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vttgroup.sharepoint.com/sites/SmogPM/Shared Documents/General/Deliverables Milestones/WP5/D5.1_Database/Excel_v2.0_protected/"/>
    </mc:Choice>
  </mc:AlternateContent>
  <xr:revisionPtr revIDLastSave="12" documentId="8_{C7416B94-9AAC-4CE3-AAE2-56DF8256D053}" xr6:coauthVersionLast="47" xr6:coauthVersionMax="47" xr10:uidLastSave="{A0EF5067-5E7D-42B3-AF0B-7409123F4A0B}"/>
  <bookViews>
    <workbookView xWindow="28680" yWindow="-120" windowWidth="38640" windowHeight="21120" xr2:uid="{BD80DD41-A429-4E3D-A2F5-FF3227E75CF2}"/>
  </bookViews>
  <sheets>
    <sheet name="Readme" sheetId="3" r:id="rId1"/>
    <sheet name="Versions" sheetId="6" r:id="rId2"/>
    <sheet name="Parameters" sheetId="2" r:id="rId3"/>
    <sheet name="Database_emissions" sheetId="4" r:id="rId4"/>
    <sheet name="Database_toxicity" sheetId="5" r:id="rId5"/>
  </sheets>
  <externalReferences>
    <externalReference r:id="rId6"/>
  </externalReferences>
  <definedNames>
    <definedName name="_xlnm._FilterDatabase" localSheetId="3" hidden="1">Database_emissions!$A$1:$EK$177</definedName>
    <definedName name="_xlnm._FilterDatabase" localSheetId="4" hidden="1">Database_toxicity!$C$2:$AF$16</definedName>
    <definedName name="alkanes_data">[1]!Table5[[Methane]:[n-Docosane]]</definedName>
    <definedName name="alkanes_id">[1]!Table5[[#Headers],[Methane]:[n-Docosane]]</definedName>
    <definedName name="alkenesalkynes_data">[1]!Table5[[Ethene]:[Ethyne]]</definedName>
    <definedName name="Ammonium">[1]!Table5[Ammonium fresh (AMS)]</definedName>
    <definedName name="Application">'[1]EF Database'!$C$3:$C$90</definedName>
    <definedName name="BC">[1]!Table5[BC fresh]</definedName>
    <definedName name="BCorEC">[1]!Table5[BC/EC]</definedName>
    <definedName name="Chloride">[1]!Table5[Chloride fresh (AMS)]</definedName>
    <definedName name="EC">[1]!Table5[EC]</definedName>
    <definedName name="Emission_class">'[1]EF Database'!$G$3:$G$90</definedName>
    <definedName name="engine_combustion">[1]!Table5[Engine combustion technology]</definedName>
    <definedName name="Fuel">'[1]EF Database'!$AC$3:$AC$90</definedName>
    <definedName name="gases_data">[1]!Table5[[NOx]:[CO2  ]]</definedName>
    <definedName name="Lab_real_world_plume">'[1]EF Database'!$D$3:$D$90</definedName>
    <definedName name="Model_year">[1]!Table5[Model year]</definedName>
    <definedName name="Nitrate">[1]!Table5[Nitrate fresh (AMS)]</definedName>
    <definedName name="OC">[1]!Table5[OC]</definedName>
    <definedName name="OrgorOC">[1]!Table5[Org/OC]</definedName>
    <definedName name="oxygenatedvocs_data">[1]!Table5[[Formaldehyde]:[Acetonitrile]]</definedName>
    <definedName name="PAH_data">[1]!Table5[[Naphthalene]:[Retene]]</definedName>
    <definedName name="primaryfresh_data">[1]!Table5[[Organics fresh (AMS)]:[PM (PN-to-PM)]]</definedName>
    <definedName name="sec_ammonium">[1]!Table5[Ammonium aged (AMS)]</definedName>
    <definedName name="sec_nitrate">[1]!Table5[Nitrate aged (AMS)]</definedName>
    <definedName name="sec_org">[1]!Table5[Organics aged (AMS)]</definedName>
    <definedName name="sec_sulfate">[1]!Table5[Sulfate aged (AMS)]</definedName>
    <definedName name="Secondary_data">[1]!Table5[[Organics aged (AMS)]:[ PM Aged (AMS)]]</definedName>
    <definedName name="Sector">'[1]EF Database'!$B$3:$B$90</definedName>
    <definedName name="singleringvocs_data">[1]!Table5[[Benzene]:[p-Diethylbenzene]]</definedName>
    <definedName name="Sulfate">[1]!Table5[Sulfate fresh (AMS)]</definedName>
    <definedName name="Total_alkanes">'[1]EF Database'!#REF!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81" i="5" l="1"/>
  <c r="AF80" i="5"/>
  <c r="AF79" i="5"/>
  <c r="AF78" i="5"/>
  <c r="AF77" i="5"/>
  <c r="AF76" i="5"/>
  <c r="AF75" i="5"/>
  <c r="AF74" i="5"/>
  <c r="AF73" i="5"/>
  <c r="AF72" i="5"/>
  <c r="AF71" i="5"/>
  <c r="AF70" i="5"/>
  <c r="AF69" i="5"/>
  <c r="AF68" i="5"/>
  <c r="AF67" i="5"/>
  <c r="AF66" i="5"/>
  <c r="AF65" i="5"/>
  <c r="AF64" i="5"/>
  <c r="AF63" i="5"/>
  <c r="AF62" i="5"/>
  <c r="AF61" i="5"/>
  <c r="AF60" i="5"/>
  <c r="AF59" i="5"/>
  <c r="AF58" i="5"/>
  <c r="AF57" i="5"/>
  <c r="AF56" i="5"/>
  <c r="AF55" i="5"/>
  <c r="AF54" i="5"/>
  <c r="AF53" i="5"/>
  <c r="AF52" i="5"/>
  <c r="AF51" i="5"/>
  <c r="AF50" i="5"/>
  <c r="AF49" i="5"/>
  <c r="AF48" i="5"/>
  <c r="AF47" i="5"/>
  <c r="AF46" i="5"/>
  <c r="AF45" i="5"/>
  <c r="AF44" i="5"/>
  <c r="AF43" i="5"/>
  <c r="AF42" i="5"/>
  <c r="AF41" i="5"/>
  <c r="AF40" i="5"/>
  <c r="AF39" i="5"/>
  <c r="AF38" i="5"/>
  <c r="AF37" i="5"/>
  <c r="AF36" i="5"/>
  <c r="AF35" i="5"/>
  <c r="AF34" i="5"/>
  <c r="AF33" i="5"/>
  <c r="AF32" i="5"/>
  <c r="AF31" i="5"/>
  <c r="AF30" i="5"/>
  <c r="AF29" i="5"/>
  <c r="AF28" i="5"/>
  <c r="AF27" i="5"/>
  <c r="AF26" i="5"/>
  <c r="AF25" i="5"/>
  <c r="AF24" i="5"/>
  <c r="AF23" i="5"/>
  <c r="AF22" i="5"/>
  <c r="AF21" i="5"/>
  <c r="AF20" i="5"/>
  <c r="AF19" i="5"/>
  <c r="AF18" i="5"/>
  <c r="AF17" i="5"/>
  <c r="AF16" i="5"/>
  <c r="AF15" i="5"/>
  <c r="AF14" i="5"/>
  <c r="AF13" i="5"/>
  <c r="AF12" i="5"/>
  <c r="AF11" i="5"/>
  <c r="AF10" i="5"/>
  <c r="AF9" i="5"/>
  <c r="AF8" i="5"/>
  <c r="AF7" i="5"/>
  <c r="AF6" i="5"/>
  <c r="AF5" i="5"/>
  <c r="AF4" i="5"/>
  <c r="AF3" i="5"/>
</calcChain>
</file>

<file path=xl/sharedStrings.xml><?xml version="1.0" encoding="utf-8"?>
<sst xmlns="http://schemas.openxmlformats.org/spreadsheetml/2006/main" count="15034" uniqueCount="1012">
  <si>
    <t>Secondary emissions from transport – database</t>
  </si>
  <si>
    <r>
      <t>PAREMPI SecA Database</t>
    </r>
    <r>
      <rPr>
        <sz val="11"/>
        <color rgb="FF000000"/>
        <rFont val="Aptos Narrow"/>
        <family val="2"/>
        <scheme val="minor"/>
      </rPr>
      <t> </t>
    </r>
  </si>
  <si>
    <t>The database considered only direct measurement results from single sources, such as those from engines, passenger cars, and heavy-duty vehicles, while excluding mixed emissions like those from ambient roadside or tunnel measurements or results obtained through indirect calculation.  </t>
  </si>
  <si>
    <t>Format</t>
  </si>
  <si>
    <t>The database is in the format of an excel table to ensure easy access and possibility to modify the resulting dataset as needed.  </t>
  </si>
  <si>
    <r>
      <t>Parameters</t>
    </r>
    <r>
      <rPr>
        <sz val="11"/>
        <color rgb="FF000000"/>
        <rFont val="Aptos Narrow"/>
        <family val="2"/>
        <scheme val="minor"/>
      </rPr>
      <t> </t>
    </r>
  </si>
  <si>
    <t>See Parameters tab</t>
  </si>
  <si>
    <t>Contact info</t>
  </si>
  <si>
    <t>Date</t>
  </si>
  <si>
    <t>Version</t>
  </si>
  <si>
    <t>Author/Contributor</t>
  </si>
  <si>
    <t>Comments</t>
  </si>
  <si>
    <t>spring 2026</t>
  </si>
  <si>
    <t>Parameter</t>
  </si>
  <si>
    <t>Explanation</t>
  </si>
  <si>
    <t>Value (NA=Not available)</t>
  </si>
  <si>
    <t>Transport sector</t>
  </si>
  <si>
    <t>Transport sector studied</t>
  </si>
  <si>
    <t>LD=Light-duty; HD=heavy-duty (HD); NRMM= non-road mobile machinery; Marine; Aviation</t>
  </si>
  <si>
    <t>Application</t>
  </si>
  <si>
    <t>Transport application studied</t>
  </si>
  <si>
    <t>Car; Bus; Truck; Tractor; Ship; Aircraft etc.</t>
  </si>
  <si>
    <t>Emission class</t>
  </si>
  <si>
    <t>Emission class of vehicle, engine, ship, aircraft</t>
  </si>
  <si>
    <t>Euro 5; Euro 6d; Euro VI; Stage III etc.</t>
  </si>
  <si>
    <t>Model year</t>
  </si>
  <si>
    <t>Model year of the studied engine, vehicle etc.</t>
  </si>
  <si>
    <t>Numerical</t>
  </si>
  <si>
    <t>Engine combustion</t>
  </si>
  <si>
    <t>Diesel (DI), Spark-ignited (SI), Dual-fuel (DF)</t>
  </si>
  <si>
    <t>Main classification of internal combustion engine</t>
  </si>
  <si>
    <t>Engine combustion technology</t>
  </si>
  <si>
    <t>Engine combustion details</t>
  </si>
  <si>
    <t>Turbo, injection etc.</t>
  </si>
  <si>
    <t>Details if available</t>
  </si>
  <si>
    <t>Engine size</t>
  </si>
  <si>
    <t>Size of studied engine</t>
  </si>
  <si>
    <t>Engine size unit</t>
  </si>
  <si>
    <t>Unit used to give the engine size</t>
  </si>
  <si>
    <t>Liter (L); Power (kW)</t>
  </si>
  <si>
    <t>Engine speed (SSE/MSE/HSE)</t>
  </si>
  <si>
    <t>Engine speed</t>
  </si>
  <si>
    <t>SSE=Low-speed engine; MSE=Medium-speed engine, HSE=High-speed engine</t>
  </si>
  <si>
    <t xml:space="preserve">Emission control system </t>
  </si>
  <si>
    <t>Running hours/odometer</t>
  </si>
  <si>
    <t xml:space="preserve">Running hours/odometer of an engine, vehicle etc. </t>
  </si>
  <si>
    <t>Unit of running hours/odometer</t>
  </si>
  <si>
    <t xml:space="preserve">Unit for running hours/odometer of an engine, vehicle etc. </t>
  </si>
  <si>
    <t>Hours (h), kilometers (km)</t>
  </si>
  <si>
    <t>Lab/real-world/plume</t>
  </si>
  <si>
    <t>The location of sampling</t>
  </si>
  <si>
    <t>Laboratory; Real-world (on-road; on-board); plume</t>
  </si>
  <si>
    <t>Temperature (°C)</t>
  </si>
  <si>
    <t>Temperature of application during test</t>
  </si>
  <si>
    <t>Driving cycle</t>
  </si>
  <si>
    <t>Driving cycle used in experiment</t>
  </si>
  <si>
    <t>Load</t>
  </si>
  <si>
    <t>Engine load (% of MCR) or roughness</t>
  </si>
  <si>
    <t>Numerical or Low/Mid/High</t>
  </si>
  <si>
    <t>Fuel</t>
  </si>
  <si>
    <t>Specific fuel</t>
  </si>
  <si>
    <t>Fuel sulfur content</t>
  </si>
  <si>
    <t>Sulfur content of fuel</t>
  </si>
  <si>
    <t>Numerical or Low (&lt;10 ppm or &lt;15 ppm)</t>
  </si>
  <si>
    <t>Location</t>
  </si>
  <si>
    <t>Geographical location of measurements</t>
  </si>
  <si>
    <t>City; country</t>
  </si>
  <si>
    <t>Alkanes, sum</t>
  </si>
  <si>
    <t>Alkenes, sum</t>
  </si>
  <si>
    <t>Alkynes, sum</t>
  </si>
  <si>
    <t>OOC, sum</t>
  </si>
  <si>
    <t>Oxygenated organic compounds</t>
  </si>
  <si>
    <t>Aromatics (1-ring), sum</t>
  </si>
  <si>
    <t>Single-ring aromatics</t>
  </si>
  <si>
    <t>NOx</t>
  </si>
  <si>
    <t>Nitrogen oxides</t>
  </si>
  <si>
    <t>NO2</t>
  </si>
  <si>
    <t>Nitrogen dioxide</t>
  </si>
  <si>
    <t>N2O</t>
  </si>
  <si>
    <t>Nitrous oxide</t>
  </si>
  <si>
    <t>CO</t>
  </si>
  <si>
    <t>Carbon monoxide</t>
  </si>
  <si>
    <t>SO2</t>
  </si>
  <si>
    <t>Sulfur dioxide</t>
  </si>
  <si>
    <t>NH3</t>
  </si>
  <si>
    <t>Ammonia</t>
  </si>
  <si>
    <t xml:space="preserve">CO2  </t>
  </si>
  <si>
    <t>Carbon dioxide</t>
  </si>
  <si>
    <t>Non-methane organic gases or hydrocarbons</t>
  </si>
  <si>
    <t>THC</t>
  </si>
  <si>
    <t>Total hydrocarbons measured by flame ionisation detector (FID)</t>
  </si>
  <si>
    <t>Methane</t>
  </si>
  <si>
    <t>Unit for gases</t>
  </si>
  <si>
    <t>mg/km, mg/kWh etc.</t>
  </si>
  <si>
    <t>PM fresh (PN-to-PM)</t>
  </si>
  <si>
    <t>Particulate matter emission (fresh), PN to PM conversion</t>
  </si>
  <si>
    <t>Organics fresh (AMS)</t>
  </si>
  <si>
    <t>Organic aerosol (fresh) from AMS measurement</t>
  </si>
  <si>
    <t>Nitrate fresh (AMS)</t>
  </si>
  <si>
    <t>Nitrate aerosol (fresh) from AMS measurement</t>
  </si>
  <si>
    <t>Ammonium  fresh (AMS)</t>
  </si>
  <si>
    <t>Ammonium aerosol (fresh) from AMS measurement</t>
  </si>
  <si>
    <t>Sulfate fresh (AMS)</t>
  </si>
  <si>
    <t>Sulphate aerosol (fresh) from AMS measurement</t>
  </si>
  <si>
    <t>Chloride fresh (AMS)</t>
  </si>
  <si>
    <t>Chloride aerosol (fresh) from AMS measurement</t>
  </si>
  <si>
    <t>Black carbon or elemental carbon (EC)</t>
  </si>
  <si>
    <t>Instrument or method for measuring BC or EC</t>
  </si>
  <si>
    <t>Unit, fresh aerosol</t>
  </si>
  <si>
    <t>Unit of fresh aerosol components</t>
  </si>
  <si>
    <t>mg/m3 (temperature, pressure), mg/km, mg/kWh etc.</t>
  </si>
  <si>
    <t>Organics aged (AMS)</t>
  </si>
  <si>
    <t>Organic aerosol (aged, secondary) from AMS measurement</t>
  </si>
  <si>
    <t>Nitrate aged (AMS)</t>
  </si>
  <si>
    <t>Nitrate aerosol (aged) from AMS measurement</t>
  </si>
  <si>
    <t>Ammonium  aged (AMS)</t>
  </si>
  <si>
    <t>Ammonium aerosol (aged) from AMS measurement</t>
  </si>
  <si>
    <t>Sulfate aged (AMS)</t>
  </si>
  <si>
    <t>Sulphate aerosol (aged) from AMS measurement</t>
  </si>
  <si>
    <t>Chloride aged (AMS)</t>
  </si>
  <si>
    <t>Chloride aerosol (aged) from AMS measurement</t>
  </si>
  <si>
    <t>Black carbon</t>
  </si>
  <si>
    <t>Unit, aged aerosol</t>
  </si>
  <si>
    <t>Unit of aged aerosol components</t>
  </si>
  <si>
    <t>OH-exposure (days)</t>
  </si>
  <si>
    <t>OH exposure used in studies of aged aerosol</t>
  </si>
  <si>
    <t>Oxidation device</t>
  </si>
  <si>
    <t>Instrument for oxidation, oxidation flow chamber type</t>
  </si>
  <si>
    <t>Instrument e.g. OFR (type)</t>
  </si>
  <si>
    <t>Particle number emissions, fresh, total, above 2.3 nm</t>
  </si>
  <si>
    <t>Particle number emissions, non-volatile, above 23 nm</t>
  </si>
  <si>
    <t>Particle number emissions, non-volatile, above 10 nm</t>
  </si>
  <si>
    <t>PN unit</t>
  </si>
  <si>
    <t>Unit of particle number emissions</t>
  </si>
  <si>
    <t>#/m3 (temperature, pressure), #/km, #/kWh etc.</t>
  </si>
  <si>
    <t>Exposure class</t>
  </si>
  <si>
    <t>Exposure method</t>
  </si>
  <si>
    <t>ALI, PM pre-collected, SVOC</t>
  </si>
  <si>
    <t>Emission source</t>
  </si>
  <si>
    <t>Source of emissions studied</t>
  </si>
  <si>
    <t>PM fresh exhaust, PM aged, Non-exhaust</t>
  </si>
  <si>
    <t>Particle specification</t>
  </si>
  <si>
    <t>?</t>
  </si>
  <si>
    <t>Model</t>
  </si>
  <si>
    <t>Model for toxicity testing</t>
  </si>
  <si>
    <t>Human TCCC etc.</t>
  </si>
  <si>
    <t>End points tested</t>
  </si>
  <si>
    <t>Testing for toxicity</t>
  </si>
  <si>
    <t>LDH, OxyDNA adducts etc.</t>
  </si>
  <si>
    <t>Repetitions</t>
  </si>
  <si>
    <t>Number of repetitions of the toxicity tests</t>
  </si>
  <si>
    <t>C</t>
  </si>
  <si>
    <t>Cytotoxicity effects</t>
  </si>
  <si>
    <t xml:space="preserve">nd=No data;  0=no harmful effects found; x=unclear; 1=potentially harmful (p&lt;0.05); 2=slightly harmful (p&lt;0.01); 1=potentially harmful (p&lt;0.05); 3=clearly harmful (p&lt;0.001); 4=harmful in high confidence level (p&lt;0.0001); 5=Very harmful in high confidence level </t>
  </si>
  <si>
    <t>G</t>
  </si>
  <si>
    <t>Genotoxicity effects</t>
  </si>
  <si>
    <t>I</t>
  </si>
  <si>
    <t>Inflammation effects</t>
  </si>
  <si>
    <t>O</t>
  </si>
  <si>
    <t>Oxidative stress effects</t>
  </si>
  <si>
    <t>D</t>
  </si>
  <si>
    <t>Other endpoints</t>
  </si>
  <si>
    <t>Toxicity rating</t>
  </si>
  <si>
    <t>Combined toxicity rating code of C, G, I, O, D</t>
  </si>
  <si>
    <t>Other info</t>
  </si>
  <si>
    <t>Other relevant information</t>
  </si>
  <si>
    <t>DOI</t>
  </si>
  <si>
    <t>DOI number of reference</t>
  </si>
  <si>
    <t>Reference</t>
  </si>
  <si>
    <t>Reference with author, journal/report identification and publication year.</t>
  </si>
  <si>
    <t>CNG</t>
  </si>
  <si>
    <t>E10</t>
  </si>
  <si>
    <t>E100</t>
  </si>
  <si>
    <t>E85</t>
  </si>
  <si>
    <t>EN228</t>
  </si>
  <si>
    <t>EN590</t>
  </si>
  <si>
    <t>FT</t>
  </si>
  <si>
    <t>FTP</t>
  </si>
  <si>
    <t>GPF</t>
  </si>
  <si>
    <t>HFO</t>
  </si>
  <si>
    <t>HSE</t>
  </si>
  <si>
    <t>HVO</t>
  </si>
  <si>
    <t>LA92</t>
  </si>
  <si>
    <t>MDO</t>
  </si>
  <si>
    <t>MGO</t>
  </si>
  <si>
    <t>MSE</t>
  </si>
  <si>
    <t>NEDC</t>
  </si>
  <si>
    <t>NG</t>
  </si>
  <si>
    <t>SCR</t>
  </si>
  <si>
    <t>TWC</t>
  </si>
  <si>
    <t>Sulfur content</t>
  </si>
  <si>
    <t>NO</t>
  </si>
  <si>
    <t>NMOG</t>
  </si>
  <si>
    <t>NMHC</t>
  </si>
  <si>
    <t>Unit</t>
  </si>
  <si>
    <t xml:space="preserve">OH concentration (mol/cm3) </t>
  </si>
  <si>
    <t>Ammonium aged (AMS)</t>
  </si>
  <si>
    <t>rBC aged</t>
  </si>
  <si>
    <t>Unit (aged aerosol)</t>
  </si>
  <si>
    <t>Instruments</t>
  </si>
  <si>
    <t>Ethane</t>
  </si>
  <si>
    <t>Propane</t>
  </si>
  <si>
    <t>iso-Butane</t>
  </si>
  <si>
    <t>n-Butane</t>
  </si>
  <si>
    <t>2-methylbutane</t>
  </si>
  <si>
    <t>n-Pentane</t>
  </si>
  <si>
    <t>2-Methylpentane</t>
  </si>
  <si>
    <t>n-Hexane</t>
  </si>
  <si>
    <t>n-Heptane</t>
  </si>
  <si>
    <t>2,3,4-Trimethylpentane</t>
  </si>
  <si>
    <t>n-Octane</t>
  </si>
  <si>
    <t>Ethene</t>
  </si>
  <si>
    <t>Propene</t>
  </si>
  <si>
    <t>Ethylene</t>
  </si>
  <si>
    <t>trans-2-Butene</t>
  </si>
  <si>
    <t>1-Butene</t>
  </si>
  <si>
    <t>cis-2-Butene</t>
  </si>
  <si>
    <t>1,3-Butadiene</t>
  </si>
  <si>
    <t>1-Pentene</t>
  </si>
  <si>
    <t>trans-2-Pentene</t>
  </si>
  <si>
    <t>Isoprene</t>
  </si>
  <si>
    <t>Acetylene</t>
  </si>
  <si>
    <t>Ethyne</t>
  </si>
  <si>
    <t>Formaldehyde</t>
  </si>
  <si>
    <t>Acetaldehyde</t>
  </si>
  <si>
    <t>Ethanol</t>
  </si>
  <si>
    <t>Benzene</t>
  </si>
  <si>
    <t>Toluene</t>
  </si>
  <si>
    <t>Ethylbenzene</t>
  </si>
  <si>
    <t>m/p-Xylene</t>
  </si>
  <si>
    <t>o-Xylene</t>
  </si>
  <si>
    <t>1,3,5-Trimethylbenzene</t>
  </si>
  <si>
    <t>1,2,4-Trimethylbenzene</t>
  </si>
  <si>
    <t>1,2,3-Trimethylbenzene</t>
  </si>
  <si>
    <t>Light-duty</t>
  </si>
  <si>
    <t>Passenger car</t>
  </si>
  <si>
    <t>Euro 5</t>
  </si>
  <si>
    <t>SI</t>
  </si>
  <si>
    <t>GDI/FFV</t>
  </si>
  <si>
    <t>DISI</t>
  </si>
  <si>
    <t>L</t>
  </si>
  <si>
    <t>km</t>
  </si>
  <si>
    <t>Lab</t>
  </si>
  <si>
    <t>NEDC (CSUDC)</t>
  </si>
  <si>
    <t>&lt;10 ppm</t>
  </si>
  <si>
    <t>VTT, Finland</t>
  </si>
  <si>
    <t>mg/km</t>
  </si>
  <si>
    <t>PAM chamber</t>
  </si>
  <si>
    <t xml:space="preserve"> </t>
  </si>
  <si>
    <t>GC (methane, ethane, ethene,
propane, propene, acetylene,
isobutene, 1,3-butadiene, benzene, toluene, ethyl benzene,
and m-, p- and o-xylenes); HPLC (formaldehyde,
acetaldehyde); SP-AMS (Org, NO3, NH4, SO4, CHl, BC, PM); FTIR (NOx, NO2, N2O, CO); FID (THC)</t>
  </si>
  <si>
    <t>https://doi.org/10.5194/acp-17-5311-2017</t>
  </si>
  <si>
    <t>Timonen, H. et al. Influence of fuel ethanol content on primary emissions and secondary aerosol formation potential for a modern flex-fuel gasoline vehicle, Atmos. Chem. Phys., 17, 5311–5329, https://doi.org/10.5194/acp-17-5311-2017, 2017.</t>
  </si>
  <si>
    <t/>
  </si>
  <si>
    <t>1,4</t>
  </si>
  <si>
    <t>Euro 6</t>
  </si>
  <si>
    <t>Gasoline engine</t>
  </si>
  <si>
    <t>Port-fuel injection</t>
  </si>
  <si>
    <t>kW</t>
  </si>
  <si>
    <t>Gasoline</t>
  </si>
  <si>
    <t>LAT, Greece</t>
  </si>
  <si>
    <t>TSAR</t>
  </si>
  <si>
    <t>CVS (NOx, CO, THC), ELPI (PM), CPC (3776 TSI, PN), SP-AMS (PM chemical composition), CO2 analyser (CO2)</t>
  </si>
  <si>
    <t>https://doi.org/10.1016/j.envpol.2019.113175</t>
  </si>
  <si>
    <t xml:space="preserve">Pauli Simonen, P. et al. Characterization of laboratory and real driving emissions of individual Euro 6 light-duty vehicles – Fresh particles and secondary aerosol formation. Environmental Pollution. Volume 255, Part 1, 113175, 2019. </t>
  </si>
  <si>
    <t>WLTC</t>
  </si>
  <si>
    <t>GDI</t>
  </si>
  <si>
    <t>PAM</t>
  </si>
  <si>
    <t>mg/kgfuel</t>
  </si>
  <si>
    <t>https://doi.org/10.5194/acp-17-8739-2017</t>
  </si>
  <si>
    <t>Euro 5a</t>
  </si>
  <si>
    <t>FFV</t>
  </si>
  <si>
    <t>DI</t>
  </si>
  <si>
    <t xml:space="preserve">NEDC </t>
  </si>
  <si>
    <t>3.2 mg/kg</t>
  </si>
  <si>
    <t>Vehicle Emission Laboratory</t>
  </si>
  <si>
    <t>10-3 g C kg-1</t>
  </si>
  <si>
    <t>Smog chamber</t>
  </si>
  <si>
    <t>HR-ToF-AMS (Org, NO3, NH4, SO4), dedicated monitors (CO, THC, NOx, CO2, H2O, CH4, and O3), VOCs (PTR-ToF-MS), BC (AE33)</t>
  </si>
  <si>
    <t>https://doi.org/10.1016/j.atmosenv.2015.07.006</t>
  </si>
  <si>
    <t>Suarez-Bertoa, R. et al. Primary emissions and secondary organic aerosol formation from the exhaust of a flex-fuel (ethanol) vehicle, Atmospheric Environment, 117, 200–211, https://doi.org/10.1016/j.atmosenv.2015.07.006, 2015.</t>
  </si>
  <si>
    <t>E75</t>
  </si>
  <si>
    <t>&lt;3 mg/kg</t>
  </si>
  <si>
    <t>Medium-duty</t>
  </si>
  <si>
    <t>Pickup truck</t>
  </si>
  <si>
    <t>Diesel engine</t>
  </si>
  <si>
    <t xml:space="preserve">Turbocharged  inline six-cylinder </t>
  </si>
  <si>
    <t>no aftertreatment</t>
  </si>
  <si>
    <t>Miles</t>
  </si>
  <si>
    <t>cold-start Unified Cycle (UC)</t>
  </si>
  <si>
    <t>Commercial ULSD</t>
  </si>
  <si>
    <t>CARB Haagen-Smit Laboratory</t>
  </si>
  <si>
    <t>0.15-0.29</t>
  </si>
  <si>
    <t>Gravimetry (CFR 1065, primary PM); OC/EC analyser (OC, EC); CO monitor (CO); Q-AMS (OA)</t>
  </si>
  <si>
    <t>https://doi.org/10.5194/acp-14-4643-2014</t>
  </si>
  <si>
    <t>Gordon, T. D. et al. Secondary organic aerosol production from diesel vehicle exhaust: impact of aftertreatment, fuel chemistry and driving cycle, Atmos. Chem. Phys., 14, 4643–4659, https://doi.org/10.5194/acp-14-4643-2014, 2014.</t>
  </si>
  <si>
    <t>B100 soy-based biodiesel</t>
  </si>
  <si>
    <t>Turbocharged V8</t>
  </si>
  <si>
    <t>DOC</t>
  </si>
  <si>
    <t>Heavy-duty</t>
  </si>
  <si>
    <t>Tractor</t>
  </si>
  <si>
    <t>Class 8</t>
  </si>
  <si>
    <t>six-cylinder, inline, DI, turbo-charged</t>
  </si>
  <si>
    <t>DOC+DPF+SCR</t>
  </si>
  <si>
    <t>Urban Dynamometer Driving Schedule (UDDS)</t>
  </si>
  <si>
    <t>ULSD (28% aromatics)</t>
  </si>
  <si>
    <t>ULSD (12% aromatics)</t>
  </si>
  <si>
    <t>ULSD (9% aromatics)</t>
  </si>
  <si>
    <t>DOC+DPF</t>
  </si>
  <si>
    <t>Creep + idle</t>
  </si>
  <si>
    <t>Pre-LEV Tier I</t>
  </si>
  <si>
    <t>TWC?</t>
  </si>
  <si>
    <t>Commercial gasoline</t>
  </si>
  <si>
    <t>1.5-3</t>
  </si>
  <si>
    <t>https://doi.org/10.5194/acp-14-4661-2014</t>
  </si>
  <si>
    <t>Gordon, T. D. et al. Secondary organic aerosol formation exceeds primary particulate matter emissions for light-duty gasoline vehicles, Atmos. Chem. Phys., 14, 4661–4678, https://doi.org/10.5194/acp-14-4661-2014, 2014.</t>
  </si>
  <si>
    <t>Bus</t>
  </si>
  <si>
    <t>hot Unified Cycle (UC)</t>
  </si>
  <si>
    <t>LEV I Tier I</t>
  </si>
  <si>
    <t>LEV I LEV</t>
  </si>
  <si>
    <t>LEV I TLEV</t>
  </si>
  <si>
    <t>LEV I ULEV</t>
  </si>
  <si>
    <t>LEV I NLEV</t>
  </si>
  <si>
    <t>LEV II</t>
  </si>
  <si>
    <t>Truck</t>
  </si>
  <si>
    <t>Van</t>
  </si>
  <si>
    <t>LEV II Tier II</t>
  </si>
  <si>
    <t>LEV II ULEV</t>
  </si>
  <si>
    <t>CEC RF-02-99 oxy 0.8-1.2</t>
  </si>
  <si>
    <t>FTIR (methane, formaldehyde); GC-FIC (NMHCs);HR-TOF-AMS (PM chemical composition); THC monitor (THC); Nox monitor (NOx); BC (AE33)</t>
  </si>
  <si>
    <t>https://doi.org/10.5194/acp-13-9141-2013</t>
  </si>
  <si>
    <t>Platt, S. M. et al. Secondary organic aerosol formation from gasoline vehicle emissions in a new mobile environmental reaction chamber, Atmos. Chem. Phys., 13, 9141–9158, https://doi.org/10.5194/acp-13-9141-2013, 2013.</t>
  </si>
  <si>
    <t>22.1</t>
  </si>
  <si>
    <t>Beijing outdoor chamber</t>
  </si>
  <si>
    <t>Outdoor chamber</t>
  </si>
  <si>
    <t>&gt;10</t>
  </si>
  <si>
    <t>CO and Nox analyzer; Balance (PM2.5); OC and EC (OC/EC analyzer)</t>
  </si>
  <si>
    <t>https://doi.org/10.1016/j.jes.2017.02.022</t>
  </si>
  <si>
    <t>Du, Z. et al. Potential of secondary aerosol formation from Chinese gasoline engine exhaust. Journal of Environmental Sciences, Volume 66, 2018, Pages 348-357, doi.org/10.1016/j.jes.2017.02.022.</t>
  </si>
  <si>
    <t>Euro 2</t>
  </si>
  <si>
    <t>Cold idle</t>
  </si>
  <si>
    <t>Diesel</t>
  </si>
  <si>
    <t>PSI smog chamber</t>
  </si>
  <si>
    <t>ppb</t>
  </si>
  <si>
    <t>HR-AMS (NR-PM chemical composition); AE33, MAAP, and SP2 (BC); TEOM (PM10); Nox analyzer (NOX)</t>
  </si>
  <si>
    <t>https://doi.org/10.5194/acp-10-11545-2010</t>
  </si>
  <si>
    <t>Chirico, R. et al. Impact of aftertreatment devices on primary emissions and secondary organic aerosol formation potential from in-use diesel vehicles: results from smog chamber experiments, Atmos. Chem. Phys., 10, 11545–11563, https://doi.org/10.5194/acp-10-11545-2010, 2010.</t>
  </si>
  <si>
    <t>Euro 3</t>
  </si>
  <si>
    <t>Deactivated DOC</t>
  </si>
  <si>
    <t>Warm idle</t>
  </si>
  <si>
    <t>60 km</t>
  </si>
  <si>
    <t>Aviation</t>
  </si>
  <si>
    <t>Aircraft</t>
  </si>
  <si>
    <t>Turbofan</t>
  </si>
  <si>
    <t>CFM56 variant turbofan</t>
  </si>
  <si>
    <t>standard JET A-1 fuel</t>
  </si>
  <si>
    <t>Zurich Airport</t>
  </si>
  <si>
    <t>ppmv</t>
  </si>
  <si>
    <t>mg/kgfuel or ppmv C (THC)</t>
  </si>
  <si>
    <t>PTR-ToF-AMS (VOCs); AMS (PM1 chemical composition); Aethalometer (eBC)</t>
  </si>
  <si>
    <t>https://doi.org/10.5194/acp-18-7379-2018</t>
  </si>
  <si>
    <t>Kılıç, D. et al. Identification of secondary aerosol precursors emitted by an aircraft turbofan, Atmos. Chem. Phys., 18, 7379–7391, https://doi.org/10.5194/acp-18-7379-2018, 2018.</t>
  </si>
  <si>
    <t>n/a</t>
  </si>
  <si>
    <t>stage IV</t>
  </si>
  <si>
    <t>turbocharged, intercooled</t>
  </si>
  <si>
    <t>No EAT</t>
  </si>
  <si>
    <t>NRSC (2100 rpm)</t>
  </si>
  <si>
    <t>7 mg/kg</t>
  </si>
  <si>
    <t>Turku University of Applied sciences</t>
  </si>
  <si>
    <t>mg/kwh</t>
  </si>
  <si>
    <t>na</t>
  </si>
  <si>
    <t>https://doi.org/10.1021/acs.est.9b04073</t>
  </si>
  <si>
    <t>Karjalainen, P. et al. Strategies To Diminish the Emissions of Particles and Secondary Aerosol Formation from Diesel Engines, Environ. Sci. Technol., 53, 10408–10416, https://doi.org/10.1021/acs.est.9b04073, 2019.</t>
  </si>
  <si>
    <t>NRSC (1500 rpm)</t>
  </si>
  <si>
    <t>DOC+SCR</t>
  </si>
  <si>
    <t>Renewable paraﬃnic</t>
  </si>
  <si>
    <t>11 mg/kg</t>
  </si>
  <si>
    <t>LEV III SULEV 30</t>
  </si>
  <si>
    <t>4-cylinder, turbo</t>
  </si>
  <si>
    <t>University of California Riverside</t>
  </si>
  <si>
    <t>g/mile</t>
  </si>
  <si>
    <t>mg/mile</t>
  </si>
  <si>
    <t>Mobile atmospheric chamber</t>
  </si>
  <si>
    <t>particles/mile</t>
  </si>
  <si>
    <t xml:space="preserve">MSS(BC); SP-AMS (particulate chemical composition); LI-COR(CO2); APM-SMPS (particle density); (TDMA(volatility); NOx, NO2, NOx (MA); O3 (chamber) (CA); CO (Dasibi 48C)  </t>
  </si>
  <si>
    <t>https://doi.org/10.3390/atmos13030433</t>
  </si>
  <si>
    <t>Peng, W. et al. Secondary Organic and Inorganic Aerosol Formation from a GDI Vehicle under Different Driving Conditions, Atmosphere, 13, 433, https://doi.org/10.3390/atmos13030433, 2022.</t>
  </si>
  <si>
    <t>CalTrans</t>
  </si>
  <si>
    <t>EPA TIER III B110/ULEV II</t>
  </si>
  <si>
    <t>PFI</t>
  </si>
  <si>
    <t>naturally aspirated port fuel injection</t>
  </si>
  <si>
    <t>LA92, cold start</t>
  </si>
  <si>
    <t>https://doi.org/10.1016/j.envres.2021.111453</t>
  </si>
  <si>
    <t>Kuittinen, N. et al. Using an oxidation flow reactor to understand the effects of gasoline aromatics and ethanol levels on secondary aerosol formation, Environmental Research, 200, 111453, https://doi.org/10.1016/j.envres.2021.111453, 2021.</t>
  </si>
  <si>
    <t>LA92, cold weighted</t>
  </si>
  <si>
    <t>E10HA</t>
  </si>
  <si>
    <t>LA92, weighted</t>
  </si>
  <si>
    <t xml:space="preserve">E78 </t>
  </si>
  <si>
    <t>US06</t>
  </si>
  <si>
    <t>https://doi.org/10.1016/j.envpol.2021.117069</t>
  </si>
  <si>
    <t>Kuittinen, N. et al. Effects of driving conditions on secondary aerosol formation from a GDI vehicle using an oxidation flow reactor, Environmental Pollution, 282, 117069, https://doi.org/10.1016/j.envpol.2021.117069, 2021.</t>
  </si>
  <si>
    <t>Euro 6d</t>
  </si>
  <si>
    <t>MPFI</t>
  </si>
  <si>
    <t>cm3</t>
  </si>
  <si>
    <t>EN228 Gasoline (ArH)</t>
  </si>
  <si>
    <t>1,9 </t>
  </si>
  <si>
    <t>µg m-3</t>
  </si>
  <si>
    <t>particles/km</t>
  </si>
  <si>
    <t>https://doi.org/10.1016/j.envpol.2024.123665</t>
  </si>
  <si>
    <t>Saarikoski, S. et al. Towards zero pollution vehicles by advanced fuels and exhaust aftertreatment technologies, Environmental Pollution, 347, 123665, https://doi.org/10.1016/j.envpol.2024.123665, 2024.</t>
  </si>
  <si>
    <t>0,62 </t>
  </si>
  <si>
    <t>alkylate (Ar0)</t>
  </si>
  <si>
    <t>0,6 </t>
  </si>
  <si>
    <t> </t>
  </si>
  <si>
    <t>0,4 </t>
  </si>
  <si>
    <t>TSI</t>
  </si>
  <si>
    <t>TWC, GPF</t>
  </si>
  <si>
    <t>0,07 </t>
  </si>
  <si>
    <t>0,03 </t>
  </si>
  <si>
    <t>Euro 6d - TEMP</t>
  </si>
  <si>
    <t>TDI</t>
  </si>
  <si>
    <t>DOC, DPF, SCR</t>
  </si>
  <si>
    <t>EN590 (Ar20)</t>
  </si>
  <si>
    <t>0,10 </t>
  </si>
  <si>
    <t>HVO (Ar0)</t>
  </si>
  <si>
    <t>0,06 </t>
  </si>
  <si>
    <t>CNG (with back-up EN228)</t>
  </si>
  <si>
    <t>0,22 </t>
  </si>
  <si>
    <t>0,14 </t>
  </si>
  <si>
    <t>SMPS</t>
  </si>
  <si>
    <t>catalyst 1 and catalyst 2 with ox and reductive sections</t>
  </si>
  <si>
    <t>Steady state (2700 rpm)</t>
  </si>
  <si>
    <t>&lt;1ppm</t>
  </si>
  <si>
    <t>CLD (NOx); NDIR (CO, CO2); SIDOR (CO2); FTIR (water, methane, ammonia, HNCO, NO/NO2 ratio); EEPS and HRLPI (PM, size distributions); SP-AMS (PM1 chemical composition); TD (volatility measurements)</t>
  </si>
  <si>
    <t xml:space="preserve">Alanen, J. et al. Comparison of primary and secondary particle formation from natural gas engine exhaust and of their volatility characteristics, Atmos. Chem. Phys., 17, 8739–8755, 2017. </t>
  </si>
  <si>
    <t>Steady state (3100 rpm)</t>
  </si>
  <si>
    <t>Euro 6b</t>
  </si>
  <si>
    <t>RDEsim</t>
  </si>
  <si>
    <t>Bosmal</t>
  </si>
  <si>
    <t>ELPI</t>
  </si>
  <si>
    <t>AE33 (eBC); NO3-CIMS (hydroxynitroaromatics, sulfuric acid, HOMs); CO2 analyzers (CO2); microaethalometer (eBC, "aged"); SP-AMS (organics, nitrate, sulfate, ammonium, rBC); NH3 analyzer (NH3); VOCUS (VOCs)</t>
  </si>
  <si>
    <t>https://doi.org/10.1016/j.aeaoa.2025.100375</t>
  </si>
  <si>
    <t>Simon, L. et al. From Real-Driving Emissions to Urban Air Quality: Composition of Aged PM from Modern  Diesel, Gasoline, and CNG Fueled Cars and Plug-in Hybrid Electric Vehicles. Atmos. Environ.: X, 28, 100375, 2025</t>
  </si>
  <si>
    <t>Euro 4</t>
  </si>
  <si>
    <t>DPF, DOC, SCR</t>
  </si>
  <si>
    <t>Gasoline (PHEV)</t>
  </si>
  <si>
    <t xml:space="preserve"> Gasoline (PHEV)</t>
  </si>
  <si>
    <t>Diesel (PHEV)</t>
  </si>
  <si>
    <t>Euro 6d-TEMP</t>
  </si>
  <si>
    <t>CNG engine</t>
  </si>
  <si>
    <t>CFM56-2B gas turbine</t>
  </si>
  <si>
    <t>minimum engine load</t>
  </si>
  <si>
    <t>JP-8</t>
  </si>
  <si>
    <t>608 ppmw</t>
  </si>
  <si>
    <t>Pittsburgh International Airport</t>
  </si>
  <si>
    <t>g/kgfuel or % (for CO2)</t>
  </si>
  <si>
    <t>Teflon smog chamber (7 m3)</t>
  </si>
  <si>
    <t>1.0E7-1.4E7</t>
  </si>
  <si>
    <t>EC/OC analyzer (EC,OC); AE31 (eBC); qAMS (chemical composition); LI-820 (CO2); API-Teledyne (CO,NOx, SO2, O3);  GC-MS (VOCs)</t>
  </si>
  <si>
    <t>https://doi.org/10.5194/acp-11-4135-2011</t>
  </si>
  <si>
    <t xml:space="preserve">Miracolo, M. A. et al. Secondary aerosol formation from photochemical aging of aircraft exhaust in a smog chamber, Atmos. Chem. Phys., 11, 4135–4147, 2011. </t>
  </si>
  <si>
    <t>idle</t>
  </si>
  <si>
    <t>approach</t>
  </si>
  <si>
    <t>climb out</t>
  </si>
  <si>
    <t>T63 gas turbine</t>
  </si>
  <si>
    <t>640 ppmw</t>
  </si>
  <si>
    <t>WrightPatterson Air Force Base</t>
  </si>
  <si>
    <t>g/kgfuel</t>
  </si>
  <si>
    <t>EC/OC analyzer (EC,OC); AE31 (eBC); qAMS (chemical composition); LI-820 (CO2); API-Teledyne (CO,NOx, SO2, O3);  GC-MS (VOCs); PTR-MS (VOCs)</t>
  </si>
  <si>
    <t>https://doi.org/10.1021/es300350c</t>
  </si>
  <si>
    <t>Miracolo, M.A. et al. Fuel composition and secondary organic aerosol formation: gas-turbine exhaust and alternative aviation fuels. Environ. Sci. Technol. 46, 8493–8501, 2012.</t>
  </si>
  <si>
    <t>blend</t>
  </si>
  <si>
    <t>&lt;0.001%</t>
  </si>
  <si>
    <t>Ship</t>
  </si>
  <si>
    <t>Marine engine</t>
  </si>
  <si>
    <t>Marine diesel engine</t>
  </si>
  <si>
    <t>MW</t>
  </si>
  <si>
    <t>before scrubber</t>
  </si>
  <si>
    <t>0.03 m-%</t>
  </si>
  <si>
    <t>VTT Finland</t>
  </si>
  <si>
    <t>mg/kWh</t>
  </si>
  <si>
    <t>bd</t>
  </si>
  <si>
    <t>7-10.4</t>
  </si>
  <si>
    <t>AE33 (eBC); ELPI (size distributions); SP-AMS (organics, nitrate, sulfate, ammonium, rBC); LICOR (CO2); O3 analyzer (O3); CO analyzer (CO)</t>
  </si>
  <si>
    <t>https://doi.org/10.1021/acsestair.5c00273</t>
  </si>
  <si>
    <t>Kuittinen, N. et al. Effect of Scrubber and Wet Electrostatic Precipitator on Secondary Aerosol Formation Potential of Marine Engine Exhaust, ACS ES&amp;T Air 2026 3 (3), 662-669</t>
  </si>
  <si>
    <t>wet scrubber</t>
  </si>
  <si>
    <t>wet scrubber + WESP</t>
  </si>
  <si>
    <t>2.75 m-%</t>
  </si>
  <si>
    <t>RoPax</t>
  </si>
  <si>
    <t>KW</t>
  </si>
  <si>
    <t>Scrubber + DOC</t>
  </si>
  <si>
    <t>Real-world</t>
  </si>
  <si>
    <t>1.9 wt-%</t>
  </si>
  <si>
    <t>On-sea (baltic)</t>
  </si>
  <si>
    <t>g/kWh</t>
  </si>
  <si>
    <t>0 (primary)</t>
  </si>
  <si>
    <t>#/kWh</t>
  </si>
  <si>
    <t>FTIR (SO2, H2O, CO2, 
CO, NO, NO2, CH4, N2O, NH3, ethylene, formaldehyde, acetaldehyde, and octane); Filter smoke meter (FSN); EC/OC analyzer (EC, OC); SP-AMS (particulate chemical composition); AE33 (eBC); SMPS (TSI 3775 CPC, particle number size distributions)</t>
  </si>
  <si>
    <t>https://doi.org/10.1016/j.envpol.2021.118278</t>
  </si>
  <si>
    <t>Karjalainen, P. et al. Real-world particle emissions and secondary aerosol formation from a diesel oxidation catalyst and scrubber equipped ship operating with two fuels in a SECA area, Environmental Pollution 2022 292 (A), 118278</t>
  </si>
  <si>
    <t>mAMS (PM1 chemical composition); ELPI (PM);BC (MSS); EEPS (size distributions); US EPA protocols for light-duty emission testing as given in the CFR (gaseous measurements, instruments not specified)</t>
  </si>
  <si>
    <t>Caltrans1</t>
  </si>
  <si>
    <t>Caltrans2</t>
  </si>
  <si>
    <t>HWFET</t>
  </si>
  <si>
    <t>Toxicity testing</t>
  </si>
  <si>
    <t>References</t>
  </si>
  <si>
    <t>Stroke / cylinders</t>
  </si>
  <si>
    <t>After treatment technology (EAT)</t>
  </si>
  <si>
    <t>Laboratory/ real-world/ plume</t>
  </si>
  <si>
    <t>Rating code</t>
  </si>
  <si>
    <t>ALI</t>
  </si>
  <si>
    <t>PM fresh exhaust</t>
  </si>
  <si>
    <t>LD</t>
  </si>
  <si>
    <t>Car</t>
  </si>
  <si>
    <t>FFV, GDI</t>
  </si>
  <si>
    <t>N/A</t>
  </si>
  <si>
    <t>10000–15000</t>
  </si>
  <si>
    <t>Laboratory</t>
  </si>
  <si>
    <t>Normal</t>
  </si>
  <si>
    <t>SSC 6 hours, 95 km/h, 61 km/h, 45 km/h, 26 km/h, and idling</t>
  </si>
  <si>
    <t>Mid</t>
  </si>
  <si>
    <t>NA</t>
  </si>
  <si>
    <t>Bern University for Applied Sciences, 2560, Nidau, Switzerland</t>
  </si>
  <si>
    <t>Human TCCC - 16HBE14o-, MDDCs, MDMs</t>
  </si>
  <si>
    <t>LDH, GSH, cell morphology, OxyDNA adducts, TNFa, IL8,  HMOX1, SOD2, GSR, IDO1, NFE2L2, NQO1</t>
  </si>
  <si>
    <t>https://doi.org/10.1016/j.envres.2016.09.010</t>
  </si>
  <si>
    <t>Bisig et al. Environmental Research. Volume 151, November 2016, Pages 789-796.</t>
  </si>
  <si>
    <t>E0</t>
  </si>
  <si>
    <t>E10 (mixture of E85 and E0)</t>
  </si>
  <si>
    <t>WLTC 6 hours</t>
  </si>
  <si>
    <t>PM  pre-collected</t>
  </si>
  <si>
    <t>Euro 6a</t>
  </si>
  <si>
    <t>NGV</t>
  </si>
  <si>
    <t>Turbocharged, direct injection</t>
  </si>
  <si>
    <t>1.4; 81</t>
  </si>
  <si>
    <t>L; kW</t>
  </si>
  <si>
    <t>RAW264.7 mouse macrophages</t>
  </si>
  <si>
    <t>Inflammatory markers, cellular metabolic activity (CMA), cell membrane integrity (CMI), cell viability and analysis of the reactive oxygen species (ROS)</t>
  </si>
  <si>
    <t>Ames test also done</t>
  </si>
  <si>
    <t>https://doi.org/10.1186/s12989-020-00348-0</t>
  </si>
  <si>
    <t>Hakkarainen, H., Aakko-Saksa, P., Sainio, M. et al. Toxicological evaluation of exhaust emissions from light-duty vehicles using different fuel alternatives in sub-freezing conditions. Part Fibre Toxicol 17, 17 (2020).</t>
  </si>
  <si>
    <t>1.4; 92</t>
  </si>
  <si>
    <t>Direct injection</t>
  </si>
  <si>
    <t>1.4; 110</t>
  </si>
  <si>
    <t>1.6; 88</t>
  </si>
  <si>
    <t>PM  pre-collected (water)</t>
  </si>
  <si>
    <t>Dynamometer, NEDC+ Artemis cycles</t>
  </si>
  <si>
    <t>low</t>
  </si>
  <si>
    <t>Laboratory of Applied Thermodynamics, Greece</t>
  </si>
  <si>
    <t>1:120 dilution</t>
  </si>
  <si>
    <t>Female mice</t>
  </si>
  <si>
    <t>Inflammatory response (No. Of neutrophils) and alveolar tissue injury (protein concentration) in BAL</t>
  </si>
  <si>
    <t>5 mice/1x repeated</t>
  </si>
  <si>
    <t>nd</t>
  </si>
  <si>
    <t>https://doi.org/10.3109/08958378.2010.519408</t>
  </si>
  <si>
    <t>Tzamkiozis, T., Stoeger, T., Cheung, K., Ntziachristos, L., Sioutas, C., &amp; Samaras, Z. (2010). Monitoring the inflammatory potential of exhaust particles from passenger cars in mice. Inhalation Toxicology, 22(sup2), 59–69.</t>
  </si>
  <si>
    <t>Euro 1</t>
  </si>
  <si>
    <t xml:space="preserve">Diesel </t>
  </si>
  <si>
    <t>No</t>
  </si>
  <si>
    <t>100% soybean derived biodiesel</t>
  </si>
  <si>
    <t>1:12000 dilution</t>
  </si>
  <si>
    <t>6 mice/1x repeated</t>
  </si>
  <si>
    <t>Euro 4+</t>
  </si>
  <si>
    <t>DPF retrofitted</t>
  </si>
  <si>
    <t>E4 1:12000 dilution, E4+ 1:120 dilution</t>
  </si>
  <si>
    <t>7 mice/1x repeated</t>
  </si>
  <si>
    <t>Euro 5b+</t>
  </si>
  <si>
    <t>NEDC for 6 hours</t>
  </si>
  <si>
    <t>Gasoline RON 995</t>
  </si>
  <si>
    <t>LDH, GSH, cell morphology, TNFa, IL8,  HMOX1, SOD2, GSR, IDO1, NFE2L2, CYP1A1, UGT1A6, NQO1</t>
  </si>
  <si>
    <t>doi.org/10.1007/s40825-015-0019-6</t>
  </si>
  <si>
    <t>Bisig, C., Steiner, S., Comte, P. et al. Biological Effects in Lung Cells In Vitro of Exhaust Aerosols from a Gasoline Passenger Car With and Without Particle Filter. Emiss. Control Sci. Technol. 1, 237–246 (2015).</t>
  </si>
  <si>
    <t>TWC, no GPF</t>
  </si>
  <si>
    <t>On-line exposure</t>
  </si>
  <si>
    <t>Engine</t>
  </si>
  <si>
    <t>Direct injection supercharged intercooled</t>
  </si>
  <si>
    <t>Artemis</t>
  </si>
  <si>
    <t>standard diesel (DF0)</t>
  </si>
  <si>
    <t>A549</t>
  </si>
  <si>
    <t>Cytotoxicity, oxidative stress, DNA damage</t>
  </si>
  <si>
    <t>https://doi.org/10.1016/j.tiv.2017.04.025</t>
  </si>
  <si>
    <t>C. Barraud et al. Impact of after-treatment devices and biofuels on diesel exhausts genotoxicity in A549 cells exposed at air-liquid interface, Toxicology in Vitro, Volume 45, Part 3, 2017, Pages 426-433,</t>
  </si>
  <si>
    <t>DPF</t>
  </si>
  <si>
    <t>BD7 (with 7% rapeseed methyl esters)</t>
  </si>
  <si>
    <t>BD30 (with 30% rapeseed methyl esters</t>
  </si>
  <si>
    <t>1998/60/4300</t>
  </si>
  <si>
    <t>cm3/kW/rpm</t>
  </si>
  <si>
    <t>no</t>
  </si>
  <si>
    <t>SN-EN590</t>
  </si>
  <si>
    <t xml:space="preserve">Cytotoxicity, oxidative stress, pro-inflammation, </t>
  </si>
  <si>
    <t>https://doi.org/10.1007/s00216-014-7878-5</t>
  </si>
  <si>
    <t>Steiner, S., Czerwinski, J., Comte, P. et al. Effects of an iron-based fuel-borne catalyst and a diesel particle filter on exhaust toxicity in lung cells in vitro. Anal Bioanal Chem 407, 5977–5986 (2015)</t>
  </si>
  <si>
    <t>SN-EN590 + Satacen3 (iron content 40ppm)</t>
  </si>
  <si>
    <t>Euro 2+</t>
  </si>
  <si>
    <t>HD</t>
  </si>
  <si>
    <t>Generator</t>
  </si>
  <si>
    <t>4 / 4</t>
  </si>
  <si>
    <t>EGR, DOC, DPF</t>
  </si>
  <si>
    <t>SSC</t>
  </si>
  <si>
    <t>Petrodiesel</t>
  </si>
  <si>
    <t>ultra-low</t>
  </si>
  <si>
    <t>Department of Mechanical Engineering, Colorado State University, USA</t>
  </si>
  <si>
    <t>Primary human bronchial cells - healthy</t>
  </si>
  <si>
    <t xml:space="preserve">Cytotoxicity,  expression of CYP1A1 and heme oxygenase-1 (HO-1) , </t>
  </si>
  <si>
    <t>https://doi.org/10.1093/toxsci/kfu147</t>
  </si>
  <si>
    <t>Hawley, B. et al., Oxidative Stress and Aromatic Hydrocarbon Response of Human Bronchial Epithelial Cells Exposed to Petro- or Biodiesel Exhaust Treated with a Diesel Particulate Filter, Toxicological Sciences, Volume 141, Issue 2, October 2014, Pages 505–514.</t>
  </si>
  <si>
    <t>EGR</t>
  </si>
  <si>
    <t>Biodiesel B99</t>
  </si>
  <si>
    <t>Euro 5b</t>
  </si>
  <si>
    <t>FFV GDI</t>
  </si>
  <si>
    <t>&lt;28600</t>
  </si>
  <si>
    <t>WLTC, 6 hours, one cold start</t>
  </si>
  <si>
    <t>reference</t>
  </si>
  <si>
    <t>Human TCCC - 16HBE14o-, MDDCs, MDMs and MucilAir</t>
  </si>
  <si>
    <t>Cytotoxicity, pro-inflammation, oxidative stress</t>
  </si>
  <si>
    <t>8/ MucilAir 3</t>
  </si>
  <si>
    <t>https://doi.org/10.1016/j.envpol.2017.12.061</t>
  </si>
  <si>
    <t>Bisig, C. et al. Assessment of lung cell toxicity of various gasoline engine exhausts using a versatile in vitro exposure system, Environmental Pollution, Volume 235, 2018, Pages 263-271.</t>
  </si>
  <si>
    <t>reference - exposed 3 days</t>
  </si>
  <si>
    <t>only human TCCC</t>
  </si>
  <si>
    <t>GPF uncoated</t>
  </si>
  <si>
    <t>GPF coated</t>
  </si>
  <si>
    <t>4/ MucilAir 3</t>
  </si>
  <si>
    <t>&lt;31345</t>
  </si>
  <si>
    <t>6/ MucilAir 3</t>
  </si>
  <si>
    <t>Gasoline, high ash oil</t>
  </si>
  <si>
    <r>
      <t xml:space="preserve">Gasoline, </t>
    </r>
    <r>
      <rPr>
        <strike/>
        <sz val="11"/>
        <rFont val="Aptos Narrow"/>
        <family val="2"/>
        <scheme val="minor"/>
      </rPr>
      <t>high ash oil</t>
    </r>
  </si>
  <si>
    <t>WLTC-type</t>
  </si>
  <si>
    <t>E20 (gasoline + 20% ethanol)</t>
  </si>
  <si>
    <t>VTP, Roztoky, CZ</t>
  </si>
  <si>
    <t>BEAS-2B</t>
  </si>
  <si>
    <t>Mucin production, transepithelial electrical resistance, cytotoxicity, genes upregulation (oxidative stress, lipidosis, stearosis), DNA breaks</t>
  </si>
  <si>
    <t>https://www.mdpi.com/1422-0067/20/22/5710#B28-ijms-20-05710</t>
  </si>
  <si>
    <t>Rossner, P. et al. The Biological Effects of Complete Gasoline Engine Emissions Exposure in a 3D Human Airway Model (MucilAirTM) and in Human Bronchial Epithelial Cells (BEAS-2B). Int. J. Mol. Sci. 2019,</t>
  </si>
  <si>
    <t>Mucil-Air</t>
  </si>
  <si>
    <t>Euro V</t>
  </si>
  <si>
    <t>Common rail</t>
  </si>
  <si>
    <t>8.9; 209</t>
  </si>
  <si>
    <t>Cold/ warm start</t>
  </si>
  <si>
    <t>Braunschweig city cycle</t>
  </si>
  <si>
    <t>diesel</t>
  </si>
  <si>
    <t>TNO Automotive Powertrain Test Center (Helmond, the Netherlands)</t>
  </si>
  <si>
    <t>Low/high dose of particles</t>
  </si>
  <si>
    <t>Healthy human primary bronchial epithelial cells</t>
  </si>
  <si>
    <t>Oxidative stress, pro-inflammation, DNA damage, protein protection coding (HSPA5/BiP), stress response (XbP1), antimicrobial activity (DEFB4A/hBD-2)</t>
  </si>
  <si>
    <t>https://doi.org/10.1016/j.tiv.2018.01.024</t>
  </si>
  <si>
    <t>Zarcone et al. Toxicology in Vitro Volume 48, April 2018, Pages 221-231.</t>
  </si>
  <si>
    <r>
      <rPr>
        <u/>
        <sz val="11"/>
        <rFont val="Aptos Narrow"/>
        <family val="2"/>
        <scheme val="minor"/>
      </rPr>
      <t>Coexposure with influenza</t>
    </r>
    <r>
      <rPr>
        <sz val="11"/>
        <rFont val="Aptos Narrow"/>
        <family val="2"/>
        <scheme val="minor"/>
      </rPr>
      <t xml:space="preserve"> (UV-inactivated non-typeable Haemophilus influenzae (NTHi) strain D1) - Healthy human primary bronchial epithelial cells</t>
    </r>
  </si>
  <si>
    <t>warm start</t>
  </si>
  <si>
    <r>
      <rPr>
        <b/>
        <u/>
        <sz val="11"/>
        <rFont val="Aptos Narrow"/>
        <family val="2"/>
        <scheme val="minor"/>
      </rPr>
      <t>COPD</t>
    </r>
    <r>
      <rPr>
        <sz val="11"/>
        <rFont val="Aptos Narrow"/>
        <family val="2"/>
        <scheme val="minor"/>
      </rPr>
      <t xml:space="preserve"> human primary bronchial epithelial cells</t>
    </r>
  </si>
  <si>
    <r>
      <rPr>
        <u/>
        <sz val="11"/>
        <rFont val="Aptos Narrow"/>
        <family val="2"/>
        <scheme val="minor"/>
      </rPr>
      <t>Coexposure with influenza</t>
    </r>
    <r>
      <rPr>
        <sz val="11"/>
        <rFont val="Aptos Narrow"/>
        <family val="2"/>
        <scheme val="minor"/>
      </rPr>
      <t xml:space="preserve"> (UV-inactivated non-typeable Haemophilus influenzae (NTHi) strain D1) -</t>
    </r>
    <r>
      <rPr>
        <b/>
        <u/>
        <sz val="11"/>
        <rFont val="Aptos Narrow"/>
        <family val="2"/>
        <scheme val="minor"/>
      </rPr>
      <t xml:space="preserve"> COPD</t>
    </r>
    <r>
      <rPr>
        <sz val="11"/>
        <rFont val="Aptos Narrow"/>
        <family val="2"/>
        <scheme val="minor"/>
      </rPr>
      <t xml:space="preserve"> human primary bronchial epithelial cells</t>
    </r>
  </si>
  <si>
    <t>NRMM</t>
  </si>
  <si>
    <t>max 9.5</t>
  </si>
  <si>
    <t>SSC, operated at 4.5 KW</t>
  </si>
  <si>
    <t>BP Ultimate Diesel</t>
  </si>
  <si>
    <t>cells exposed to 3 different doses - high, mid and low</t>
  </si>
  <si>
    <t>Cytotoxicity, oxidative stress, pro-inflammation, endoplasmatic reticulum stress (CHOP), enhancing autophagy and supressing apoptosis (GADD34)</t>
  </si>
  <si>
    <t>https://doi.org/10.1152/ajplung.00064.2016</t>
  </si>
  <si>
    <t>Zarcone et al. American Journal of Physiology-Lung Cellular and Molecular Physiology 2016 311:1, L111-L123</t>
  </si>
  <si>
    <t>Stage IIIb</t>
  </si>
  <si>
    <t>Cytotoxicity, pro-inflammation, oxidative stress, antimicrobial activity, endoplasmatic reticulum stress (CHOP), enhancing autophagy and supressing apoptosis (GADD34)</t>
  </si>
  <si>
    <t>https://doi.org/10.1186/s12931-017-0510-4</t>
  </si>
  <si>
    <t>Zarcone, M.C., van Schadewijk, A., Duistermaat, E. et al. Diesel exhaust alters the response of cultured primary bronchial epithelial cells from patients with chronic obstructive pulmonary disease (COPD) to non-typeable Haemophilus influenzae . Respir Res 18, 27 (2017)</t>
  </si>
  <si>
    <t>COPD human primary bronchial epithelial cells</t>
  </si>
  <si>
    <t>Coexposure with influenza (UV-inactivated non-typeable Haemophilus influenzae (NTHi) strain D1)</t>
  </si>
  <si>
    <t>PM pre-collected to ALI</t>
  </si>
  <si>
    <t>Tractor engine</t>
  </si>
  <si>
    <t>80%; 41.2 kW</t>
  </si>
  <si>
    <t>Swedish environment class MK 3</t>
  </si>
  <si>
    <t>Swedish Engine Test Center, Uppsala</t>
  </si>
  <si>
    <t xml:space="preserve">Healthy human primary bronchial epithelial cells </t>
  </si>
  <si>
    <t xml:space="preserve">Cytotoxicity, pro-inflamation, extracelulat matrix, oxidative stress, tall like receptors, M2 polarization (IL10, IL4, IL13, MRC1, MRC2, RETNLA) </t>
  </si>
  <si>
    <t>https://doi.org/10.1186/s12989-018-0256-2</t>
  </si>
  <si>
    <t>Ji, J., Upadhyay, S., Xiong, X. et al. Multi-cellular human bronchial models exposed to diesel exhaust particles: assessment of inflammation, oxidative stress and macrophage polarization. Part Fibre Toxicol 15, 19 (2018).</t>
  </si>
  <si>
    <t>Healthy human primary bronchial epithelial cells + differentiated THP-1 as macrophages</t>
  </si>
  <si>
    <t>2600 rpm, 56 N-m) representative of highway driving at approximately 100 km/h in top gear.</t>
  </si>
  <si>
    <t>Gasoline E0, summer grade</t>
  </si>
  <si>
    <t>Non-filtered</t>
  </si>
  <si>
    <t>Murine lung slices</t>
  </si>
  <si>
    <t>https://doi.org/10.1016/j.scitotenv.2016.06.173</t>
  </si>
  <si>
    <t>Maikawa et al. Science of The Total Environment, Volume 568, 15 October 2016, Pages 1102-1109
Murine precision-cut lung slices exhibit acute responses following exposure to gasoline direct injection engine emissions</t>
  </si>
  <si>
    <t>Filtered</t>
  </si>
  <si>
    <t>PM aged</t>
  </si>
  <si>
    <t>3 separate start-up and idle emissions directly from car</t>
  </si>
  <si>
    <t>Particle aging with nitrous acid and UV</t>
  </si>
  <si>
    <t>LDH, IL6, IL6, MCP1</t>
  </si>
  <si>
    <t>https://doi.org/10.1038/srep11801</t>
  </si>
  <si>
    <t>Künzi, L., Krapf, M., Daher, N. et al. Toxicity of aged gasoline exhaust particles to normal and diseased airway epithelia. Sci Rep 5, 11801 (2015).</t>
  </si>
  <si>
    <t>Healthy human primary bronchial cells</t>
  </si>
  <si>
    <t>Cystic fibrosis human primary bronchial cells</t>
  </si>
  <si>
    <t>Disstressed human primary bronchial cells</t>
  </si>
  <si>
    <t xml:space="preserve">PM mixed with volcanic ash </t>
  </si>
  <si>
    <t>Euro 6?</t>
  </si>
  <si>
    <t>Gasoline RON 95</t>
  </si>
  <si>
    <t>combined exposures with volcanic ash - SHV (Soufriere Hills volcano)</t>
  </si>
  <si>
    <t>Human TCCC - A549, MDDCs, MDMs</t>
  </si>
  <si>
    <t>Cytotoxicity, cell morphology, apoptosis, oxidative stress, pro-inflammation</t>
  </si>
  <si>
    <t>https://doi.org/10.1016/j.envpol.2018.01.115</t>
  </si>
  <si>
    <t>Tomašek, I. et al. Respiratory hazard assessment of combined exposure to complete gasoline exhaust and respirable volcanic ash in a multicellular human lung model at the air-liquid interface, Environmental Pollution, Volume 238, 2018, Pages 977-987.</t>
  </si>
  <si>
    <t>combined exposures with volcanic ash - ChV (Chaitén volcano)</t>
  </si>
  <si>
    <t>Online exposure</t>
  </si>
  <si>
    <t>model AGCO 44 AWIC</t>
  </si>
  <si>
    <t>1800 s long ISO 8178 ramped mode cycles (RMC-C1)</t>
  </si>
  <si>
    <t>Ar20” fuel meeting EN590 specification with 20 wt-% total aromatics representing conventional diesel</t>
  </si>
  <si>
    <t>Human carcinogenic cell lines A549+THP-1</t>
  </si>
  <si>
    <t>genotoxicity, inflammation, cell cycle</t>
  </si>
  <si>
    <t>C.nd-G.0-O.nd-D.nd</t>
  </si>
  <si>
    <t>https://doi.org/10.1016/j.scitotenv.2023.164215</t>
  </si>
  <si>
    <t>Hakkarainen H., Järvinen A., Lepistö T., et al. Toxicity of exhaust emissions from high aromatic and non-aromatic diesel fuels using in vitro ALI exposure system, Science of The Total Environment, 2023 (890)</t>
  </si>
  <si>
    <t>essentially aromatic-free “Ar0” fuel containing 0.1 wt-% total aromatics</t>
  </si>
  <si>
    <t>1598/85/250</t>
  </si>
  <si>
    <t>cm3/kW/Nm</t>
  </si>
  <si>
    <t>DPF, SRC, DOC</t>
  </si>
  <si>
    <t>cold</t>
  </si>
  <si>
    <t>modification of WLTC test</t>
  </si>
  <si>
    <t>genotoxicity, inflammation</t>
  </si>
  <si>
    <t>C.nd-G.0-O.0-D.nd</t>
  </si>
  <si>
    <t>https://doi.org/10.1039/D3EA00136A</t>
  </si>
  <si>
    <t>Hakkarainen H., Järvinen A., Lepistö T., et al. Effects of fuel composition and vehicle operating temperature on in vitro toxicity of exhaust emissions. Environ. Sci.: Atmos., 2024,4, 455-467</t>
  </si>
  <si>
    <t>warm</t>
  </si>
  <si>
    <t>regen</t>
  </si>
  <si>
    <t>1199/55/110</t>
  </si>
  <si>
    <t>C.nd-G.1-O.0-D.nd</t>
  </si>
  <si>
    <t>Alkylate</t>
  </si>
  <si>
    <t>999/81/200</t>
  </si>
  <si>
    <t>1498/96/200</t>
  </si>
  <si>
    <t>Suspension</t>
  </si>
  <si>
    <t>Methanol extracts</t>
  </si>
  <si>
    <t>direct injection, turbocharged, intercooled</t>
  </si>
  <si>
    <t>11.7/310/6</t>
  </si>
  <si>
    <t>L/kW/cyllinder</t>
  </si>
  <si>
    <t>Scania diesel engine</t>
  </si>
  <si>
    <t>Braunschweig cycle</t>
  </si>
  <si>
    <t>8 mg/kg</t>
  </si>
  <si>
    <t>Murine macrophages Raw 264.7</t>
  </si>
  <si>
    <t>cytotoxicity (PI positive cells - necrosis, MTT), ROS, inlammation - TNFa, MIP-2, genotoxicity (comet assay), apoptosis</t>
  </si>
  <si>
    <t>C.1-G.1-O.1-D.1</t>
  </si>
  <si>
    <t>for dose 150+ ug/mL</t>
  </si>
  <si>
    <t>https://doi.org/10.1186/1743-8977-9-37</t>
  </si>
  <si>
    <t>Jalava, P.I., Aakko-Saksa, P., Murtonen, T. et al. Toxicological properties of emission particles from heavy duty engines powered by conventional and bio-based diesel fuels and compressed natural gas. Part Fibre Toxicol 9, 37 (2012).</t>
  </si>
  <si>
    <t>RME (EN14214)</t>
  </si>
  <si>
    <t>for dose 300 ug/mL</t>
  </si>
  <si>
    <t>Hydro-treated vegatable oil (HVO)</t>
  </si>
  <si>
    <t>5 mg/kg</t>
  </si>
  <si>
    <t>C.1-G.1-O.0-D.1</t>
  </si>
  <si>
    <t>for dose 50+ ug/mL</t>
  </si>
  <si>
    <t>30/70 HVO/EN590</t>
  </si>
  <si>
    <t>30/70% RME/EN590</t>
  </si>
  <si>
    <t>a combined diesel oxidation catalyst (DOC) with particle oxidation catalyst (POC)</t>
  </si>
  <si>
    <t xml:space="preserve">direct injection, turbocharged, intercooled, </t>
  </si>
  <si>
    <t>Euro 5+</t>
  </si>
  <si>
    <t>11.9L/6cyllinder</t>
  </si>
  <si>
    <t>L/cyllinder</t>
  </si>
  <si>
    <t>online exposure</t>
  </si>
  <si>
    <t>Stage IIIa</t>
  </si>
  <si>
    <t>1.6 L/ 3 cylinder/ 23 kW</t>
  </si>
  <si>
    <t>L/ cyllinder/KW</t>
  </si>
  <si>
    <t> cold start+load and idle with 15-min intervals</t>
  </si>
  <si>
    <t>Uni Lund</t>
  </si>
  <si>
    <t>Human exposure</t>
  </si>
  <si>
    <t>spirometry, inspiratory and expiratory flow, self-rated symptoms</t>
  </si>
  <si>
    <t>19 humans in total/3 exposures</t>
  </si>
  <si>
    <t>C.nd-G.nd-O.nd-D.0</t>
  </si>
  <si>
    <t>https://doi.org/10.1186/s12989-021-00446-7</t>
  </si>
  <si>
    <t>Gren, L., Dierschke, K., Mattsson, F. et al. Lung function and self-rated symptoms in healthy volunteers after exposure to hydrotreated vegetable oil (HVO) exhaust with and without particles. Part Fibre Toxicol 19, 9 (2022).</t>
  </si>
  <si>
    <t>Stage V</t>
  </si>
  <si>
    <t>2,9 L/ 4-cyllinder/ 55,4 kW</t>
  </si>
  <si>
    <t>Online exposure + noise</t>
  </si>
  <si>
    <t>Aerosol inhalation</t>
  </si>
  <si>
    <t>less than 10 ppm</t>
  </si>
  <si>
    <t>Heart rate and endothelial function</t>
  </si>
  <si>
    <t>18 humans (íf/9m)/ 4 exposures</t>
  </si>
  <si>
    <t>https://www.tandfonline.com/doi/full/10.1080/08958378.2022.2065388</t>
  </si>
  <si>
    <t>Stockfelt, L., Xu, Y., Gudmundsson, A., Rissler, J., Isaxon, C., Brunskog, J., … Wierzbicka, A. (2022). A controlled chamber study of effects of exposure to diesel exhaust particles and noise on heart rate variability and endothelial function. Inhalation Toxicology, 34(5–6), 159–170.</t>
  </si>
  <si>
    <t>Organic extracts from collected PM</t>
  </si>
  <si>
    <t>Small truck</t>
  </si>
  <si>
    <t>23°C</t>
  </si>
  <si>
    <t>WHTC</t>
  </si>
  <si>
    <t>Diesel (B0)</t>
  </si>
  <si>
    <t>Roztoky, Prague, CZ</t>
  </si>
  <si>
    <t>Human bronchial cell line BEAS-2B</t>
  </si>
  <si>
    <t>Cytotoxicity, oxidative stress,  mRNA expression levels</t>
  </si>
  <si>
    <t>C.0-G.1-O.1-D.nd</t>
  </si>
  <si>
    <t>Before sampling, the engine ran 3 WHTC in order to adapt to a new fuel. The engine was then left overnight at 23 °C as a preconditioning for the cold start WHTC to prepare it for the sampling with a cold start the next day. DEPs collected within 10 WHTCs for every fuel was used for chemical and toxicological analysis.</t>
  </si>
  <si>
    <t>https://doi.org/10.3390/ijms17111833</t>
  </si>
  <si>
    <t>Libalova, H.; Rossner,, P., Jr.; Vrbova, K.; Brzicova, T.; Sikorova, J.; Vojtisek-Lom, M.; Beranek, V.; Klema, J.; Ciganek, M.; Neca, J.; et al. Comparative Analysis of Toxic Responses of Organic Extracts from Diesel and Selected Alternative Fuels Engine Emissions in Human Lung BEAS-2B Cells. Int. J. Mol. Sci. 2016, 17, 1833.</t>
  </si>
  <si>
    <t>neat fuel-grade biodiesel (B100, methylesters of rapeseed oil)</t>
  </si>
  <si>
    <t>70% B0 and 30% B100 (B30)</t>
  </si>
  <si>
    <t>pure hydrotreated vegetable oils and waste animal fats (NEXBTL100)</t>
  </si>
  <si>
    <t>Collected PM in media</t>
  </si>
  <si>
    <t>unloaded diesel engine</t>
  </si>
  <si>
    <t>according to Euro 4 emission standard</t>
  </si>
  <si>
    <t>2,2 L/4 cylinder/ 500 rpm</t>
  </si>
  <si>
    <t>L/cylinder/RPM</t>
  </si>
  <si>
    <t>8 weeks of running unloaded engine</t>
  </si>
  <si>
    <t>Diesel EN590</t>
  </si>
  <si>
    <t xml:space="preserve">Cytotoxicity, pro-inflammation (IL-6, IL-8), activation of mitogen-activated protein kinases (MAPKs) and expression of CYP1A1 and heme oxygenase-1 (HO-1) </t>
  </si>
  <si>
    <t>C.1-G.0-O.1-D.nd</t>
  </si>
  <si>
    <t>https://doi.org/10.1002/tox.21884</t>
  </si>
  <si>
    <t>Totlandsdal, A.I., Låg, M., Lilleaas, E., Cassee, F. and Schwarze, P. (2015), Differential proinflammatory responses induced by diesel exhaust particles with contrasting PAH and metal content. Environ. Toxicol., 30: 188-196.</t>
  </si>
  <si>
    <t>diesel generator</t>
  </si>
  <si>
    <t>according to Euro 3 emission standard</t>
  </si>
  <si>
    <t>E5</t>
  </si>
  <si>
    <t>dried particles from organic extracts</t>
  </si>
  <si>
    <t xml:space="preserve">Human bronchial cell line BEAS-2B </t>
  </si>
  <si>
    <t>cytotoxicity, mucin production, ROS, histone phosphorylation (double stranded DNA breaks), mRNA expr.analysis</t>
  </si>
  <si>
    <t>C.1-G.1-O.1-D.nd</t>
  </si>
  <si>
    <t>https://doi.org/10.1016/j.tiv.2022.105316</t>
  </si>
  <si>
    <t>Sima M., Cervena T., Elzeinova F., Ambroz A., Beranek V., Vojtisek-Lom M., Klema J., Ciganek M., Rossner P. The impact of extractable organic matter from gasoline and alternative fuel emissions on bronchial cell models (BEAS-2B, MucilAir™), Toxicology In Vitro, 80 (2022), 105316.</t>
  </si>
  <si>
    <t>MucilAir</t>
  </si>
  <si>
    <t>C.1-G.1-O.1-D.0</t>
  </si>
  <si>
    <t>E20</t>
  </si>
  <si>
    <t>C.1-G.1-O.0-D.nd</t>
  </si>
  <si>
    <t>92/6000</t>
  </si>
  <si>
    <t>kW/rpm</t>
  </si>
  <si>
    <t>1.0/3</t>
  </si>
  <si>
    <t>cytotoxicity, p53 target genes involved in the processes and pathways related to the cell cycle arrest, apoptosis and repair (CDKN1A, BIK, GADD45A), senescence (GLB1), immediate early stress response and activation of mitogen-activated protein kinase (MAPK) signaling (FOS and EGR1), remodeling of extracellular matrix (SERPINB2), modulation of cell adhesion (CDH1), metabolism of cholesterol and SREBP signaling (HMGCR), TGF-β signaling (TGFBR2) and activation of aryl hydrocarbon receptor and metabolism of PAHs (TIPARP, CYP1A1)</t>
  </si>
  <si>
    <t>C.0-G.2-O.nd-D.2</t>
  </si>
  <si>
    <t>https://doi.org/10.1016/j.tiv.2018.02.002</t>
  </si>
  <si>
    <t>Libalova H., Rossner P., Vrbova K., Brzicova T., Sikorova J., Vojtisek-Lom M., Beranek V., Klema J., Ciganek M., Neca J., Machala M., Topinka J. Transcriptional response to organic compounds from diverse gasoline and biogasoline fuel emissions in human lung cells, Toxicology In Vitro, 48 (2018), p- 329-341.</t>
  </si>
  <si>
    <t>E15</t>
  </si>
  <si>
    <t>C.0-G.1-O.nd-D.1</t>
  </si>
  <si>
    <t>n-But25 (n-Butanol 25% with E0)</t>
  </si>
  <si>
    <t>C.0-G.2-O.nd-D.1</t>
  </si>
  <si>
    <t>i-But25 (i-Butanol 25% with E0)</t>
  </si>
  <si>
    <t>C.0-G.1-O.nd-D.2</t>
  </si>
  <si>
    <t>13L/6cyl</t>
  </si>
  <si>
    <t>L/cyllinders</t>
  </si>
  <si>
    <t>13L/6-cyllinder - modified operating with 1 cyllinder</t>
  </si>
  <si>
    <t>6 bar</t>
  </si>
  <si>
    <t>petroleum diesel (Swedish ultra low sulfur MK1)</t>
  </si>
  <si>
    <t>ultra low</t>
  </si>
  <si>
    <t>9.7% intake O2</t>
  </si>
  <si>
    <t>female mice</t>
  </si>
  <si>
    <t>6-8 per condition</t>
  </si>
  <si>
    <t>C.nd-G.2-O.nd-D.nd</t>
  </si>
  <si>
    <t>https://doi.org/10.1186/s12989-020-00369-9</t>
  </si>
  <si>
    <t>Bendtsen, K.M., Gren, L., Malmborg, V.B. et al. Particle characterization and toxicity in C57BL/6 mice following instillation of five different diesel exhaust particles designed to differ in physicochemical properties. Part Fibre Toxicol 17, 38 (2020).</t>
  </si>
  <si>
    <t>13% intake O2</t>
  </si>
  <si>
    <t>17% intake O2</t>
  </si>
  <si>
    <t>Hydrotreated vegetable oil (HVO)</t>
  </si>
  <si>
    <t>Rapseed methyl esther (RME)</t>
  </si>
  <si>
    <t>Semi-volatile in DMSO/H2O</t>
  </si>
  <si>
    <t>EN 590 winter grade</t>
  </si>
  <si>
    <t>cellular metabolic activity (CMA), cell membrane integrity (CMI), oxidative potential, inflammatory markers, cell cycle, genotoxicity</t>
  </si>
  <si>
    <t>C.1-G.0-O.0-D.0</t>
  </si>
  <si>
    <t>https://doi.org/10.1039/D4EA00062E</t>
  </si>
  <si>
    <t>Yang M., Aakko-Saksa P., Hakkarainen H., Rönkkö T., Koponen P., Zeng X.-W., Dongd G.-H., Jalavaa P.I., Toxicological evaluation of SVOCs in exhaust emissions from light-duty vehicles using different fuel alternatives under sub-freezing conditions, Environ. Sci.: Atmos., 2024,4, 1255-1265</t>
  </si>
  <si>
    <t>turbocharged direct injection</t>
  </si>
  <si>
    <t>EN 590</t>
  </si>
  <si>
    <t>C.1-G.0-O.1-D.0</t>
  </si>
  <si>
    <t>gasoline</t>
  </si>
  <si>
    <t>C.1-G.1-O.0-D.0</t>
  </si>
  <si>
    <t>Aerosol exposure</t>
  </si>
  <si>
    <t>3 way catalyst + GPF</t>
  </si>
  <si>
    <t>2x cold start and idling for 5 min (no gear), 50 km hour−1 for 15 min (4th gear), 100 km hour−1 for 15 min (5th gear), 80 km hour−1 for 15 min (5th gear), and idling for 5 min (no gear) + 2x hot start</t>
  </si>
  <si>
    <t>ILMARI, Uni Eastern Finland</t>
  </si>
  <si>
    <t>fresh exposure</t>
  </si>
  <si>
    <t xml:space="preserve">LDH, metabolic activity, IL8, MDA, IL6, GSSG, FPG, DNA breaks, hOGG1 </t>
  </si>
  <si>
    <t>C.0-G.0-O.nd-D.nd</t>
  </si>
  <si>
    <t>https://doi.org/10.1126/sciadv.adq2348</t>
  </si>
  <si>
    <t>Mathilde N. Delaval et al., The efficiency of EURO 6d car particulate filters is compromised by atmospheric aging: In vitro toxicity of gasoline car exhaust.Sci. Adv.11,eadq2348(2025).</t>
  </si>
  <si>
    <t>Aged pre-collected total aerosol, or gas-phase</t>
  </si>
  <si>
    <t>7 ppm O3 and UV aging</t>
  </si>
  <si>
    <t>C.1-G.1-O.nd-D.nd</t>
  </si>
  <si>
    <t>2x WHTC</t>
  </si>
  <si>
    <t>primary human olfactory mucosa cells HEALTHY donors</t>
  </si>
  <si>
    <t>cytotoxicity, oxidative stress, inflammation (stress response: HSP70, UPR), transcriptomics</t>
  </si>
  <si>
    <t>C.0-G.0-O.0-D.0</t>
  </si>
  <si>
    <t>https://doi.org/10.1002/alz.14347</t>
  </si>
  <si>
    <t>Saveleva L, Cervena T, Mengoni C, et al. Transcriptomic and epigenomic profiling reveals altered responses to diesel emissions in Alzheimer's disease both in vitro and in population-based data. Alzheimer's Dement. 2024;20:8825–8843. </t>
  </si>
  <si>
    <t>EN591</t>
  </si>
  <si>
    <t>primary human olfactory mucosa cells ALZHEIMER'S donors</t>
  </si>
  <si>
    <t>C.0-G.0-O.1-D.1</t>
  </si>
  <si>
    <t>https://doi.org/10.1002/alz.14348</t>
  </si>
  <si>
    <t>single-cylinder common rail research marine engine</t>
  </si>
  <si>
    <t>20 kW and 40 kW were maintained for 54 min, 60 kW for 180 min, and 80 kW for 72 min (6h complete cycle)</t>
  </si>
  <si>
    <t>25,50,75,100 %</t>
  </si>
  <si>
    <t>0.001% m/m</t>
  </si>
  <si>
    <t>University of Rostock</t>
  </si>
  <si>
    <t xml:space="preserve">PM dispersion in 0.05% BSA water </t>
  </si>
  <si>
    <t>A549 human alveolar epithelial cells</t>
  </si>
  <si>
    <t>trypan blue viability; colony forming efficiency; comet assay; intracellular ROS; HPRT mutation assay; EROD; BROD; IL-8 ELISA</t>
  </si>
  <si>
    <t>C.2-G.0-O.0-D.0</t>
  </si>
  <si>
    <t>https://doi.org/10.1016/j.envint.2025.109440</t>
  </si>
  <si>
    <t>Jeong S, Pantzke J, Offer S, Käfer U, Bendl J, Saraji-Bozorgzad M, et al. In vitro genotoxic and mutagenic potentials of combustion particles from marine fuels with different sulfur contents. Environ Int. 2025;198:109440.</t>
  </si>
  <si>
    <t>C.0-G.0-O.0-D.nd</t>
  </si>
  <si>
    <t>C.0-G.2-O.4-D.nd</t>
  </si>
  <si>
    <t>C.3-G.0-O.nd-D.nd</t>
  </si>
  <si>
    <t>ULS-HFOAR</t>
  </si>
  <si>
    <t>0.048% m/m</t>
  </si>
  <si>
    <t>C.0-G.0-O.4-D.nd</t>
  </si>
  <si>
    <t>LS-HFO</t>
  </si>
  <si>
    <t>0.51% m/m</t>
  </si>
  <si>
    <t>C.2-G.0-O.0-D.nd</t>
  </si>
  <si>
    <t>C.3-G.3-O.nd-D.nd</t>
  </si>
  <si>
    <t>HS-HFOSYN</t>
  </si>
  <si>
    <t>1.02% m/m</t>
  </si>
  <si>
    <t>C.3-G.4-O.0-D.nd</t>
  </si>
  <si>
    <t>C.1-G.3-O.nd-D.nd</t>
  </si>
  <si>
    <t>C.4-G.1-O.nd-D.nd</t>
  </si>
  <si>
    <t>HS-HFO</t>
  </si>
  <si>
    <t>2.16% m/m</t>
  </si>
  <si>
    <t>C.0-G.3-O.4-D.nd</t>
  </si>
  <si>
    <t>C.4-G.2-O.nd-D.nd</t>
  </si>
  <si>
    <t>BC selected</t>
  </si>
  <si>
    <t>eBC aged</t>
  </si>
  <si>
    <t>NEDC cold</t>
  </si>
  <si>
    <t>NEDC hot</t>
  </si>
  <si>
    <t>WLTC hot</t>
  </si>
  <si>
    <t>SP-AMS (chemical composition); PM ELPI/EEPS (size distributions)</t>
  </si>
  <si>
    <t xml:space="preserve">AE33 (eBC), SP-AMS (composition), ELPI+ (PM, size  distribution), PCC (PN), FTIR (gaseous compounds), CO, CO2 analyzer, </t>
  </si>
  <si>
    <t>Bag sampling (THC, CO, NOx, NMHC, CO2), CPC (PN), EEPS, mAMS (composition)</t>
  </si>
  <si>
    <t>Authors</t>
  </si>
  <si>
    <t>See Versions tab</t>
  </si>
  <si>
    <t>Units</t>
  </si>
  <si>
    <t>In the PAREMPI project (https://parempi.eu/ ) a new database was developed. Database provides a comprehensive collection and analysis of data on the emission rates of aged PM, secondary aerosol precursors and toxicity of aerosols emitted from various transport sources. The database is complemented with the other data available from the measurements including e.g. fresh PM results.   </t>
  </si>
  <si>
    <t>Criteria for emissions tab</t>
  </si>
  <si>
    <t>Criteria for toxicity tab</t>
  </si>
  <si>
    <t>Hilkka Timonen (hilkka.timonen@fmi.fi), Päivi Aakko-Saksa (paivi.aakko-saksa@vtt.fi)</t>
  </si>
  <si>
    <t>PM aged selected</t>
  </si>
  <si>
    <t>Running hours / odometer</t>
  </si>
  <si>
    <t>Unit of running hours /odometer</t>
  </si>
  <si>
    <t>Lab / real-world / plume</t>
  </si>
  <si>
    <t>rBC</t>
  </si>
  <si>
    <t>EC</t>
  </si>
  <si>
    <t>eBC</t>
  </si>
  <si>
    <t>Engine load of MCR / Thrust</t>
  </si>
  <si>
    <t>PN non-volatile &gt;23nm</t>
  </si>
  <si>
    <t>PN non-volatile &gt;10nm</t>
  </si>
  <si>
    <t>PN total</t>
  </si>
  <si>
    <t>Nitrate, fresh (AMS)</t>
  </si>
  <si>
    <t>Sulfate, fresh (AMS)</t>
  </si>
  <si>
    <t>Ammonium, fresh (AMS)</t>
  </si>
  <si>
    <t>Chloride, fresh (AMS)</t>
  </si>
  <si>
    <t>BC or EC, fresh</t>
  </si>
  <si>
    <t>BC or EC, details</t>
  </si>
  <si>
    <t>Engine combustion, details</t>
  </si>
  <si>
    <t>Exhaust aftertreatment</t>
  </si>
  <si>
    <t>Organic, fresh (AMS)</t>
  </si>
  <si>
    <t>BC details</t>
  </si>
  <si>
    <t>BC fresh</t>
  </si>
  <si>
    <t>PM aged, details</t>
  </si>
  <si>
    <t>Ions+BC</t>
  </si>
  <si>
    <t>PN-to-PM</t>
  </si>
  <si>
    <t xml:space="preserve">Ions </t>
  </si>
  <si>
    <t>Ions</t>
  </si>
  <si>
    <t>PM aged (mg/MJ)</t>
  </si>
  <si>
    <t>NMOG details</t>
  </si>
  <si>
    <t>NMOG or NMHC</t>
  </si>
  <si>
    <t>PM fresh details</t>
  </si>
  <si>
    <t>PN details</t>
  </si>
  <si>
    <t>Filter (reg.)</t>
  </si>
  <si>
    <t>PM fresh, selected</t>
  </si>
  <si>
    <t>AMS+BC (reg-=235)</t>
  </si>
  <si>
    <t>Ions sum, fresh (AMS)</t>
  </si>
  <si>
    <t>Ions sum, aged (AMS)</t>
  </si>
  <si>
    <t>Lab engine</t>
  </si>
  <si>
    <t>Application details</t>
  </si>
  <si>
    <t>Non-road</t>
  </si>
  <si>
    <t>Description of application</t>
  </si>
  <si>
    <t>E.g. lab engine</t>
  </si>
  <si>
    <t>DOC=Diesel oxidation catalyst; SCR=Selective Catalytic Reduction; DPF=Diesel particulate filter; GPF=Gasoline particle filter; TWC=Three-way catalyst; MOC=Methane oxidation catalyst; WESP=Wet Electrostatic Precipitator</t>
  </si>
  <si>
    <t>PHEV Gasoline engine</t>
  </si>
  <si>
    <t>PHEV Diesel engine</t>
  </si>
  <si>
    <t xml:space="preserve">PHEV=Plug-in hybrid electric vehicle; FFV=Flex fuel vehicle; GDI=Gasoline direct injection; Common rail; Gasoline, Diesel, Turbine etc. </t>
  </si>
  <si>
    <t>EN228=European standard for gasoline; EN590=European standard for diesel fuel; E85=85% ethanol and 15% gasoline (E10 etc. similar principle); FAME; HVO=Hydrotreated vegetable oil; FT=Fischer-Tropsch fuel; CNG=Compressed natural gas; NG=Natural gas; ULSD=Ultra-Low Sulfur Diesel; MDO=Marine diesel oil; MGO=Marine gas oil;HFO=Heavy fuel oil etc.</t>
  </si>
  <si>
    <t>Information of which parameter is presented</t>
  </si>
  <si>
    <t>Alkanes, individual</t>
  </si>
  <si>
    <t>C1-C22 alkanes, individual</t>
  </si>
  <si>
    <t>C1-C22 alkanes, sum</t>
  </si>
  <si>
    <t>Alkenes, individual</t>
  </si>
  <si>
    <t>C2-C6 alkenes, individual</t>
  </si>
  <si>
    <t>C2-C6 alkenes, sum</t>
  </si>
  <si>
    <t>Alkynes, individual</t>
  </si>
  <si>
    <t>OOC, individual</t>
  </si>
  <si>
    <t>Aromatics (1-ring), individual</t>
  </si>
  <si>
    <t>PN total details</t>
  </si>
  <si>
    <t>Particle number emissions, aged, total, instrument used</t>
  </si>
  <si>
    <t>Fresh, aged, ELPI, SMPS etc.</t>
  </si>
  <si>
    <t>PN non-volatile 23</t>
  </si>
  <si>
    <t>PN non-volatile 10</t>
  </si>
  <si>
    <t>Sum of ions measured by AMS</t>
  </si>
  <si>
    <t>rBC, eBC or EC depending on instrument (MSS, MAAP, aethalometer, TOA, LII, AMS)</t>
  </si>
  <si>
    <t>Particulate matter emission (fresh), depending on reported method</t>
  </si>
  <si>
    <t>PM fresh, details</t>
  </si>
  <si>
    <t>Particulate matter emission (fresh), method</t>
  </si>
  <si>
    <t>Filter-based, PN-to-PM, Components (fresh) measured by AMS plus BC/EC</t>
  </si>
  <si>
    <t>OH concentration</t>
  </si>
  <si>
    <t>PM aged, selected</t>
  </si>
  <si>
    <t>Particulate matter emission (aged)</t>
  </si>
  <si>
    <t>Components (fresh) measured by AMS plus BC, PN-to-PM etc.</t>
  </si>
  <si>
    <t>Particulate matter emission, method</t>
  </si>
  <si>
    <t>List of parameters</t>
  </si>
  <si>
    <t xml:space="preserve">In order to be included to the database, following criteria needed to be met; 1) Only direct measurement results from single sources, such as those from engines, passenger cars, and heavy-duty vehicles were considered, while excluding mixed emissions like those from ambient roadside or tunnel measurements or results obtained through indirect calculation, 2) Article includes SecA results. Oxidation flow reactor (OFR) results were considered most important as they are currently the most widely used technique for simulating atmospheric aerosol formation in emission studies, 2) Articles from the past 10 years were prioritized, but older articles were included in the database if more recent data is missing or insufficient, 3) Articles need to be peer-reviewed scientific literature, European Union (EU) reviews, or published/unpublished results from previous projects within the Consortium. </t>
  </si>
  <si>
    <t>Original units are presented. For aged PM, an additional unit of mg/MJ has been calculated</t>
  </si>
  <si>
    <t>according to the principles presented in Table 12 of PAREMPI Deliverable D5.2.</t>
  </si>
  <si>
    <t>Version 1.0, 30.12.2024; Version 2.0, 9.6.2026</t>
  </si>
  <si>
    <t>For aged PM, an additional unit of mg/MJ converted from original units</t>
  </si>
  <si>
    <t>Päivi Aakko-Saksa, VTT</t>
  </si>
  <si>
    <t>Luis Barreira and Hilkka Timonen, FMI, Päivi Aakko-Saksa, VTT</t>
  </si>
  <si>
    <t>Tereza Carvena, IEM</t>
  </si>
  <si>
    <t>Luis Barreira and Hilkka Timonen, FMI, Päivi Aakko-Saksa, VTT, Hana Barosova and Jan Topinka, IEM</t>
  </si>
  <si>
    <r>
      <t>Temperature (</t>
    </r>
    <r>
      <rPr>
        <b/>
        <sz val="11"/>
        <color theme="0"/>
        <rFont val="Aptos Narrow"/>
        <family val="2"/>
      </rPr>
      <t>°</t>
    </r>
    <r>
      <rPr>
        <b/>
        <sz val="11"/>
        <color theme="0"/>
        <rFont val="Aptos Narrow"/>
        <family val="2"/>
        <scheme val="minor"/>
      </rPr>
      <t>C)</t>
    </r>
  </si>
  <si>
    <t>Sum of ions from AMS measurement</t>
  </si>
  <si>
    <t>BC fresh, details</t>
  </si>
  <si>
    <t>Driving cycles</t>
  </si>
  <si>
    <t>SSC=Steady state cycle; NRSC=Non-Road Steady-state Cycle ; FTP=Federal Test Procedure; NEDC=New European Driving Cycle; CSUDC=Urban driving with a cold start ;</t>
  </si>
  <si>
    <t>Final 2nd version in Zenodo</t>
  </si>
  <si>
    <t>Final 1st version</t>
  </si>
  <si>
    <t>Emissions tab, rows 128- . Corrections and updates.</t>
  </si>
  <si>
    <t>Toxicity tab, rows 88- . Updates.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</si>
</sst>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00"/>
  </numFmts>
  <fonts count="28" x14ac:knownFonts="1">
    <font>
      <sz val="11"/>
      <color theme="1"/>
      <name val="Aptos Narrow"/>
      <family val="2"/>
      <scheme val="minor"/>
    </font>
    <font>
      <b/>
      <sz val="11"/>
      <color theme="1"/>
      <name val="Aptos Narrow"/>
      <family val="2"/>
      <scheme val="minor"/>
    </font>
    <font>
      <sz val="11"/>
      <color rgb="FF7030A0"/>
      <name val="Aptos Narrow"/>
      <family val="2"/>
      <scheme val="minor"/>
    </font>
    <font>
      <sz val="11"/>
      <color rgb="FF0070C0"/>
      <name val="Aptos Narrow"/>
      <family val="2"/>
      <scheme val="minor"/>
    </font>
    <font>
      <sz val="11"/>
      <color rgb="FF000000"/>
      <name val="Aptos Narrow"/>
      <family val="2"/>
      <scheme val="minor"/>
    </font>
    <font>
      <b/>
      <sz val="12"/>
      <color rgb="FF000000"/>
      <name val="Aptos Narrow"/>
      <family val="2"/>
      <scheme val="minor"/>
    </font>
    <font>
      <b/>
      <sz val="11"/>
      <color rgb="FF000000"/>
      <name val="Aptos Narrow"/>
      <family val="2"/>
      <scheme val="minor"/>
    </font>
    <font>
      <b/>
      <sz val="16"/>
      <color rgb="FF000000"/>
      <name val="Aptos Narrow"/>
      <family val="2"/>
      <scheme val="minor"/>
    </font>
    <font>
      <sz val="8"/>
      <name val="Aptos Narrow"/>
      <family val="2"/>
      <scheme val="minor"/>
    </font>
    <font>
      <b/>
      <sz val="11"/>
      <color theme="0"/>
      <name val="Aptos Narrow"/>
      <family val="2"/>
      <scheme val="minor"/>
    </font>
    <font>
      <sz val="11"/>
      <color rgb="FFFF0000"/>
      <name val="Aptos Narrow"/>
      <family val="2"/>
      <scheme val="minor"/>
    </font>
    <font>
      <sz val="11"/>
      <color theme="0"/>
      <name val="Aptos Narrow"/>
      <family val="2"/>
      <scheme val="minor"/>
    </font>
    <font>
      <sz val="11"/>
      <name val="Aptos Narrow"/>
      <family val="2"/>
      <scheme val="minor"/>
    </font>
    <font>
      <strike/>
      <sz val="11"/>
      <name val="Aptos Narrow"/>
      <family val="2"/>
      <scheme val="minor"/>
    </font>
    <font>
      <u/>
      <sz val="11"/>
      <name val="Aptos Narrow"/>
      <family val="2"/>
      <scheme val="minor"/>
    </font>
    <font>
      <b/>
      <u/>
      <sz val="11"/>
      <name val="Aptos Narrow"/>
      <family val="2"/>
      <scheme val="minor"/>
    </font>
    <font>
      <b/>
      <sz val="11"/>
      <color rgb="FFFFFFFF"/>
      <name val="Aptos Narrow"/>
      <family val="2"/>
      <scheme val="minor"/>
    </font>
    <font>
      <u/>
      <sz val="11"/>
      <color theme="10"/>
      <name val="Aptos Narrow"/>
      <family val="2"/>
      <scheme val="minor"/>
    </font>
    <font>
      <sz val="11"/>
      <color rgb="FF242424"/>
      <name val="Aptos Narrow"/>
      <family val="2"/>
      <scheme val="minor"/>
    </font>
    <font>
      <b/>
      <sz val="11"/>
      <color rgb="FFFFFFFF"/>
      <name val="Arial"/>
      <family val="2"/>
    </font>
    <font>
      <sz val="11"/>
      <color rgb="FF9C0006"/>
      <name val="Aptos Narrow"/>
      <family val="2"/>
      <scheme val="minor"/>
    </font>
    <font>
      <sz val="11"/>
      <name val="Calibri"/>
      <family val="2"/>
    </font>
    <font>
      <sz val="11"/>
      <color rgb="FF0070C0"/>
      <name val="Calibri"/>
      <family val="2"/>
    </font>
    <font>
      <b/>
      <sz val="11"/>
      <color theme="0"/>
      <name val="Arial"/>
      <family val="2"/>
    </font>
    <font>
      <b/>
      <sz val="11"/>
      <color theme="0"/>
      <name val="Aptos Narrow"/>
      <family val="2"/>
    </font>
    <font>
      <sz val="11"/>
      <color theme="9" tint="-0.249977111117893"/>
      <name val="Aptos Narrow"/>
      <family val="2"/>
      <scheme val="minor"/>
    </font>
    <font>
      <sz val="11"/>
      <color theme="9" tint="-0.249977111117893"/>
      <name val="Calibri"/>
      <family val="2"/>
    </font>
    <font>
      <sz val="11"/>
      <color rgb="FFCC3300"/>
      <name val="Aptos Narrow"/>
      <family val="2"/>
      <scheme val="minor"/>
    </font>
  </fonts>
  <fills count="8">
    <fill>
      <patternFill patternType="none"/>
    </fill>
    <fill>
      <patternFill patternType="gray125"/>
    </fill>
    <fill>
      <patternFill patternType="solid">
        <fgColor theme="5"/>
      </patternFill>
    </fill>
    <fill>
      <patternFill patternType="solid">
        <fgColor theme="0"/>
        <bgColor indexed="64"/>
      </patternFill>
    </fill>
    <fill>
      <patternFill patternType="solid">
        <fgColor theme="5"/>
        <bgColor rgb="FF000000"/>
      </patternFill>
    </fill>
    <fill>
      <patternFill patternType="solid">
        <fgColor theme="0"/>
        <bgColor rgb="FF000000"/>
      </patternFill>
    </fill>
    <fill>
      <patternFill patternType="solid">
        <fgColor rgb="FF2B9F82"/>
        <bgColor indexed="64"/>
      </patternFill>
    </fill>
    <fill>
      <patternFill patternType="solid">
        <fgColor rgb="FFFFC7CE"/>
      </patternFill>
    </fill>
  </fills>
  <borders count="5">
    <border>
      <left/>
      <right/>
      <top/>
      <bottom/>
      <diagonal/>
    </border>
    <border>
      <left style="medium">
        <color rgb="FF2B9F82"/>
      </left>
      <right style="medium">
        <color rgb="FF2B9F82"/>
      </right>
      <top style="medium">
        <color rgb="FF2B9F82"/>
      </top>
      <bottom style="medium">
        <color rgb="FF2B9F82"/>
      </bottom>
      <diagonal/>
    </border>
    <border>
      <left/>
      <right style="medium">
        <color rgb="FF2B9F82"/>
      </right>
      <top style="medium">
        <color rgb="FF2B9F82"/>
      </top>
      <bottom style="medium">
        <color rgb="FF2B9F82"/>
      </bottom>
      <diagonal/>
    </border>
    <border>
      <left/>
      <right/>
      <top style="thin">
        <color indexed="64"/>
      </top>
      <bottom style="thin">
        <color indexed="64"/>
      </bottom>
      <diagonal/>
    </border>
    <border>
      <left/>
      <right/>
      <top/>
      <bottom style="thin">
        <color indexed="64"/>
      </bottom>
      <diagonal/>
    </border>
  </borders>
  <cellStyleXfs count="4">
    <xf numFmtId="0" fontId="0" fillId="0" borderId="0"/>
    <xf numFmtId="0" fontId="11" fillId="2" borderId="0" applyNumberFormat="0" applyBorder="0" applyAlignment="0" applyProtection="0"/>
    <xf numFmtId="0" fontId="17" fillId="0" borderId="0" applyNumberFormat="0" applyFill="0" applyBorder="0" applyAlignment="0" applyProtection="0"/>
    <xf numFmtId="0" fontId="20" fillId="7" borderId="0" applyNumberFormat="0" applyBorder="0" applyAlignment="0" applyProtection="0"/>
  </cellStyleXfs>
  <cellXfs count="55">
    <xf numFmtId="0" fontId="0" fillId="0" borderId="0" xfId="0"/>
    <xf numFmtId="0" fontId="0" fillId="0" borderId="0" xfId="0" applyAlignment="1">
      <alignment horizontal="left"/>
    </xf>
    <xf numFmtId="0" fontId="7" fillId="3" borderId="0" xfId="0" applyFont="1" applyFill="1" applyAlignment="1">
      <alignment horizontal="justify" vertical="center"/>
    </xf>
    <xf numFmtId="0" fontId="7" fillId="3" borderId="0" xfId="0" applyFont="1" applyFill="1" applyAlignment="1">
      <alignment horizontal="left" vertical="center"/>
    </xf>
    <xf numFmtId="0" fontId="0" fillId="3" borderId="0" xfId="0" applyFill="1"/>
    <xf numFmtId="0" fontId="1" fillId="3" borderId="0" xfId="0" applyFont="1" applyFill="1"/>
    <xf numFmtId="0" fontId="12" fillId="0" borderId="0" xfId="0" applyFont="1" applyAlignment="1">
      <alignment horizontal="left" vertical="top"/>
    </xf>
    <xf numFmtId="0" fontId="16" fillId="4" borderId="0" xfId="0" applyFont="1" applyFill="1" applyAlignment="1">
      <alignment horizontal="left" vertical="top"/>
    </xf>
    <xf numFmtId="0" fontId="0" fillId="0" borderId="0" xfId="0" applyAlignment="1">
      <alignment horizontal="left" vertical="top"/>
    </xf>
    <xf numFmtId="0" fontId="9" fillId="2" borderId="0" xfId="1" applyFont="1" applyAlignment="1">
      <alignment horizontal="left" vertical="top" wrapText="1"/>
    </xf>
    <xf numFmtId="165" fontId="0" fillId="0" borderId="0" xfId="0" applyNumberFormat="1" applyAlignment="1">
      <alignment horizontal="left"/>
    </xf>
    <xf numFmtId="14" fontId="5" fillId="3" borderId="0" xfId="0" applyNumberFormat="1" applyFont="1" applyFill="1" applyAlignment="1">
      <alignment horizontal="left"/>
    </xf>
    <xf numFmtId="0" fontId="4" fillId="3" borderId="0" xfId="0" applyFont="1" applyFill="1"/>
    <xf numFmtId="0" fontId="3" fillId="3" borderId="0" xfId="0" applyFont="1" applyFill="1"/>
    <xf numFmtId="0" fontId="2" fillId="3" borderId="0" xfId="0" applyFont="1" applyFill="1"/>
    <xf numFmtId="0" fontId="10" fillId="3" borderId="0" xfId="0" applyFont="1" applyFill="1"/>
    <xf numFmtId="0" fontId="12" fillId="3" borderId="0" xfId="0" applyFont="1" applyFill="1"/>
    <xf numFmtId="0" fontId="19" fillId="6" borderId="1" xfId="0" applyFont="1" applyFill="1" applyBorder="1" applyAlignment="1">
      <alignment horizontal="left" vertical="center" wrapText="1"/>
    </xf>
    <xf numFmtId="0" fontId="19" fillId="6" borderId="2" xfId="0" applyFont="1" applyFill="1" applyBorder="1" applyAlignment="1">
      <alignment horizontal="left" vertical="center" wrapText="1"/>
    </xf>
    <xf numFmtId="14" fontId="0" fillId="0" borderId="0" xfId="0" applyNumberFormat="1" applyAlignment="1">
      <alignment horizontal="left"/>
    </xf>
    <xf numFmtId="0" fontId="4" fillId="3" borderId="0" xfId="0" applyFont="1" applyFill="1" applyAlignment="1">
      <alignment horizontal="left" vertical="center" wrapText="1"/>
    </xf>
    <xf numFmtId="0" fontId="1" fillId="3" borderId="0" xfId="0" applyFont="1" applyFill="1" applyAlignment="1">
      <alignment vertical="center"/>
    </xf>
    <xf numFmtId="0" fontId="6" fillId="3" borderId="4" xfId="0" applyFont="1" applyFill="1" applyBorder="1" applyAlignment="1">
      <alignment horizontal="justify" vertical="center" wrapText="1"/>
    </xf>
    <xf numFmtId="14" fontId="0" fillId="3" borderId="4" xfId="0" applyNumberFormat="1" applyFill="1" applyBorder="1" applyAlignment="1">
      <alignment horizontal="left" vertical="center"/>
    </xf>
    <xf numFmtId="0" fontId="6" fillId="3" borderId="3" xfId="0" applyFont="1" applyFill="1" applyBorder="1" applyAlignment="1">
      <alignment horizontal="justify" vertical="center" wrapText="1"/>
    </xf>
    <xf numFmtId="0" fontId="0" fillId="3" borderId="3" xfId="0" applyFill="1" applyBorder="1" applyAlignment="1">
      <alignment horizontal="left" vertical="center"/>
    </xf>
    <xf numFmtId="0" fontId="4" fillId="3" borderId="3" xfId="0" applyFont="1" applyFill="1" applyBorder="1" applyAlignment="1">
      <alignment horizontal="left" vertical="center" wrapText="1"/>
    </xf>
    <xf numFmtId="0" fontId="1" fillId="3" borderId="3" xfId="0" applyFont="1" applyFill="1" applyBorder="1" applyAlignment="1">
      <alignment vertical="center"/>
    </xf>
    <xf numFmtId="0" fontId="20" fillId="0" borderId="0" xfId="3" applyFill="1" applyBorder="1" applyAlignment="1">
      <alignment horizontal="left"/>
    </xf>
    <xf numFmtId="0" fontId="12" fillId="0" borderId="0" xfId="2" applyFont="1" applyFill="1" applyBorder="1" applyAlignment="1">
      <alignment horizontal="left"/>
    </xf>
    <xf numFmtId="0" fontId="0" fillId="5" borderId="0" xfId="0" applyFill="1"/>
    <xf numFmtId="0" fontId="22" fillId="3" borderId="0" xfId="0" applyFont="1" applyFill="1"/>
    <xf numFmtId="0" fontId="0" fillId="0" borderId="0" xfId="0" applyAlignment="1">
      <alignment horizontal="left" vertical="top" wrapText="1"/>
    </xf>
    <xf numFmtId="166" fontId="21" fillId="0" borderId="0" xfId="0" applyNumberFormat="1" applyFont="1" applyAlignment="1">
      <alignment horizontal="left"/>
    </xf>
    <xf numFmtId="0" fontId="12" fillId="0" borderId="0" xfId="0" applyFont="1" applyAlignment="1">
      <alignment horizontal="left"/>
    </xf>
    <xf numFmtId="165" fontId="12" fillId="0" borderId="0" xfId="0" applyNumberFormat="1" applyFont="1" applyAlignment="1">
      <alignment horizontal="left"/>
    </xf>
    <xf numFmtId="164" fontId="12" fillId="0" borderId="0" xfId="0" applyNumberFormat="1" applyFont="1" applyAlignment="1">
      <alignment horizontal="left"/>
    </xf>
    <xf numFmtId="2" fontId="12" fillId="0" borderId="0" xfId="0" applyNumberFormat="1" applyFont="1" applyAlignment="1">
      <alignment horizontal="left"/>
    </xf>
    <xf numFmtId="2" fontId="12" fillId="0" borderId="0" xfId="3" applyNumberFormat="1" applyFont="1" applyFill="1" applyBorder="1" applyAlignment="1">
      <alignment horizontal="left"/>
    </xf>
    <xf numFmtId="0" fontId="14" fillId="0" borderId="0" xfId="2" applyFont="1" applyFill="1" applyBorder="1" applyAlignment="1">
      <alignment horizontal="left"/>
    </xf>
    <xf numFmtId="164" fontId="21" fillId="0" borderId="0" xfId="0" applyNumberFormat="1" applyFont="1" applyAlignment="1">
      <alignment horizontal="left" vertical="center"/>
    </xf>
    <xf numFmtId="166" fontId="12" fillId="0" borderId="0" xfId="0" applyNumberFormat="1" applyFont="1" applyAlignment="1">
      <alignment horizontal="left"/>
    </xf>
    <xf numFmtId="0" fontId="12" fillId="0" borderId="0" xfId="3" applyFont="1" applyFill="1" applyBorder="1" applyAlignment="1">
      <alignment horizontal="left"/>
    </xf>
    <xf numFmtId="11" fontId="12" fillId="0" borderId="0" xfId="0" applyNumberFormat="1" applyFont="1" applyAlignment="1">
      <alignment horizontal="left"/>
    </xf>
    <xf numFmtId="164" fontId="12" fillId="0" borderId="0" xfId="3" applyNumberFormat="1" applyFont="1" applyFill="1" applyBorder="1" applyAlignment="1">
      <alignment horizontal="left"/>
    </xf>
    <xf numFmtId="0" fontId="12" fillId="0" borderId="0" xfId="0" applyFont="1" applyAlignment="1">
      <alignment horizontal="left" wrapText="1"/>
    </xf>
    <xf numFmtId="2" fontId="0" fillId="0" borderId="0" xfId="0" applyNumberFormat="1" applyAlignment="1">
      <alignment horizontal="left"/>
    </xf>
    <xf numFmtId="0" fontId="4" fillId="0" borderId="0" xfId="0" applyFont="1" applyAlignment="1">
      <alignment horizontal="left"/>
    </xf>
    <xf numFmtId="0" fontId="18" fillId="0" borderId="0" xfId="0" applyFont="1"/>
    <xf numFmtId="0" fontId="4" fillId="0" borderId="0" xfId="0" applyFont="1" applyAlignment="1">
      <alignment horizontal="left" vertical="top"/>
    </xf>
    <xf numFmtId="0" fontId="25" fillId="3" borderId="0" xfId="0" applyFont="1" applyFill="1"/>
    <xf numFmtId="0" fontId="26" fillId="3" borderId="0" xfId="0" applyFont="1" applyFill="1"/>
    <xf numFmtId="0" fontId="27" fillId="3" borderId="0" xfId="0" applyFont="1" applyFill="1"/>
    <xf numFmtId="0" fontId="19" fillId="6" borderId="1" xfId="0" applyFont="1" applyFill="1" applyBorder="1" applyAlignment="1">
      <alignment horizontal="left" vertical="top" wrapText="1"/>
    </xf>
    <xf numFmtId="0" fontId="23" fillId="6" borderId="1" xfId="0" applyFont="1" applyFill="1" applyBorder="1" applyAlignment="1">
      <alignment horizontal="left" vertical="top" wrapText="1"/>
    </xf>
  </cellXfs>
  <cellStyles count="4">
    <cellStyle name="Accent2" xfId="1" builtinId="33"/>
    <cellStyle name="Bad" xfId="3" builtinId="27"/>
    <cellStyle name="Hyperlink" xfId="2" xr:uid="{00000000-000B-0000-0000-000008000000}"/>
    <cellStyle name="Normal" xfId="0" builtinId="0"/>
  </cellStyles>
  <dxfs count="0"/>
  <tableStyles count="0" defaultTableStyle="TableStyleMedium2" defaultPivotStyle="PivotStyleLight16"/>
  <colors>
    <mruColors>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571500</xdr:colOff>
      <xdr:row>15</xdr:row>
      <xdr:rowOff>85725</xdr:rowOff>
    </xdr:from>
    <xdr:to>
      <xdr:col>2</xdr:col>
      <xdr:colOff>4999820</xdr:colOff>
      <xdr:row>65</xdr:row>
      <xdr:rowOff>170308</xdr:rowOff>
    </xdr:to>
    <xdr:pic>
      <xdr:nvPicPr>
        <xdr:cNvPr id="6" name="Picture 5">
          <a:extLst>
            <a:ext uri="{FF2B5EF4-FFF2-40B4-BE49-F238E27FC236}">
              <a16:creationId xmlns:a16="http://schemas.microsoft.com/office/drawing/2014/main" id="{6001679D-6FD3-9392-FD58-F8553646B009}"/>
            </a:ext>
          </a:extLst>
        </xdr:cNvPr>
        <xdr:cNvPicPr>
          <a:picLocks noChangeAspect="1"/>
        </xdr:cNvPicPr>
      </xdr:nvPicPr>
      <xdr:blipFill>
        <a:blip xmlns:r="http://schemas.openxmlformats.org/officeDocument/2006/relationships" r:embed="rId1"/>
        <a:stretch>
          <a:fillRect/>
        </a:stretch>
      </xdr:blipFill>
      <xdr:spPr>
        <a:xfrm>
          <a:off x="857250" y="4752975"/>
          <a:ext cx="6180920" cy="9609583"/>
        </a:xfrm>
        <a:prstGeom prst="rect">
          <a:avLst/>
        </a:prstGeom>
      </xdr:spPr>
    </xdr:pic>
    <xdr:clientData/>
  </xdr:twoCellAnchor>
  <xdr:twoCellAnchor editAs="oneCell">
    <xdr:from>
      <xdr:col>2</xdr:col>
      <xdr:colOff>5067300</xdr:colOff>
      <xdr:row>15</xdr:row>
      <xdr:rowOff>76200</xdr:rowOff>
    </xdr:from>
    <xdr:to>
      <xdr:col>12</xdr:col>
      <xdr:colOff>135853</xdr:colOff>
      <xdr:row>69</xdr:row>
      <xdr:rowOff>59901</xdr:rowOff>
    </xdr:to>
    <xdr:pic>
      <xdr:nvPicPr>
        <xdr:cNvPr id="2" name="Picture 1">
          <a:extLst>
            <a:ext uri="{FF2B5EF4-FFF2-40B4-BE49-F238E27FC236}">
              <a16:creationId xmlns:a16="http://schemas.microsoft.com/office/drawing/2014/main" id="{D5E63CEC-25B9-6595-1EB2-535E3D1A33DE}"/>
            </a:ext>
          </a:extLst>
        </xdr:cNvPr>
        <xdr:cNvPicPr>
          <a:picLocks noChangeAspect="1"/>
        </xdr:cNvPicPr>
      </xdr:nvPicPr>
      <xdr:blipFill>
        <a:blip xmlns:r="http://schemas.openxmlformats.org/officeDocument/2006/relationships" r:embed="rId2"/>
        <a:stretch>
          <a:fillRect/>
        </a:stretch>
      </xdr:blipFill>
      <xdr:spPr>
        <a:xfrm>
          <a:off x="7172325" y="6181725"/>
          <a:ext cx="6908128" cy="9756351"/>
        </a:xfrm>
        <a:prstGeom prst="rect">
          <a:avLst/>
        </a:prstGeom>
      </xdr:spPr>
    </xdr:pic>
    <xdr:clientData/>
  </xdr:twoCellAnchor>
  <xdr:twoCellAnchor editAs="oneCell">
    <xdr:from>
      <xdr:col>12</xdr:col>
      <xdr:colOff>200025</xdr:colOff>
      <xdr:row>15</xdr:row>
      <xdr:rowOff>95250</xdr:rowOff>
    </xdr:from>
    <xdr:to>
      <xdr:col>23</xdr:col>
      <xdr:colOff>287655</xdr:colOff>
      <xdr:row>69</xdr:row>
      <xdr:rowOff>134336</xdr:rowOff>
    </xdr:to>
    <xdr:pic>
      <xdr:nvPicPr>
        <xdr:cNvPr id="3" name="Picture 2">
          <a:extLst>
            <a:ext uri="{FF2B5EF4-FFF2-40B4-BE49-F238E27FC236}">
              <a16:creationId xmlns:a16="http://schemas.microsoft.com/office/drawing/2014/main" id="{219987D2-56B5-2D1B-3856-DF068D2D8E6C}"/>
            </a:ext>
          </a:extLst>
        </xdr:cNvPr>
        <xdr:cNvPicPr>
          <a:picLocks noChangeAspect="1"/>
        </xdr:cNvPicPr>
      </xdr:nvPicPr>
      <xdr:blipFill>
        <a:blip xmlns:r="http://schemas.openxmlformats.org/officeDocument/2006/relationships" r:embed="rId3"/>
        <a:stretch>
          <a:fillRect/>
        </a:stretch>
      </xdr:blipFill>
      <xdr:spPr>
        <a:xfrm>
          <a:off x="14144625" y="6200775"/>
          <a:ext cx="6898005" cy="98117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timonen\Downloads\PAREMPI_Database_WP5_public_v1%20(2).xlsx" TargetMode="External"/><Relationship Id="rId1" Type="http://schemas.openxmlformats.org/officeDocument/2006/relationships/externalLinkPath" Target="file:///C:\Users\timonen\Downloads\PAREMPI_Database_WP5_public_v1%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F Database"/>
      <sheetName val="Primary or fresh aerosol"/>
      <sheetName val="Primary_fresh (pivot)"/>
      <sheetName val="Secondary aerosol"/>
      <sheetName val="Secondary (pivot)"/>
      <sheetName val="Gases"/>
      <sheetName val="Gases (pivot)"/>
      <sheetName val="alkanes"/>
      <sheetName val="alkanes_pivot"/>
      <sheetName val="alkenes+alkynes"/>
      <sheetName val="alkenes__aklynes_pivot"/>
      <sheetName val="oxygenated VOCs"/>
      <sheetName val="oVOCs_pivot"/>
      <sheetName val="single-ring aromatics"/>
      <sheetName val="single-ring_aromatics_pivot"/>
      <sheetName val="PAHs"/>
      <sheetName val="PAHs_pivot"/>
      <sheetName val="PAM publications"/>
      <sheetName val="Dashboard"/>
      <sheetName val="PAREMPI_Database_WP5_public_v1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3" Type="http://schemas.openxmlformats.org/officeDocument/2006/relationships/hyperlink" Target="https://doi.org/10.1016/j.aeaoa.2025.100375" TargetMode="External"/><Relationship Id="rId18" Type="http://schemas.openxmlformats.org/officeDocument/2006/relationships/hyperlink" Target="https://doi.org/10.1016/j.aeaoa.2025.100375" TargetMode="External"/><Relationship Id="rId26" Type="http://schemas.openxmlformats.org/officeDocument/2006/relationships/hyperlink" Target="https://doi.org/10.1016/j.aeaoa.2025.100375" TargetMode="External"/><Relationship Id="rId39" Type="http://schemas.openxmlformats.org/officeDocument/2006/relationships/hyperlink" Target="https://doi.org/10.1016/j.envpol.2021.118278" TargetMode="External"/><Relationship Id="rId21" Type="http://schemas.openxmlformats.org/officeDocument/2006/relationships/hyperlink" Target="https://doi.org/10.1016/j.aeaoa.2025.100375" TargetMode="External"/><Relationship Id="rId34" Type="http://schemas.openxmlformats.org/officeDocument/2006/relationships/hyperlink" Target="https://doi.org/10.1021/es300350c" TargetMode="External"/><Relationship Id="rId42" Type="http://schemas.openxmlformats.org/officeDocument/2006/relationships/hyperlink" Target="https://doi.org/10.1016/j.atmosenv.2015.07.006" TargetMode="External"/><Relationship Id="rId47" Type="http://schemas.openxmlformats.org/officeDocument/2006/relationships/hyperlink" Target="https://doi.org/10.1016/j.envres.2021.111453" TargetMode="External"/><Relationship Id="rId7" Type="http://schemas.openxmlformats.org/officeDocument/2006/relationships/hyperlink" Target="https://doi.org/10.1016/j.aeaoa.2025.100375" TargetMode="External"/><Relationship Id="rId2" Type="http://schemas.openxmlformats.org/officeDocument/2006/relationships/hyperlink" Target="https://doi.org/10.1016/j.aeaoa.2025.100375" TargetMode="External"/><Relationship Id="rId16" Type="http://schemas.openxmlformats.org/officeDocument/2006/relationships/hyperlink" Target="https://doi.org/10.1016/j.aeaoa.2025.100375" TargetMode="External"/><Relationship Id="rId29" Type="http://schemas.openxmlformats.org/officeDocument/2006/relationships/hyperlink" Target="https://doi.org/10.1021/acsestair.5c00273" TargetMode="External"/><Relationship Id="rId1" Type="http://schemas.openxmlformats.org/officeDocument/2006/relationships/hyperlink" Target="https://doi.org/10.1016/j.aeaoa.2025.100375" TargetMode="External"/><Relationship Id="rId6" Type="http://schemas.openxmlformats.org/officeDocument/2006/relationships/hyperlink" Target="https://doi.org/10.1016/j.aeaoa.2025.100375" TargetMode="External"/><Relationship Id="rId11" Type="http://schemas.openxmlformats.org/officeDocument/2006/relationships/hyperlink" Target="https://doi.org/10.1016/j.aeaoa.2025.100375" TargetMode="External"/><Relationship Id="rId24" Type="http://schemas.openxmlformats.org/officeDocument/2006/relationships/hyperlink" Target="https://doi.org/10.1016/j.aeaoa.2025.100375" TargetMode="External"/><Relationship Id="rId32" Type="http://schemas.openxmlformats.org/officeDocument/2006/relationships/hyperlink" Target="https://doi.org/10.5194/acp-13-9141-2013" TargetMode="External"/><Relationship Id="rId37" Type="http://schemas.openxmlformats.org/officeDocument/2006/relationships/hyperlink" Target="https://doi.org/10.5194/acp-17-5311-2017" TargetMode="External"/><Relationship Id="rId40" Type="http://schemas.openxmlformats.org/officeDocument/2006/relationships/hyperlink" Target="https://doi.org/10.1016/j.envpol.2021.118278" TargetMode="External"/><Relationship Id="rId45" Type="http://schemas.openxmlformats.org/officeDocument/2006/relationships/hyperlink" Target="https://doi.org/10.5194/acp-18-7379-2018" TargetMode="External"/><Relationship Id="rId5" Type="http://schemas.openxmlformats.org/officeDocument/2006/relationships/hyperlink" Target="https://doi.org/10.1016/j.aeaoa.2025.100375" TargetMode="External"/><Relationship Id="rId15" Type="http://schemas.openxmlformats.org/officeDocument/2006/relationships/hyperlink" Target="https://doi.org/10.1016/j.aeaoa.2025.100375" TargetMode="External"/><Relationship Id="rId23" Type="http://schemas.openxmlformats.org/officeDocument/2006/relationships/hyperlink" Target="https://doi.org/10.1016/j.aeaoa.2025.100375" TargetMode="External"/><Relationship Id="rId28" Type="http://schemas.openxmlformats.org/officeDocument/2006/relationships/hyperlink" Target="https://doi.org/10.1021/es300350c" TargetMode="External"/><Relationship Id="rId36" Type="http://schemas.openxmlformats.org/officeDocument/2006/relationships/hyperlink" Target="https://doi.org/10.1021/acsestair.5c00273" TargetMode="External"/><Relationship Id="rId10" Type="http://schemas.openxmlformats.org/officeDocument/2006/relationships/hyperlink" Target="https://doi.org/10.1016/j.aeaoa.2025.100375" TargetMode="External"/><Relationship Id="rId19" Type="http://schemas.openxmlformats.org/officeDocument/2006/relationships/hyperlink" Target="https://doi.org/10.1016/j.aeaoa.2025.100375" TargetMode="External"/><Relationship Id="rId31" Type="http://schemas.openxmlformats.org/officeDocument/2006/relationships/hyperlink" Target="https://doi.org/10.1016/j.envpol.2024.123665" TargetMode="External"/><Relationship Id="rId44" Type="http://schemas.openxmlformats.org/officeDocument/2006/relationships/hyperlink" Target="https://doi.org/10.1021/acs.est.9b04073" TargetMode="External"/><Relationship Id="rId4" Type="http://schemas.openxmlformats.org/officeDocument/2006/relationships/hyperlink" Target="https://doi.org/10.1016/j.aeaoa.2025.100375" TargetMode="External"/><Relationship Id="rId9" Type="http://schemas.openxmlformats.org/officeDocument/2006/relationships/hyperlink" Target="https://doi.org/10.1016/j.aeaoa.2025.100375" TargetMode="External"/><Relationship Id="rId14" Type="http://schemas.openxmlformats.org/officeDocument/2006/relationships/hyperlink" Target="https://doi.org/10.1016/j.aeaoa.2025.100375" TargetMode="External"/><Relationship Id="rId22" Type="http://schemas.openxmlformats.org/officeDocument/2006/relationships/hyperlink" Target="https://doi.org/10.1016/j.aeaoa.2025.100375" TargetMode="External"/><Relationship Id="rId27" Type="http://schemas.openxmlformats.org/officeDocument/2006/relationships/hyperlink" Target="https://doi.org/10.1016/j.aeaoa.2025.100375" TargetMode="External"/><Relationship Id="rId30" Type="http://schemas.openxmlformats.org/officeDocument/2006/relationships/hyperlink" Target="https://doi.org/10.1016/j.envpol.2021.118278" TargetMode="External"/><Relationship Id="rId35" Type="http://schemas.openxmlformats.org/officeDocument/2006/relationships/hyperlink" Target="https://doi.org/10.5194/acp-14-4643-2014" TargetMode="External"/><Relationship Id="rId43" Type="http://schemas.openxmlformats.org/officeDocument/2006/relationships/hyperlink" Target="https://doi.org/10.5194/acp-14-4643-2014" TargetMode="External"/><Relationship Id="rId48" Type="http://schemas.openxmlformats.org/officeDocument/2006/relationships/hyperlink" Target="https://doi.org/10.1016/j.envpol.2021.117069" TargetMode="External"/><Relationship Id="rId8" Type="http://schemas.openxmlformats.org/officeDocument/2006/relationships/hyperlink" Target="https://doi.org/10.1016/j.aeaoa.2025.100375" TargetMode="External"/><Relationship Id="rId3" Type="http://schemas.openxmlformats.org/officeDocument/2006/relationships/hyperlink" Target="https://doi.org/10.1016/j.aeaoa.2025.100375" TargetMode="External"/><Relationship Id="rId12" Type="http://schemas.openxmlformats.org/officeDocument/2006/relationships/hyperlink" Target="https://doi.org/10.1016/j.aeaoa.2025.100375" TargetMode="External"/><Relationship Id="rId17" Type="http://schemas.openxmlformats.org/officeDocument/2006/relationships/hyperlink" Target="https://doi.org/10.1016/j.aeaoa.2025.100375" TargetMode="External"/><Relationship Id="rId25" Type="http://schemas.openxmlformats.org/officeDocument/2006/relationships/hyperlink" Target="https://doi.org/10.1016/j.aeaoa.2025.100375" TargetMode="External"/><Relationship Id="rId33" Type="http://schemas.openxmlformats.org/officeDocument/2006/relationships/hyperlink" Target="https://doi.org/10.5194/acp-11-4135-2011" TargetMode="External"/><Relationship Id="rId38" Type="http://schemas.openxmlformats.org/officeDocument/2006/relationships/hyperlink" Target="https://doi.org/10.1016/j.envpol.2021.118278" TargetMode="External"/><Relationship Id="rId46" Type="http://schemas.openxmlformats.org/officeDocument/2006/relationships/hyperlink" Target="https://doi.org/10.3390/atmos13030433" TargetMode="External"/><Relationship Id="rId20" Type="http://schemas.openxmlformats.org/officeDocument/2006/relationships/hyperlink" Target="https://doi.org/10.1016/j.aeaoa.2025.100375" TargetMode="External"/><Relationship Id="rId41" Type="http://schemas.openxmlformats.org/officeDocument/2006/relationships/hyperlink" Target="https://doi.org/10.1016/j.envpol.2019.113175"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https://doi.org/10.3109/08958378.2010.519408" TargetMode="External"/><Relationship Id="rId18" Type="http://schemas.openxmlformats.org/officeDocument/2006/relationships/hyperlink" Target="https://doi.org/10.1016/j.tiv.2017.04.025" TargetMode="External"/><Relationship Id="rId26" Type="http://schemas.openxmlformats.org/officeDocument/2006/relationships/hyperlink" Target="https://doi.org/10.1093/toxsci/kfu147" TargetMode="External"/><Relationship Id="rId39" Type="http://schemas.openxmlformats.org/officeDocument/2006/relationships/hyperlink" Target="https://doi.org/10.1186/s12989-020-00348-0" TargetMode="External"/><Relationship Id="rId21" Type="http://schemas.openxmlformats.org/officeDocument/2006/relationships/hyperlink" Target="https://doi.org/10.1093/toxsci/kfu147" TargetMode="External"/><Relationship Id="rId34" Type="http://schemas.openxmlformats.org/officeDocument/2006/relationships/hyperlink" Target="https://doi.org/10.1016/j.tiv.2018.01.024" TargetMode="External"/><Relationship Id="rId42" Type="http://schemas.openxmlformats.org/officeDocument/2006/relationships/hyperlink" Target="https://doi.org/10.1186/s12989-020-00348-0" TargetMode="External"/><Relationship Id="rId47" Type="http://schemas.openxmlformats.org/officeDocument/2006/relationships/hyperlink" Target="https://doi.org/10.1152/ajplung.00064.2016" TargetMode="External"/><Relationship Id="rId50" Type="http://schemas.openxmlformats.org/officeDocument/2006/relationships/hyperlink" Target="https://doi.org/10.1152/ajplung.00064.2016" TargetMode="External"/><Relationship Id="rId55" Type="http://schemas.openxmlformats.org/officeDocument/2006/relationships/hyperlink" Target="https://doi.org/10.1016/j.envpol.2018.01.115" TargetMode="External"/><Relationship Id="rId7" Type="http://schemas.openxmlformats.org/officeDocument/2006/relationships/hyperlink" Target="https://www.mdpi.com/1422-0067/20/22/5710" TargetMode="External"/><Relationship Id="rId2" Type="http://schemas.openxmlformats.org/officeDocument/2006/relationships/hyperlink" Target="https://doi.org/10.1186/s12989-020-00348-0" TargetMode="External"/><Relationship Id="rId16" Type="http://schemas.openxmlformats.org/officeDocument/2006/relationships/hyperlink" Target="https://doi.org/10.1016/j.envres.2016.09.010" TargetMode="External"/><Relationship Id="rId29" Type="http://schemas.openxmlformats.org/officeDocument/2006/relationships/hyperlink" Target="https://doi.org/10.1093/toxsci/kfu147" TargetMode="External"/><Relationship Id="rId11" Type="http://schemas.openxmlformats.org/officeDocument/2006/relationships/hyperlink" Target="https://doi.org/10.1016/j.scitotenv.2016.06.173" TargetMode="External"/><Relationship Id="rId24" Type="http://schemas.openxmlformats.org/officeDocument/2006/relationships/hyperlink" Target="https://doi.org/10.1093/toxsci/kfu147" TargetMode="External"/><Relationship Id="rId32" Type="http://schemas.openxmlformats.org/officeDocument/2006/relationships/hyperlink" Target="https://doi.org/10.1016/j.tiv.2018.01.024" TargetMode="External"/><Relationship Id="rId37" Type="http://schemas.openxmlformats.org/officeDocument/2006/relationships/hyperlink" Target="https://doi.org/10.1186/s12931-017-0510-4" TargetMode="External"/><Relationship Id="rId40" Type="http://schemas.openxmlformats.org/officeDocument/2006/relationships/hyperlink" Target="https://doi.org/10.1186/s12989-020-00348-0" TargetMode="External"/><Relationship Id="rId45" Type="http://schemas.openxmlformats.org/officeDocument/2006/relationships/hyperlink" Target="https://doi.org/10.1152/ajplung.00064.2016" TargetMode="External"/><Relationship Id="rId53" Type="http://schemas.openxmlformats.org/officeDocument/2006/relationships/hyperlink" Target="https://doi.org/10.1152/ajplung.00064.2016" TargetMode="External"/><Relationship Id="rId58" Type="http://schemas.openxmlformats.org/officeDocument/2006/relationships/hyperlink" Target="https://doi.org/10.1038/srep11801" TargetMode="External"/><Relationship Id="rId5" Type="http://schemas.openxmlformats.org/officeDocument/2006/relationships/hyperlink" Target="https://doi.org/10.1093/toxsci/kfu147" TargetMode="External"/><Relationship Id="rId19" Type="http://schemas.openxmlformats.org/officeDocument/2006/relationships/hyperlink" Target="https://doi.org/10.1093/toxsci/kfu147" TargetMode="External"/><Relationship Id="rId4" Type="http://schemas.openxmlformats.org/officeDocument/2006/relationships/hyperlink" Target="https://doi.org/10.1016/j.tiv.2017.04.025" TargetMode="External"/><Relationship Id="rId9" Type="http://schemas.openxmlformats.org/officeDocument/2006/relationships/hyperlink" Target="https://doi.org/10.1016/j.scitotenv.2016.06.173" TargetMode="External"/><Relationship Id="rId14" Type="http://schemas.openxmlformats.org/officeDocument/2006/relationships/hyperlink" Target="https://doi.org/10.3109/08958378.2010.519408" TargetMode="External"/><Relationship Id="rId22" Type="http://schemas.openxmlformats.org/officeDocument/2006/relationships/hyperlink" Target="https://doi.org/10.1093/toxsci/kfu147" TargetMode="External"/><Relationship Id="rId27" Type="http://schemas.openxmlformats.org/officeDocument/2006/relationships/hyperlink" Target="https://doi.org/10.1093/toxsci/kfu147" TargetMode="External"/><Relationship Id="rId30" Type="http://schemas.openxmlformats.org/officeDocument/2006/relationships/hyperlink" Target="https://doi.org/10.1016/j.envpol.2017.12.061" TargetMode="External"/><Relationship Id="rId35" Type="http://schemas.openxmlformats.org/officeDocument/2006/relationships/hyperlink" Target="https://doi.org/10.1016/j.tiv.2018.01.024" TargetMode="External"/><Relationship Id="rId43" Type="http://schemas.openxmlformats.org/officeDocument/2006/relationships/hyperlink" Target="https://doi.org/10.1016/j.tiv.2017.04.025" TargetMode="External"/><Relationship Id="rId48" Type="http://schemas.openxmlformats.org/officeDocument/2006/relationships/hyperlink" Target="https://doi.org/10.1152/ajplung.00064.2016" TargetMode="External"/><Relationship Id="rId56" Type="http://schemas.openxmlformats.org/officeDocument/2006/relationships/hyperlink" Target="https://doi.org/10.1038/srep11801" TargetMode="External"/><Relationship Id="rId8" Type="http://schemas.openxmlformats.org/officeDocument/2006/relationships/hyperlink" Target="https://doi.org/10.1016/j.tiv.2018.01.024" TargetMode="External"/><Relationship Id="rId51" Type="http://schemas.openxmlformats.org/officeDocument/2006/relationships/hyperlink" Target="https://doi.org/10.1152/ajplung.00064.2016" TargetMode="External"/><Relationship Id="rId3" Type="http://schemas.openxmlformats.org/officeDocument/2006/relationships/hyperlink" Target="https://doi.org/10.3109/08958378.2010.519408" TargetMode="External"/><Relationship Id="rId12" Type="http://schemas.openxmlformats.org/officeDocument/2006/relationships/hyperlink" Target="https://doi.org/10.1186/s12931-017-0510-4" TargetMode="External"/><Relationship Id="rId17" Type="http://schemas.openxmlformats.org/officeDocument/2006/relationships/hyperlink" Target="https://doi.org/10.1016/j.envres.2016.09.010" TargetMode="External"/><Relationship Id="rId25" Type="http://schemas.openxmlformats.org/officeDocument/2006/relationships/hyperlink" Target="https://doi.org/10.1093/toxsci/kfu147" TargetMode="External"/><Relationship Id="rId33" Type="http://schemas.openxmlformats.org/officeDocument/2006/relationships/hyperlink" Target="https://doi.org/10.1016/j.tiv.2018.01.024" TargetMode="External"/><Relationship Id="rId38" Type="http://schemas.openxmlformats.org/officeDocument/2006/relationships/hyperlink" Target="https://doi.org/10.1186/s12989-018-0256-2" TargetMode="External"/><Relationship Id="rId46" Type="http://schemas.openxmlformats.org/officeDocument/2006/relationships/hyperlink" Target="https://doi.org/10.1152/ajplung.00064.2016" TargetMode="External"/><Relationship Id="rId59" Type="http://schemas.openxmlformats.org/officeDocument/2006/relationships/hyperlink" Target="https://doi.org/10.1016/j.envpol.2018.01.115" TargetMode="External"/><Relationship Id="rId20" Type="http://schemas.openxmlformats.org/officeDocument/2006/relationships/hyperlink" Target="https://doi.org/10.1093/toxsci/kfu147" TargetMode="External"/><Relationship Id="rId41" Type="http://schemas.openxmlformats.org/officeDocument/2006/relationships/hyperlink" Target="https://doi.org/10.1186/s12989-020-00348-0" TargetMode="External"/><Relationship Id="rId54" Type="http://schemas.openxmlformats.org/officeDocument/2006/relationships/hyperlink" Target="https://doi.org/10.1038/srep11801" TargetMode="External"/><Relationship Id="rId1" Type="http://schemas.openxmlformats.org/officeDocument/2006/relationships/hyperlink" Target="https://doi.org/10.1016/j.envres.2016.09.010" TargetMode="External"/><Relationship Id="rId6" Type="http://schemas.openxmlformats.org/officeDocument/2006/relationships/hyperlink" Target="https://doi.org/10.1016/j.envpol.2017.12.061" TargetMode="External"/><Relationship Id="rId15" Type="http://schemas.openxmlformats.org/officeDocument/2006/relationships/hyperlink" Target="https://doi.org/10.1016/j.envres.2016.09.010" TargetMode="External"/><Relationship Id="rId23" Type="http://schemas.openxmlformats.org/officeDocument/2006/relationships/hyperlink" Target="https://doi.org/10.1093/toxsci/kfu147" TargetMode="External"/><Relationship Id="rId28" Type="http://schemas.openxmlformats.org/officeDocument/2006/relationships/hyperlink" Target="https://doi.org/10.1093/toxsci/kfu147" TargetMode="External"/><Relationship Id="rId36" Type="http://schemas.openxmlformats.org/officeDocument/2006/relationships/hyperlink" Target="https://doi.org/10.1016/j.tiv.2018.01.024" TargetMode="External"/><Relationship Id="rId49" Type="http://schemas.openxmlformats.org/officeDocument/2006/relationships/hyperlink" Target="https://doi.org/10.1152/ajplung.00064.2016" TargetMode="External"/><Relationship Id="rId57" Type="http://schemas.openxmlformats.org/officeDocument/2006/relationships/hyperlink" Target="https://doi.org/10.1038/srep11801" TargetMode="External"/><Relationship Id="rId10" Type="http://schemas.openxmlformats.org/officeDocument/2006/relationships/hyperlink" Target="https://doi.org/10.1186/s12989-018-0256-2" TargetMode="External"/><Relationship Id="rId31" Type="http://schemas.openxmlformats.org/officeDocument/2006/relationships/hyperlink" Target="https://www.mdpi.com/1422-0067/20/22/5710" TargetMode="External"/><Relationship Id="rId44" Type="http://schemas.openxmlformats.org/officeDocument/2006/relationships/hyperlink" Target="https://doi.org/10.1016/j.tiv.2017.04.025" TargetMode="External"/><Relationship Id="rId52" Type="http://schemas.openxmlformats.org/officeDocument/2006/relationships/hyperlink" Target="https://doi.org/10.1152/ajplung.00064.2016" TargetMode="External"/><Relationship Id="rId60"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0F0EE-75F3-4AD2-BF70-01A7FC03EBE1}">
  <dimension ref="A1:D11"/>
  <sheetViews>
    <sheetView tabSelected="1" workbookViewId="0">
      <selection activeCell="G6" sqref="G6"/>
    </sheetView>
  </sheetViews>
  <sheetFormatPr defaultColWidth="9" defaultRowHeight="14.4" x14ac:dyDescent="0.3"/>
  <cols>
    <col min="1" max="1" width="4.33203125" style="4" customWidth="1"/>
    <col min="2" max="2" width="26.33203125" style="4" customWidth="1"/>
    <col min="3" max="3" width="91.33203125" style="4" customWidth="1"/>
    <col min="4" max="16384" width="9" style="4"/>
  </cols>
  <sheetData>
    <row r="1" spans="1:4" ht="45.75" customHeight="1" x14ac:dyDescent="0.3">
      <c r="A1" s="2"/>
      <c r="B1" s="3" t="s">
        <v>0</v>
      </c>
      <c r="C1" s="3"/>
    </row>
    <row r="2" spans="1:4" x14ac:dyDescent="0.3">
      <c r="B2" s="24" t="s">
        <v>913</v>
      </c>
      <c r="C2" s="25" t="s">
        <v>914</v>
      </c>
      <c r="D2" s="15"/>
    </row>
    <row r="3" spans="1:4" ht="57.6" x14ac:dyDescent="0.3">
      <c r="B3" s="24" t="s">
        <v>1</v>
      </c>
      <c r="C3" s="26" t="s">
        <v>916</v>
      </c>
    </row>
    <row r="4" spans="1:4" ht="145.5" customHeight="1" x14ac:dyDescent="0.3">
      <c r="B4" s="24" t="s">
        <v>917</v>
      </c>
      <c r="C4" s="26" t="s">
        <v>994</v>
      </c>
      <c r="D4" s="15"/>
    </row>
    <row r="5" spans="1:4" ht="51.75" customHeight="1" x14ac:dyDescent="0.3">
      <c r="B5" s="24" t="s">
        <v>918</v>
      </c>
      <c r="C5" s="26" t="s">
        <v>2</v>
      </c>
      <c r="D5" s="15"/>
    </row>
    <row r="6" spans="1:4" x14ac:dyDescent="0.3">
      <c r="B6" s="5" t="s">
        <v>915</v>
      </c>
      <c r="C6" s="4" t="s">
        <v>995</v>
      </c>
    </row>
    <row r="7" spans="1:4" x14ac:dyDescent="0.3">
      <c r="B7" s="5"/>
      <c r="C7" s="4" t="s">
        <v>996</v>
      </c>
    </row>
    <row r="8" spans="1:4" ht="27.75" customHeight="1" x14ac:dyDescent="0.3">
      <c r="B8" s="27" t="s">
        <v>3</v>
      </c>
      <c r="C8" s="26" t="s">
        <v>4</v>
      </c>
    </row>
    <row r="9" spans="1:4" ht="18.75" customHeight="1" x14ac:dyDescent="0.3">
      <c r="B9" s="24" t="s">
        <v>5</v>
      </c>
      <c r="C9" s="25" t="s">
        <v>6</v>
      </c>
    </row>
    <row r="10" spans="1:4" ht="20.25" customHeight="1" x14ac:dyDescent="0.3">
      <c r="B10" s="21" t="s">
        <v>7</v>
      </c>
      <c r="C10" s="20" t="s">
        <v>919</v>
      </c>
    </row>
    <row r="11" spans="1:4" x14ac:dyDescent="0.3">
      <c r="B11" s="22" t="s">
        <v>8</v>
      </c>
      <c r="C11" s="23" t="s">
        <v>997</v>
      </c>
    </row>
  </sheetData>
  <sheetProtection algorithmName="SHA-512" hashValue="MrzDUEIp9sNafXnpTrH95SWkddLLGYm7jB10+R0pInyJtkp6zjMhOwsA8ggjW7rVe889DP86Ed2nlw6AdPJWPA==" saltValue="NYem3+Q6TyXd8Q9cUbNrJg=="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A0D0D-1C23-4185-A6FE-5CECD863AB10}">
  <dimension ref="A1:D49"/>
  <sheetViews>
    <sheetView workbookViewId="0">
      <selection activeCell="D7" sqref="D7"/>
    </sheetView>
  </sheetViews>
  <sheetFormatPr defaultRowHeight="14.4" x14ac:dyDescent="0.3"/>
  <cols>
    <col min="1" max="1" width="14.6640625" customWidth="1"/>
    <col min="2" max="2" width="15.5546875" customWidth="1"/>
    <col min="3" max="3" width="91.88671875" bestFit="1" customWidth="1"/>
    <col min="4" max="4" width="68.6640625" customWidth="1"/>
  </cols>
  <sheetData>
    <row r="1" spans="1:4" ht="15" thickBot="1" x14ac:dyDescent="0.35">
      <c r="A1" s="17" t="s">
        <v>8</v>
      </c>
      <c r="B1" s="18" t="s">
        <v>9</v>
      </c>
      <c r="C1" s="18" t="s">
        <v>10</v>
      </c>
      <c r="D1" s="18" t="s">
        <v>11</v>
      </c>
    </row>
    <row r="2" spans="1:4" x14ac:dyDescent="0.3">
      <c r="A2" s="19">
        <v>45656</v>
      </c>
      <c r="B2" s="10">
        <v>1</v>
      </c>
      <c r="C2" s="1" t="s">
        <v>1002</v>
      </c>
      <c r="D2" s="1" t="s">
        <v>1009</v>
      </c>
    </row>
    <row r="3" spans="1:4" x14ac:dyDescent="0.3">
      <c r="A3" s="19" t="s">
        <v>12</v>
      </c>
      <c r="B3" s="10">
        <v>1.2</v>
      </c>
      <c r="C3" s="1" t="s">
        <v>1001</v>
      </c>
      <c r="D3" s="1" t="s">
        <v>1011</v>
      </c>
    </row>
    <row r="4" spans="1:4" x14ac:dyDescent="0.3">
      <c r="A4" s="19" t="s">
        <v>12</v>
      </c>
      <c r="B4" s="10">
        <v>1.2</v>
      </c>
      <c r="C4" s="1" t="s">
        <v>1000</v>
      </c>
      <c r="D4" s="1" t="s">
        <v>1010</v>
      </c>
    </row>
    <row r="5" spans="1:4" x14ac:dyDescent="0.3">
      <c r="A5" s="19">
        <v>46181</v>
      </c>
      <c r="B5" s="10">
        <v>1.3</v>
      </c>
      <c r="C5" s="1" t="s">
        <v>999</v>
      </c>
      <c r="D5" s="1" t="s">
        <v>998</v>
      </c>
    </row>
    <row r="6" spans="1:4" x14ac:dyDescent="0.3">
      <c r="A6" s="19">
        <v>46184</v>
      </c>
      <c r="B6" s="10">
        <v>2</v>
      </c>
      <c r="C6" s="1" t="s">
        <v>999</v>
      </c>
      <c r="D6" s="1" t="s">
        <v>1008</v>
      </c>
    </row>
    <row r="7" spans="1:4" x14ac:dyDescent="0.3">
      <c r="A7" s="1"/>
      <c r="B7" s="10"/>
      <c r="C7" s="1"/>
      <c r="D7" s="1"/>
    </row>
    <row r="8" spans="1:4" x14ac:dyDescent="0.3">
      <c r="A8" s="1"/>
      <c r="B8" s="10"/>
      <c r="C8" s="1"/>
      <c r="D8" s="1"/>
    </row>
    <row r="9" spans="1:4" x14ac:dyDescent="0.3">
      <c r="A9" s="1"/>
      <c r="B9" s="10"/>
      <c r="C9" s="1"/>
      <c r="D9" s="1"/>
    </row>
    <row r="10" spans="1:4" x14ac:dyDescent="0.3">
      <c r="A10" s="1"/>
      <c r="B10" s="10"/>
      <c r="C10" s="1"/>
      <c r="D10" s="1"/>
    </row>
    <row r="11" spans="1:4" x14ac:dyDescent="0.3">
      <c r="A11" s="1"/>
      <c r="B11" s="10"/>
      <c r="C11" s="1"/>
      <c r="D11" s="1"/>
    </row>
    <row r="12" spans="1:4" x14ac:dyDescent="0.3">
      <c r="A12" s="1"/>
      <c r="B12" s="10"/>
      <c r="C12" s="1"/>
      <c r="D12" s="1"/>
    </row>
    <row r="13" spans="1:4" x14ac:dyDescent="0.3">
      <c r="A13" s="1"/>
      <c r="B13" s="10"/>
      <c r="C13" s="1"/>
      <c r="D13" s="1"/>
    </row>
    <row r="14" spans="1:4" x14ac:dyDescent="0.3">
      <c r="A14" s="1"/>
      <c r="B14" s="10"/>
      <c r="C14" s="1"/>
      <c r="D14" s="1"/>
    </row>
    <row r="15" spans="1:4" x14ac:dyDescent="0.3">
      <c r="A15" s="1"/>
      <c r="B15" s="10"/>
      <c r="C15" s="1"/>
      <c r="D15" s="1"/>
    </row>
    <row r="16" spans="1:4" x14ac:dyDescent="0.3">
      <c r="A16" s="1"/>
      <c r="B16" s="10"/>
      <c r="C16" s="1"/>
      <c r="D16" s="1"/>
    </row>
    <row r="17" spans="1:4" x14ac:dyDescent="0.3">
      <c r="A17" s="1"/>
      <c r="B17" s="10"/>
      <c r="C17" s="1"/>
      <c r="D17" s="1"/>
    </row>
    <row r="18" spans="1:4" x14ac:dyDescent="0.3">
      <c r="A18" s="1"/>
      <c r="B18" s="10"/>
      <c r="C18" s="1"/>
      <c r="D18" s="1"/>
    </row>
    <row r="19" spans="1:4" x14ac:dyDescent="0.3">
      <c r="A19" s="1"/>
      <c r="B19" s="10"/>
      <c r="C19" s="1"/>
      <c r="D19" s="1"/>
    </row>
    <row r="20" spans="1:4" x14ac:dyDescent="0.3">
      <c r="A20" s="1"/>
      <c r="B20" s="10"/>
      <c r="C20" s="1"/>
      <c r="D20" s="1"/>
    </row>
    <row r="21" spans="1:4" x14ac:dyDescent="0.3">
      <c r="A21" s="1"/>
      <c r="B21" s="10"/>
      <c r="C21" s="1"/>
      <c r="D21" s="1"/>
    </row>
    <row r="22" spans="1:4" x14ac:dyDescent="0.3">
      <c r="A22" s="1"/>
      <c r="B22" s="10"/>
      <c r="C22" s="1"/>
      <c r="D22" s="1"/>
    </row>
    <row r="23" spans="1:4" x14ac:dyDescent="0.3">
      <c r="A23" s="1"/>
      <c r="B23" s="1"/>
      <c r="C23" s="1"/>
      <c r="D23" s="1"/>
    </row>
    <row r="24" spans="1:4" x14ac:dyDescent="0.3">
      <c r="A24" s="1"/>
      <c r="B24" s="1"/>
      <c r="C24" s="1"/>
      <c r="D24" s="1"/>
    </row>
    <row r="25" spans="1:4" x14ac:dyDescent="0.3">
      <c r="A25" s="1"/>
      <c r="B25" s="1"/>
      <c r="C25" s="1"/>
      <c r="D25" s="1"/>
    </row>
    <row r="26" spans="1:4" x14ac:dyDescent="0.3">
      <c r="A26" s="1"/>
      <c r="B26" s="1"/>
      <c r="C26" s="1"/>
      <c r="D26" s="1"/>
    </row>
    <row r="27" spans="1:4" x14ac:dyDescent="0.3">
      <c r="A27" s="1"/>
      <c r="B27" s="1"/>
      <c r="C27" s="1"/>
      <c r="D27" s="1"/>
    </row>
    <row r="28" spans="1:4" x14ac:dyDescent="0.3">
      <c r="A28" s="1"/>
      <c r="B28" s="1"/>
      <c r="C28" s="1"/>
      <c r="D28" s="1"/>
    </row>
    <row r="29" spans="1:4" x14ac:dyDescent="0.3">
      <c r="A29" s="1"/>
      <c r="B29" s="1"/>
      <c r="C29" s="1"/>
      <c r="D29" s="1"/>
    </row>
    <row r="30" spans="1:4" x14ac:dyDescent="0.3">
      <c r="A30" s="1"/>
      <c r="B30" s="1"/>
      <c r="C30" s="1"/>
      <c r="D30" s="1"/>
    </row>
    <row r="31" spans="1:4" x14ac:dyDescent="0.3">
      <c r="A31" s="1"/>
      <c r="B31" s="1"/>
      <c r="C31" s="1"/>
      <c r="D31" s="1"/>
    </row>
    <row r="32" spans="1:4" x14ac:dyDescent="0.3">
      <c r="A32" s="1"/>
      <c r="B32" s="1"/>
      <c r="C32" s="1"/>
      <c r="D32" s="1"/>
    </row>
    <row r="33" spans="1:4" x14ac:dyDescent="0.3">
      <c r="A33" s="1"/>
      <c r="B33" s="1"/>
      <c r="C33" s="1"/>
      <c r="D33" s="1"/>
    </row>
    <row r="34" spans="1:4" x14ac:dyDescent="0.3">
      <c r="A34" s="1"/>
      <c r="B34" s="1"/>
      <c r="C34" s="1"/>
      <c r="D34" s="1"/>
    </row>
    <row r="35" spans="1:4" x14ac:dyDescent="0.3">
      <c r="A35" s="1"/>
      <c r="B35" s="1"/>
      <c r="C35" s="1"/>
      <c r="D35" s="1"/>
    </row>
    <row r="36" spans="1:4" x14ac:dyDescent="0.3">
      <c r="A36" s="1"/>
      <c r="B36" s="1"/>
      <c r="C36" s="1"/>
      <c r="D36" s="1"/>
    </row>
    <row r="37" spans="1:4" x14ac:dyDescent="0.3">
      <c r="A37" s="1"/>
      <c r="B37" s="1"/>
      <c r="C37" s="1"/>
      <c r="D37" s="1"/>
    </row>
    <row r="38" spans="1:4" x14ac:dyDescent="0.3">
      <c r="A38" s="1"/>
      <c r="B38" s="1"/>
      <c r="C38" s="1"/>
      <c r="D38" s="1"/>
    </row>
    <row r="39" spans="1:4" x14ac:dyDescent="0.3">
      <c r="A39" s="1"/>
      <c r="B39" s="1"/>
      <c r="C39" s="1"/>
      <c r="D39" s="1"/>
    </row>
    <row r="40" spans="1:4" x14ac:dyDescent="0.3">
      <c r="A40" s="1"/>
      <c r="B40" s="1"/>
      <c r="C40" s="1"/>
      <c r="D40" s="1"/>
    </row>
    <row r="41" spans="1:4" x14ac:dyDescent="0.3">
      <c r="A41" s="1"/>
      <c r="B41" s="1"/>
      <c r="C41" s="1"/>
      <c r="D41" s="1"/>
    </row>
    <row r="42" spans="1:4" x14ac:dyDescent="0.3">
      <c r="A42" s="1"/>
      <c r="B42" s="1"/>
      <c r="C42" s="1"/>
      <c r="D42" s="1"/>
    </row>
    <row r="43" spans="1:4" x14ac:dyDescent="0.3">
      <c r="A43" s="1"/>
      <c r="B43" s="1"/>
      <c r="C43" s="1"/>
      <c r="D43" s="1"/>
    </row>
    <row r="44" spans="1:4" x14ac:dyDescent="0.3">
      <c r="A44" s="1"/>
      <c r="B44" s="1"/>
      <c r="C44" s="1"/>
      <c r="D44" s="1"/>
    </row>
    <row r="45" spans="1:4" x14ac:dyDescent="0.3">
      <c r="A45" s="1"/>
      <c r="B45" s="1"/>
      <c r="C45" s="1"/>
      <c r="D45" s="1"/>
    </row>
    <row r="46" spans="1:4" x14ac:dyDescent="0.3">
      <c r="A46" s="1"/>
      <c r="B46" s="1"/>
      <c r="C46" s="1"/>
      <c r="D46" s="1"/>
    </row>
    <row r="47" spans="1:4" x14ac:dyDescent="0.3">
      <c r="A47" s="1"/>
      <c r="B47" s="1"/>
      <c r="C47" s="1"/>
      <c r="D47" s="1"/>
    </row>
    <row r="48" spans="1:4" x14ac:dyDescent="0.3">
      <c r="A48" s="1"/>
      <c r="B48" s="1"/>
      <c r="C48" s="1"/>
      <c r="D48" s="1"/>
    </row>
    <row r="49" spans="1:4" x14ac:dyDescent="0.3">
      <c r="A49" s="1"/>
      <c r="B49" s="1"/>
      <c r="C49" s="1"/>
      <c r="D49" s="1"/>
    </row>
  </sheetData>
  <sheetProtection algorithmName="SHA-512" hashValue="UBLls3xxAyEHRAhocxa58lCyZBPQ9+7OTiMnAzcI35K0oftGCwaMpYZVcadIm0L3JTFYKZfnFus01US2XmgS/A==" saltValue="SMXbt9mGsbYp2Ll9UDthlw=="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A3B55-9341-4B9B-A30E-B18B444D33F3}">
  <dimension ref="A1:D90"/>
  <sheetViews>
    <sheetView workbookViewId="0">
      <selection activeCell="E27" sqref="E27"/>
    </sheetView>
  </sheetViews>
  <sheetFormatPr defaultColWidth="9" defaultRowHeight="14.4" x14ac:dyDescent="0.3"/>
  <cols>
    <col min="1" max="1" width="28.33203125" style="4" customWidth="1"/>
    <col min="2" max="2" width="69" style="4" customWidth="1"/>
    <col min="3" max="3" width="76.44140625" style="4" bestFit="1" customWidth="1"/>
    <col min="4" max="16384" width="9" style="4"/>
  </cols>
  <sheetData>
    <row r="1" spans="1:3" ht="16.2" thickBot="1" x14ac:dyDescent="0.35">
      <c r="A1" s="5" t="s">
        <v>993</v>
      </c>
      <c r="B1" s="11"/>
      <c r="C1" s="12"/>
    </row>
    <row r="2" spans="1:3" ht="15" thickBot="1" x14ac:dyDescent="0.35">
      <c r="A2" s="17" t="s">
        <v>13</v>
      </c>
      <c r="B2" s="17" t="s">
        <v>14</v>
      </c>
      <c r="C2" s="18" t="s">
        <v>15</v>
      </c>
    </row>
    <row r="3" spans="1:3" x14ac:dyDescent="0.3">
      <c r="A3" s="4" t="s">
        <v>16</v>
      </c>
      <c r="B3" s="4" t="s">
        <v>17</v>
      </c>
      <c r="C3" s="4" t="s">
        <v>18</v>
      </c>
    </row>
    <row r="4" spans="1:3" x14ac:dyDescent="0.3">
      <c r="A4" s="4" t="s">
        <v>19</v>
      </c>
      <c r="B4" s="4" t="s">
        <v>20</v>
      </c>
      <c r="C4" s="4" t="s">
        <v>21</v>
      </c>
    </row>
    <row r="5" spans="1:3" x14ac:dyDescent="0.3">
      <c r="A5" s="4" t="s">
        <v>958</v>
      </c>
      <c r="B5" s="4" t="s">
        <v>960</v>
      </c>
      <c r="C5" s="4" t="s">
        <v>961</v>
      </c>
    </row>
    <row r="6" spans="1:3" x14ac:dyDescent="0.3">
      <c r="A6" s="4" t="s">
        <v>22</v>
      </c>
      <c r="B6" s="4" t="s">
        <v>23</v>
      </c>
      <c r="C6" s="4" t="s">
        <v>24</v>
      </c>
    </row>
    <row r="7" spans="1:3" x14ac:dyDescent="0.3">
      <c r="A7" s="4" t="s">
        <v>25</v>
      </c>
      <c r="B7" s="4" t="s">
        <v>26</v>
      </c>
      <c r="C7" s="4" t="s">
        <v>27</v>
      </c>
    </row>
    <row r="8" spans="1:3" x14ac:dyDescent="0.3">
      <c r="A8" s="4" t="s">
        <v>28</v>
      </c>
      <c r="B8" s="4" t="s">
        <v>29</v>
      </c>
      <c r="C8" s="4" t="s">
        <v>30</v>
      </c>
    </row>
    <row r="9" spans="1:3" x14ac:dyDescent="0.3">
      <c r="A9" s="30" t="s">
        <v>31</v>
      </c>
      <c r="B9" s="30" t="s">
        <v>31</v>
      </c>
      <c r="C9" s="30" t="s">
        <v>965</v>
      </c>
    </row>
    <row r="10" spans="1:3" x14ac:dyDescent="0.3">
      <c r="A10" s="30" t="s">
        <v>32</v>
      </c>
      <c r="B10" s="30" t="s">
        <v>33</v>
      </c>
      <c r="C10" s="30" t="s">
        <v>34</v>
      </c>
    </row>
    <row r="11" spans="1:3" x14ac:dyDescent="0.3">
      <c r="A11" s="4" t="s">
        <v>35</v>
      </c>
      <c r="B11" s="4" t="s">
        <v>36</v>
      </c>
      <c r="C11" s="4" t="s">
        <v>27</v>
      </c>
    </row>
    <row r="12" spans="1:3" x14ac:dyDescent="0.3">
      <c r="A12" s="4" t="s">
        <v>37</v>
      </c>
      <c r="B12" s="4" t="s">
        <v>38</v>
      </c>
      <c r="C12" s="4" t="s">
        <v>39</v>
      </c>
    </row>
    <row r="13" spans="1:3" x14ac:dyDescent="0.3">
      <c r="A13" s="4" t="s">
        <v>40</v>
      </c>
      <c r="B13" s="4" t="s">
        <v>41</v>
      </c>
      <c r="C13" s="4" t="s">
        <v>42</v>
      </c>
    </row>
    <row r="14" spans="1:3" x14ac:dyDescent="0.3">
      <c r="A14" s="4" t="s">
        <v>938</v>
      </c>
      <c r="B14" s="4" t="s">
        <v>43</v>
      </c>
      <c r="C14" s="4" t="s">
        <v>962</v>
      </c>
    </row>
    <row r="15" spans="1:3" x14ac:dyDescent="0.3">
      <c r="A15" s="4" t="s">
        <v>44</v>
      </c>
      <c r="B15" s="4" t="s">
        <v>45</v>
      </c>
      <c r="C15" s="4" t="s">
        <v>27</v>
      </c>
    </row>
    <row r="16" spans="1:3" x14ac:dyDescent="0.3">
      <c r="A16" s="4" t="s">
        <v>46</v>
      </c>
      <c r="B16" s="4" t="s">
        <v>47</v>
      </c>
      <c r="C16" s="4" t="s">
        <v>48</v>
      </c>
    </row>
    <row r="17" spans="1:3" x14ac:dyDescent="0.3">
      <c r="A17" s="4" t="s">
        <v>49</v>
      </c>
      <c r="B17" s="4" t="s">
        <v>50</v>
      </c>
      <c r="C17" s="4" t="s">
        <v>51</v>
      </c>
    </row>
    <row r="18" spans="1:3" x14ac:dyDescent="0.3">
      <c r="A18" s="4" t="s">
        <v>52</v>
      </c>
      <c r="B18" s="4" t="s">
        <v>53</v>
      </c>
      <c r="C18" s="4" t="s">
        <v>27</v>
      </c>
    </row>
    <row r="19" spans="1:3" x14ac:dyDescent="0.3">
      <c r="A19" s="4" t="s">
        <v>1006</v>
      </c>
      <c r="B19" s="4" t="s">
        <v>55</v>
      </c>
      <c r="C19" s="4" t="s">
        <v>1007</v>
      </c>
    </row>
    <row r="20" spans="1:3" x14ac:dyDescent="0.3">
      <c r="A20" s="4" t="s">
        <v>56</v>
      </c>
      <c r="B20" s="4" t="s">
        <v>57</v>
      </c>
      <c r="C20" s="4" t="s">
        <v>58</v>
      </c>
    </row>
    <row r="21" spans="1:3" x14ac:dyDescent="0.3">
      <c r="A21" s="4" t="s">
        <v>59</v>
      </c>
      <c r="B21" s="4" t="s">
        <v>60</v>
      </c>
      <c r="C21" s="4" t="s">
        <v>966</v>
      </c>
    </row>
    <row r="22" spans="1:3" x14ac:dyDescent="0.3">
      <c r="A22" s="4" t="s">
        <v>61</v>
      </c>
      <c r="B22" s="4" t="s">
        <v>62</v>
      </c>
      <c r="C22" s="4" t="s">
        <v>63</v>
      </c>
    </row>
    <row r="23" spans="1:3" x14ac:dyDescent="0.3">
      <c r="A23" s="4" t="s">
        <v>64</v>
      </c>
      <c r="B23" s="4" t="s">
        <v>65</v>
      </c>
      <c r="C23" s="4" t="s">
        <v>66</v>
      </c>
    </row>
    <row r="24" spans="1:3" x14ac:dyDescent="0.3">
      <c r="A24" s="13" t="s">
        <v>74</v>
      </c>
      <c r="B24" s="13" t="s">
        <v>75</v>
      </c>
      <c r="C24" s="13" t="s">
        <v>27</v>
      </c>
    </row>
    <row r="25" spans="1:3" x14ac:dyDescent="0.3">
      <c r="A25" s="13" t="s">
        <v>76</v>
      </c>
      <c r="B25" s="13" t="s">
        <v>77</v>
      </c>
      <c r="C25" s="13" t="s">
        <v>27</v>
      </c>
    </row>
    <row r="26" spans="1:3" x14ac:dyDescent="0.3">
      <c r="A26" s="13" t="s">
        <v>78</v>
      </c>
      <c r="B26" s="13" t="s">
        <v>79</v>
      </c>
      <c r="C26" s="13" t="s">
        <v>27</v>
      </c>
    </row>
    <row r="27" spans="1:3" x14ac:dyDescent="0.3">
      <c r="A27" s="13" t="s">
        <v>80</v>
      </c>
      <c r="B27" s="13" t="s">
        <v>81</v>
      </c>
      <c r="C27" s="13" t="s">
        <v>27</v>
      </c>
    </row>
    <row r="28" spans="1:3" x14ac:dyDescent="0.3">
      <c r="A28" s="13" t="s">
        <v>82</v>
      </c>
      <c r="B28" s="13" t="s">
        <v>83</v>
      </c>
      <c r="C28" s="13" t="s">
        <v>27</v>
      </c>
    </row>
    <row r="29" spans="1:3" x14ac:dyDescent="0.3">
      <c r="A29" s="13" t="s">
        <v>84</v>
      </c>
      <c r="B29" s="13" t="s">
        <v>85</v>
      </c>
      <c r="C29" s="13" t="s">
        <v>27</v>
      </c>
    </row>
    <row r="30" spans="1:3" x14ac:dyDescent="0.3">
      <c r="A30" s="13" t="s">
        <v>86</v>
      </c>
      <c r="B30" s="13" t="s">
        <v>87</v>
      </c>
      <c r="C30" s="13" t="s">
        <v>27</v>
      </c>
    </row>
    <row r="31" spans="1:3" x14ac:dyDescent="0.3">
      <c r="A31" s="13" t="s">
        <v>949</v>
      </c>
      <c r="B31" s="13" t="s">
        <v>88</v>
      </c>
      <c r="C31" s="13" t="s">
        <v>27</v>
      </c>
    </row>
    <row r="32" spans="1:3" x14ac:dyDescent="0.3">
      <c r="A32" s="13" t="s">
        <v>948</v>
      </c>
      <c r="B32" s="13" t="s">
        <v>967</v>
      </c>
      <c r="C32" s="13" t="s">
        <v>949</v>
      </c>
    </row>
    <row r="33" spans="1:3" x14ac:dyDescent="0.3">
      <c r="A33" s="13" t="s">
        <v>89</v>
      </c>
      <c r="B33" s="13" t="s">
        <v>90</v>
      </c>
      <c r="C33" s="13" t="s">
        <v>27</v>
      </c>
    </row>
    <row r="34" spans="1:3" x14ac:dyDescent="0.3">
      <c r="A34" s="13" t="s">
        <v>968</v>
      </c>
      <c r="B34" s="13" t="s">
        <v>969</v>
      </c>
      <c r="C34" s="13" t="s">
        <v>27</v>
      </c>
    </row>
    <row r="35" spans="1:3" x14ac:dyDescent="0.3">
      <c r="A35" s="13" t="s">
        <v>67</v>
      </c>
      <c r="B35" s="13" t="s">
        <v>970</v>
      </c>
      <c r="C35" s="13" t="s">
        <v>27</v>
      </c>
    </row>
    <row r="36" spans="1:3" x14ac:dyDescent="0.3">
      <c r="A36" s="13" t="s">
        <v>971</v>
      </c>
      <c r="B36" s="13" t="s">
        <v>972</v>
      </c>
      <c r="C36" s="13" t="s">
        <v>27</v>
      </c>
    </row>
    <row r="37" spans="1:3" x14ac:dyDescent="0.3">
      <c r="A37" s="13" t="s">
        <v>68</v>
      </c>
      <c r="B37" s="13" t="s">
        <v>973</v>
      </c>
      <c r="C37" s="13" t="s">
        <v>27</v>
      </c>
    </row>
    <row r="38" spans="1:3" x14ac:dyDescent="0.3">
      <c r="A38" s="13" t="s">
        <v>974</v>
      </c>
      <c r="B38" s="13" t="s">
        <v>974</v>
      </c>
      <c r="C38" s="13" t="s">
        <v>27</v>
      </c>
    </row>
    <row r="39" spans="1:3" x14ac:dyDescent="0.3">
      <c r="A39" s="13" t="s">
        <v>69</v>
      </c>
      <c r="B39" s="13" t="s">
        <v>69</v>
      </c>
      <c r="C39" s="13" t="s">
        <v>27</v>
      </c>
    </row>
    <row r="40" spans="1:3" x14ac:dyDescent="0.3">
      <c r="A40" s="13" t="s">
        <v>975</v>
      </c>
      <c r="B40" s="13" t="s">
        <v>975</v>
      </c>
      <c r="C40" s="13" t="s">
        <v>27</v>
      </c>
    </row>
    <row r="41" spans="1:3" x14ac:dyDescent="0.3">
      <c r="A41" s="13" t="s">
        <v>70</v>
      </c>
      <c r="B41" s="13" t="s">
        <v>71</v>
      </c>
      <c r="C41" s="13" t="s">
        <v>27</v>
      </c>
    </row>
    <row r="42" spans="1:3" x14ac:dyDescent="0.3">
      <c r="A42" s="13" t="s">
        <v>976</v>
      </c>
      <c r="B42" s="13" t="s">
        <v>976</v>
      </c>
      <c r="C42" s="13" t="s">
        <v>27</v>
      </c>
    </row>
    <row r="43" spans="1:3" x14ac:dyDescent="0.3">
      <c r="A43" s="13" t="s">
        <v>72</v>
      </c>
      <c r="B43" s="13" t="s">
        <v>73</v>
      </c>
      <c r="C43" s="13" t="s">
        <v>27</v>
      </c>
    </row>
    <row r="44" spans="1:3" x14ac:dyDescent="0.3">
      <c r="A44" s="13" t="s">
        <v>92</v>
      </c>
      <c r="B44" s="13" t="s">
        <v>92</v>
      </c>
      <c r="C44" s="13" t="s">
        <v>93</v>
      </c>
    </row>
    <row r="45" spans="1:3" x14ac:dyDescent="0.3">
      <c r="A45" s="31" t="s">
        <v>930</v>
      </c>
      <c r="B45" s="31" t="s">
        <v>129</v>
      </c>
      <c r="C45" s="31" t="s">
        <v>27</v>
      </c>
    </row>
    <row r="46" spans="1:3" x14ac:dyDescent="0.3">
      <c r="A46" s="31" t="s">
        <v>977</v>
      </c>
      <c r="B46" s="31" t="s">
        <v>978</v>
      </c>
      <c r="C46" s="31" t="s">
        <v>979</v>
      </c>
    </row>
    <row r="47" spans="1:3" x14ac:dyDescent="0.3">
      <c r="A47" s="31" t="s">
        <v>980</v>
      </c>
      <c r="B47" s="31" t="s">
        <v>130</v>
      </c>
      <c r="C47" s="31" t="s">
        <v>27</v>
      </c>
    </row>
    <row r="48" spans="1:3" x14ac:dyDescent="0.3">
      <c r="A48" s="31" t="s">
        <v>981</v>
      </c>
      <c r="B48" s="31" t="s">
        <v>131</v>
      </c>
      <c r="C48" s="31" t="s">
        <v>27</v>
      </c>
    </row>
    <row r="49" spans="1:3" x14ac:dyDescent="0.3">
      <c r="A49" s="31" t="s">
        <v>132</v>
      </c>
      <c r="B49" s="31" t="s">
        <v>133</v>
      </c>
      <c r="C49" s="31" t="s">
        <v>134</v>
      </c>
    </row>
    <row r="50" spans="1:3" x14ac:dyDescent="0.3">
      <c r="A50" s="13" t="s">
        <v>96</v>
      </c>
      <c r="B50" s="13" t="s">
        <v>97</v>
      </c>
      <c r="C50" s="13" t="s">
        <v>27</v>
      </c>
    </row>
    <row r="51" spans="1:3" x14ac:dyDescent="0.3">
      <c r="A51" s="13" t="s">
        <v>98</v>
      </c>
      <c r="B51" s="13" t="s">
        <v>99</v>
      </c>
      <c r="C51" s="13" t="s">
        <v>27</v>
      </c>
    </row>
    <row r="52" spans="1:3" x14ac:dyDescent="0.3">
      <c r="A52" s="13" t="s">
        <v>100</v>
      </c>
      <c r="B52" s="13" t="s">
        <v>101</v>
      </c>
      <c r="C52" s="13" t="s">
        <v>27</v>
      </c>
    </row>
    <row r="53" spans="1:3" x14ac:dyDescent="0.3">
      <c r="A53" s="13" t="s">
        <v>102</v>
      </c>
      <c r="B53" s="13" t="s">
        <v>103</v>
      </c>
      <c r="C53" s="13" t="s">
        <v>27</v>
      </c>
    </row>
    <row r="54" spans="1:3" x14ac:dyDescent="0.3">
      <c r="A54" s="13" t="s">
        <v>104</v>
      </c>
      <c r="B54" s="13" t="s">
        <v>105</v>
      </c>
      <c r="C54" s="13" t="s">
        <v>27</v>
      </c>
    </row>
    <row r="55" spans="1:3" x14ac:dyDescent="0.3">
      <c r="A55" s="31" t="s">
        <v>955</v>
      </c>
      <c r="B55" s="31" t="s">
        <v>1004</v>
      </c>
      <c r="C55" s="13" t="s">
        <v>27</v>
      </c>
    </row>
    <row r="56" spans="1:3" x14ac:dyDescent="0.3">
      <c r="A56" s="13" t="s">
        <v>935</v>
      </c>
      <c r="B56" s="13" t="s">
        <v>106</v>
      </c>
      <c r="C56" s="13" t="s">
        <v>27</v>
      </c>
    </row>
    <row r="57" spans="1:3" x14ac:dyDescent="0.3">
      <c r="A57" s="13" t="s">
        <v>1005</v>
      </c>
      <c r="B57" s="13" t="s">
        <v>107</v>
      </c>
      <c r="C57" s="13" t="s">
        <v>983</v>
      </c>
    </row>
    <row r="58" spans="1:3" x14ac:dyDescent="0.3">
      <c r="A58" s="13" t="s">
        <v>94</v>
      </c>
      <c r="B58" s="13" t="s">
        <v>95</v>
      </c>
      <c r="C58" s="13" t="s">
        <v>27</v>
      </c>
    </row>
    <row r="59" spans="1:3" x14ac:dyDescent="0.3">
      <c r="A59" s="13" t="s">
        <v>953</v>
      </c>
      <c r="B59" s="13" t="s">
        <v>984</v>
      </c>
      <c r="C59" s="13" t="s">
        <v>27</v>
      </c>
    </row>
    <row r="60" spans="1:3" x14ac:dyDescent="0.3">
      <c r="A60" s="13" t="s">
        <v>985</v>
      </c>
      <c r="B60" s="13" t="s">
        <v>986</v>
      </c>
      <c r="C60" s="13" t="s">
        <v>987</v>
      </c>
    </row>
    <row r="61" spans="1:3" x14ac:dyDescent="0.3">
      <c r="A61" s="13" t="s">
        <v>108</v>
      </c>
      <c r="B61" s="13" t="s">
        <v>109</v>
      </c>
      <c r="C61" s="13" t="s">
        <v>110</v>
      </c>
    </row>
    <row r="62" spans="1:3" x14ac:dyDescent="0.3">
      <c r="A62" s="50" t="s">
        <v>126</v>
      </c>
      <c r="B62" s="50" t="s">
        <v>127</v>
      </c>
      <c r="C62" s="50" t="s">
        <v>128</v>
      </c>
    </row>
    <row r="63" spans="1:3" x14ac:dyDescent="0.3">
      <c r="A63" s="50" t="s">
        <v>988</v>
      </c>
      <c r="B63" s="50" t="s">
        <v>988</v>
      </c>
      <c r="C63" s="50" t="s">
        <v>27</v>
      </c>
    </row>
    <row r="64" spans="1:3" x14ac:dyDescent="0.3">
      <c r="A64" s="50" t="s">
        <v>124</v>
      </c>
      <c r="B64" s="50" t="s">
        <v>125</v>
      </c>
      <c r="C64" s="50" t="s">
        <v>27</v>
      </c>
    </row>
    <row r="65" spans="1:4" x14ac:dyDescent="0.3">
      <c r="A65" s="50" t="s">
        <v>111</v>
      </c>
      <c r="B65" s="50" t="s">
        <v>112</v>
      </c>
      <c r="C65" s="50" t="s">
        <v>27</v>
      </c>
    </row>
    <row r="66" spans="1:4" x14ac:dyDescent="0.3">
      <c r="A66" s="50" t="s">
        <v>113</v>
      </c>
      <c r="B66" s="50" t="s">
        <v>114</v>
      </c>
      <c r="C66" s="50" t="s">
        <v>27</v>
      </c>
    </row>
    <row r="67" spans="1:4" x14ac:dyDescent="0.3">
      <c r="A67" s="50" t="s">
        <v>115</v>
      </c>
      <c r="B67" s="50" t="s">
        <v>116</v>
      </c>
      <c r="C67" s="50" t="s">
        <v>27</v>
      </c>
    </row>
    <row r="68" spans="1:4" x14ac:dyDescent="0.3">
      <c r="A68" s="50" t="s">
        <v>117</v>
      </c>
      <c r="B68" s="50" t="s">
        <v>118</v>
      </c>
      <c r="C68" s="50" t="s">
        <v>27</v>
      </c>
    </row>
    <row r="69" spans="1:4" x14ac:dyDescent="0.3">
      <c r="A69" s="50" t="s">
        <v>119</v>
      </c>
      <c r="B69" s="50" t="s">
        <v>120</v>
      </c>
      <c r="C69" s="50" t="s">
        <v>27</v>
      </c>
    </row>
    <row r="70" spans="1:4" x14ac:dyDescent="0.3">
      <c r="A70" s="50" t="s">
        <v>956</v>
      </c>
      <c r="B70" s="51" t="s">
        <v>982</v>
      </c>
      <c r="C70" s="50" t="s">
        <v>27</v>
      </c>
    </row>
    <row r="71" spans="1:4" x14ac:dyDescent="0.3">
      <c r="A71" s="50" t="s">
        <v>905</v>
      </c>
      <c r="B71" s="50" t="s">
        <v>121</v>
      </c>
      <c r="C71" s="50" t="s">
        <v>27</v>
      </c>
      <c r="D71" s="15"/>
    </row>
    <row r="72" spans="1:4" x14ac:dyDescent="0.3">
      <c r="A72" s="50" t="s">
        <v>940</v>
      </c>
      <c r="B72" s="50" t="s">
        <v>107</v>
      </c>
      <c r="C72" s="50" t="s">
        <v>983</v>
      </c>
    </row>
    <row r="73" spans="1:4" x14ac:dyDescent="0.3">
      <c r="A73" s="50" t="s">
        <v>989</v>
      </c>
      <c r="B73" s="50" t="s">
        <v>990</v>
      </c>
      <c r="C73" s="50" t="s">
        <v>27</v>
      </c>
    </row>
    <row r="74" spans="1:4" x14ac:dyDescent="0.3">
      <c r="A74" s="50" t="s">
        <v>942</v>
      </c>
      <c r="B74" s="50" t="s">
        <v>992</v>
      </c>
      <c r="C74" s="50" t="s">
        <v>991</v>
      </c>
    </row>
    <row r="75" spans="1:4" x14ac:dyDescent="0.3">
      <c r="A75" s="50" t="s">
        <v>122</v>
      </c>
      <c r="B75" s="50" t="s">
        <v>123</v>
      </c>
      <c r="C75" s="50" t="s">
        <v>110</v>
      </c>
    </row>
    <row r="76" spans="1:4" x14ac:dyDescent="0.3">
      <c r="A76" s="52" t="s">
        <v>135</v>
      </c>
      <c r="B76" s="52" t="s">
        <v>136</v>
      </c>
      <c r="C76" s="52" t="s">
        <v>137</v>
      </c>
    </row>
    <row r="77" spans="1:4" x14ac:dyDescent="0.3">
      <c r="A77" s="52" t="s">
        <v>138</v>
      </c>
      <c r="B77" s="52" t="s">
        <v>139</v>
      </c>
      <c r="C77" s="52" t="s">
        <v>140</v>
      </c>
    </row>
    <row r="78" spans="1:4" x14ac:dyDescent="0.3">
      <c r="A78" s="52" t="s">
        <v>141</v>
      </c>
      <c r="B78" s="52" t="s">
        <v>142</v>
      </c>
      <c r="C78" s="52" t="s">
        <v>142</v>
      </c>
    </row>
    <row r="79" spans="1:4" x14ac:dyDescent="0.3">
      <c r="A79" s="52" t="s">
        <v>143</v>
      </c>
      <c r="B79" s="52" t="s">
        <v>144</v>
      </c>
      <c r="C79" s="52" t="s">
        <v>145</v>
      </c>
    </row>
    <row r="80" spans="1:4" x14ac:dyDescent="0.3">
      <c r="A80" s="52" t="s">
        <v>146</v>
      </c>
      <c r="B80" s="52" t="s">
        <v>147</v>
      </c>
      <c r="C80" s="52" t="s">
        <v>148</v>
      </c>
    </row>
    <row r="81" spans="1:3" x14ac:dyDescent="0.3">
      <c r="A81" s="52" t="s">
        <v>149</v>
      </c>
      <c r="B81" s="52" t="s">
        <v>150</v>
      </c>
      <c r="C81" s="52" t="s">
        <v>27</v>
      </c>
    </row>
    <row r="82" spans="1:3" x14ac:dyDescent="0.3">
      <c r="A82" s="52" t="s">
        <v>151</v>
      </c>
      <c r="B82" s="52" t="s">
        <v>152</v>
      </c>
      <c r="C82" s="52" t="s">
        <v>153</v>
      </c>
    </row>
    <row r="83" spans="1:3" x14ac:dyDescent="0.3">
      <c r="A83" s="52" t="s">
        <v>154</v>
      </c>
      <c r="B83" s="52" t="s">
        <v>155</v>
      </c>
      <c r="C83" s="52" t="s">
        <v>153</v>
      </c>
    </row>
    <row r="84" spans="1:3" x14ac:dyDescent="0.3">
      <c r="A84" s="52" t="s">
        <v>156</v>
      </c>
      <c r="B84" s="52" t="s">
        <v>157</v>
      </c>
      <c r="C84" s="52" t="s">
        <v>153</v>
      </c>
    </row>
    <row r="85" spans="1:3" x14ac:dyDescent="0.3">
      <c r="A85" s="52" t="s">
        <v>158</v>
      </c>
      <c r="B85" s="52" t="s">
        <v>159</v>
      </c>
      <c r="C85" s="52" t="s">
        <v>153</v>
      </c>
    </row>
    <row r="86" spans="1:3" x14ac:dyDescent="0.3">
      <c r="A86" s="52" t="s">
        <v>160</v>
      </c>
      <c r="B86" s="52" t="s">
        <v>161</v>
      </c>
      <c r="C86" s="52" t="s">
        <v>153</v>
      </c>
    </row>
    <row r="87" spans="1:3" x14ac:dyDescent="0.3">
      <c r="A87" s="52" t="s">
        <v>162</v>
      </c>
      <c r="B87" s="52" t="s">
        <v>163</v>
      </c>
      <c r="C87" s="52"/>
    </row>
    <row r="88" spans="1:3" x14ac:dyDescent="0.3">
      <c r="A88" s="16" t="s">
        <v>164</v>
      </c>
      <c r="B88" s="16" t="s">
        <v>165</v>
      </c>
      <c r="C88" s="14"/>
    </row>
    <row r="89" spans="1:3" x14ac:dyDescent="0.3">
      <c r="A89" s="16" t="s">
        <v>166</v>
      </c>
      <c r="B89" s="16" t="s">
        <v>167</v>
      </c>
      <c r="C89" s="14"/>
    </row>
    <row r="90" spans="1:3" x14ac:dyDescent="0.3">
      <c r="A90" s="16" t="s">
        <v>168</v>
      </c>
      <c r="B90" s="16" t="s">
        <v>169</v>
      </c>
      <c r="C90" s="14"/>
    </row>
  </sheetData>
  <sheetProtection algorithmName="SHA-512" hashValue="VZ4zJlGlzA/n+8zne/ZKFr2wKl3csgj2vdMXKydEl82Vh9njld2DhPod7s0oxs0gF7XU7dA7XJBhcDMYuHnWTA==" saltValue="UH5wjxgE4K+LBAGhnO9blA==" spinCount="100000" sheet="1" objects="1" scenarios="1"/>
  <sortState xmlns:xlrd2="http://schemas.microsoft.com/office/spreadsheetml/2017/richdata2" ref="A93:B94">
    <sortCondition ref="A93:A9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28B69-FC93-4938-9B32-F41800AE20B7}">
  <sheetPr>
    <tabColor theme="9"/>
  </sheetPr>
  <dimension ref="A1:DE178"/>
  <sheetViews>
    <sheetView zoomScale="60" zoomScaleNormal="60" workbookViewId="0">
      <selection activeCell="O34" sqref="O34"/>
    </sheetView>
  </sheetViews>
  <sheetFormatPr defaultColWidth="9.109375" defaultRowHeight="14.4" x14ac:dyDescent="0.3"/>
  <cols>
    <col min="1" max="1" width="15.6640625" style="1" customWidth="1"/>
    <col min="2" max="3" width="16.33203125" style="1" customWidth="1"/>
    <col min="4" max="4" width="16" style="1" customWidth="1"/>
    <col min="5" max="5" width="16.5546875" style="1" customWidth="1"/>
    <col min="6" max="6" width="17.109375" style="1" customWidth="1"/>
    <col min="7" max="8" width="21.88671875" style="1" customWidth="1"/>
    <col min="9" max="9" width="13.33203125" style="1" customWidth="1"/>
    <col min="10" max="10" width="15.88671875" style="1" customWidth="1"/>
    <col min="11" max="11" width="21.88671875" style="1" customWidth="1"/>
    <col min="12" max="12" width="20" style="1" customWidth="1"/>
    <col min="13" max="13" width="20.6640625" style="1" customWidth="1"/>
    <col min="14" max="14" width="21.88671875" style="1" customWidth="1"/>
    <col min="15" max="15" width="16.33203125" style="1" customWidth="1"/>
    <col min="16" max="16" width="9.5546875" style="1" customWidth="1"/>
    <col min="17" max="17" width="19.33203125" style="1" customWidth="1"/>
    <col min="18" max="18" width="19.44140625" style="1" customWidth="1"/>
    <col min="19" max="19" width="20.109375" style="1" customWidth="1"/>
    <col min="20" max="20" width="15.109375" style="1" customWidth="1"/>
    <col min="21" max="21" width="17.33203125" style="1" customWidth="1"/>
    <col min="22" max="29" width="8.6640625" style="1" customWidth="1"/>
    <col min="30" max="30" width="9.6640625" style="1" customWidth="1"/>
    <col min="31" max="31" width="10.6640625" style="1" customWidth="1"/>
    <col min="32" max="32" width="9.33203125" style="1" customWidth="1"/>
    <col min="33" max="34" width="10.33203125" style="1" customWidth="1"/>
    <col min="35" max="35" width="12.109375" style="1" customWidth="1"/>
    <col min="36" max="38" width="10.33203125" style="1" customWidth="1"/>
    <col min="39" max="39" width="12.6640625" style="1" customWidth="1"/>
    <col min="40" max="40" width="12.109375" style="1" customWidth="1"/>
    <col min="41" max="41" width="10.33203125" style="1" customWidth="1"/>
    <col min="42" max="42" width="12.6640625" style="1" customWidth="1"/>
    <col min="43" max="43" width="13.109375" style="1" customWidth="1"/>
    <col min="44" max="44" width="12.88671875" style="1" customWidth="1"/>
    <col min="45" max="45" width="12.44140625" style="1" customWidth="1"/>
    <col min="46" max="46" width="10.33203125" style="1" customWidth="1"/>
    <col min="47" max="48" width="12" style="1" customWidth="1"/>
    <col min="49" max="52" width="10.33203125" style="1" customWidth="1"/>
    <col min="53" max="53" width="12" style="1" customWidth="1"/>
    <col min="54" max="54" width="11.44140625" style="1" customWidth="1"/>
    <col min="55" max="55" width="10.33203125" style="1" customWidth="1"/>
    <col min="56" max="56" width="14.44140625" style="1" customWidth="1"/>
    <col min="57" max="57" width="9.109375" style="1"/>
    <col min="58" max="58" width="11.33203125" style="1" customWidth="1"/>
    <col min="59" max="59" width="14.44140625" style="1" customWidth="1"/>
    <col min="60" max="61" width="10.33203125" style="1" customWidth="1"/>
    <col min="62" max="65" width="9.109375" style="1"/>
    <col min="66" max="68" width="10.33203125" style="1" customWidth="1"/>
    <col min="69" max="71" width="9.109375" style="1"/>
    <col min="72" max="72" width="13.6640625" style="1" bestFit="1" customWidth="1"/>
    <col min="73" max="73" width="11.33203125" style="1" customWidth="1"/>
    <col min="74" max="74" width="10.44140625" style="1" customWidth="1"/>
    <col min="75" max="75" width="11.6640625" style="1" customWidth="1"/>
    <col min="76" max="76" width="13.33203125" style="1" customWidth="1"/>
    <col min="77" max="77" width="14.5546875" style="1" customWidth="1"/>
    <col min="78" max="78" width="13.88671875" style="1" customWidth="1"/>
    <col min="79" max="79" width="14" style="1" customWidth="1"/>
    <col min="80" max="85" width="12.6640625" style="1" customWidth="1"/>
    <col min="86" max="87" width="15.109375" style="1" customWidth="1"/>
    <col min="88" max="88" width="16.88671875" style="1" customWidth="1"/>
    <col min="89" max="90" width="13.6640625" style="1" customWidth="1"/>
    <col min="91" max="91" width="14.5546875" style="1" customWidth="1"/>
    <col min="92" max="92" width="18.6640625" style="1" customWidth="1"/>
    <col min="93" max="93" width="18.33203125" style="1" customWidth="1"/>
    <col min="94" max="94" width="18.6640625" style="1" customWidth="1"/>
    <col min="95" max="95" width="15.6640625" style="1" customWidth="1"/>
    <col min="96" max="97" width="16.33203125" style="1" customWidth="1"/>
    <col min="98" max="99" width="13.88671875" style="1" customWidth="1"/>
    <col min="100" max="100" width="13.33203125" style="1" bestFit="1" customWidth="1"/>
    <col min="101" max="101" width="13" style="28" customWidth="1"/>
    <col min="102" max="102" width="13.88671875" style="28" customWidth="1"/>
    <col min="103" max="104" width="13.33203125" style="1" customWidth="1"/>
    <col min="105" max="105" width="18.6640625" style="1" customWidth="1"/>
    <col min="106" max="106" width="16.5546875" style="1" customWidth="1"/>
    <col min="107" max="107" width="47" style="1" customWidth="1"/>
    <col min="108" max="108" width="38.44140625" style="1" customWidth="1"/>
    <col min="109" max="109" width="34.33203125" style="1" customWidth="1"/>
    <col min="110" max="16384" width="9.109375" style="1"/>
  </cols>
  <sheetData>
    <row r="1" spans="1:109" s="32" customFormat="1" ht="46.8" customHeight="1" thickBot="1" x14ac:dyDescent="0.35">
      <c r="A1" s="53" t="s">
        <v>16</v>
      </c>
      <c r="B1" s="53" t="s">
        <v>19</v>
      </c>
      <c r="C1" s="53" t="s">
        <v>958</v>
      </c>
      <c r="D1" s="53" t="s">
        <v>22</v>
      </c>
      <c r="E1" s="53" t="s">
        <v>25</v>
      </c>
      <c r="F1" s="53" t="s">
        <v>28</v>
      </c>
      <c r="G1" s="53" t="s">
        <v>31</v>
      </c>
      <c r="H1" s="53" t="s">
        <v>937</v>
      </c>
      <c r="I1" s="53" t="s">
        <v>35</v>
      </c>
      <c r="J1" s="53" t="s">
        <v>37</v>
      </c>
      <c r="K1" s="53" t="s">
        <v>40</v>
      </c>
      <c r="L1" s="53" t="s">
        <v>938</v>
      </c>
      <c r="M1" s="53" t="s">
        <v>921</v>
      </c>
      <c r="N1" s="53" t="s">
        <v>922</v>
      </c>
      <c r="O1" s="53" t="s">
        <v>923</v>
      </c>
      <c r="P1" s="54" t="s">
        <v>1003</v>
      </c>
      <c r="Q1" s="53" t="s">
        <v>54</v>
      </c>
      <c r="R1" s="53" t="s">
        <v>927</v>
      </c>
      <c r="S1" s="53" t="s">
        <v>59</v>
      </c>
      <c r="T1" s="53" t="s">
        <v>190</v>
      </c>
      <c r="U1" s="53" t="s">
        <v>64</v>
      </c>
      <c r="V1" s="53" t="s">
        <v>74</v>
      </c>
      <c r="W1" s="53" t="s">
        <v>191</v>
      </c>
      <c r="X1" s="53" t="s">
        <v>76</v>
      </c>
      <c r="Y1" s="53" t="s">
        <v>78</v>
      </c>
      <c r="Z1" s="53" t="s">
        <v>80</v>
      </c>
      <c r="AA1" s="53" t="s">
        <v>82</v>
      </c>
      <c r="AB1" s="53" t="s">
        <v>84</v>
      </c>
      <c r="AC1" s="53" t="s">
        <v>86</v>
      </c>
      <c r="AD1" s="53" t="s">
        <v>949</v>
      </c>
      <c r="AE1" s="53" t="s">
        <v>948</v>
      </c>
      <c r="AF1" s="53" t="s">
        <v>89</v>
      </c>
      <c r="AG1" s="53" t="s">
        <v>91</v>
      </c>
      <c r="AH1" s="53" t="s">
        <v>200</v>
      </c>
      <c r="AI1" s="53" t="s">
        <v>201</v>
      </c>
      <c r="AJ1" s="53" t="s">
        <v>202</v>
      </c>
      <c r="AK1" s="53" t="s">
        <v>203</v>
      </c>
      <c r="AL1" s="53" t="s">
        <v>204</v>
      </c>
      <c r="AM1" s="53" t="s">
        <v>205</v>
      </c>
      <c r="AN1" s="53" t="s">
        <v>206</v>
      </c>
      <c r="AO1" s="53" t="s">
        <v>207</v>
      </c>
      <c r="AP1" s="53" t="s">
        <v>208</v>
      </c>
      <c r="AQ1" s="53" t="s">
        <v>209</v>
      </c>
      <c r="AR1" s="53" t="s">
        <v>210</v>
      </c>
      <c r="AS1" s="53" t="s">
        <v>67</v>
      </c>
      <c r="AT1" s="53" t="s">
        <v>211</v>
      </c>
      <c r="AU1" s="53" t="s">
        <v>212</v>
      </c>
      <c r="AV1" s="53" t="s">
        <v>213</v>
      </c>
      <c r="AW1" s="53" t="s">
        <v>214</v>
      </c>
      <c r="AX1" s="53" t="s">
        <v>215</v>
      </c>
      <c r="AY1" s="53" t="s">
        <v>216</v>
      </c>
      <c r="AZ1" s="53" t="s">
        <v>217</v>
      </c>
      <c r="BA1" s="53" t="s">
        <v>218</v>
      </c>
      <c r="BB1" s="53" t="s">
        <v>219</v>
      </c>
      <c r="BC1" s="53" t="s">
        <v>220</v>
      </c>
      <c r="BD1" s="53" t="s">
        <v>68</v>
      </c>
      <c r="BE1" s="53" t="s">
        <v>221</v>
      </c>
      <c r="BF1" s="53" t="s">
        <v>222</v>
      </c>
      <c r="BG1" s="53" t="s">
        <v>69</v>
      </c>
      <c r="BH1" s="53" t="s">
        <v>223</v>
      </c>
      <c r="BI1" s="53" t="s">
        <v>224</v>
      </c>
      <c r="BJ1" s="53" t="s">
        <v>225</v>
      </c>
      <c r="BK1" s="53" t="s">
        <v>70</v>
      </c>
      <c r="BL1" s="53" t="s">
        <v>226</v>
      </c>
      <c r="BM1" s="53" t="s">
        <v>227</v>
      </c>
      <c r="BN1" s="53" t="s">
        <v>228</v>
      </c>
      <c r="BO1" s="53" t="s">
        <v>229</v>
      </c>
      <c r="BP1" s="53" t="s">
        <v>230</v>
      </c>
      <c r="BQ1" s="53" t="s">
        <v>231</v>
      </c>
      <c r="BR1" s="53" t="s">
        <v>232</v>
      </c>
      <c r="BS1" s="53" t="s">
        <v>233</v>
      </c>
      <c r="BT1" s="53" t="s">
        <v>72</v>
      </c>
      <c r="BU1" s="53" t="s">
        <v>194</v>
      </c>
      <c r="BV1" s="53" t="s">
        <v>930</v>
      </c>
      <c r="BW1" s="53" t="s">
        <v>977</v>
      </c>
      <c r="BX1" s="53" t="s">
        <v>928</v>
      </c>
      <c r="BY1" s="53" t="s">
        <v>929</v>
      </c>
      <c r="BZ1" s="53" t="s">
        <v>951</v>
      </c>
      <c r="CA1" s="53" t="s">
        <v>132</v>
      </c>
      <c r="CB1" s="53" t="s">
        <v>939</v>
      </c>
      <c r="CC1" s="53" t="s">
        <v>931</v>
      </c>
      <c r="CD1" s="53" t="s">
        <v>932</v>
      </c>
      <c r="CE1" s="53" t="s">
        <v>933</v>
      </c>
      <c r="CF1" s="53" t="s">
        <v>934</v>
      </c>
      <c r="CG1" s="53" t="s">
        <v>955</v>
      </c>
      <c r="CH1" s="53" t="s">
        <v>935</v>
      </c>
      <c r="CI1" s="53" t="s">
        <v>936</v>
      </c>
      <c r="CJ1" s="53" t="s">
        <v>94</v>
      </c>
      <c r="CK1" s="53" t="s">
        <v>953</v>
      </c>
      <c r="CL1" s="53" t="s">
        <v>950</v>
      </c>
      <c r="CM1" s="53" t="s">
        <v>108</v>
      </c>
      <c r="CN1" s="53" t="s">
        <v>126</v>
      </c>
      <c r="CO1" s="53" t="s">
        <v>195</v>
      </c>
      <c r="CP1" s="53" t="s">
        <v>124</v>
      </c>
      <c r="CQ1" s="53" t="s">
        <v>111</v>
      </c>
      <c r="CR1" s="53" t="s">
        <v>113</v>
      </c>
      <c r="CS1" s="53" t="s">
        <v>117</v>
      </c>
      <c r="CT1" s="53" t="s">
        <v>196</v>
      </c>
      <c r="CU1" s="53" t="s">
        <v>119</v>
      </c>
      <c r="CV1" s="53" t="s">
        <v>956</v>
      </c>
      <c r="CW1" s="53" t="s">
        <v>905</v>
      </c>
      <c r="CX1" s="53" t="s">
        <v>940</v>
      </c>
      <c r="CY1" s="53" t="s">
        <v>920</v>
      </c>
      <c r="CZ1" s="53" t="s">
        <v>942</v>
      </c>
      <c r="DA1" s="53" t="s">
        <v>198</v>
      </c>
      <c r="DB1" s="53" t="s">
        <v>947</v>
      </c>
      <c r="DC1" s="53" t="s">
        <v>199</v>
      </c>
      <c r="DD1" s="53" t="s">
        <v>166</v>
      </c>
      <c r="DE1" s="53" t="s">
        <v>168</v>
      </c>
    </row>
    <row r="2" spans="1:109" s="34" customFormat="1" x14ac:dyDescent="0.3">
      <c r="A2" s="34" t="s">
        <v>234</v>
      </c>
      <c r="B2" s="34" t="s">
        <v>235</v>
      </c>
      <c r="D2" s="34" t="s">
        <v>236</v>
      </c>
      <c r="E2" s="34">
        <v>2011</v>
      </c>
      <c r="F2" s="34" t="s">
        <v>237</v>
      </c>
      <c r="G2" s="34" t="s">
        <v>238</v>
      </c>
      <c r="H2" s="34" t="s">
        <v>239</v>
      </c>
      <c r="I2" s="34">
        <v>1.4</v>
      </c>
      <c r="J2" s="34" t="s">
        <v>240</v>
      </c>
      <c r="K2" s="34" t="s">
        <v>180</v>
      </c>
      <c r="L2" s="34" t="s">
        <v>189</v>
      </c>
      <c r="M2" s="34">
        <v>2.0259999999999998</v>
      </c>
      <c r="N2" s="34" t="s">
        <v>241</v>
      </c>
      <c r="O2" s="34" t="s">
        <v>242</v>
      </c>
      <c r="P2" s="34">
        <v>23</v>
      </c>
      <c r="Q2" s="34" t="s">
        <v>243</v>
      </c>
      <c r="S2" s="34" t="s">
        <v>171</v>
      </c>
      <c r="T2" s="34" t="s">
        <v>244</v>
      </c>
      <c r="U2" s="34" t="s">
        <v>245</v>
      </c>
      <c r="V2" s="34">
        <v>43.3</v>
      </c>
      <c r="Z2" s="34">
        <v>396.6</v>
      </c>
      <c r="AB2" s="35">
        <v>12.35400638</v>
      </c>
      <c r="AC2" s="34">
        <v>174181</v>
      </c>
      <c r="AF2" s="34">
        <v>30.4</v>
      </c>
      <c r="AG2" s="34">
        <v>4.25</v>
      </c>
      <c r="AH2" s="34" t="s">
        <v>252</v>
      </c>
      <c r="AI2" s="34" t="s">
        <v>252</v>
      </c>
      <c r="AJ2" s="34" t="s">
        <v>252</v>
      </c>
      <c r="AK2" s="34" t="s">
        <v>252</v>
      </c>
      <c r="AL2" s="34" t="s">
        <v>252</v>
      </c>
      <c r="AM2" s="34" t="s">
        <v>252</v>
      </c>
      <c r="AN2" s="34" t="s">
        <v>252</v>
      </c>
      <c r="AO2" s="34" t="s">
        <v>252</v>
      </c>
      <c r="AP2" s="34" t="s">
        <v>252</v>
      </c>
      <c r="AQ2" s="34" t="s">
        <v>252</v>
      </c>
      <c r="AR2" s="34" t="s">
        <v>252</v>
      </c>
      <c r="AS2" s="34">
        <v>4.25</v>
      </c>
      <c r="AT2" s="34">
        <v>1.8181700000000001</v>
      </c>
      <c r="AV2" s="34" t="s">
        <v>252</v>
      </c>
      <c r="AW2" s="34" t="s">
        <v>252</v>
      </c>
      <c r="AX2" s="34" t="s">
        <v>252</v>
      </c>
      <c r="AY2" s="34" t="s">
        <v>252</v>
      </c>
      <c r="BA2" s="34" t="s">
        <v>252</v>
      </c>
      <c r="BB2" s="34" t="s">
        <v>252</v>
      </c>
      <c r="BC2" s="34" t="s">
        <v>252</v>
      </c>
      <c r="BD2" s="34">
        <v>1.8181700000000001</v>
      </c>
      <c r="BE2" s="34">
        <v>0.69330899999999995</v>
      </c>
      <c r="BF2" s="34" t="s">
        <v>252</v>
      </c>
      <c r="BG2" s="35">
        <v>0.69330850600000005</v>
      </c>
      <c r="BH2" s="34">
        <v>0.44902599999999998</v>
      </c>
      <c r="BI2" s="34">
        <v>0.33114700000000002</v>
      </c>
      <c r="BJ2" s="34">
        <v>0</v>
      </c>
      <c r="BK2" s="34">
        <v>0.78017300000000001</v>
      </c>
      <c r="BS2" s="34" t="s">
        <v>252</v>
      </c>
      <c r="BT2" s="35">
        <v>6.4102479199259079</v>
      </c>
      <c r="BU2" s="34" t="s">
        <v>246</v>
      </c>
      <c r="BV2" s="34" t="s">
        <v>248</v>
      </c>
      <c r="CB2" s="36">
        <v>0.1585</v>
      </c>
      <c r="CC2" s="36">
        <v>5.9999999999999995E-4</v>
      </c>
      <c r="CD2" s="36">
        <v>2.3999999999999998E-3</v>
      </c>
      <c r="CE2" s="36">
        <v>2.9999999999999997E-4</v>
      </c>
      <c r="CF2" s="36">
        <v>1E-3</v>
      </c>
      <c r="CG2" s="36">
        <v>0.1628</v>
      </c>
      <c r="CH2" s="36">
        <v>0.1837</v>
      </c>
      <c r="CI2" s="34" t="s">
        <v>924</v>
      </c>
      <c r="CK2" s="34">
        <v>1.4</v>
      </c>
      <c r="CL2" s="34" t="s">
        <v>952</v>
      </c>
      <c r="CM2" s="34" t="s">
        <v>246</v>
      </c>
      <c r="CN2" s="34" t="s">
        <v>247</v>
      </c>
      <c r="CP2" s="37">
        <v>0.25833333333333336</v>
      </c>
      <c r="CQ2" s="34">
        <v>4.5388999999999999</v>
      </c>
      <c r="CR2" s="34">
        <v>7.740000000000001E-2</v>
      </c>
      <c r="CS2" s="34">
        <v>9.1400000000000009E-2</v>
      </c>
      <c r="CT2" s="34">
        <v>2.3400000000000001E-2</v>
      </c>
      <c r="CU2" s="34">
        <v>6.9999999999999999E-4</v>
      </c>
      <c r="CV2" s="34">
        <v>4.7317999999999998</v>
      </c>
      <c r="CW2" s="38">
        <v>0.36849999999999999</v>
      </c>
      <c r="CX2" s="38" t="s">
        <v>197</v>
      </c>
      <c r="CY2" s="37">
        <v>5.1002999999999998</v>
      </c>
      <c r="CZ2" s="37" t="s">
        <v>943</v>
      </c>
      <c r="DA2" s="34" t="s">
        <v>246</v>
      </c>
      <c r="DB2" s="37">
        <v>2.1079437516509216</v>
      </c>
      <c r="DC2" s="34" t="s">
        <v>249</v>
      </c>
      <c r="DD2" s="39" t="s">
        <v>250</v>
      </c>
      <c r="DE2" s="34" t="s">
        <v>251</v>
      </c>
    </row>
    <row r="3" spans="1:109" s="34" customFormat="1" x14ac:dyDescent="0.3">
      <c r="A3" s="34" t="s">
        <v>234</v>
      </c>
      <c r="B3" s="34" t="s">
        <v>235</v>
      </c>
      <c r="D3" s="34" t="s">
        <v>236</v>
      </c>
      <c r="E3" s="34">
        <v>2011</v>
      </c>
      <c r="F3" s="34" t="s">
        <v>237</v>
      </c>
      <c r="G3" s="34" t="s">
        <v>238</v>
      </c>
      <c r="H3" s="34" t="s">
        <v>239</v>
      </c>
      <c r="I3" s="34" t="s">
        <v>253</v>
      </c>
      <c r="J3" s="34" t="s">
        <v>240</v>
      </c>
      <c r="K3" s="34" t="s">
        <v>180</v>
      </c>
      <c r="L3" s="34" t="s">
        <v>189</v>
      </c>
      <c r="M3" s="34">
        <v>2.0259999999999998</v>
      </c>
      <c r="N3" s="34" t="s">
        <v>241</v>
      </c>
      <c r="O3" s="34" t="s">
        <v>242</v>
      </c>
      <c r="P3" s="34">
        <v>23</v>
      </c>
      <c r="Q3" s="34" t="s">
        <v>243</v>
      </c>
      <c r="S3" s="34" t="s">
        <v>173</v>
      </c>
      <c r="T3" s="34" t="s">
        <v>244</v>
      </c>
      <c r="U3" s="34" t="s">
        <v>245</v>
      </c>
      <c r="V3" s="34">
        <v>30.3</v>
      </c>
      <c r="Z3" s="34">
        <v>142.1</v>
      </c>
      <c r="AB3" s="35">
        <v>4.7927983689999998</v>
      </c>
      <c r="AC3" s="34">
        <v>165837</v>
      </c>
      <c r="AF3" s="34">
        <v>29.9</v>
      </c>
      <c r="AG3" s="34">
        <v>11.61</v>
      </c>
      <c r="AH3" s="34" t="s">
        <v>252</v>
      </c>
      <c r="AI3" s="34" t="s">
        <v>252</v>
      </c>
      <c r="AJ3" s="34" t="s">
        <v>252</v>
      </c>
      <c r="AK3" s="34" t="s">
        <v>252</v>
      </c>
      <c r="AL3" s="34" t="s">
        <v>252</v>
      </c>
      <c r="AM3" s="34" t="s">
        <v>252</v>
      </c>
      <c r="AN3" s="34" t="s">
        <v>252</v>
      </c>
      <c r="AO3" s="34" t="s">
        <v>252</v>
      </c>
      <c r="AP3" s="34" t="s">
        <v>252</v>
      </c>
      <c r="AQ3" s="34" t="s">
        <v>252</v>
      </c>
      <c r="AR3" s="34" t="s">
        <v>252</v>
      </c>
      <c r="AS3" s="34">
        <v>11.61</v>
      </c>
      <c r="AT3" s="34">
        <v>0.11882</v>
      </c>
      <c r="AU3" s="34" t="s">
        <v>252</v>
      </c>
      <c r="AV3" s="34" t="s">
        <v>252</v>
      </c>
      <c r="AW3" s="34" t="s">
        <v>252</v>
      </c>
      <c r="AX3" s="34" t="s">
        <v>252</v>
      </c>
      <c r="AY3" s="34" t="s">
        <v>252</v>
      </c>
      <c r="AZ3" s="34" t="s">
        <v>252</v>
      </c>
      <c r="BA3" s="34" t="s">
        <v>252</v>
      </c>
      <c r="BB3" s="34" t="s">
        <v>252</v>
      </c>
      <c r="BC3" s="34" t="s">
        <v>252</v>
      </c>
      <c r="BD3" s="34">
        <v>0.11882</v>
      </c>
      <c r="BE3" s="34">
        <v>0.56180699999999995</v>
      </c>
      <c r="BF3" s="34" t="s">
        <v>252</v>
      </c>
      <c r="BG3" s="35">
        <v>0.56180651800000003</v>
      </c>
      <c r="BH3" s="34">
        <v>0.85563</v>
      </c>
      <c r="BI3" s="34">
        <v>3.6822599999999999</v>
      </c>
      <c r="BJ3" s="34">
        <v>120</v>
      </c>
      <c r="BK3" s="34">
        <v>124.53789</v>
      </c>
      <c r="BS3" s="34" t="s">
        <v>252</v>
      </c>
      <c r="BT3" s="35">
        <v>3.3120353467578871</v>
      </c>
      <c r="BU3" s="34" t="s">
        <v>246</v>
      </c>
      <c r="BV3" s="34" t="s">
        <v>248</v>
      </c>
      <c r="CB3" s="36">
        <v>0.1221</v>
      </c>
      <c r="CC3" s="40">
        <v>6.9999999999999999E-4</v>
      </c>
      <c r="CD3" s="40">
        <v>5.8E-4</v>
      </c>
      <c r="CE3" s="40">
        <v>1E-3</v>
      </c>
      <c r="CF3" s="40">
        <v>1.4E-3</v>
      </c>
      <c r="CG3" s="36">
        <v>0.12578</v>
      </c>
      <c r="CH3" s="36">
        <v>5.9500000000000004E-2</v>
      </c>
      <c r="CI3" s="34" t="s">
        <v>924</v>
      </c>
      <c r="CK3" s="34">
        <v>1.3</v>
      </c>
      <c r="CL3" s="34" t="s">
        <v>952</v>
      </c>
      <c r="CM3" s="34" t="s">
        <v>246</v>
      </c>
      <c r="CN3" s="34" t="s">
        <v>247</v>
      </c>
      <c r="CP3" s="37">
        <v>0.20833333333333334</v>
      </c>
      <c r="CQ3" s="34">
        <v>0.378</v>
      </c>
      <c r="CR3" s="34">
        <v>2.1100000000000001E-2</v>
      </c>
      <c r="CS3" s="34">
        <v>4.5999999999999999E-3</v>
      </c>
      <c r="CT3" s="34">
        <v>3.1399999999999997E-2</v>
      </c>
      <c r="CU3" s="34">
        <v>5.0000000000000001E-4</v>
      </c>
      <c r="CV3" s="34">
        <v>0.43559999999999999</v>
      </c>
      <c r="CW3" s="38">
        <v>4.4999999999999998E-2</v>
      </c>
      <c r="CX3" s="38" t="s">
        <v>197</v>
      </c>
      <c r="CY3" s="37">
        <v>0.48059999999999997</v>
      </c>
      <c r="CZ3" s="37" t="s">
        <v>943</v>
      </c>
      <c r="DA3" s="34" t="s">
        <v>246</v>
      </c>
      <c r="DB3" s="37">
        <v>0.19584785843904018</v>
      </c>
      <c r="DC3" s="34" t="s">
        <v>249</v>
      </c>
      <c r="DD3" s="34" t="s">
        <v>250</v>
      </c>
      <c r="DE3" s="34" t="s">
        <v>251</v>
      </c>
    </row>
    <row r="4" spans="1:109" s="34" customFormat="1" x14ac:dyDescent="0.3">
      <c r="A4" s="34" t="s">
        <v>234</v>
      </c>
      <c r="B4" s="34" t="s">
        <v>235</v>
      </c>
      <c r="D4" s="34" t="s">
        <v>236</v>
      </c>
      <c r="E4" s="34">
        <v>2011</v>
      </c>
      <c r="F4" s="34" t="s">
        <v>237</v>
      </c>
      <c r="G4" s="34" t="s">
        <v>238</v>
      </c>
      <c r="H4" s="34" t="s">
        <v>239</v>
      </c>
      <c r="I4" s="34">
        <v>1.4</v>
      </c>
      <c r="J4" s="34" t="s">
        <v>240</v>
      </c>
      <c r="K4" s="34" t="s">
        <v>180</v>
      </c>
      <c r="L4" s="34" t="s">
        <v>189</v>
      </c>
      <c r="M4" s="34">
        <v>2.0259999999999998</v>
      </c>
      <c r="N4" s="34" t="s">
        <v>241</v>
      </c>
      <c r="O4" s="34" t="s">
        <v>242</v>
      </c>
      <c r="P4" s="34">
        <v>23</v>
      </c>
      <c r="Q4" s="34" t="s">
        <v>243</v>
      </c>
      <c r="S4" s="34" t="s">
        <v>172</v>
      </c>
      <c r="T4" s="34" t="s">
        <v>244</v>
      </c>
      <c r="U4" s="34" t="s">
        <v>245</v>
      </c>
      <c r="V4" s="34">
        <v>31.7</v>
      </c>
      <c r="Z4" s="34">
        <v>368.2</v>
      </c>
      <c r="AB4" s="35">
        <v>3.6359311170000002</v>
      </c>
      <c r="AC4" s="34">
        <v>165196</v>
      </c>
      <c r="AF4" s="34">
        <v>192.9</v>
      </c>
      <c r="AG4" s="34">
        <v>30.05</v>
      </c>
      <c r="AH4" s="34" t="s">
        <v>252</v>
      </c>
      <c r="AI4" s="34" t="s">
        <v>252</v>
      </c>
      <c r="AJ4" s="34" t="s">
        <v>252</v>
      </c>
      <c r="AK4" s="34" t="s">
        <v>252</v>
      </c>
      <c r="AL4" s="34" t="s">
        <v>252</v>
      </c>
      <c r="AM4" s="34" t="s">
        <v>252</v>
      </c>
      <c r="AN4" s="34" t="s">
        <v>252</v>
      </c>
      <c r="AO4" s="34" t="s">
        <v>252</v>
      </c>
      <c r="AP4" s="34" t="s">
        <v>252</v>
      </c>
      <c r="AQ4" s="34" t="s">
        <v>252</v>
      </c>
      <c r="AR4" s="34" t="s">
        <v>252</v>
      </c>
      <c r="AS4" s="34">
        <v>30.05</v>
      </c>
      <c r="AT4" s="34">
        <v>0.53769199999999995</v>
      </c>
      <c r="AU4" s="34" t="s">
        <v>252</v>
      </c>
      <c r="AV4" s="34" t="s">
        <v>252</v>
      </c>
      <c r="AW4" s="34" t="s">
        <v>252</v>
      </c>
      <c r="AX4" s="34" t="s">
        <v>252</v>
      </c>
      <c r="AY4" s="34" t="s">
        <v>252</v>
      </c>
      <c r="AZ4" s="34" t="s">
        <v>252</v>
      </c>
      <c r="BA4" s="34" t="s">
        <v>252</v>
      </c>
      <c r="BB4" s="34" t="s">
        <v>252</v>
      </c>
      <c r="BC4" s="34" t="s">
        <v>252</v>
      </c>
      <c r="BD4" s="34">
        <v>0.53769199999999995</v>
      </c>
      <c r="BE4" s="34">
        <v>5.0871300000000002</v>
      </c>
      <c r="BF4" s="34" t="s">
        <v>252</v>
      </c>
      <c r="BG4" s="35">
        <v>5.0871321079999996</v>
      </c>
      <c r="BH4" s="34">
        <v>2.6274199999999999</v>
      </c>
      <c r="BI4" s="34">
        <v>22.615200000000002</v>
      </c>
      <c r="BJ4" s="34">
        <v>780</v>
      </c>
      <c r="BK4" s="34">
        <v>805.24261999999999</v>
      </c>
      <c r="BS4" s="34" t="s">
        <v>252</v>
      </c>
      <c r="BT4" s="35">
        <v>0.87901546645104212</v>
      </c>
      <c r="BU4" s="34" t="s">
        <v>246</v>
      </c>
      <c r="BV4" s="34" t="s">
        <v>248</v>
      </c>
      <c r="CB4" s="36">
        <v>8.9700000000000002E-2</v>
      </c>
      <c r="CC4" s="36">
        <v>5.9999999999999995E-4</v>
      </c>
      <c r="CD4" s="36">
        <v>2.8999999999999998E-3</v>
      </c>
      <c r="CE4" s="36">
        <v>5.0000000000000001E-4</v>
      </c>
      <c r="CF4" s="36">
        <v>2.9999999999999997E-4</v>
      </c>
      <c r="CG4" s="36">
        <v>9.4E-2</v>
      </c>
      <c r="CH4" s="36">
        <v>2.8899999999999999E-2</v>
      </c>
      <c r="CI4" s="34" t="s">
        <v>924</v>
      </c>
      <c r="CK4" s="34">
        <v>0.9</v>
      </c>
      <c r="CL4" s="34" t="s">
        <v>952</v>
      </c>
      <c r="CM4" s="34" t="s">
        <v>246</v>
      </c>
      <c r="CN4" s="34" t="s">
        <v>247</v>
      </c>
      <c r="CP4" s="37">
        <v>0.16250000000000001</v>
      </c>
      <c r="CQ4" s="34">
        <v>6.0299999999999999E-2</v>
      </c>
      <c r="CR4" s="34">
        <v>8.6E-3</v>
      </c>
      <c r="CS4" s="34">
        <v>5.7000000000000002E-3</v>
      </c>
      <c r="CT4" s="34">
        <v>3.7000000000000002E-3</v>
      </c>
      <c r="CU4" s="34">
        <v>6.9999999999999999E-4</v>
      </c>
      <c r="CV4" s="34">
        <v>7.9000000000000001E-2</v>
      </c>
      <c r="CW4" s="38">
        <v>1.9100000000000002E-2</v>
      </c>
      <c r="CX4" s="38" t="s">
        <v>197</v>
      </c>
      <c r="CY4" s="37">
        <v>9.8100000000000007E-2</v>
      </c>
      <c r="CZ4" s="37" t="s">
        <v>943</v>
      </c>
      <c r="DA4" s="34" t="s">
        <v>246</v>
      </c>
      <c r="DB4" s="37">
        <v>3.9362884624187765E-2</v>
      </c>
      <c r="DC4" s="34" t="s">
        <v>249</v>
      </c>
      <c r="DD4" s="34" t="s">
        <v>250</v>
      </c>
      <c r="DE4" s="34" t="s">
        <v>251</v>
      </c>
    </row>
    <row r="5" spans="1:109" s="34" customFormat="1" x14ac:dyDescent="0.3">
      <c r="A5" s="34" t="s">
        <v>234</v>
      </c>
      <c r="B5" s="34" t="s">
        <v>235</v>
      </c>
      <c r="D5" s="34" t="s">
        <v>254</v>
      </c>
      <c r="E5" s="34">
        <v>2015</v>
      </c>
      <c r="F5" s="34" t="s">
        <v>237</v>
      </c>
      <c r="G5" s="34" t="s">
        <v>255</v>
      </c>
      <c r="H5" s="34" t="s">
        <v>256</v>
      </c>
      <c r="I5" s="34">
        <v>55</v>
      </c>
      <c r="J5" s="34" t="s">
        <v>257</v>
      </c>
      <c r="K5" s="34" t="s">
        <v>180</v>
      </c>
      <c r="L5" s="34" t="s">
        <v>189</v>
      </c>
      <c r="O5" s="34" t="s">
        <v>242</v>
      </c>
      <c r="Q5" s="34" t="s">
        <v>908</v>
      </c>
      <c r="S5" s="34" t="s">
        <v>258</v>
      </c>
      <c r="U5" s="34" t="s">
        <v>259</v>
      </c>
      <c r="V5" s="34">
        <v>2</v>
      </c>
      <c r="Z5" s="34">
        <v>125</v>
      </c>
      <c r="AC5" s="34">
        <v>117000</v>
      </c>
      <c r="AF5" s="34">
        <v>5</v>
      </c>
      <c r="AG5" s="34" t="s">
        <v>252</v>
      </c>
      <c r="AH5" s="34" t="s">
        <v>252</v>
      </c>
      <c r="AI5" s="34" t="s">
        <v>252</v>
      </c>
      <c r="AJ5" s="34" t="s">
        <v>252</v>
      </c>
      <c r="AK5" s="34" t="s">
        <v>252</v>
      </c>
      <c r="AL5" s="34" t="s">
        <v>252</v>
      </c>
      <c r="AM5" s="34" t="s">
        <v>252</v>
      </c>
      <c r="AN5" s="34" t="s">
        <v>252</v>
      </c>
      <c r="AO5" s="34" t="s">
        <v>252</v>
      </c>
      <c r="AP5" s="34" t="s">
        <v>252</v>
      </c>
      <c r="AQ5" s="34" t="s">
        <v>252</v>
      </c>
      <c r="AR5" s="34" t="s">
        <v>252</v>
      </c>
      <c r="AT5" s="34" t="s">
        <v>252</v>
      </c>
      <c r="AU5" s="34" t="s">
        <v>252</v>
      </c>
      <c r="AV5" s="34" t="s">
        <v>252</v>
      </c>
      <c r="AW5" s="34" t="s">
        <v>252</v>
      </c>
      <c r="AX5" s="34" t="s">
        <v>252</v>
      </c>
      <c r="AY5" s="34" t="s">
        <v>252</v>
      </c>
      <c r="AZ5" s="34" t="s">
        <v>252</v>
      </c>
      <c r="BA5" s="34" t="s">
        <v>252</v>
      </c>
      <c r="BB5" s="34" t="s">
        <v>252</v>
      </c>
      <c r="BC5" s="34" t="s">
        <v>252</v>
      </c>
      <c r="BE5" s="34" t="s">
        <v>252</v>
      </c>
      <c r="BF5" s="34" t="s">
        <v>252</v>
      </c>
      <c r="BH5" s="34" t="s">
        <v>252</v>
      </c>
      <c r="BI5" s="34" t="s">
        <v>252</v>
      </c>
      <c r="BJ5" s="34" t="s">
        <v>252</v>
      </c>
      <c r="BL5" s="34" t="s">
        <v>252</v>
      </c>
      <c r="BM5" s="34" t="s">
        <v>252</v>
      </c>
      <c r="BN5" s="34" t="s">
        <v>252</v>
      </c>
      <c r="BO5" s="34" t="s">
        <v>252</v>
      </c>
      <c r="BP5" s="34" t="s">
        <v>252</v>
      </c>
      <c r="BQ5" s="34" t="s">
        <v>252</v>
      </c>
      <c r="BS5" s="34" t="s">
        <v>252</v>
      </c>
      <c r="BU5" s="34" t="s">
        <v>246</v>
      </c>
      <c r="CB5" s="33">
        <v>3.7611216391553556E-2</v>
      </c>
      <c r="CC5" s="41">
        <v>2.1649094728672653E-3</v>
      </c>
      <c r="CD5" s="41">
        <v>7.1271402239218955E-3</v>
      </c>
      <c r="CE5" s="41">
        <v>3.5121986082457418E-3</v>
      </c>
      <c r="CF5" s="37"/>
      <c r="CH5" s="36"/>
      <c r="CI5" s="36"/>
      <c r="CK5" s="34">
        <v>0.34</v>
      </c>
      <c r="CL5" s="34" t="s">
        <v>952</v>
      </c>
      <c r="CM5" s="34" t="s">
        <v>246</v>
      </c>
      <c r="CN5" s="34" t="s">
        <v>260</v>
      </c>
      <c r="CP5" s="34">
        <v>12.8</v>
      </c>
      <c r="CQ5" s="36">
        <v>0.62103405397928924</v>
      </c>
      <c r="CR5" s="36">
        <v>0.33201398417341005</v>
      </c>
      <c r="CS5" s="36">
        <v>7.1271402239218955E-3</v>
      </c>
      <c r="CT5" s="36">
        <v>3.5121986082457418E-3</v>
      </c>
      <c r="CV5" s="35">
        <v>0.96368737698486695</v>
      </c>
      <c r="CW5" s="38">
        <v>0.89084398859138636</v>
      </c>
      <c r="CX5" s="38" t="s">
        <v>906</v>
      </c>
      <c r="CY5" s="37">
        <v>1.8545313655762534</v>
      </c>
      <c r="CZ5" s="37" t="s">
        <v>943</v>
      </c>
      <c r="DA5" s="34" t="s">
        <v>246</v>
      </c>
      <c r="DB5" s="37">
        <v>1.1476788984534034</v>
      </c>
      <c r="DC5" s="34" t="s">
        <v>261</v>
      </c>
      <c r="DD5" s="39" t="s">
        <v>262</v>
      </c>
      <c r="DE5" s="34" t="s">
        <v>263</v>
      </c>
    </row>
    <row r="6" spans="1:109" s="34" customFormat="1" x14ac:dyDescent="0.3">
      <c r="A6" s="34" t="s">
        <v>234</v>
      </c>
      <c r="B6" s="34" t="s">
        <v>235</v>
      </c>
      <c r="D6" s="34" t="s">
        <v>254</v>
      </c>
      <c r="E6" s="34">
        <v>2015</v>
      </c>
      <c r="F6" s="34" t="s">
        <v>237</v>
      </c>
      <c r="G6" s="34" t="s">
        <v>255</v>
      </c>
      <c r="H6" s="34" t="s">
        <v>256</v>
      </c>
      <c r="I6" s="34">
        <v>55</v>
      </c>
      <c r="J6" s="34" t="s">
        <v>257</v>
      </c>
      <c r="K6" s="34" t="s">
        <v>180</v>
      </c>
      <c r="L6" s="34" t="s">
        <v>189</v>
      </c>
      <c r="O6" s="34" t="s">
        <v>242</v>
      </c>
      <c r="Q6" s="34" t="s">
        <v>264</v>
      </c>
      <c r="S6" s="34" t="s">
        <v>258</v>
      </c>
      <c r="U6" s="34" t="s">
        <v>259</v>
      </c>
      <c r="V6" s="34">
        <v>5</v>
      </c>
      <c r="Z6" s="34">
        <v>389</v>
      </c>
      <c r="AC6" s="34">
        <v>114000</v>
      </c>
      <c r="AF6" s="34">
        <v>103</v>
      </c>
      <c r="AG6" s="34" t="s">
        <v>252</v>
      </c>
      <c r="AH6" s="34" t="s">
        <v>252</v>
      </c>
      <c r="AI6" s="34" t="s">
        <v>252</v>
      </c>
      <c r="AJ6" s="34" t="s">
        <v>252</v>
      </c>
      <c r="AK6" s="34" t="s">
        <v>252</v>
      </c>
      <c r="AL6" s="34" t="s">
        <v>252</v>
      </c>
      <c r="AM6" s="34" t="s">
        <v>252</v>
      </c>
      <c r="AN6" s="34" t="s">
        <v>252</v>
      </c>
      <c r="AO6" s="34" t="s">
        <v>252</v>
      </c>
      <c r="AP6" s="34" t="s">
        <v>252</v>
      </c>
      <c r="AQ6" s="34" t="s">
        <v>252</v>
      </c>
      <c r="AR6" s="34" t="s">
        <v>252</v>
      </c>
      <c r="AT6" s="34" t="s">
        <v>252</v>
      </c>
      <c r="AU6" s="34" t="s">
        <v>252</v>
      </c>
      <c r="AV6" s="34" t="s">
        <v>252</v>
      </c>
      <c r="AW6" s="34" t="s">
        <v>252</v>
      </c>
      <c r="AX6" s="34" t="s">
        <v>252</v>
      </c>
      <c r="AY6" s="34" t="s">
        <v>252</v>
      </c>
      <c r="AZ6" s="34" t="s">
        <v>252</v>
      </c>
      <c r="BA6" s="34" t="s">
        <v>252</v>
      </c>
      <c r="BB6" s="34" t="s">
        <v>252</v>
      </c>
      <c r="BC6" s="34" t="s">
        <v>252</v>
      </c>
      <c r="BE6" s="34" t="s">
        <v>252</v>
      </c>
      <c r="BF6" s="34" t="s">
        <v>252</v>
      </c>
      <c r="BH6" s="34" t="s">
        <v>252</v>
      </c>
      <c r="BI6" s="34" t="s">
        <v>252</v>
      </c>
      <c r="BJ6" s="34" t="s">
        <v>252</v>
      </c>
      <c r="BL6" s="34" t="s">
        <v>252</v>
      </c>
      <c r="BM6" s="34" t="s">
        <v>252</v>
      </c>
      <c r="BN6" s="34" t="s">
        <v>252</v>
      </c>
      <c r="BO6" s="34" t="s">
        <v>252</v>
      </c>
      <c r="BP6" s="34" t="s">
        <v>252</v>
      </c>
      <c r="BQ6" s="34" t="s">
        <v>252</v>
      </c>
      <c r="BR6" s="34" t="s">
        <v>252</v>
      </c>
      <c r="BS6" s="34" t="s">
        <v>252</v>
      </c>
      <c r="BU6" s="34" t="s">
        <v>246</v>
      </c>
      <c r="CB6" s="37"/>
      <c r="CC6" s="37"/>
      <c r="CD6" s="37"/>
      <c r="CE6" s="37"/>
      <c r="CF6" s="37"/>
      <c r="CH6" s="36"/>
      <c r="CI6" s="36"/>
      <c r="CK6" s="34">
        <v>0.44</v>
      </c>
      <c r="CL6" s="34" t="s">
        <v>952</v>
      </c>
      <c r="CM6" s="34" t="s">
        <v>246</v>
      </c>
      <c r="CN6" s="34" t="s">
        <v>260</v>
      </c>
      <c r="CP6" s="34">
        <v>7.1</v>
      </c>
      <c r="CQ6" s="36">
        <v>0.86389035288949323</v>
      </c>
      <c r="CR6" s="36">
        <v>2.4778037642437618</v>
      </c>
      <c r="CS6" s="36">
        <v>0.30936258251671278</v>
      </c>
      <c r="CT6" s="36">
        <v>0.89300251392882513</v>
      </c>
      <c r="CV6" s="35">
        <v>4.5440592135787927</v>
      </c>
      <c r="CW6" s="38">
        <v>0.11924349489276605</v>
      </c>
      <c r="CX6" s="38" t="s">
        <v>906</v>
      </c>
      <c r="CY6" s="37">
        <v>4.6633027084715586</v>
      </c>
      <c r="CZ6" s="37" t="s">
        <v>943</v>
      </c>
      <c r="DA6" s="34" t="s">
        <v>246</v>
      </c>
      <c r="DB6" s="37">
        <v>2.9618348018620497</v>
      </c>
      <c r="DC6" s="34" t="s">
        <v>261</v>
      </c>
      <c r="DD6" s="34" t="s">
        <v>262</v>
      </c>
      <c r="DE6" s="34" t="s">
        <v>263</v>
      </c>
    </row>
    <row r="7" spans="1:109" s="34" customFormat="1" x14ac:dyDescent="0.3">
      <c r="A7" s="34" t="s">
        <v>234</v>
      </c>
      <c r="B7" s="34" t="s">
        <v>235</v>
      </c>
      <c r="D7" s="34" t="s">
        <v>254</v>
      </c>
      <c r="E7" s="34">
        <v>2015</v>
      </c>
      <c r="F7" s="34" t="s">
        <v>237</v>
      </c>
      <c r="G7" s="34" t="s">
        <v>255</v>
      </c>
      <c r="H7" s="34" t="s">
        <v>265</v>
      </c>
      <c r="I7" s="34">
        <v>66</v>
      </c>
      <c r="J7" s="34" t="s">
        <v>257</v>
      </c>
      <c r="K7" s="34" t="s">
        <v>180</v>
      </c>
      <c r="L7" s="34" t="s">
        <v>189</v>
      </c>
      <c r="O7" s="34" t="s">
        <v>242</v>
      </c>
      <c r="Q7" s="34" t="s">
        <v>907</v>
      </c>
      <c r="S7" s="34" t="s">
        <v>258</v>
      </c>
      <c r="U7" s="34" t="s">
        <v>259</v>
      </c>
      <c r="V7" s="34">
        <v>9</v>
      </c>
      <c r="Z7" s="34">
        <v>151</v>
      </c>
      <c r="AC7" s="34">
        <v>129000</v>
      </c>
      <c r="AF7" s="34">
        <v>20</v>
      </c>
      <c r="AG7" s="34" t="s">
        <v>252</v>
      </c>
      <c r="AH7" s="34" t="s">
        <v>252</v>
      </c>
      <c r="AI7" s="34" t="s">
        <v>252</v>
      </c>
      <c r="AJ7" s="34" t="s">
        <v>252</v>
      </c>
      <c r="AK7" s="34" t="s">
        <v>252</v>
      </c>
      <c r="AL7" s="34" t="s">
        <v>252</v>
      </c>
      <c r="AM7" s="34" t="s">
        <v>252</v>
      </c>
      <c r="AN7" s="34" t="s">
        <v>252</v>
      </c>
      <c r="AO7" s="34" t="s">
        <v>252</v>
      </c>
      <c r="AP7" s="34" t="s">
        <v>252</v>
      </c>
      <c r="AQ7" s="34" t="s">
        <v>252</v>
      </c>
      <c r="AR7" s="34" t="s">
        <v>252</v>
      </c>
      <c r="AT7" s="34" t="s">
        <v>252</v>
      </c>
      <c r="AU7" s="34" t="s">
        <v>252</v>
      </c>
      <c r="AV7" s="34" t="s">
        <v>252</v>
      </c>
      <c r="AW7" s="34" t="s">
        <v>252</v>
      </c>
      <c r="AX7" s="34" t="s">
        <v>252</v>
      </c>
      <c r="AY7" s="34" t="s">
        <v>252</v>
      </c>
      <c r="AZ7" s="34" t="s">
        <v>252</v>
      </c>
      <c r="BA7" s="34" t="s">
        <v>252</v>
      </c>
      <c r="BB7" s="34" t="s">
        <v>252</v>
      </c>
      <c r="BC7" s="34" t="s">
        <v>252</v>
      </c>
      <c r="BE7" s="34" t="s">
        <v>252</v>
      </c>
      <c r="BF7" s="34" t="s">
        <v>252</v>
      </c>
      <c r="BH7" s="34" t="s">
        <v>252</v>
      </c>
      <c r="BI7" s="34" t="s">
        <v>252</v>
      </c>
      <c r="BJ7" s="34" t="s">
        <v>252</v>
      </c>
      <c r="BL7" s="34" t="s">
        <v>252</v>
      </c>
      <c r="BM7" s="34" t="s">
        <v>252</v>
      </c>
      <c r="BN7" s="34" t="s">
        <v>252</v>
      </c>
      <c r="BO7" s="34" t="s">
        <v>252</v>
      </c>
      <c r="BP7" s="34" t="s">
        <v>252</v>
      </c>
      <c r="BQ7" s="34" t="s">
        <v>252</v>
      </c>
      <c r="BR7" s="34" t="s">
        <v>252</v>
      </c>
      <c r="BS7" s="34" t="s">
        <v>252</v>
      </c>
      <c r="BU7" s="34" t="s">
        <v>246</v>
      </c>
      <c r="CB7" s="37"/>
      <c r="CC7" s="37"/>
      <c r="CD7" s="37"/>
      <c r="CE7" s="37"/>
      <c r="CF7" s="37"/>
      <c r="CH7" s="36"/>
      <c r="CI7" s="36"/>
      <c r="CK7" s="34">
        <v>0.51</v>
      </c>
      <c r="CL7" s="34" t="s">
        <v>952</v>
      </c>
      <c r="CM7" s="34" t="s">
        <v>246</v>
      </c>
      <c r="CN7" s="34" t="s">
        <v>260</v>
      </c>
      <c r="CP7" s="34">
        <v>7.4</v>
      </c>
      <c r="CQ7" s="36">
        <v>2.3381091965210232</v>
      </c>
      <c r="CR7" s="36">
        <v>0.33782254880806917</v>
      </c>
      <c r="CS7" s="36">
        <v>2.1447244755420838E-2</v>
      </c>
      <c r="CT7" s="36">
        <v>9.9506177001361371E-2</v>
      </c>
      <c r="CV7" s="35">
        <v>2.796885167085875</v>
      </c>
      <c r="CW7" s="38">
        <v>0.23758843223050274</v>
      </c>
      <c r="CX7" s="38" t="s">
        <v>906</v>
      </c>
      <c r="CY7" s="37">
        <v>3.0344735993163776</v>
      </c>
      <c r="CZ7" s="37" t="s">
        <v>943</v>
      </c>
      <c r="DA7" s="34" t="s">
        <v>246</v>
      </c>
      <c r="DB7" s="37">
        <v>1.7032003142096046</v>
      </c>
      <c r="DC7" s="34" t="s">
        <v>261</v>
      </c>
      <c r="DD7" s="34" t="s">
        <v>262</v>
      </c>
      <c r="DE7" s="34" t="s">
        <v>263</v>
      </c>
    </row>
    <row r="8" spans="1:109" s="34" customFormat="1" x14ac:dyDescent="0.3">
      <c r="A8" s="34" t="s">
        <v>234</v>
      </c>
      <c r="B8" s="34" t="s">
        <v>235</v>
      </c>
      <c r="D8" s="34" t="s">
        <v>254</v>
      </c>
      <c r="E8" s="34">
        <v>2015</v>
      </c>
      <c r="F8" s="34" t="s">
        <v>237</v>
      </c>
      <c r="G8" s="34" t="s">
        <v>255</v>
      </c>
      <c r="H8" s="34" t="s">
        <v>265</v>
      </c>
      <c r="I8" s="34">
        <v>66</v>
      </c>
      <c r="J8" s="34" t="s">
        <v>257</v>
      </c>
      <c r="K8" s="34" t="s">
        <v>180</v>
      </c>
      <c r="L8" s="34" t="s">
        <v>189</v>
      </c>
      <c r="O8" s="34" t="s">
        <v>242</v>
      </c>
      <c r="Q8" s="34" t="s">
        <v>908</v>
      </c>
      <c r="S8" s="34" t="s">
        <v>258</v>
      </c>
      <c r="U8" s="34" t="s">
        <v>259</v>
      </c>
      <c r="V8" s="34">
        <v>10</v>
      </c>
      <c r="Z8" s="34">
        <v>68</v>
      </c>
      <c r="AC8" s="34">
        <v>116000</v>
      </c>
      <c r="AF8" s="34">
        <v>5</v>
      </c>
      <c r="AG8" s="34" t="s">
        <v>252</v>
      </c>
      <c r="AH8" s="34" t="s">
        <v>252</v>
      </c>
      <c r="AI8" s="34" t="s">
        <v>252</v>
      </c>
      <c r="AK8" s="34" t="s">
        <v>252</v>
      </c>
      <c r="AL8" s="34" t="s">
        <v>252</v>
      </c>
      <c r="AM8" s="34" t="s">
        <v>252</v>
      </c>
      <c r="AN8" s="34" t="s">
        <v>252</v>
      </c>
      <c r="AO8" s="34" t="s">
        <v>252</v>
      </c>
      <c r="AP8" s="34" t="s">
        <v>252</v>
      </c>
      <c r="AQ8" s="34" t="s">
        <v>252</v>
      </c>
      <c r="AR8" s="34" t="s">
        <v>252</v>
      </c>
      <c r="AT8" s="34" t="s">
        <v>252</v>
      </c>
      <c r="AU8" s="34" t="s">
        <v>252</v>
      </c>
      <c r="AV8" s="34" t="s">
        <v>252</v>
      </c>
      <c r="AW8" s="34" t="s">
        <v>252</v>
      </c>
      <c r="AX8" s="34" t="s">
        <v>252</v>
      </c>
      <c r="AY8" s="34" t="s">
        <v>252</v>
      </c>
      <c r="AZ8" s="34" t="s">
        <v>252</v>
      </c>
      <c r="BA8" s="34" t="s">
        <v>252</v>
      </c>
      <c r="BB8" s="34" t="s">
        <v>252</v>
      </c>
      <c r="BC8" s="34" t="s">
        <v>252</v>
      </c>
      <c r="BE8" s="34" t="s">
        <v>252</v>
      </c>
      <c r="BF8" s="34" t="s">
        <v>252</v>
      </c>
      <c r="BH8" s="34" t="s">
        <v>252</v>
      </c>
      <c r="BI8" s="34" t="s">
        <v>252</v>
      </c>
      <c r="BJ8" s="34" t="s">
        <v>252</v>
      </c>
      <c r="BL8" s="34" t="s">
        <v>252</v>
      </c>
      <c r="BM8" s="34" t="s">
        <v>252</v>
      </c>
      <c r="BN8" s="34" t="s">
        <v>252</v>
      </c>
      <c r="BO8" s="34" t="s">
        <v>252</v>
      </c>
      <c r="BP8" s="34" t="s">
        <v>252</v>
      </c>
      <c r="BQ8" s="34" t="s">
        <v>252</v>
      </c>
      <c r="BR8" s="34" t="s">
        <v>252</v>
      </c>
      <c r="BS8" s="34" t="s">
        <v>252</v>
      </c>
      <c r="BU8" s="34" t="s">
        <v>246</v>
      </c>
      <c r="CB8" s="37">
        <v>0.11006648248560123</v>
      </c>
      <c r="CC8" s="37">
        <v>2.754116982153758E-4</v>
      </c>
      <c r="CD8" s="37">
        <v>5.1698859742063848E-4</v>
      </c>
      <c r="CE8" s="37">
        <v>7.6600308404882122E-5</v>
      </c>
      <c r="CH8" s="36">
        <v>7.9020736927196328E-2</v>
      </c>
      <c r="CI8" s="34" t="s">
        <v>924</v>
      </c>
      <c r="CK8" s="34">
        <v>0.27</v>
      </c>
      <c r="CL8" s="34" t="s">
        <v>952</v>
      </c>
      <c r="CM8" s="34" t="s">
        <v>246</v>
      </c>
      <c r="CN8" s="34" t="s">
        <v>260</v>
      </c>
      <c r="CP8" s="34">
        <v>7.9</v>
      </c>
      <c r="CQ8" s="36">
        <v>0.52952188913997356</v>
      </c>
      <c r="CR8" s="36">
        <v>1.1276371830435892</v>
      </c>
      <c r="CS8" s="36">
        <v>3.6563505914144055E-2</v>
      </c>
      <c r="CT8" s="36">
        <v>0.35339202612699333</v>
      </c>
      <c r="CV8" s="35">
        <v>2.0471146042247002</v>
      </c>
      <c r="CW8" s="38">
        <v>5.6446554786026927E-2</v>
      </c>
      <c r="CX8" s="38" t="s">
        <v>906</v>
      </c>
      <c r="CY8" s="37">
        <v>2.1035611590107273</v>
      </c>
      <c r="CZ8" s="37" t="s">
        <v>943</v>
      </c>
      <c r="DA8" s="34" t="s">
        <v>246</v>
      </c>
      <c r="DB8" s="37">
        <v>1.3130136151449021</v>
      </c>
      <c r="DC8" s="34" t="s">
        <v>261</v>
      </c>
      <c r="DD8" s="34" t="s">
        <v>262</v>
      </c>
      <c r="DE8" s="34" t="s">
        <v>263</v>
      </c>
    </row>
    <row r="9" spans="1:109" s="34" customFormat="1" x14ac:dyDescent="0.3">
      <c r="A9" s="34" t="s">
        <v>234</v>
      </c>
      <c r="B9" s="34" t="s">
        <v>235</v>
      </c>
      <c r="D9" s="34" t="s">
        <v>254</v>
      </c>
      <c r="E9" s="34">
        <v>2015</v>
      </c>
      <c r="F9" s="34" t="s">
        <v>237</v>
      </c>
      <c r="G9" s="34" t="s">
        <v>255</v>
      </c>
      <c r="H9" s="34" t="s">
        <v>265</v>
      </c>
      <c r="I9" s="34">
        <v>66</v>
      </c>
      <c r="J9" s="34" t="s">
        <v>257</v>
      </c>
      <c r="K9" s="34" t="s">
        <v>180</v>
      </c>
      <c r="L9" s="34" t="s">
        <v>189</v>
      </c>
      <c r="O9" s="34" t="s">
        <v>242</v>
      </c>
      <c r="Q9" s="34" t="s">
        <v>909</v>
      </c>
      <c r="S9" s="34" t="s">
        <v>258</v>
      </c>
      <c r="U9" s="34" t="s">
        <v>259</v>
      </c>
      <c r="V9" s="34">
        <v>13</v>
      </c>
      <c r="Z9" s="34">
        <v>84</v>
      </c>
      <c r="AC9" s="34">
        <v>124000</v>
      </c>
      <c r="AF9" s="34">
        <v>18</v>
      </c>
      <c r="AG9" s="34" t="s">
        <v>252</v>
      </c>
      <c r="AH9" s="34" t="s">
        <v>252</v>
      </c>
      <c r="AI9" s="34" t="s">
        <v>252</v>
      </c>
      <c r="AJ9" s="34" t="s">
        <v>252</v>
      </c>
      <c r="AK9" s="34" t="s">
        <v>252</v>
      </c>
      <c r="AL9" s="34" t="s">
        <v>252</v>
      </c>
      <c r="AM9" s="34" t="s">
        <v>252</v>
      </c>
      <c r="AN9" s="34" t="s">
        <v>252</v>
      </c>
      <c r="AO9" s="34" t="s">
        <v>252</v>
      </c>
      <c r="AP9" s="34" t="s">
        <v>252</v>
      </c>
      <c r="AQ9" s="34" t="s">
        <v>252</v>
      </c>
      <c r="AR9" s="34" t="s">
        <v>252</v>
      </c>
      <c r="AT9" s="34" t="s">
        <v>252</v>
      </c>
      <c r="AU9" s="34" t="s">
        <v>252</v>
      </c>
      <c r="AV9" s="34" t="s">
        <v>252</v>
      </c>
      <c r="AW9" s="34" t="s">
        <v>252</v>
      </c>
      <c r="AX9" s="34" t="s">
        <v>252</v>
      </c>
      <c r="AY9" s="34" t="s">
        <v>252</v>
      </c>
      <c r="AZ9" s="34" t="s">
        <v>252</v>
      </c>
      <c r="BA9" s="34" t="s">
        <v>252</v>
      </c>
      <c r="BB9" s="34" t="s">
        <v>252</v>
      </c>
      <c r="BC9" s="34" t="s">
        <v>252</v>
      </c>
      <c r="BE9" s="34" t="s">
        <v>252</v>
      </c>
      <c r="BF9" s="34" t="s">
        <v>252</v>
      </c>
      <c r="BH9" s="34" t="s">
        <v>252</v>
      </c>
      <c r="BI9" s="34" t="s">
        <v>252</v>
      </c>
      <c r="BJ9" s="34" t="s">
        <v>252</v>
      </c>
      <c r="BL9" s="34" t="s">
        <v>252</v>
      </c>
      <c r="BM9" s="34" t="s">
        <v>252</v>
      </c>
      <c r="BN9" s="34" t="s">
        <v>252</v>
      </c>
      <c r="BO9" s="34" t="s">
        <v>252</v>
      </c>
      <c r="BP9" s="34" t="s">
        <v>252</v>
      </c>
      <c r="BQ9" s="34" t="s">
        <v>252</v>
      </c>
      <c r="BR9" s="34" t="s">
        <v>252</v>
      </c>
      <c r="BS9" s="34" t="s">
        <v>252</v>
      </c>
      <c r="BU9" s="34" t="s">
        <v>246</v>
      </c>
      <c r="CB9" s="37"/>
      <c r="CC9" s="37"/>
      <c r="CD9" s="37"/>
      <c r="CE9" s="37"/>
      <c r="CF9" s="37"/>
      <c r="CK9" s="34">
        <v>0.22</v>
      </c>
      <c r="CL9" s="34" t="s">
        <v>952</v>
      </c>
      <c r="CM9" s="34" t="s">
        <v>246</v>
      </c>
      <c r="CN9" s="34" t="s">
        <v>260</v>
      </c>
      <c r="CP9" s="34">
        <v>7.1</v>
      </c>
      <c r="CQ9" s="36">
        <v>0.55691694397064939</v>
      </c>
      <c r="CR9" s="36">
        <v>2.3466446110438843</v>
      </c>
      <c r="CS9" s="36">
        <v>8.3522634178930591E-2</v>
      </c>
      <c r="CT9" s="36">
        <v>0.72480820419076375</v>
      </c>
      <c r="CV9" s="35">
        <v>3.7118923933842281</v>
      </c>
      <c r="CW9" s="38">
        <v>0.12185497744989955</v>
      </c>
      <c r="CX9" s="38" t="s">
        <v>906</v>
      </c>
      <c r="CY9" s="37">
        <v>3.8337473708341276</v>
      </c>
      <c r="CZ9" s="37" t="s">
        <v>943</v>
      </c>
      <c r="DA9" s="34" t="s">
        <v>246</v>
      </c>
      <c r="DB9" s="37">
        <v>2.2385865056117669</v>
      </c>
      <c r="DC9" s="34" t="s">
        <v>261</v>
      </c>
      <c r="DD9" s="34" t="s">
        <v>262</v>
      </c>
      <c r="DE9" s="34" t="s">
        <v>263</v>
      </c>
    </row>
    <row r="10" spans="1:109" s="34" customFormat="1" x14ac:dyDescent="0.3">
      <c r="A10" s="34" t="s">
        <v>234</v>
      </c>
      <c r="B10" s="34" t="s">
        <v>235</v>
      </c>
      <c r="D10" s="34" t="s">
        <v>269</v>
      </c>
      <c r="E10" s="34">
        <v>2012</v>
      </c>
      <c r="F10" s="34" t="s">
        <v>237</v>
      </c>
      <c r="G10" s="34" t="s">
        <v>270</v>
      </c>
      <c r="H10" s="34" t="s">
        <v>271</v>
      </c>
      <c r="I10" s="34">
        <v>132</v>
      </c>
      <c r="J10" s="34" t="s">
        <v>257</v>
      </c>
      <c r="K10" s="34" t="s">
        <v>180</v>
      </c>
      <c r="L10" s="34" t="s">
        <v>189</v>
      </c>
      <c r="M10" s="34">
        <v>24334</v>
      </c>
      <c r="N10" s="34" t="s">
        <v>241</v>
      </c>
      <c r="O10" s="34" t="s">
        <v>242</v>
      </c>
      <c r="P10" s="34">
        <v>22</v>
      </c>
      <c r="Q10" s="34" t="s">
        <v>272</v>
      </c>
      <c r="S10" s="34" t="s">
        <v>173</v>
      </c>
      <c r="T10" s="34" t="s">
        <v>273</v>
      </c>
      <c r="U10" s="34" t="s">
        <v>274</v>
      </c>
      <c r="V10" s="34">
        <v>6</v>
      </c>
      <c r="Y10" s="34">
        <v>0.4</v>
      </c>
      <c r="Z10" s="34">
        <v>413</v>
      </c>
      <c r="AB10" s="34">
        <v>4.5999999999999996</v>
      </c>
      <c r="AC10" s="34">
        <v>149000</v>
      </c>
      <c r="AD10" s="34">
        <v>88</v>
      </c>
      <c r="AE10" s="34" t="s">
        <v>193</v>
      </c>
      <c r="AF10" s="34">
        <v>102</v>
      </c>
      <c r="AG10" s="34">
        <v>13.5</v>
      </c>
      <c r="AH10" s="34">
        <v>1.4</v>
      </c>
      <c r="AI10" s="34" t="s">
        <v>252</v>
      </c>
      <c r="AJ10" s="34" t="s">
        <v>252</v>
      </c>
      <c r="AK10" s="34" t="s">
        <v>252</v>
      </c>
      <c r="AL10" s="34" t="s">
        <v>252</v>
      </c>
      <c r="AM10" s="34" t="s">
        <v>252</v>
      </c>
      <c r="AN10" s="34" t="s">
        <v>252</v>
      </c>
      <c r="AO10" s="34" t="s">
        <v>252</v>
      </c>
      <c r="AP10" s="34" t="s">
        <v>252</v>
      </c>
      <c r="AQ10" s="34" t="s">
        <v>252</v>
      </c>
      <c r="AR10" s="34" t="s">
        <v>252</v>
      </c>
      <c r="AS10" s="34">
        <v>14.9</v>
      </c>
      <c r="AT10" s="34" t="s">
        <v>252</v>
      </c>
      <c r="AU10" s="34" t="s">
        <v>252</v>
      </c>
      <c r="AV10" s="34">
        <v>6</v>
      </c>
      <c r="AW10" s="34" t="s">
        <v>252</v>
      </c>
      <c r="AX10" s="34" t="s">
        <v>252</v>
      </c>
      <c r="AY10" s="34" t="s">
        <v>252</v>
      </c>
      <c r="AZ10" s="34" t="s">
        <v>252</v>
      </c>
      <c r="BA10" s="34" t="s">
        <v>252</v>
      </c>
      <c r="BB10" s="34" t="s">
        <v>252</v>
      </c>
      <c r="BC10" s="34" t="s">
        <v>252</v>
      </c>
      <c r="BD10" s="34">
        <v>6</v>
      </c>
      <c r="BE10" s="34">
        <v>2.7</v>
      </c>
      <c r="BF10" s="34" t="s">
        <v>252</v>
      </c>
      <c r="BG10" s="34">
        <v>2.7</v>
      </c>
      <c r="BH10" s="34">
        <v>1.8</v>
      </c>
      <c r="BI10" s="34">
        <v>12.7</v>
      </c>
      <c r="BJ10" s="34">
        <v>54</v>
      </c>
      <c r="BK10" s="34">
        <v>68.5</v>
      </c>
      <c r="BL10" s="34" t="s">
        <v>252</v>
      </c>
      <c r="BM10" s="34" t="s">
        <v>252</v>
      </c>
      <c r="BN10" s="34" t="s">
        <v>252</v>
      </c>
      <c r="BO10" s="34" t="s">
        <v>252</v>
      </c>
      <c r="BP10" s="34" t="s">
        <v>252</v>
      </c>
      <c r="BQ10" s="34" t="s">
        <v>252</v>
      </c>
      <c r="BR10" s="34" t="s">
        <v>252</v>
      </c>
      <c r="BS10" s="34" t="s">
        <v>252</v>
      </c>
      <c r="BU10" s="34" t="s">
        <v>246</v>
      </c>
      <c r="CB10" s="34">
        <v>0.4</v>
      </c>
      <c r="CH10" s="34">
        <v>0.4</v>
      </c>
      <c r="CI10" s="34" t="s">
        <v>924</v>
      </c>
      <c r="CM10" s="34" t="s">
        <v>275</v>
      </c>
      <c r="CN10" s="34" t="s">
        <v>276</v>
      </c>
      <c r="CQ10" s="34">
        <v>2.2999999999999998</v>
      </c>
      <c r="CV10" s="34">
        <v>2.2999999999999998</v>
      </c>
      <c r="CW10" s="42">
        <v>0.4</v>
      </c>
      <c r="CX10" s="42" t="s">
        <v>941</v>
      </c>
      <c r="CY10" s="37">
        <v>2.6999999999999997</v>
      </c>
      <c r="CZ10" s="37" t="s">
        <v>943</v>
      </c>
      <c r="DA10" s="34" t="s">
        <v>275</v>
      </c>
      <c r="DB10" s="37">
        <v>8.6967445186351897E-2</v>
      </c>
      <c r="DC10" s="34" t="s">
        <v>277</v>
      </c>
      <c r="DD10" s="39" t="s">
        <v>278</v>
      </c>
      <c r="DE10" s="34" t="s">
        <v>279</v>
      </c>
    </row>
    <row r="11" spans="1:109" s="34" customFormat="1" x14ac:dyDescent="0.3">
      <c r="A11" s="34" t="s">
        <v>234</v>
      </c>
      <c r="B11" s="34" t="s">
        <v>235</v>
      </c>
      <c r="D11" s="34" t="s">
        <v>269</v>
      </c>
      <c r="E11" s="34">
        <v>2012</v>
      </c>
      <c r="F11" s="34" t="s">
        <v>237</v>
      </c>
      <c r="G11" s="34" t="s">
        <v>270</v>
      </c>
      <c r="H11" s="34" t="s">
        <v>271</v>
      </c>
      <c r="I11" s="34">
        <v>132</v>
      </c>
      <c r="J11" s="34" t="s">
        <v>257</v>
      </c>
      <c r="K11" s="34" t="s">
        <v>180</v>
      </c>
      <c r="L11" s="34" t="s">
        <v>189</v>
      </c>
      <c r="M11" s="34">
        <v>24334</v>
      </c>
      <c r="N11" s="34" t="s">
        <v>241</v>
      </c>
      <c r="O11" s="34" t="s">
        <v>242</v>
      </c>
      <c r="P11" s="34">
        <v>-7</v>
      </c>
      <c r="Q11" s="34" t="s">
        <v>272</v>
      </c>
      <c r="S11" s="34" t="s">
        <v>280</v>
      </c>
      <c r="T11" s="34" t="s">
        <v>281</v>
      </c>
      <c r="U11" s="34" t="s">
        <v>274</v>
      </c>
      <c r="V11" s="34">
        <v>22.8</v>
      </c>
      <c r="Y11" s="34">
        <v>1.8</v>
      </c>
      <c r="Z11" s="34">
        <v>893</v>
      </c>
      <c r="AB11" s="34">
        <v>6.4</v>
      </c>
      <c r="AC11" s="34">
        <v>182000</v>
      </c>
      <c r="AD11" s="34">
        <v>321</v>
      </c>
      <c r="AE11" s="34" t="s">
        <v>193</v>
      </c>
      <c r="AF11" s="34">
        <v>359</v>
      </c>
      <c r="AG11" s="34">
        <v>38.4</v>
      </c>
      <c r="AH11" s="34">
        <v>4.0999999999999996</v>
      </c>
      <c r="AI11" s="34" t="s">
        <v>252</v>
      </c>
      <c r="AJ11" s="34" t="s">
        <v>252</v>
      </c>
      <c r="AK11" s="34" t="s">
        <v>252</v>
      </c>
      <c r="AL11" s="34" t="s">
        <v>252</v>
      </c>
      <c r="AM11" s="34" t="s">
        <v>252</v>
      </c>
      <c r="AN11" s="34" t="s">
        <v>252</v>
      </c>
      <c r="AO11" s="34" t="s">
        <v>252</v>
      </c>
      <c r="AP11" s="34" t="s">
        <v>252</v>
      </c>
      <c r="AQ11" s="34" t="s">
        <v>252</v>
      </c>
      <c r="AR11" s="34" t="s">
        <v>252</v>
      </c>
      <c r="AS11" s="34">
        <v>42.5</v>
      </c>
      <c r="AT11" s="34" t="s">
        <v>252</v>
      </c>
      <c r="AU11" s="34" t="s">
        <v>252</v>
      </c>
      <c r="AV11" s="34">
        <v>29</v>
      </c>
      <c r="AW11" s="34" t="s">
        <v>252</v>
      </c>
      <c r="AX11" s="34" t="s">
        <v>252</v>
      </c>
      <c r="AY11" s="34" t="s">
        <v>252</v>
      </c>
      <c r="AZ11" s="34" t="s">
        <v>252</v>
      </c>
      <c r="BA11" s="34" t="s">
        <v>252</v>
      </c>
      <c r="BB11" s="34" t="s">
        <v>252</v>
      </c>
      <c r="BC11" s="34" t="s">
        <v>252</v>
      </c>
      <c r="BD11" s="34">
        <v>29</v>
      </c>
      <c r="BE11" s="34">
        <v>17</v>
      </c>
      <c r="BF11" s="34" t="s">
        <v>252</v>
      </c>
      <c r="BG11" s="34">
        <v>17</v>
      </c>
      <c r="BH11" s="34">
        <v>3.4</v>
      </c>
      <c r="BI11" s="34">
        <v>43</v>
      </c>
      <c r="BJ11" s="34">
        <v>245</v>
      </c>
      <c r="BK11" s="34">
        <v>291.39999999999998</v>
      </c>
      <c r="BL11" s="34">
        <v>3.6</v>
      </c>
      <c r="BM11" s="34">
        <v>5.9</v>
      </c>
      <c r="BN11" s="34" t="s">
        <v>252</v>
      </c>
      <c r="BO11" s="34" t="s">
        <v>252</v>
      </c>
      <c r="BP11" s="34" t="s">
        <v>252</v>
      </c>
      <c r="BQ11" s="34" t="s">
        <v>252</v>
      </c>
      <c r="BR11" s="34" t="s">
        <v>252</v>
      </c>
      <c r="BS11" s="34" t="s">
        <v>252</v>
      </c>
      <c r="BT11" s="34">
        <v>9.5</v>
      </c>
      <c r="BU11" s="34" t="s">
        <v>246</v>
      </c>
      <c r="CB11" s="34">
        <v>1</v>
      </c>
      <c r="CH11" s="34">
        <v>4.5</v>
      </c>
      <c r="CI11" s="34" t="s">
        <v>924</v>
      </c>
      <c r="CM11" s="34" t="s">
        <v>275</v>
      </c>
      <c r="CN11" s="34" t="s">
        <v>276</v>
      </c>
      <c r="CQ11" s="34">
        <v>13.4</v>
      </c>
      <c r="CV11" s="34">
        <v>13.4</v>
      </c>
      <c r="CW11" s="42">
        <v>4.5</v>
      </c>
      <c r="CX11" s="42" t="s">
        <v>941</v>
      </c>
      <c r="CY11" s="37">
        <v>17.899999999999999</v>
      </c>
      <c r="CZ11" s="37" t="s">
        <v>943</v>
      </c>
      <c r="DA11" s="34" t="s">
        <v>275</v>
      </c>
      <c r="DB11" s="37">
        <v>0.55003303271006487</v>
      </c>
      <c r="DC11" s="34" t="s">
        <v>277</v>
      </c>
      <c r="DD11" s="34" t="s">
        <v>278</v>
      </c>
      <c r="DE11" s="34" t="s">
        <v>279</v>
      </c>
    </row>
    <row r="12" spans="1:109" s="34" customFormat="1" x14ac:dyDescent="0.3">
      <c r="A12" s="34" t="s">
        <v>282</v>
      </c>
      <c r="B12" s="34" t="s">
        <v>283</v>
      </c>
      <c r="E12" s="34">
        <v>2001</v>
      </c>
      <c r="F12" s="34" t="s">
        <v>271</v>
      </c>
      <c r="G12" s="34" t="s">
        <v>284</v>
      </c>
      <c r="H12" s="34" t="s">
        <v>285</v>
      </c>
      <c r="I12" s="34">
        <v>5.9</v>
      </c>
      <c r="J12" s="34" t="s">
        <v>240</v>
      </c>
      <c r="K12" s="34" t="s">
        <v>180</v>
      </c>
      <c r="L12" s="34" t="s">
        <v>286</v>
      </c>
      <c r="M12" s="34">
        <v>66000</v>
      </c>
      <c r="N12" s="34" t="s">
        <v>287</v>
      </c>
      <c r="O12" s="34" t="s">
        <v>242</v>
      </c>
      <c r="Q12" s="34" t="s">
        <v>288</v>
      </c>
      <c r="S12" s="34" t="s">
        <v>289</v>
      </c>
      <c r="U12" s="34" t="s">
        <v>290</v>
      </c>
      <c r="Z12" s="34">
        <v>18207</v>
      </c>
      <c r="AG12" s="34" t="s">
        <v>252</v>
      </c>
      <c r="AH12" s="34" t="s">
        <v>252</v>
      </c>
      <c r="AI12" s="34" t="s">
        <v>252</v>
      </c>
      <c r="AJ12" s="34" t="s">
        <v>252</v>
      </c>
      <c r="AK12" s="34" t="s">
        <v>252</v>
      </c>
      <c r="AL12" s="34" t="s">
        <v>252</v>
      </c>
      <c r="AM12" s="34" t="s">
        <v>252</v>
      </c>
      <c r="AN12" s="34" t="s">
        <v>252</v>
      </c>
      <c r="AO12" s="34" t="s">
        <v>252</v>
      </c>
      <c r="AP12" s="34" t="s">
        <v>252</v>
      </c>
      <c r="AQ12" s="34" t="s">
        <v>252</v>
      </c>
      <c r="AR12" s="34" t="s">
        <v>252</v>
      </c>
      <c r="AT12" s="34" t="s">
        <v>252</v>
      </c>
      <c r="AU12" s="34" t="s">
        <v>252</v>
      </c>
      <c r="AV12" s="34" t="s">
        <v>252</v>
      </c>
      <c r="AW12" s="34" t="s">
        <v>252</v>
      </c>
      <c r="AX12" s="34" t="s">
        <v>252</v>
      </c>
      <c r="AY12" s="34" t="s">
        <v>252</v>
      </c>
      <c r="AZ12" s="34" t="s">
        <v>252</v>
      </c>
      <c r="BA12" s="34" t="s">
        <v>252</v>
      </c>
      <c r="BB12" s="34" t="s">
        <v>252</v>
      </c>
      <c r="BC12" s="34" t="s">
        <v>252</v>
      </c>
      <c r="BE12" s="34" t="s">
        <v>252</v>
      </c>
      <c r="BF12" s="34" t="s">
        <v>252</v>
      </c>
      <c r="BH12" s="34" t="s">
        <v>252</v>
      </c>
      <c r="BI12" s="34" t="s">
        <v>252</v>
      </c>
      <c r="BJ12" s="34" t="s">
        <v>252</v>
      </c>
      <c r="BL12" s="34" t="s">
        <v>252</v>
      </c>
      <c r="BM12" s="34" t="s">
        <v>252</v>
      </c>
      <c r="BN12" s="34" t="s">
        <v>252</v>
      </c>
      <c r="BO12" s="34" t="s">
        <v>252</v>
      </c>
      <c r="BP12" s="34" t="s">
        <v>252</v>
      </c>
      <c r="BQ12" s="34" t="s">
        <v>252</v>
      </c>
      <c r="BR12" s="34" t="s">
        <v>252</v>
      </c>
      <c r="BS12" s="34" t="s">
        <v>252</v>
      </c>
      <c r="BU12" s="34" t="s">
        <v>267</v>
      </c>
      <c r="CB12" s="34">
        <v>77.099999999999994</v>
      </c>
      <c r="CH12" s="34">
        <v>177.6</v>
      </c>
      <c r="CI12" s="34" t="s">
        <v>925</v>
      </c>
      <c r="CK12" s="34">
        <v>493.2</v>
      </c>
      <c r="CL12" s="34" t="s">
        <v>952</v>
      </c>
      <c r="CM12" s="34" t="s">
        <v>267</v>
      </c>
      <c r="CN12" s="34" t="s">
        <v>276</v>
      </c>
      <c r="CO12" s="34">
        <v>15000000</v>
      </c>
      <c r="CP12" s="34" t="s">
        <v>291</v>
      </c>
      <c r="CQ12" s="34">
        <v>165.7</v>
      </c>
      <c r="CV12" s="34">
        <v>165.7</v>
      </c>
      <c r="CW12" s="42">
        <v>177.6</v>
      </c>
      <c r="CX12" s="42" t="s">
        <v>941</v>
      </c>
      <c r="CY12" s="37">
        <v>343.29999999999995</v>
      </c>
      <c r="CZ12" s="37" t="s">
        <v>943</v>
      </c>
      <c r="DA12" s="34" t="s">
        <v>267</v>
      </c>
      <c r="DB12" s="37">
        <v>8.0407541866729115</v>
      </c>
      <c r="DC12" s="34" t="s">
        <v>292</v>
      </c>
      <c r="DD12" s="39" t="s">
        <v>293</v>
      </c>
      <c r="DE12" s="34" t="s">
        <v>294</v>
      </c>
    </row>
    <row r="13" spans="1:109" s="34" customFormat="1" x14ac:dyDescent="0.3">
      <c r="A13" s="34" t="s">
        <v>282</v>
      </c>
      <c r="B13" s="34" t="s">
        <v>283</v>
      </c>
      <c r="E13" s="34">
        <v>2001</v>
      </c>
      <c r="F13" s="34" t="s">
        <v>271</v>
      </c>
      <c r="G13" s="34" t="s">
        <v>284</v>
      </c>
      <c r="H13" s="34" t="s">
        <v>285</v>
      </c>
      <c r="I13" s="34">
        <v>5.9</v>
      </c>
      <c r="J13" s="34" t="s">
        <v>240</v>
      </c>
      <c r="K13" s="34" t="s">
        <v>180</v>
      </c>
      <c r="L13" s="34" t="s">
        <v>286</v>
      </c>
      <c r="M13" s="34">
        <v>66000</v>
      </c>
      <c r="N13" s="34" t="s">
        <v>287</v>
      </c>
      <c r="O13" s="34" t="s">
        <v>242</v>
      </c>
      <c r="Q13" s="34" t="s">
        <v>288</v>
      </c>
      <c r="S13" s="34" t="s">
        <v>295</v>
      </c>
      <c r="U13" s="34" t="s">
        <v>290</v>
      </c>
      <c r="Z13" s="34">
        <v>15533</v>
      </c>
      <c r="AG13" s="34" t="s">
        <v>252</v>
      </c>
      <c r="AH13" s="34" t="s">
        <v>252</v>
      </c>
      <c r="AI13" s="34" t="s">
        <v>252</v>
      </c>
      <c r="AJ13" s="34" t="s">
        <v>252</v>
      </c>
      <c r="AK13" s="34" t="s">
        <v>252</v>
      </c>
      <c r="AL13" s="34" t="s">
        <v>252</v>
      </c>
      <c r="AM13" s="34" t="s">
        <v>252</v>
      </c>
      <c r="AN13" s="34" t="s">
        <v>252</v>
      </c>
      <c r="AO13" s="34" t="s">
        <v>252</v>
      </c>
      <c r="AP13" s="34" t="s">
        <v>252</v>
      </c>
      <c r="AQ13" s="34" t="s">
        <v>252</v>
      </c>
      <c r="AR13" s="34" t="s">
        <v>252</v>
      </c>
      <c r="AT13" s="34" t="s">
        <v>252</v>
      </c>
      <c r="AU13" s="34" t="s">
        <v>252</v>
      </c>
      <c r="AV13" s="34" t="s">
        <v>252</v>
      </c>
      <c r="AW13" s="34" t="s">
        <v>252</v>
      </c>
      <c r="AX13" s="34" t="s">
        <v>252</v>
      </c>
      <c r="AY13" s="34" t="s">
        <v>252</v>
      </c>
      <c r="AZ13" s="34" t="s">
        <v>252</v>
      </c>
      <c r="BA13" s="34" t="s">
        <v>252</v>
      </c>
      <c r="BB13" s="34" t="s">
        <v>252</v>
      </c>
      <c r="BC13" s="34" t="s">
        <v>252</v>
      </c>
      <c r="BE13" s="34" t="s">
        <v>252</v>
      </c>
      <c r="BF13" s="34" t="s">
        <v>252</v>
      </c>
      <c r="BH13" s="34" t="s">
        <v>252</v>
      </c>
      <c r="BI13" s="34" t="s">
        <v>252</v>
      </c>
      <c r="BJ13" s="34" t="s">
        <v>252</v>
      </c>
      <c r="BL13" s="34" t="s">
        <v>252</v>
      </c>
      <c r="BM13" s="34" t="s">
        <v>252</v>
      </c>
      <c r="BN13" s="34" t="s">
        <v>252</v>
      </c>
      <c r="BO13" s="34" t="s">
        <v>252</v>
      </c>
      <c r="BP13" s="34" t="s">
        <v>252</v>
      </c>
      <c r="BQ13" s="34" t="s">
        <v>252</v>
      </c>
      <c r="BR13" s="34" t="s">
        <v>252</v>
      </c>
      <c r="BS13" s="34" t="s">
        <v>252</v>
      </c>
      <c r="BU13" s="34" t="s">
        <v>267</v>
      </c>
      <c r="CB13" s="34">
        <v>91.9</v>
      </c>
      <c r="CH13" s="34">
        <v>59.7</v>
      </c>
      <c r="CI13" s="34" t="s">
        <v>925</v>
      </c>
      <c r="CK13" s="34">
        <v>224.6</v>
      </c>
      <c r="CL13" s="34" t="s">
        <v>952</v>
      </c>
      <c r="CM13" s="34" t="s">
        <v>267</v>
      </c>
      <c r="CN13" s="34" t="s">
        <v>276</v>
      </c>
      <c r="CO13" s="34">
        <v>15000000</v>
      </c>
      <c r="CP13" s="34" t="s">
        <v>291</v>
      </c>
      <c r="CQ13" s="34">
        <v>142.9</v>
      </c>
      <c r="CV13" s="34">
        <v>142.9</v>
      </c>
      <c r="CW13" s="42">
        <v>59.7</v>
      </c>
      <c r="CX13" s="42" t="s">
        <v>941</v>
      </c>
      <c r="CY13" s="37">
        <v>202.60000000000002</v>
      </c>
      <c r="CZ13" s="37" t="s">
        <v>943</v>
      </c>
      <c r="DA13" s="34" t="s">
        <v>267</v>
      </c>
      <c r="DB13" s="37">
        <v>5.4316353887399478</v>
      </c>
      <c r="DC13" s="34" t="s">
        <v>292</v>
      </c>
      <c r="DD13" s="34" t="s">
        <v>293</v>
      </c>
      <c r="DE13" s="34" t="s">
        <v>294</v>
      </c>
    </row>
    <row r="14" spans="1:109" s="34" customFormat="1" x14ac:dyDescent="0.3">
      <c r="A14" s="34" t="s">
        <v>282</v>
      </c>
      <c r="B14" s="34" t="s">
        <v>283</v>
      </c>
      <c r="E14" s="34">
        <v>2001</v>
      </c>
      <c r="F14" s="34" t="s">
        <v>271</v>
      </c>
      <c r="G14" s="34" t="s">
        <v>284</v>
      </c>
      <c r="H14" s="34" t="s">
        <v>285</v>
      </c>
      <c r="I14" s="34">
        <v>5.9</v>
      </c>
      <c r="J14" s="34" t="s">
        <v>240</v>
      </c>
      <c r="K14" s="34" t="s">
        <v>180</v>
      </c>
      <c r="L14" s="34" t="s">
        <v>286</v>
      </c>
      <c r="M14" s="34">
        <v>66000</v>
      </c>
      <c r="N14" s="34" t="s">
        <v>287</v>
      </c>
      <c r="O14" s="34" t="s">
        <v>242</v>
      </c>
      <c r="Q14" s="34" t="s">
        <v>288</v>
      </c>
      <c r="S14" s="34" t="s">
        <v>295</v>
      </c>
      <c r="U14" s="34" t="s">
        <v>290</v>
      </c>
      <c r="Z14" s="34">
        <v>13102</v>
      </c>
      <c r="AG14" s="34" t="s">
        <v>252</v>
      </c>
      <c r="AH14" s="34" t="s">
        <v>252</v>
      </c>
      <c r="AI14" s="34" t="s">
        <v>252</v>
      </c>
      <c r="AJ14" s="34" t="s">
        <v>252</v>
      </c>
      <c r="AK14" s="34" t="s">
        <v>252</v>
      </c>
      <c r="AL14" s="34" t="s">
        <v>252</v>
      </c>
      <c r="AM14" s="34" t="s">
        <v>252</v>
      </c>
      <c r="AN14" s="34" t="s">
        <v>252</v>
      </c>
      <c r="AO14" s="34" t="s">
        <v>252</v>
      </c>
      <c r="AP14" s="34" t="s">
        <v>252</v>
      </c>
      <c r="AQ14" s="34" t="s">
        <v>252</v>
      </c>
      <c r="AR14" s="34" t="s">
        <v>252</v>
      </c>
      <c r="AT14" s="34" t="s">
        <v>252</v>
      </c>
      <c r="AU14" s="34" t="s">
        <v>252</v>
      </c>
      <c r="AV14" s="34" t="s">
        <v>252</v>
      </c>
      <c r="AW14" s="34" t="s">
        <v>252</v>
      </c>
      <c r="AX14" s="34" t="s">
        <v>252</v>
      </c>
      <c r="AY14" s="34" t="s">
        <v>252</v>
      </c>
      <c r="AZ14" s="34" t="s">
        <v>252</v>
      </c>
      <c r="BA14" s="34" t="s">
        <v>252</v>
      </c>
      <c r="BB14" s="34" t="s">
        <v>252</v>
      </c>
      <c r="BC14" s="34" t="s">
        <v>252</v>
      </c>
      <c r="BE14" s="34" t="s">
        <v>252</v>
      </c>
      <c r="BF14" s="34" t="s">
        <v>252</v>
      </c>
      <c r="BH14" s="34" t="s">
        <v>252</v>
      </c>
      <c r="BI14" s="34" t="s">
        <v>252</v>
      </c>
      <c r="BJ14" s="34" t="s">
        <v>252</v>
      </c>
      <c r="BL14" s="34" t="s">
        <v>252</v>
      </c>
      <c r="BM14" s="34" t="s">
        <v>252</v>
      </c>
      <c r="BN14" s="34" t="s">
        <v>252</v>
      </c>
      <c r="BO14" s="34" t="s">
        <v>252</v>
      </c>
      <c r="BP14" s="34" t="s">
        <v>252</v>
      </c>
      <c r="BQ14" s="34" t="s">
        <v>252</v>
      </c>
      <c r="BR14" s="34" t="s">
        <v>252</v>
      </c>
      <c r="BS14" s="34" t="s">
        <v>252</v>
      </c>
      <c r="BU14" s="34" t="s">
        <v>267</v>
      </c>
      <c r="CB14" s="34">
        <v>85.3</v>
      </c>
      <c r="CH14" s="34">
        <v>52.8</v>
      </c>
      <c r="CI14" s="34" t="s">
        <v>925</v>
      </c>
      <c r="CK14" s="34">
        <v>233.5</v>
      </c>
      <c r="CL14" s="34" t="s">
        <v>952</v>
      </c>
      <c r="CM14" s="34" t="s">
        <v>267</v>
      </c>
      <c r="CN14" s="34" t="s">
        <v>276</v>
      </c>
      <c r="CO14" s="34">
        <v>15000000</v>
      </c>
      <c r="CP14" s="34" t="s">
        <v>291</v>
      </c>
      <c r="CQ14" s="34">
        <v>56.8</v>
      </c>
      <c r="CV14" s="34">
        <v>56.8</v>
      </c>
      <c r="CW14" s="42">
        <v>52.8</v>
      </c>
      <c r="CX14" s="42" t="s">
        <v>941</v>
      </c>
      <c r="CY14" s="37">
        <v>109.6</v>
      </c>
      <c r="CZ14" s="37" t="s">
        <v>943</v>
      </c>
      <c r="DA14" s="34" t="s">
        <v>267</v>
      </c>
      <c r="DB14" s="37">
        <v>2.9383378016085793</v>
      </c>
      <c r="DC14" s="34" t="s">
        <v>292</v>
      </c>
      <c r="DD14" s="34" t="s">
        <v>293</v>
      </c>
      <c r="DE14" s="34" t="s">
        <v>294</v>
      </c>
    </row>
    <row r="15" spans="1:109" s="34" customFormat="1" x14ac:dyDescent="0.3">
      <c r="A15" s="34" t="s">
        <v>282</v>
      </c>
      <c r="B15" s="34" t="s">
        <v>283</v>
      </c>
      <c r="E15" s="34">
        <v>2005</v>
      </c>
      <c r="F15" s="34" t="s">
        <v>271</v>
      </c>
      <c r="G15" s="34" t="s">
        <v>284</v>
      </c>
      <c r="H15" s="34" t="s">
        <v>296</v>
      </c>
      <c r="I15" s="34">
        <v>6.6</v>
      </c>
      <c r="J15" s="34" t="s">
        <v>240</v>
      </c>
      <c r="K15" s="34" t="s">
        <v>180</v>
      </c>
      <c r="L15" s="34" t="s">
        <v>297</v>
      </c>
      <c r="M15" s="34">
        <v>66000</v>
      </c>
      <c r="N15" s="34" t="s">
        <v>287</v>
      </c>
      <c r="O15" s="34" t="s">
        <v>242</v>
      </c>
      <c r="Q15" s="34" t="s">
        <v>288</v>
      </c>
      <c r="S15" s="34" t="s">
        <v>289</v>
      </c>
      <c r="U15" s="34" t="s">
        <v>290</v>
      </c>
      <c r="Z15" s="34">
        <v>7317</v>
      </c>
      <c r="AG15" s="34" t="s">
        <v>252</v>
      </c>
      <c r="AH15" s="34" t="s">
        <v>252</v>
      </c>
      <c r="AI15" s="34" t="s">
        <v>252</v>
      </c>
      <c r="AJ15" s="34" t="s">
        <v>252</v>
      </c>
      <c r="AK15" s="34" t="s">
        <v>252</v>
      </c>
      <c r="AL15" s="34" t="s">
        <v>252</v>
      </c>
      <c r="AM15" s="34" t="s">
        <v>252</v>
      </c>
      <c r="AN15" s="34" t="s">
        <v>252</v>
      </c>
      <c r="AO15" s="34" t="s">
        <v>252</v>
      </c>
      <c r="AP15" s="34" t="s">
        <v>252</v>
      </c>
      <c r="AQ15" s="34" t="s">
        <v>252</v>
      </c>
      <c r="AR15" s="34" t="s">
        <v>252</v>
      </c>
      <c r="AT15" s="34" t="s">
        <v>252</v>
      </c>
      <c r="AU15" s="34" t="s">
        <v>252</v>
      </c>
      <c r="AV15" s="34" t="s">
        <v>252</v>
      </c>
      <c r="AW15" s="34" t="s">
        <v>252</v>
      </c>
      <c r="AX15" s="34" t="s">
        <v>252</v>
      </c>
      <c r="AY15" s="34" t="s">
        <v>252</v>
      </c>
      <c r="AZ15" s="34" t="s">
        <v>252</v>
      </c>
      <c r="BA15" s="34" t="s">
        <v>252</v>
      </c>
      <c r="BB15" s="34" t="s">
        <v>252</v>
      </c>
      <c r="BC15" s="34" t="s">
        <v>252</v>
      </c>
      <c r="BE15" s="34" t="s">
        <v>252</v>
      </c>
      <c r="BF15" s="34" t="s">
        <v>252</v>
      </c>
      <c r="BH15" s="34" t="s">
        <v>252</v>
      </c>
      <c r="BI15" s="34" t="s">
        <v>252</v>
      </c>
      <c r="BJ15" s="34" t="s">
        <v>252</v>
      </c>
      <c r="BL15" s="34" t="s">
        <v>252</v>
      </c>
      <c r="BM15" s="34" t="s">
        <v>252</v>
      </c>
      <c r="BN15" s="34" t="s">
        <v>252</v>
      </c>
      <c r="BO15" s="34" t="s">
        <v>252</v>
      </c>
      <c r="BP15" s="34" t="s">
        <v>252</v>
      </c>
      <c r="BQ15" s="34" t="s">
        <v>252</v>
      </c>
      <c r="BR15" s="34" t="s">
        <v>252</v>
      </c>
      <c r="BS15" s="34" t="s">
        <v>252</v>
      </c>
      <c r="BU15" s="34" t="s">
        <v>267</v>
      </c>
      <c r="CB15" s="34">
        <v>124.1</v>
      </c>
      <c r="CH15" s="34">
        <v>545.5</v>
      </c>
      <c r="CI15" s="34" t="s">
        <v>925</v>
      </c>
      <c r="CK15" s="34">
        <v>872</v>
      </c>
      <c r="CL15" s="34" t="s">
        <v>952</v>
      </c>
      <c r="CM15" s="34" t="s">
        <v>267</v>
      </c>
      <c r="CN15" s="34" t="s">
        <v>276</v>
      </c>
      <c r="CO15" s="34">
        <v>15000000</v>
      </c>
      <c r="CP15" s="34" t="s">
        <v>291</v>
      </c>
      <c r="CQ15" s="34">
        <v>66.599999999999994</v>
      </c>
      <c r="CV15" s="34">
        <v>66.599999999999994</v>
      </c>
      <c r="CW15" s="42">
        <v>545.5</v>
      </c>
      <c r="CX15" s="42" t="s">
        <v>941</v>
      </c>
      <c r="CY15" s="37">
        <v>612.1</v>
      </c>
      <c r="CZ15" s="37" t="s">
        <v>943</v>
      </c>
      <c r="DA15" s="34" t="s">
        <v>267</v>
      </c>
      <c r="DB15" s="37">
        <v>14.336573369246985</v>
      </c>
      <c r="DC15" s="34" t="s">
        <v>292</v>
      </c>
      <c r="DD15" s="34" t="s">
        <v>293</v>
      </c>
      <c r="DE15" s="34" t="s">
        <v>294</v>
      </c>
    </row>
    <row r="16" spans="1:109" s="34" customFormat="1" x14ac:dyDescent="0.3">
      <c r="A16" s="34" t="s">
        <v>282</v>
      </c>
      <c r="B16" s="34" t="s">
        <v>283</v>
      </c>
      <c r="E16" s="34">
        <v>2005</v>
      </c>
      <c r="F16" s="34" t="s">
        <v>271</v>
      </c>
      <c r="G16" s="34" t="s">
        <v>284</v>
      </c>
      <c r="H16" s="34" t="s">
        <v>296</v>
      </c>
      <c r="I16" s="34">
        <v>6.6</v>
      </c>
      <c r="J16" s="34" t="s">
        <v>240</v>
      </c>
      <c r="K16" s="34" t="s">
        <v>180</v>
      </c>
      <c r="L16" s="34" t="s">
        <v>297</v>
      </c>
      <c r="M16" s="34">
        <v>66000</v>
      </c>
      <c r="N16" s="34" t="s">
        <v>287</v>
      </c>
      <c r="O16" s="34" t="s">
        <v>242</v>
      </c>
      <c r="Q16" s="34" t="s">
        <v>288</v>
      </c>
      <c r="S16" s="34" t="s">
        <v>289</v>
      </c>
      <c r="U16" s="34" t="s">
        <v>290</v>
      </c>
      <c r="Z16" s="34">
        <v>7103</v>
      </c>
      <c r="AG16" s="34" t="s">
        <v>252</v>
      </c>
      <c r="AH16" s="34" t="s">
        <v>252</v>
      </c>
      <c r="AI16" s="34" t="s">
        <v>252</v>
      </c>
      <c r="AJ16" s="34" t="s">
        <v>252</v>
      </c>
      <c r="AK16" s="34" t="s">
        <v>252</v>
      </c>
      <c r="AL16" s="34" t="s">
        <v>252</v>
      </c>
      <c r="AM16" s="34" t="s">
        <v>252</v>
      </c>
      <c r="AN16" s="34" t="s">
        <v>252</v>
      </c>
      <c r="AO16" s="34" t="s">
        <v>252</v>
      </c>
      <c r="AP16" s="34" t="s">
        <v>252</v>
      </c>
      <c r="AQ16" s="34" t="s">
        <v>252</v>
      </c>
      <c r="AR16" s="34" t="s">
        <v>252</v>
      </c>
      <c r="AT16" s="34" t="s">
        <v>252</v>
      </c>
      <c r="AU16" s="34" t="s">
        <v>252</v>
      </c>
      <c r="AV16" s="34" t="s">
        <v>252</v>
      </c>
      <c r="AW16" s="34" t="s">
        <v>252</v>
      </c>
      <c r="AX16" s="34" t="s">
        <v>252</v>
      </c>
      <c r="AY16" s="34" t="s">
        <v>252</v>
      </c>
      <c r="AZ16" s="34" t="s">
        <v>252</v>
      </c>
      <c r="BA16" s="34" t="s">
        <v>252</v>
      </c>
      <c r="BB16" s="34" t="s">
        <v>252</v>
      </c>
      <c r="BC16" s="34" t="s">
        <v>252</v>
      </c>
      <c r="BE16" s="34" t="s">
        <v>252</v>
      </c>
      <c r="BF16" s="34" t="s">
        <v>252</v>
      </c>
      <c r="BH16" s="34" t="s">
        <v>252</v>
      </c>
      <c r="BI16" s="34" t="s">
        <v>252</v>
      </c>
      <c r="BJ16" s="34" t="s">
        <v>252</v>
      </c>
      <c r="BL16" s="34" t="s">
        <v>252</v>
      </c>
      <c r="BM16" s="34" t="s">
        <v>252</v>
      </c>
      <c r="BN16" s="34" t="s">
        <v>252</v>
      </c>
      <c r="BO16" s="34" t="s">
        <v>252</v>
      </c>
      <c r="BP16" s="34" t="s">
        <v>252</v>
      </c>
      <c r="BQ16" s="34" t="s">
        <v>252</v>
      </c>
      <c r="BR16" s="34" t="s">
        <v>252</v>
      </c>
      <c r="BS16" s="34" t="s">
        <v>252</v>
      </c>
      <c r="BU16" s="34" t="s">
        <v>267</v>
      </c>
      <c r="CB16" s="34">
        <v>46.9</v>
      </c>
      <c r="CH16" s="34">
        <v>216.1</v>
      </c>
      <c r="CI16" s="34" t="s">
        <v>925</v>
      </c>
      <c r="CK16" s="34">
        <v>527.1</v>
      </c>
      <c r="CL16" s="34" t="s">
        <v>952</v>
      </c>
      <c r="CM16" s="34" t="s">
        <v>267</v>
      </c>
      <c r="CN16" s="34" t="s">
        <v>276</v>
      </c>
      <c r="CO16" s="34">
        <v>15000000</v>
      </c>
      <c r="CP16" s="34" t="s">
        <v>291</v>
      </c>
      <c r="CQ16" s="34">
        <v>85.3</v>
      </c>
      <c r="CV16" s="34">
        <v>85.3</v>
      </c>
      <c r="CW16" s="42">
        <v>216.1</v>
      </c>
      <c r="CX16" s="42" t="s">
        <v>941</v>
      </c>
      <c r="CY16" s="37">
        <v>301.39999999999998</v>
      </c>
      <c r="CZ16" s="37" t="s">
        <v>943</v>
      </c>
      <c r="DA16" s="34" t="s">
        <v>267</v>
      </c>
      <c r="DB16" s="37">
        <v>7.0593746340320873</v>
      </c>
      <c r="DC16" s="34" t="s">
        <v>292</v>
      </c>
      <c r="DD16" s="34" t="s">
        <v>293</v>
      </c>
      <c r="DE16" s="34" t="s">
        <v>294</v>
      </c>
    </row>
    <row r="17" spans="1:109" s="34" customFormat="1" x14ac:dyDescent="0.3">
      <c r="A17" s="34" t="s">
        <v>298</v>
      </c>
      <c r="B17" s="34" t="s">
        <v>299</v>
      </c>
      <c r="D17" s="34" t="s">
        <v>300</v>
      </c>
      <c r="E17" s="34">
        <v>2010</v>
      </c>
      <c r="F17" s="34" t="s">
        <v>271</v>
      </c>
      <c r="G17" s="34" t="s">
        <v>284</v>
      </c>
      <c r="H17" s="34" t="s">
        <v>301</v>
      </c>
      <c r="I17" s="34">
        <v>14.9</v>
      </c>
      <c r="J17" s="34" t="s">
        <v>240</v>
      </c>
      <c r="K17" s="34" t="s">
        <v>180</v>
      </c>
      <c r="L17" s="34" t="s">
        <v>302</v>
      </c>
      <c r="M17" s="34">
        <v>11000</v>
      </c>
      <c r="N17" s="34" t="s">
        <v>287</v>
      </c>
      <c r="O17" s="34" t="s">
        <v>242</v>
      </c>
      <c r="Q17" s="34" t="s">
        <v>303</v>
      </c>
      <c r="S17" s="34" t="s">
        <v>304</v>
      </c>
      <c r="U17" s="34" t="s">
        <v>290</v>
      </c>
      <c r="Z17" s="34">
        <v>78</v>
      </c>
      <c r="AG17" s="34" t="s">
        <v>252</v>
      </c>
      <c r="AH17" s="34" t="s">
        <v>252</v>
      </c>
      <c r="AI17" s="34" t="s">
        <v>252</v>
      </c>
      <c r="AJ17" s="34" t="s">
        <v>252</v>
      </c>
      <c r="AK17" s="34" t="s">
        <v>252</v>
      </c>
      <c r="AL17" s="34" t="s">
        <v>252</v>
      </c>
      <c r="AM17" s="34" t="s">
        <v>252</v>
      </c>
      <c r="AN17" s="34" t="s">
        <v>252</v>
      </c>
      <c r="AO17" s="34" t="s">
        <v>252</v>
      </c>
      <c r="AP17" s="34" t="s">
        <v>252</v>
      </c>
      <c r="AQ17" s="34" t="s">
        <v>252</v>
      </c>
      <c r="AR17" s="34" t="s">
        <v>252</v>
      </c>
      <c r="AT17" s="34" t="s">
        <v>252</v>
      </c>
      <c r="AU17" s="34" t="s">
        <v>252</v>
      </c>
      <c r="AV17" s="34" t="s">
        <v>252</v>
      </c>
      <c r="AW17" s="34" t="s">
        <v>252</v>
      </c>
      <c r="AX17" s="34" t="s">
        <v>252</v>
      </c>
      <c r="AY17" s="34" t="s">
        <v>252</v>
      </c>
      <c r="AZ17" s="34" t="s">
        <v>252</v>
      </c>
      <c r="BA17" s="34" t="s">
        <v>252</v>
      </c>
      <c r="BB17" s="34" t="s">
        <v>252</v>
      </c>
      <c r="BC17" s="34" t="s">
        <v>252</v>
      </c>
      <c r="BE17" s="34" t="s">
        <v>252</v>
      </c>
      <c r="BF17" s="34" t="s">
        <v>252</v>
      </c>
      <c r="BH17" s="34" t="s">
        <v>252</v>
      </c>
      <c r="BI17" s="34" t="s">
        <v>252</v>
      </c>
      <c r="BJ17" s="34" t="s">
        <v>252</v>
      </c>
      <c r="BL17" s="34" t="s">
        <v>252</v>
      </c>
      <c r="BM17" s="34" t="s">
        <v>252</v>
      </c>
      <c r="BN17" s="34" t="s">
        <v>252</v>
      </c>
      <c r="BO17" s="34" t="s">
        <v>252</v>
      </c>
      <c r="BP17" s="34" t="s">
        <v>252</v>
      </c>
      <c r="BQ17" s="34" t="s">
        <v>252</v>
      </c>
      <c r="BR17" s="34" t="s">
        <v>252</v>
      </c>
      <c r="BS17" s="34" t="s">
        <v>252</v>
      </c>
      <c r="BU17" s="34" t="s">
        <v>267</v>
      </c>
      <c r="CB17" s="34">
        <v>-2.2999999999999998</v>
      </c>
      <c r="CH17" s="34">
        <v>5.5</v>
      </c>
      <c r="CI17" s="34" t="s">
        <v>925</v>
      </c>
      <c r="CK17" s="34">
        <v>5.5</v>
      </c>
      <c r="CL17" s="34" t="s">
        <v>952</v>
      </c>
      <c r="CM17" s="34" t="s">
        <v>267</v>
      </c>
      <c r="CN17" s="34" t="s">
        <v>276</v>
      </c>
      <c r="CO17" s="34">
        <v>15000000</v>
      </c>
      <c r="CP17" s="34" t="s">
        <v>291</v>
      </c>
      <c r="CQ17" s="34">
        <v>0</v>
      </c>
      <c r="CV17" s="34">
        <v>0</v>
      </c>
      <c r="CW17" s="42">
        <v>5.5</v>
      </c>
      <c r="CX17" s="42" t="s">
        <v>941</v>
      </c>
      <c r="CY17" s="37">
        <v>5.5</v>
      </c>
      <c r="CZ17" s="37" t="s">
        <v>943</v>
      </c>
      <c r="DA17" s="34" t="s">
        <v>267</v>
      </c>
      <c r="DB17" s="37">
        <v>0.12882070500058554</v>
      </c>
      <c r="DC17" s="34" t="s">
        <v>292</v>
      </c>
      <c r="DD17" s="34" t="s">
        <v>293</v>
      </c>
      <c r="DE17" s="34" t="s">
        <v>294</v>
      </c>
    </row>
    <row r="18" spans="1:109" s="34" customFormat="1" x14ac:dyDescent="0.3">
      <c r="A18" s="34" t="s">
        <v>298</v>
      </c>
      <c r="B18" s="34" t="s">
        <v>299</v>
      </c>
      <c r="D18" s="34" t="s">
        <v>300</v>
      </c>
      <c r="E18" s="34">
        <v>2010</v>
      </c>
      <c r="F18" s="34" t="s">
        <v>271</v>
      </c>
      <c r="G18" s="34" t="s">
        <v>284</v>
      </c>
      <c r="H18" s="34" t="s">
        <v>301</v>
      </c>
      <c r="I18" s="34">
        <v>14.9</v>
      </c>
      <c r="J18" s="34" t="s">
        <v>240</v>
      </c>
      <c r="K18" s="34" t="s">
        <v>180</v>
      </c>
      <c r="L18" s="34" t="s">
        <v>302</v>
      </c>
      <c r="M18" s="34">
        <v>11000</v>
      </c>
      <c r="N18" s="34" t="s">
        <v>287</v>
      </c>
      <c r="O18" s="34" t="s">
        <v>242</v>
      </c>
      <c r="Q18" s="34" t="s">
        <v>303</v>
      </c>
      <c r="S18" s="34" t="s">
        <v>304</v>
      </c>
      <c r="U18" s="34" t="s">
        <v>290</v>
      </c>
      <c r="Z18" s="34">
        <v>93</v>
      </c>
      <c r="AG18" s="34" t="s">
        <v>252</v>
      </c>
      <c r="AH18" s="34" t="s">
        <v>252</v>
      </c>
      <c r="AI18" s="34" t="s">
        <v>252</v>
      </c>
      <c r="AJ18" s="34" t="s">
        <v>252</v>
      </c>
      <c r="AK18" s="34" t="s">
        <v>252</v>
      </c>
      <c r="AL18" s="34" t="s">
        <v>252</v>
      </c>
      <c r="AM18" s="34" t="s">
        <v>252</v>
      </c>
      <c r="AN18" s="34" t="s">
        <v>252</v>
      </c>
      <c r="AO18" s="34" t="s">
        <v>252</v>
      </c>
      <c r="AP18" s="34" t="s">
        <v>252</v>
      </c>
      <c r="AQ18" s="34" t="s">
        <v>252</v>
      </c>
      <c r="AR18" s="34" t="s">
        <v>252</v>
      </c>
      <c r="AT18" s="34" t="s">
        <v>252</v>
      </c>
      <c r="AU18" s="34" t="s">
        <v>252</v>
      </c>
      <c r="AV18" s="34" t="s">
        <v>252</v>
      </c>
      <c r="AW18" s="34" t="s">
        <v>252</v>
      </c>
      <c r="AX18" s="34" t="s">
        <v>252</v>
      </c>
      <c r="AY18" s="34" t="s">
        <v>252</v>
      </c>
      <c r="AZ18" s="34" t="s">
        <v>252</v>
      </c>
      <c r="BA18" s="34" t="s">
        <v>252</v>
      </c>
      <c r="BB18" s="34" t="s">
        <v>252</v>
      </c>
      <c r="BC18" s="34" t="s">
        <v>252</v>
      </c>
      <c r="BE18" s="34" t="s">
        <v>252</v>
      </c>
      <c r="BF18" s="34" t="s">
        <v>252</v>
      </c>
      <c r="BH18" s="34" t="s">
        <v>252</v>
      </c>
      <c r="BI18" s="34" t="s">
        <v>252</v>
      </c>
      <c r="BJ18" s="34" t="s">
        <v>252</v>
      </c>
      <c r="BL18" s="34" t="s">
        <v>252</v>
      </c>
      <c r="BM18" s="34" t="s">
        <v>252</v>
      </c>
      <c r="BN18" s="34" t="s">
        <v>252</v>
      </c>
      <c r="BO18" s="34" t="s">
        <v>252</v>
      </c>
      <c r="BP18" s="34" t="s">
        <v>252</v>
      </c>
      <c r="BQ18" s="34" t="s">
        <v>252</v>
      </c>
      <c r="BR18" s="34" t="s">
        <v>252</v>
      </c>
      <c r="BS18" s="34" t="s">
        <v>252</v>
      </c>
      <c r="BU18" s="34" t="s">
        <v>267</v>
      </c>
      <c r="CB18" s="34">
        <v>-2</v>
      </c>
      <c r="CH18" s="34">
        <v>1.8</v>
      </c>
      <c r="CI18" s="34" t="s">
        <v>925</v>
      </c>
      <c r="CK18" s="34">
        <v>3.8</v>
      </c>
      <c r="CL18" s="34" t="s">
        <v>952</v>
      </c>
      <c r="CM18" s="34" t="s">
        <v>267</v>
      </c>
      <c r="CN18" s="34" t="s">
        <v>276</v>
      </c>
      <c r="CO18" s="34">
        <v>15000000</v>
      </c>
      <c r="CP18" s="34" t="s">
        <v>291</v>
      </c>
      <c r="CQ18" s="34">
        <v>10</v>
      </c>
      <c r="CV18" s="34">
        <v>10</v>
      </c>
      <c r="CW18" s="42">
        <v>1.8</v>
      </c>
      <c r="CX18" s="42" t="s">
        <v>941</v>
      </c>
      <c r="CY18" s="37">
        <v>11.8</v>
      </c>
      <c r="CZ18" s="37" t="s">
        <v>943</v>
      </c>
      <c r="DA18" s="34" t="s">
        <v>267</v>
      </c>
      <c r="DB18" s="37">
        <v>0.27637896709216536</v>
      </c>
      <c r="DC18" s="34" t="s">
        <v>292</v>
      </c>
      <c r="DD18" s="39" t="s">
        <v>293</v>
      </c>
      <c r="DE18" s="34" t="s">
        <v>294</v>
      </c>
    </row>
    <row r="19" spans="1:109" s="34" customFormat="1" x14ac:dyDescent="0.3">
      <c r="A19" s="34" t="s">
        <v>298</v>
      </c>
      <c r="B19" s="34" t="s">
        <v>299</v>
      </c>
      <c r="D19" s="34" t="s">
        <v>300</v>
      </c>
      <c r="E19" s="34">
        <v>2010</v>
      </c>
      <c r="F19" s="34" t="s">
        <v>271</v>
      </c>
      <c r="G19" s="34" t="s">
        <v>284</v>
      </c>
      <c r="H19" s="34" t="s">
        <v>301</v>
      </c>
      <c r="I19" s="34">
        <v>14.9</v>
      </c>
      <c r="J19" s="34" t="s">
        <v>240</v>
      </c>
      <c r="K19" s="34" t="s">
        <v>180</v>
      </c>
      <c r="L19" s="34" t="s">
        <v>302</v>
      </c>
      <c r="M19" s="34">
        <v>11000</v>
      </c>
      <c r="N19" s="34" t="s">
        <v>287</v>
      </c>
      <c r="O19" s="34" t="s">
        <v>242</v>
      </c>
      <c r="Q19" s="34" t="s">
        <v>303</v>
      </c>
      <c r="S19" s="34" t="s">
        <v>305</v>
      </c>
      <c r="U19" s="34" t="s">
        <v>290</v>
      </c>
      <c r="Z19" s="34">
        <v>58</v>
      </c>
      <c r="AG19" s="34" t="s">
        <v>252</v>
      </c>
      <c r="AH19" s="34" t="s">
        <v>252</v>
      </c>
      <c r="AI19" s="34" t="s">
        <v>252</v>
      </c>
      <c r="AJ19" s="34" t="s">
        <v>252</v>
      </c>
      <c r="AK19" s="34" t="s">
        <v>252</v>
      </c>
      <c r="AL19" s="34" t="s">
        <v>252</v>
      </c>
      <c r="AM19" s="34" t="s">
        <v>252</v>
      </c>
      <c r="AN19" s="34" t="s">
        <v>252</v>
      </c>
      <c r="AO19" s="34" t="s">
        <v>252</v>
      </c>
      <c r="AP19" s="34" t="s">
        <v>252</v>
      </c>
      <c r="AQ19" s="34" t="s">
        <v>252</v>
      </c>
      <c r="AR19" s="34" t="s">
        <v>252</v>
      </c>
      <c r="AT19" s="34" t="s">
        <v>252</v>
      </c>
      <c r="AU19" s="34" t="s">
        <v>252</v>
      </c>
      <c r="AV19" s="34" t="s">
        <v>252</v>
      </c>
      <c r="AW19" s="34" t="s">
        <v>252</v>
      </c>
      <c r="AX19" s="34" t="s">
        <v>252</v>
      </c>
      <c r="AY19" s="34" t="s">
        <v>252</v>
      </c>
      <c r="AZ19" s="34" t="s">
        <v>252</v>
      </c>
      <c r="BA19" s="34" t="s">
        <v>252</v>
      </c>
      <c r="BB19" s="34" t="s">
        <v>252</v>
      </c>
      <c r="BC19" s="34" t="s">
        <v>252</v>
      </c>
      <c r="BE19" s="34" t="s">
        <v>252</v>
      </c>
      <c r="BF19" s="34" t="s">
        <v>252</v>
      </c>
      <c r="BH19" s="34" t="s">
        <v>252</v>
      </c>
      <c r="BI19" s="34" t="s">
        <v>252</v>
      </c>
      <c r="BJ19" s="34" t="s">
        <v>252</v>
      </c>
      <c r="BL19" s="34" t="s">
        <v>252</v>
      </c>
      <c r="BM19" s="34" t="s">
        <v>252</v>
      </c>
      <c r="BN19" s="34" t="s">
        <v>252</v>
      </c>
      <c r="BO19" s="34" t="s">
        <v>252</v>
      </c>
      <c r="BP19" s="34" t="s">
        <v>252</v>
      </c>
      <c r="BQ19" s="34" t="s">
        <v>252</v>
      </c>
      <c r="BR19" s="34" t="s">
        <v>252</v>
      </c>
      <c r="BS19" s="34" t="s">
        <v>252</v>
      </c>
      <c r="BU19" s="34" t="s">
        <v>267</v>
      </c>
      <c r="CB19" s="34">
        <v>8</v>
      </c>
      <c r="CH19" s="34">
        <v>4.2</v>
      </c>
      <c r="CI19" s="34" t="s">
        <v>925</v>
      </c>
      <c r="CK19" s="34">
        <v>0</v>
      </c>
      <c r="CL19" s="34" t="s">
        <v>952</v>
      </c>
      <c r="CM19" s="34" t="s">
        <v>267</v>
      </c>
      <c r="CN19" s="34" t="s">
        <v>276</v>
      </c>
      <c r="CO19" s="34">
        <v>15000000</v>
      </c>
      <c r="CP19" s="34" t="s">
        <v>291</v>
      </c>
      <c r="CQ19" s="34">
        <v>0</v>
      </c>
      <c r="CV19" s="34">
        <v>0</v>
      </c>
      <c r="CW19" s="42">
        <v>4.2</v>
      </c>
      <c r="CX19" s="42" t="s">
        <v>941</v>
      </c>
      <c r="CY19" s="34">
        <v>4.2</v>
      </c>
      <c r="CZ19" s="37" t="s">
        <v>943</v>
      </c>
      <c r="DA19" s="34" t="s">
        <v>267</v>
      </c>
      <c r="DB19" s="37">
        <v>9.8372174727719877E-2</v>
      </c>
      <c r="DC19" s="34" t="s">
        <v>292</v>
      </c>
      <c r="DD19" s="34" t="s">
        <v>293</v>
      </c>
      <c r="DE19" s="34" t="s">
        <v>294</v>
      </c>
    </row>
    <row r="20" spans="1:109" s="34" customFormat="1" x14ac:dyDescent="0.3">
      <c r="A20" s="34" t="s">
        <v>298</v>
      </c>
      <c r="B20" s="34" t="s">
        <v>299</v>
      </c>
      <c r="D20" s="34" t="s">
        <v>300</v>
      </c>
      <c r="E20" s="34">
        <v>2010</v>
      </c>
      <c r="F20" s="34" t="s">
        <v>271</v>
      </c>
      <c r="G20" s="34" t="s">
        <v>284</v>
      </c>
      <c r="H20" s="34" t="s">
        <v>301</v>
      </c>
      <c r="I20" s="34">
        <v>14.9</v>
      </c>
      <c r="J20" s="34" t="s">
        <v>240</v>
      </c>
      <c r="K20" s="34" t="s">
        <v>180</v>
      </c>
      <c r="L20" s="34" t="s">
        <v>302</v>
      </c>
      <c r="M20" s="34">
        <v>11000</v>
      </c>
      <c r="N20" s="34" t="s">
        <v>287</v>
      </c>
      <c r="O20" s="34" t="s">
        <v>242</v>
      </c>
      <c r="Q20" s="34" t="s">
        <v>303</v>
      </c>
      <c r="S20" s="34" t="s">
        <v>305</v>
      </c>
      <c r="U20" s="34" t="s">
        <v>290</v>
      </c>
      <c r="Z20" s="34">
        <v>97</v>
      </c>
      <c r="AG20" s="34" t="s">
        <v>252</v>
      </c>
      <c r="AH20" s="34" t="s">
        <v>252</v>
      </c>
      <c r="AI20" s="34" t="s">
        <v>252</v>
      </c>
      <c r="AJ20" s="34" t="s">
        <v>252</v>
      </c>
      <c r="AK20" s="34" t="s">
        <v>252</v>
      </c>
      <c r="AL20" s="34" t="s">
        <v>252</v>
      </c>
      <c r="AM20" s="34" t="s">
        <v>252</v>
      </c>
      <c r="AN20" s="34" t="s">
        <v>252</v>
      </c>
      <c r="AO20" s="34" t="s">
        <v>252</v>
      </c>
      <c r="AP20" s="34" t="s">
        <v>252</v>
      </c>
      <c r="AQ20" s="34" t="s">
        <v>252</v>
      </c>
      <c r="AR20" s="34" t="s">
        <v>252</v>
      </c>
      <c r="AT20" s="34" t="s">
        <v>252</v>
      </c>
      <c r="AU20" s="34" t="s">
        <v>252</v>
      </c>
      <c r="AV20" s="34" t="s">
        <v>252</v>
      </c>
      <c r="AW20" s="34" t="s">
        <v>252</v>
      </c>
      <c r="AX20" s="34" t="s">
        <v>252</v>
      </c>
      <c r="AY20" s="34" t="s">
        <v>252</v>
      </c>
      <c r="AZ20" s="34" t="s">
        <v>252</v>
      </c>
      <c r="BA20" s="34" t="s">
        <v>252</v>
      </c>
      <c r="BB20" s="34" t="s">
        <v>252</v>
      </c>
      <c r="BC20" s="34" t="s">
        <v>252</v>
      </c>
      <c r="BE20" s="34" t="s">
        <v>252</v>
      </c>
      <c r="BF20" s="34" t="s">
        <v>252</v>
      </c>
      <c r="BH20" s="34" t="s">
        <v>252</v>
      </c>
      <c r="BI20" s="34" t="s">
        <v>252</v>
      </c>
      <c r="BJ20" s="34" t="s">
        <v>252</v>
      </c>
      <c r="BL20" s="34" t="s">
        <v>252</v>
      </c>
      <c r="BM20" s="34" t="s">
        <v>252</v>
      </c>
      <c r="BN20" s="34" t="s">
        <v>252</v>
      </c>
      <c r="BO20" s="34" t="s">
        <v>252</v>
      </c>
      <c r="BP20" s="34" t="s">
        <v>252</v>
      </c>
      <c r="BQ20" s="34" t="s">
        <v>252</v>
      </c>
      <c r="BR20" s="34" t="s">
        <v>252</v>
      </c>
      <c r="BS20" s="34" t="s">
        <v>252</v>
      </c>
      <c r="BU20" s="34" t="s">
        <v>267</v>
      </c>
      <c r="CB20" s="34">
        <v>3.5</v>
      </c>
      <c r="CH20" s="34">
        <v>0</v>
      </c>
      <c r="CI20" s="34" t="s">
        <v>925</v>
      </c>
      <c r="CK20" s="34">
        <v>1.8</v>
      </c>
      <c r="CL20" s="34" t="s">
        <v>952</v>
      </c>
      <c r="CM20" s="34" t="s">
        <v>267</v>
      </c>
      <c r="CN20" s="34" t="s">
        <v>276</v>
      </c>
      <c r="CO20" s="34">
        <v>15000000</v>
      </c>
      <c r="CP20" s="34" t="s">
        <v>291</v>
      </c>
      <c r="CQ20" s="34">
        <v>0</v>
      </c>
      <c r="CV20" s="34">
        <v>0</v>
      </c>
      <c r="CW20" s="42">
        <v>0</v>
      </c>
      <c r="CX20" s="42" t="s">
        <v>941</v>
      </c>
      <c r="CY20" s="37">
        <v>0</v>
      </c>
      <c r="CZ20" s="37" t="s">
        <v>943</v>
      </c>
      <c r="DA20" s="34" t="s">
        <v>267</v>
      </c>
      <c r="DB20" s="37">
        <v>0</v>
      </c>
      <c r="DC20" s="34" t="s">
        <v>292</v>
      </c>
      <c r="DD20" s="34" t="s">
        <v>293</v>
      </c>
      <c r="DE20" s="34" t="s">
        <v>294</v>
      </c>
    </row>
    <row r="21" spans="1:109" s="34" customFormat="1" x14ac:dyDescent="0.3">
      <c r="A21" s="34" t="s">
        <v>298</v>
      </c>
      <c r="B21" s="34" t="s">
        <v>299</v>
      </c>
      <c r="D21" s="34" t="s">
        <v>300</v>
      </c>
      <c r="E21" s="34">
        <v>2010</v>
      </c>
      <c r="F21" s="34" t="s">
        <v>271</v>
      </c>
      <c r="G21" s="34" t="s">
        <v>284</v>
      </c>
      <c r="H21" s="34" t="s">
        <v>301</v>
      </c>
      <c r="I21" s="34">
        <v>14.9</v>
      </c>
      <c r="J21" s="34" t="s">
        <v>240</v>
      </c>
      <c r="K21" s="34" t="s">
        <v>180</v>
      </c>
      <c r="L21" s="34" t="s">
        <v>302</v>
      </c>
      <c r="M21" s="34">
        <v>11000</v>
      </c>
      <c r="N21" s="34" t="s">
        <v>287</v>
      </c>
      <c r="O21" s="34" t="s">
        <v>242</v>
      </c>
      <c r="Q21" s="34" t="s">
        <v>303</v>
      </c>
      <c r="S21" s="34" t="s">
        <v>306</v>
      </c>
      <c r="U21" s="34" t="s">
        <v>290</v>
      </c>
      <c r="Z21" s="34">
        <v>58</v>
      </c>
      <c r="AG21" s="34" t="s">
        <v>252</v>
      </c>
      <c r="AH21" s="34" t="s">
        <v>252</v>
      </c>
      <c r="AI21" s="34" t="s">
        <v>252</v>
      </c>
      <c r="AJ21" s="34" t="s">
        <v>252</v>
      </c>
      <c r="AK21" s="34" t="s">
        <v>252</v>
      </c>
      <c r="AL21" s="34" t="s">
        <v>252</v>
      </c>
      <c r="AM21" s="34" t="s">
        <v>252</v>
      </c>
      <c r="AN21" s="34" t="s">
        <v>252</v>
      </c>
      <c r="AO21" s="34" t="s">
        <v>252</v>
      </c>
      <c r="AP21" s="34" t="s">
        <v>252</v>
      </c>
      <c r="AQ21" s="34" t="s">
        <v>252</v>
      </c>
      <c r="AR21" s="34" t="s">
        <v>252</v>
      </c>
      <c r="AT21" s="34" t="s">
        <v>252</v>
      </c>
      <c r="AU21" s="34" t="s">
        <v>252</v>
      </c>
      <c r="AV21" s="34" t="s">
        <v>252</v>
      </c>
      <c r="AW21" s="34" t="s">
        <v>252</v>
      </c>
      <c r="AX21" s="34" t="s">
        <v>252</v>
      </c>
      <c r="AY21" s="34" t="s">
        <v>252</v>
      </c>
      <c r="AZ21" s="34" t="s">
        <v>252</v>
      </c>
      <c r="BA21" s="34" t="s">
        <v>252</v>
      </c>
      <c r="BB21" s="34" t="s">
        <v>252</v>
      </c>
      <c r="BC21" s="34" t="s">
        <v>252</v>
      </c>
      <c r="BE21" s="34" t="s">
        <v>252</v>
      </c>
      <c r="BF21" s="34" t="s">
        <v>252</v>
      </c>
      <c r="BH21" s="34" t="s">
        <v>252</v>
      </c>
      <c r="BI21" s="34" t="s">
        <v>252</v>
      </c>
      <c r="BJ21" s="34" t="s">
        <v>252</v>
      </c>
      <c r="BL21" s="34" t="s">
        <v>252</v>
      </c>
      <c r="BM21" s="34" t="s">
        <v>252</v>
      </c>
      <c r="BN21" s="34" t="s">
        <v>252</v>
      </c>
      <c r="BO21" s="34" t="s">
        <v>252</v>
      </c>
      <c r="BP21" s="34" t="s">
        <v>252</v>
      </c>
      <c r="BQ21" s="34" t="s">
        <v>252</v>
      </c>
      <c r="BR21" s="34" t="s">
        <v>252</v>
      </c>
      <c r="BS21" s="34" t="s">
        <v>252</v>
      </c>
      <c r="BU21" s="34" t="s">
        <v>267</v>
      </c>
      <c r="CB21" s="34">
        <v>4.9000000000000004</v>
      </c>
      <c r="CH21" s="34">
        <v>0</v>
      </c>
      <c r="CI21" s="34" t="s">
        <v>925</v>
      </c>
      <c r="CK21" s="34">
        <v>0.9</v>
      </c>
      <c r="CL21" s="34" t="s">
        <v>952</v>
      </c>
      <c r="CM21" s="34" t="s">
        <v>267</v>
      </c>
      <c r="CN21" s="34" t="s">
        <v>276</v>
      </c>
      <c r="CO21" s="34">
        <v>15000000</v>
      </c>
      <c r="CP21" s="34" t="s">
        <v>291</v>
      </c>
      <c r="CQ21" s="34">
        <v>0</v>
      </c>
      <c r="CV21" s="34">
        <v>0</v>
      </c>
      <c r="CW21" s="42">
        <v>0</v>
      </c>
      <c r="CX21" s="42" t="s">
        <v>941</v>
      </c>
      <c r="CY21" s="34">
        <v>0</v>
      </c>
      <c r="CZ21" s="37" t="s">
        <v>943</v>
      </c>
      <c r="DA21" s="34" t="s">
        <v>267</v>
      </c>
      <c r="DB21" s="37">
        <v>0</v>
      </c>
      <c r="DC21" s="34" t="s">
        <v>292</v>
      </c>
      <c r="DD21" s="34" t="s">
        <v>293</v>
      </c>
      <c r="DE21" s="34" t="s">
        <v>294</v>
      </c>
    </row>
    <row r="22" spans="1:109" s="34" customFormat="1" x14ac:dyDescent="0.3">
      <c r="A22" s="34" t="s">
        <v>298</v>
      </c>
      <c r="B22" s="34" t="s">
        <v>299</v>
      </c>
      <c r="D22" s="34" t="s">
        <v>300</v>
      </c>
      <c r="E22" s="34">
        <v>2010</v>
      </c>
      <c r="F22" s="34" t="s">
        <v>271</v>
      </c>
      <c r="G22" s="34" t="s">
        <v>284</v>
      </c>
      <c r="H22" s="34" t="s">
        <v>301</v>
      </c>
      <c r="I22" s="34">
        <v>14.9</v>
      </c>
      <c r="J22" s="34" t="s">
        <v>240</v>
      </c>
      <c r="K22" s="34" t="s">
        <v>180</v>
      </c>
      <c r="L22" s="34" t="s">
        <v>302</v>
      </c>
      <c r="M22" s="34">
        <v>11000</v>
      </c>
      <c r="N22" s="34" t="s">
        <v>287</v>
      </c>
      <c r="O22" s="34" t="s">
        <v>242</v>
      </c>
      <c r="Q22" s="34" t="s">
        <v>303</v>
      </c>
      <c r="S22" s="34" t="s">
        <v>306</v>
      </c>
      <c r="U22" s="34" t="s">
        <v>290</v>
      </c>
      <c r="Z22" s="34">
        <v>89</v>
      </c>
      <c r="AG22" s="34" t="s">
        <v>252</v>
      </c>
      <c r="AH22" s="34" t="s">
        <v>252</v>
      </c>
      <c r="AI22" s="34" t="s">
        <v>252</v>
      </c>
      <c r="AJ22" s="34" t="s">
        <v>252</v>
      </c>
      <c r="AK22" s="34" t="s">
        <v>252</v>
      </c>
      <c r="AL22" s="34" t="s">
        <v>252</v>
      </c>
      <c r="AM22" s="34" t="s">
        <v>252</v>
      </c>
      <c r="AN22" s="34" t="s">
        <v>252</v>
      </c>
      <c r="AO22" s="34" t="s">
        <v>252</v>
      </c>
      <c r="AP22" s="34" t="s">
        <v>252</v>
      </c>
      <c r="AQ22" s="34" t="s">
        <v>252</v>
      </c>
      <c r="AR22" s="34" t="s">
        <v>252</v>
      </c>
      <c r="AT22" s="34" t="s">
        <v>252</v>
      </c>
      <c r="AU22" s="34" t="s">
        <v>252</v>
      </c>
      <c r="AV22" s="34" t="s">
        <v>252</v>
      </c>
      <c r="AW22" s="34" t="s">
        <v>252</v>
      </c>
      <c r="AX22" s="34" t="s">
        <v>252</v>
      </c>
      <c r="AY22" s="34" t="s">
        <v>252</v>
      </c>
      <c r="AZ22" s="34" t="s">
        <v>252</v>
      </c>
      <c r="BA22" s="34" t="s">
        <v>252</v>
      </c>
      <c r="BB22" s="34" t="s">
        <v>252</v>
      </c>
      <c r="BC22" s="34" t="s">
        <v>252</v>
      </c>
      <c r="BE22" s="34" t="s">
        <v>252</v>
      </c>
      <c r="BF22" s="34" t="s">
        <v>252</v>
      </c>
      <c r="BH22" s="34" t="s">
        <v>252</v>
      </c>
      <c r="BI22" s="34" t="s">
        <v>252</v>
      </c>
      <c r="BJ22" s="34" t="s">
        <v>252</v>
      </c>
      <c r="BL22" s="34" t="s">
        <v>252</v>
      </c>
      <c r="BM22" s="34" t="s">
        <v>252</v>
      </c>
      <c r="BN22" s="34" t="s">
        <v>252</v>
      </c>
      <c r="BO22" s="34" t="s">
        <v>252</v>
      </c>
      <c r="BP22" s="34" t="s">
        <v>252</v>
      </c>
      <c r="BQ22" s="34" t="s">
        <v>252</v>
      </c>
      <c r="BR22" s="34" t="s">
        <v>252</v>
      </c>
      <c r="BS22" s="34" t="s">
        <v>252</v>
      </c>
      <c r="BU22" s="34" t="s">
        <v>267</v>
      </c>
      <c r="CB22" s="34">
        <v>8.8000000000000007</v>
      </c>
      <c r="CH22" s="34">
        <v>3.3</v>
      </c>
      <c r="CI22" s="34" t="s">
        <v>925</v>
      </c>
      <c r="CK22" s="34">
        <v>3</v>
      </c>
      <c r="CL22" s="34" t="s">
        <v>952</v>
      </c>
      <c r="CM22" s="34" t="s">
        <v>267</v>
      </c>
      <c r="CN22" s="34" t="s">
        <v>276</v>
      </c>
      <c r="CO22" s="34">
        <v>15000000</v>
      </c>
      <c r="CP22" s="34" t="s">
        <v>291</v>
      </c>
      <c r="CQ22" s="34">
        <v>5.8</v>
      </c>
      <c r="CV22" s="34">
        <v>5.8</v>
      </c>
      <c r="CW22" s="42">
        <v>3.3</v>
      </c>
      <c r="CX22" s="42" t="s">
        <v>941</v>
      </c>
      <c r="CY22" s="37">
        <v>9.1</v>
      </c>
      <c r="CZ22" s="37" t="s">
        <v>943</v>
      </c>
      <c r="DA22" s="34" t="s">
        <v>267</v>
      </c>
      <c r="DB22" s="37">
        <v>0.2131397119100597</v>
      </c>
      <c r="DC22" s="34" t="s">
        <v>292</v>
      </c>
      <c r="DD22" s="34" t="s">
        <v>293</v>
      </c>
      <c r="DE22" s="34" t="s">
        <v>294</v>
      </c>
    </row>
    <row r="23" spans="1:109" s="34" customFormat="1" x14ac:dyDescent="0.3">
      <c r="A23" s="34" t="s">
        <v>298</v>
      </c>
      <c r="B23" s="34" t="s">
        <v>299</v>
      </c>
      <c r="D23" s="34" t="s">
        <v>300</v>
      </c>
      <c r="E23" s="34">
        <v>2007</v>
      </c>
      <c r="F23" s="34" t="s">
        <v>271</v>
      </c>
      <c r="G23" s="34" t="s">
        <v>284</v>
      </c>
      <c r="H23" s="34" t="s">
        <v>301</v>
      </c>
      <c r="I23" s="34">
        <v>12.8</v>
      </c>
      <c r="J23" s="34" t="s">
        <v>240</v>
      </c>
      <c r="K23" s="34" t="s">
        <v>180</v>
      </c>
      <c r="L23" s="34" t="s">
        <v>307</v>
      </c>
      <c r="M23" s="34">
        <v>22000</v>
      </c>
      <c r="N23" s="34" t="s">
        <v>287</v>
      </c>
      <c r="O23" s="34" t="s">
        <v>242</v>
      </c>
      <c r="Q23" s="34" t="s">
        <v>303</v>
      </c>
      <c r="S23" s="34" t="s">
        <v>304</v>
      </c>
      <c r="U23" s="34" t="s">
        <v>290</v>
      </c>
      <c r="Z23" s="34">
        <v>63</v>
      </c>
      <c r="AG23" s="34" t="s">
        <v>252</v>
      </c>
      <c r="AH23" s="34" t="s">
        <v>252</v>
      </c>
      <c r="AI23" s="34" t="s">
        <v>252</v>
      </c>
      <c r="AJ23" s="34" t="s">
        <v>252</v>
      </c>
      <c r="AK23" s="34" t="s">
        <v>252</v>
      </c>
      <c r="AL23" s="34" t="s">
        <v>252</v>
      </c>
      <c r="AM23" s="34" t="s">
        <v>252</v>
      </c>
      <c r="AN23" s="34" t="s">
        <v>252</v>
      </c>
      <c r="AO23" s="34" t="s">
        <v>252</v>
      </c>
      <c r="AP23" s="34" t="s">
        <v>252</v>
      </c>
      <c r="AQ23" s="34" t="s">
        <v>252</v>
      </c>
      <c r="AR23" s="34" t="s">
        <v>252</v>
      </c>
      <c r="AT23" s="34" t="s">
        <v>252</v>
      </c>
      <c r="AU23" s="34" t="s">
        <v>252</v>
      </c>
      <c r="AV23" s="34" t="s">
        <v>252</v>
      </c>
      <c r="AW23" s="34" t="s">
        <v>252</v>
      </c>
      <c r="AX23" s="34" t="s">
        <v>252</v>
      </c>
      <c r="AY23" s="34" t="s">
        <v>252</v>
      </c>
      <c r="AZ23" s="34" t="s">
        <v>252</v>
      </c>
      <c r="BA23" s="34" t="s">
        <v>252</v>
      </c>
      <c r="BB23" s="34" t="s">
        <v>252</v>
      </c>
      <c r="BC23" s="34" t="s">
        <v>252</v>
      </c>
      <c r="BE23" s="34" t="s">
        <v>252</v>
      </c>
      <c r="BF23" s="34" t="s">
        <v>252</v>
      </c>
      <c r="BH23" s="34" t="s">
        <v>252</v>
      </c>
      <c r="BI23" s="34" t="s">
        <v>252</v>
      </c>
      <c r="BJ23" s="34" t="s">
        <v>252</v>
      </c>
      <c r="BL23" s="34" t="s">
        <v>252</v>
      </c>
      <c r="BM23" s="34" t="s">
        <v>252</v>
      </c>
      <c r="BN23" s="34" t="s">
        <v>252</v>
      </c>
      <c r="BO23" s="34" t="s">
        <v>252</v>
      </c>
      <c r="BP23" s="34" t="s">
        <v>252</v>
      </c>
      <c r="BQ23" s="34" t="s">
        <v>252</v>
      </c>
      <c r="BR23" s="34" t="s">
        <v>252</v>
      </c>
      <c r="BS23" s="34" t="s">
        <v>252</v>
      </c>
      <c r="BU23" s="34" t="s">
        <v>267</v>
      </c>
      <c r="CB23" s="34">
        <v>-4.8</v>
      </c>
      <c r="CH23" s="34">
        <v>0</v>
      </c>
      <c r="CI23" s="34" t="s">
        <v>925</v>
      </c>
      <c r="CK23" s="34">
        <v>2</v>
      </c>
      <c r="CL23" s="34" t="s">
        <v>952</v>
      </c>
      <c r="CM23" s="34" t="s">
        <v>267</v>
      </c>
      <c r="CN23" s="34" t="s">
        <v>276</v>
      </c>
      <c r="CO23" s="34">
        <v>15000000</v>
      </c>
      <c r="CP23" s="34" t="s">
        <v>291</v>
      </c>
      <c r="CQ23" s="34">
        <v>0</v>
      </c>
      <c r="CV23" s="34">
        <v>0</v>
      </c>
      <c r="CW23" s="42">
        <v>0</v>
      </c>
      <c r="CX23" s="42" t="s">
        <v>941</v>
      </c>
      <c r="CY23" s="34">
        <v>0</v>
      </c>
      <c r="CZ23" s="37" t="s">
        <v>943</v>
      </c>
      <c r="DA23" s="34" t="s">
        <v>267</v>
      </c>
      <c r="DB23" s="37">
        <v>0</v>
      </c>
      <c r="DC23" s="34" t="s">
        <v>292</v>
      </c>
      <c r="DD23" s="34" t="s">
        <v>293</v>
      </c>
      <c r="DE23" s="34" t="s">
        <v>294</v>
      </c>
    </row>
    <row r="24" spans="1:109" s="34" customFormat="1" x14ac:dyDescent="0.3">
      <c r="A24" s="34" t="s">
        <v>298</v>
      </c>
      <c r="B24" s="34" t="s">
        <v>299</v>
      </c>
      <c r="D24" s="34" t="s">
        <v>300</v>
      </c>
      <c r="E24" s="34">
        <v>2007</v>
      </c>
      <c r="F24" s="34" t="s">
        <v>271</v>
      </c>
      <c r="G24" s="34" t="s">
        <v>284</v>
      </c>
      <c r="H24" s="34" t="s">
        <v>301</v>
      </c>
      <c r="I24" s="34">
        <v>12.8</v>
      </c>
      <c r="J24" s="34" t="s">
        <v>240</v>
      </c>
      <c r="K24" s="34" t="s">
        <v>180</v>
      </c>
      <c r="L24" s="34" t="s">
        <v>307</v>
      </c>
      <c r="M24" s="34">
        <v>22000</v>
      </c>
      <c r="N24" s="34" t="s">
        <v>287</v>
      </c>
      <c r="O24" s="34" t="s">
        <v>242</v>
      </c>
      <c r="Q24" s="34" t="s">
        <v>303</v>
      </c>
      <c r="S24" s="34" t="s">
        <v>305</v>
      </c>
      <c r="U24" s="34" t="s">
        <v>290</v>
      </c>
      <c r="Z24" s="34">
        <v>81</v>
      </c>
      <c r="AG24" s="34" t="s">
        <v>252</v>
      </c>
      <c r="AH24" s="34" t="s">
        <v>252</v>
      </c>
      <c r="AI24" s="34" t="s">
        <v>252</v>
      </c>
      <c r="AJ24" s="34" t="s">
        <v>252</v>
      </c>
      <c r="AK24" s="34" t="s">
        <v>252</v>
      </c>
      <c r="AL24" s="34" t="s">
        <v>252</v>
      </c>
      <c r="AM24" s="34" t="s">
        <v>252</v>
      </c>
      <c r="AN24" s="34" t="s">
        <v>252</v>
      </c>
      <c r="AO24" s="34" t="s">
        <v>252</v>
      </c>
      <c r="AP24" s="34" t="s">
        <v>252</v>
      </c>
      <c r="AQ24" s="34" t="s">
        <v>252</v>
      </c>
      <c r="AR24" s="34" t="s">
        <v>252</v>
      </c>
      <c r="AT24" s="34" t="s">
        <v>252</v>
      </c>
      <c r="AU24" s="34" t="s">
        <v>252</v>
      </c>
      <c r="AV24" s="34" t="s">
        <v>252</v>
      </c>
      <c r="AW24" s="34" t="s">
        <v>252</v>
      </c>
      <c r="AX24" s="34" t="s">
        <v>252</v>
      </c>
      <c r="AY24" s="34" t="s">
        <v>252</v>
      </c>
      <c r="AZ24" s="34" t="s">
        <v>252</v>
      </c>
      <c r="BA24" s="34" t="s">
        <v>252</v>
      </c>
      <c r="BB24" s="34" t="s">
        <v>252</v>
      </c>
      <c r="BC24" s="34" t="s">
        <v>252</v>
      </c>
      <c r="BE24" s="34" t="s">
        <v>252</v>
      </c>
      <c r="BF24" s="34" t="s">
        <v>252</v>
      </c>
      <c r="BH24" s="34" t="s">
        <v>252</v>
      </c>
      <c r="BI24" s="34" t="s">
        <v>252</v>
      </c>
      <c r="BJ24" s="34" t="s">
        <v>252</v>
      </c>
      <c r="BL24" s="34" t="s">
        <v>252</v>
      </c>
      <c r="BM24" s="34" t="s">
        <v>252</v>
      </c>
      <c r="BN24" s="34" t="s">
        <v>252</v>
      </c>
      <c r="BO24" s="34" t="s">
        <v>252</v>
      </c>
      <c r="BP24" s="34" t="s">
        <v>252</v>
      </c>
      <c r="BQ24" s="34" t="s">
        <v>252</v>
      </c>
      <c r="BR24" s="34" t="s">
        <v>252</v>
      </c>
      <c r="BS24" s="34" t="s">
        <v>252</v>
      </c>
      <c r="BU24" s="34" t="s">
        <v>267</v>
      </c>
      <c r="CB24" s="34">
        <v>0.3</v>
      </c>
      <c r="CH24" s="34">
        <v>2.1</v>
      </c>
      <c r="CI24" s="34" t="s">
        <v>925</v>
      </c>
      <c r="CK24" s="34">
        <v>2.9</v>
      </c>
      <c r="CL24" s="34" t="s">
        <v>952</v>
      </c>
      <c r="CM24" s="34" t="s">
        <v>267</v>
      </c>
      <c r="CN24" s="34" t="s">
        <v>276</v>
      </c>
      <c r="CO24" s="34">
        <v>15000000</v>
      </c>
      <c r="CP24" s="34" t="s">
        <v>291</v>
      </c>
      <c r="CQ24" s="34">
        <v>0</v>
      </c>
      <c r="CV24" s="34">
        <v>0</v>
      </c>
      <c r="CW24" s="42">
        <v>2.1</v>
      </c>
      <c r="CX24" s="42" t="s">
        <v>941</v>
      </c>
      <c r="CY24" s="37">
        <v>2.1</v>
      </c>
      <c r="CZ24" s="37" t="s">
        <v>943</v>
      </c>
      <c r="DA24" s="34" t="s">
        <v>267</v>
      </c>
      <c r="DB24" s="37">
        <v>4.9186087363859939E-2</v>
      </c>
      <c r="DC24" s="34" t="s">
        <v>292</v>
      </c>
      <c r="DD24" s="34" t="s">
        <v>293</v>
      </c>
      <c r="DE24" s="34" t="s">
        <v>294</v>
      </c>
    </row>
    <row r="25" spans="1:109" s="34" customFormat="1" x14ac:dyDescent="0.3">
      <c r="A25" s="34" t="s">
        <v>298</v>
      </c>
      <c r="B25" s="34" t="s">
        <v>299</v>
      </c>
      <c r="D25" s="34" t="s">
        <v>300</v>
      </c>
      <c r="E25" s="34">
        <v>2007</v>
      </c>
      <c r="F25" s="34" t="s">
        <v>271</v>
      </c>
      <c r="G25" s="34" t="s">
        <v>284</v>
      </c>
      <c r="H25" s="34" t="s">
        <v>301</v>
      </c>
      <c r="I25" s="34">
        <v>12.8</v>
      </c>
      <c r="J25" s="34" t="s">
        <v>240</v>
      </c>
      <c r="K25" s="34" t="s">
        <v>180</v>
      </c>
      <c r="L25" s="34" t="s">
        <v>307</v>
      </c>
      <c r="M25" s="34">
        <v>22000</v>
      </c>
      <c r="N25" s="34" t="s">
        <v>287</v>
      </c>
      <c r="O25" s="34" t="s">
        <v>242</v>
      </c>
      <c r="Q25" s="34" t="s">
        <v>303</v>
      </c>
      <c r="S25" s="34" t="s">
        <v>305</v>
      </c>
      <c r="U25" s="34" t="s">
        <v>290</v>
      </c>
      <c r="Z25" s="34">
        <v>78</v>
      </c>
      <c r="AG25" s="34" t="s">
        <v>252</v>
      </c>
      <c r="AH25" s="34" t="s">
        <v>252</v>
      </c>
      <c r="AI25" s="34" t="s">
        <v>252</v>
      </c>
      <c r="AJ25" s="34" t="s">
        <v>252</v>
      </c>
      <c r="AK25" s="34" t="s">
        <v>252</v>
      </c>
      <c r="AL25" s="34" t="s">
        <v>252</v>
      </c>
      <c r="AM25" s="34" t="s">
        <v>252</v>
      </c>
      <c r="AN25" s="34" t="s">
        <v>252</v>
      </c>
      <c r="AO25" s="34" t="s">
        <v>252</v>
      </c>
      <c r="AP25" s="34" t="s">
        <v>252</v>
      </c>
      <c r="AQ25" s="34" t="s">
        <v>252</v>
      </c>
      <c r="AR25" s="34" t="s">
        <v>252</v>
      </c>
      <c r="AT25" s="34" t="s">
        <v>252</v>
      </c>
      <c r="AU25" s="34" t="s">
        <v>252</v>
      </c>
      <c r="AV25" s="34" t="s">
        <v>252</v>
      </c>
      <c r="AW25" s="34" t="s">
        <v>252</v>
      </c>
      <c r="AX25" s="34" t="s">
        <v>252</v>
      </c>
      <c r="AY25" s="34" t="s">
        <v>252</v>
      </c>
      <c r="AZ25" s="34" t="s">
        <v>252</v>
      </c>
      <c r="BA25" s="34" t="s">
        <v>252</v>
      </c>
      <c r="BB25" s="34" t="s">
        <v>252</v>
      </c>
      <c r="BC25" s="34" t="s">
        <v>252</v>
      </c>
      <c r="BE25" s="34" t="s">
        <v>252</v>
      </c>
      <c r="BF25" s="34" t="s">
        <v>252</v>
      </c>
      <c r="BH25" s="34" t="s">
        <v>252</v>
      </c>
      <c r="BI25" s="34" t="s">
        <v>252</v>
      </c>
      <c r="BJ25" s="34" t="s">
        <v>252</v>
      </c>
      <c r="BL25" s="34" t="s">
        <v>252</v>
      </c>
      <c r="BM25" s="34" t="s">
        <v>252</v>
      </c>
      <c r="BN25" s="34" t="s">
        <v>252</v>
      </c>
      <c r="BO25" s="34" t="s">
        <v>252</v>
      </c>
      <c r="BP25" s="34" t="s">
        <v>252</v>
      </c>
      <c r="BQ25" s="34" t="s">
        <v>252</v>
      </c>
      <c r="BR25" s="34" t="s">
        <v>252</v>
      </c>
      <c r="BS25" s="34" t="s">
        <v>252</v>
      </c>
      <c r="BU25" s="34" t="s">
        <v>267</v>
      </c>
      <c r="CB25" s="34">
        <v>5.8</v>
      </c>
      <c r="CH25" s="34">
        <v>1.7</v>
      </c>
      <c r="CI25" s="34" t="s">
        <v>925</v>
      </c>
      <c r="CK25" s="34">
        <v>0.8</v>
      </c>
      <c r="CL25" s="34" t="s">
        <v>952</v>
      </c>
      <c r="CM25" s="34" t="s">
        <v>267</v>
      </c>
      <c r="CN25" s="34" t="s">
        <v>276</v>
      </c>
      <c r="CO25" s="34">
        <v>15000000</v>
      </c>
      <c r="CP25" s="34" t="s">
        <v>291</v>
      </c>
      <c r="CQ25" s="34">
        <v>0</v>
      </c>
      <c r="CV25" s="34">
        <v>0</v>
      </c>
      <c r="CW25" s="42">
        <v>1.7</v>
      </c>
      <c r="CX25" s="42" t="s">
        <v>941</v>
      </c>
      <c r="CY25" s="34">
        <v>1.7</v>
      </c>
      <c r="CZ25" s="37" t="s">
        <v>943</v>
      </c>
      <c r="DA25" s="34" t="s">
        <v>267</v>
      </c>
      <c r="DB25" s="37">
        <v>3.9817308818362804E-2</v>
      </c>
      <c r="DC25" s="34" t="s">
        <v>292</v>
      </c>
      <c r="DD25" s="34" t="s">
        <v>293</v>
      </c>
      <c r="DE25" s="34" t="s">
        <v>294</v>
      </c>
    </row>
    <row r="26" spans="1:109" s="34" customFormat="1" x14ac:dyDescent="0.3">
      <c r="A26" s="34" t="s">
        <v>298</v>
      </c>
      <c r="B26" s="34" t="s">
        <v>299</v>
      </c>
      <c r="D26" s="34" t="s">
        <v>300</v>
      </c>
      <c r="E26" s="34">
        <v>2006</v>
      </c>
      <c r="F26" s="34" t="s">
        <v>271</v>
      </c>
      <c r="G26" s="34" t="s">
        <v>284</v>
      </c>
      <c r="H26" s="34" t="s">
        <v>301</v>
      </c>
      <c r="I26" s="34">
        <v>10.8</v>
      </c>
      <c r="J26" s="34" t="s">
        <v>240</v>
      </c>
      <c r="K26" s="34" t="s">
        <v>180</v>
      </c>
      <c r="L26" s="34" t="s">
        <v>286</v>
      </c>
      <c r="M26" s="34">
        <v>94000</v>
      </c>
      <c r="N26" s="34" t="s">
        <v>287</v>
      </c>
      <c r="O26" s="34" t="s">
        <v>242</v>
      </c>
      <c r="Q26" s="34" t="s">
        <v>303</v>
      </c>
      <c r="S26" s="34" t="s">
        <v>304</v>
      </c>
      <c r="U26" s="34" t="s">
        <v>290</v>
      </c>
      <c r="Z26" s="34">
        <v>5229</v>
      </c>
      <c r="AG26" s="34" t="s">
        <v>252</v>
      </c>
      <c r="AH26" s="34" t="s">
        <v>252</v>
      </c>
      <c r="AI26" s="34" t="s">
        <v>252</v>
      </c>
      <c r="AJ26" s="34" t="s">
        <v>252</v>
      </c>
      <c r="AK26" s="34" t="s">
        <v>252</v>
      </c>
      <c r="AL26" s="34" t="s">
        <v>252</v>
      </c>
      <c r="AM26" s="34" t="s">
        <v>252</v>
      </c>
      <c r="AN26" s="34" t="s">
        <v>252</v>
      </c>
      <c r="AO26" s="34" t="s">
        <v>252</v>
      </c>
      <c r="AP26" s="34" t="s">
        <v>252</v>
      </c>
      <c r="AQ26" s="34" t="s">
        <v>252</v>
      </c>
      <c r="AR26" s="34" t="s">
        <v>252</v>
      </c>
      <c r="AT26" s="34" t="s">
        <v>252</v>
      </c>
      <c r="AU26" s="34" t="s">
        <v>252</v>
      </c>
      <c r="AV26" s="34" t="s">
        <v>252</v>
      </c>
      <c r="AW26" s="34" t="s">
        <v>252</v>
      </c>
      <c r="AX26" s="34" t="s">
        <v>252</v>
      </c>
      <c r="AY26" s="34" t="s">
        <v>252</v>
      </c>
      <c r="AZ26" s="34" t="s">
        <v>252</v>
      </c>
      <c r="BA26" s="34" t="s">
        <v>252</v>
      </c>
      <c r="BB26" s="34" t="s">
        <v>252</v>
      </c>
      <c r="BC26" s="34" t="s">
        <v>252</v>
      </c>
      <c r="BE26" s="34" t="s">
        <v>252</v>
      </c>
      <c r="BF26" s="34" t="s">
        <v>252</v>
      </c>
      <c r="BH26" s="34" t="s">
        <v>252</v>
      </c>
      <c r="BI26" s="34" t="s">
        <v>252</v>
      </c>
      <c r="BJ26" s="34" t="s">
        <v>252</v>
      </c>
      <c r="BL26" s="34" t="s">
        <v>252</v>
      </c>
      <c r="BM26" s="34" t="s">
        <v>252</v>
      </c>
      <c r="BN26" s="34" t="s">
        <v>252</v>
      </c>
      <c r="BO26" s="34" t="s">
        <v>252</v>
      </c>
      <c r="BP26" s="34" t="s">
        <v>252</v>
      </c>
      <c r="BQ26" s="34" t="s">
        <v>252</v>
      </c>
      <c r="BR26" s="34" t="s">
        <v>252</v>
      </c>
      <c r="BS26" s="34" t="s">
        <v>252</v>
      </c>
      <c r="BU26" s="34" t="s">
        <v>267</v>
      </c>
      <c r="CB26" s="34">
        <v>196.4</v>
      </c>
      <c r="CH26" s="34">
        <v>792.4</v>
      </c>
      <c r="CI26" s="34" t="s">
        <v>925</v>
      </c>
      <c r="CK26" s="34">
        <v>641.1</v>
      </c>
      <c r="CL26" s="34" t="s">
        <v>952</v>
      </c>
      <c r="CM26" s="34" t="s">
        <v>267</v>
      </c>
      <c r="CN26" s="34" t="s">
        <v>276</v>
      </c>
      <c r="CO26" s="34">
        <v>15000000</v>
      </c>
      <c r="CP26" s="34" t="s">
        <v>291</v>
      </c>
      <c r="CQ26" s="34">
        <v>65.099999999999994</v>
      </c>
      <c r="CV26" s="34">
        <v>65.099999999999994</v>
      </c>
      <c r="CW26" s="42">
        <v>792.4</v>
      </c>
      <c r="CX26" s="42" t="s">
        <v>941</v>
      </c>
      <c r="CY26" s="37">
        <v>857.5</v>
      </c>
      <c r="CZ26" s="37" t="s">
        <v>943</v>
      </c>
      <c r="DA26" s="34" t="s">
        <v>267</v>
      </c>
      <c r="DB26" s="37">
        <v>20.084319006909475</v>
      </c>
      <c r="DC26" s="34" t="s">
        <v>292</v>
      </c>
      <c r="DD26" s="34" t="s">
        <v>293</v>
      </c>
      <c r="DE26" s="34" t="s">
        <v>294</v>
      </c>
    </row>
    <row r="27" spans="1:109" s="34" customFormat="1" x14ac:dyDescent="0.3">
      <c r="A27" s="34" t="s">
        <v>298</v>
      </c>
      <c r="B27" s="34" t="s">
        <v>299</v>
      </c>
      <c r="D27" s="34" t="s">
        <v>300</v>
      </c>
      <c r="E27" s="34">
        <v>2006</v>
      </c>
      <c r="F27" s="34" t="s">
        <v>271</v>
      </c>
      <c r="G27" s="34" t="s">
        <v>284</v>
      </c>
      <c r="H27" s="34" t="s">
        <v>301</v>
      </c>
      <c r="I27" s="34">
        <v>10.8</v>
      </c>
      <c r="J27" s="34" t="s">
        <v>240</v>
      </c>
      <c r="K27" s="34" t="s">
        <v>180</v>
      </c>
      <c r="L27" s="34" t="s">
        <v>286</v>
      </c>
      <c r="M27" s="34">
        <v>94000</v>
      </c>
      <c r="N27" s="34" t="s">
        <v>287</v>
      </c>
      <c r="O27" s="34" t="s">
        <v>242</v>
      </c>
      <c r="Q27" s="34" t="s">
        <v>303</v>
      </c>
      <c r="S27" s="34" t="s">
        <v>304</v>
      </c>
      <c r="U27" s="34" t="s">
        <v>290</v>
      </c>
      <c r="Z27" s="34">
        <v>5240</v>
      </c>
      <c r="AG27" s="34" t="s">
        <v>252</v>
      </c>
      <c r="AH27" s="34" t="s">
        <v>252</v>
      </c>
      <c r="AI27" s="34" t="s">
        <v>252</v>
      </c>
      <c r="AJ27" s="34" t="s">
        <v>252</v>
      </c>
      <c r="AK27" s="34" t="s">
        <v>252</v>
      </c>
      <c r="AL27" s="34" t="s">
        <v>252</v>
      </c>
      <c r="AM27" s="34" t="s">
        <v>252</v>
      </c>
      <c r="AN27" s="34" t="s">
        <v>252</v>
      </c>
      <c r="AO27" s="34" t="s">
        <v>252</v>
      </c>
      <c r="AP27" s="34" t="s">
        <v>252</v>
      </c>
      <c r="AQ27" s="34" t="s">
        <v>252</v>
      </c>
      <c r="AR27" s="34" t="s">
        <v>252</v>
      </c>
      <c r="AT27" s="34" t="s">
        <v>252</v>
      </c>
      <c r="AU27" s="34" t="s">
        <v>252</v>
      </c>
      <c r="AV27" s="34" t="s">
        <v>252</v>
      </c>
      <c r="AW27" s="34" t="s">
        <v>252</v>
      </c>
      <c r="AX27" s="34" t="s">
        <v>252</v>
      </c>
      <c r="AY27" s="34" t="s">
        <v>252</v>
      </c>
      <c r="AZ27" s="34" t="s">
        <v>252</v>
      </c>
      <c r="BA27" s="34" t="s">
        <v>252</v>
      </c>
      <c r="BB27" s="34" t="s">
        <v>252</v>
      </c>
      <c r="BC27" s="34" t="s">
        <v>252</v>
      </c>
      <c r="BE27" s="34" t="s">
        <v>252</v>
      </c>
      <c r="BF27" s="34" t="s">
        <v>252</v>
      </c>
      <c r="BH27" s="34" t="s">
        <v>252</v>
      </c>
      <c r="BI27" s="34" t="s">
        <v>252</v>
      </c>
      <c r="BJ27" s="34" t="s">
        <v>252</v>
      </c>
      <c r="BL27" s="34" t="s">
        <v>252</v>
      </c>
      <c r="BM27" s="34" t="s">
        <v>252</v>
      </c>
      <c r="BN27" s="34" t="s">
        <v>252</v>
      </c>
      <c r="BO27" s="34" t="s">
        <v>252</v>
      </c>
      <c r="BP27" s="34" t="s">
        <v>252</v>
      </c>
      <c r="BQ27" s="34" t="s">
        <v>252</v>
      </c>
      <c r="BR27" s="34" t="s">
        <v>252</v>
      </c>
      <c r="BS27" s="34" t="s">
        <v>252</v>
      </c>
      <c r="BU27" s="34" t="s">
        <v>267</v>
      </c>
      <c r="CB27" s="34">
        <v>187.9</v>
      </c>
      <c r="CH27" s="34">
        <v>732</v>
      </c>
      <c r="CI27" s="34" t="s">
        <v>925</v>
      </c>
      <c r="CK27" s="34">
        <v>650.79999999999995</v>
      </c>
      <c r="CL27" s="34" t="s">
        <v>952</v>
      </c>
      <c r="CM27" s="34" t="s">
        <v>267</v>
      </c>
      <c r="CN27" s="34" t="s">
        <v>276</v>
      </c>
      <c r="CO27" s="34">
        <v>15000000</v>
      </c>
      <c r="CP27" s="34" t="s">
        <v>291</v>
      </c>
      <c r="CQ27" s="34">
        <v>103.6</v>
      </c>
      <c r="CV27" s="34">
        <v>103.6</v>
      </c>
      <c r="CW27" s="42">
        <v>732</v>
      </c>
      <c r="CX27" s="42" t="s">
        <v>941</v>
      </c>
      <c r="CY27" s="34">
        <v>835.6</v>
      </c>
      <c r="CZ27" s="37" t="s">
        <v>943</v>
      </c>
      <c r="DA27" s="34" t="s">
        <v>267</v>
      </c>
      <c r="DB27" s="37">
        <v>19.571378381543507</v>
      </c>
      <c r="DC27" s="34" t="s">
        <v>292</v>
      </c>
      <c r="DD27" s="34" t="s">
        <v>293</v>
      </c>
      <c r="DE27" s="34" t="s">
        <v>294</v>
      </c>
    </row>
    <row r="28" spans="1:109" s="34" customFormat="1" x14ac:dyDescent="0.3">
      <c r="A28" s="34" t="s">
        <v>298</v>
      </c>
      <c r="B28" s="34" t="s">
        <v>299</v>
      </c>
      <c r="D28" s="34" t="s">
        <v>300</v>
      </c>
      <c r="E28" s="34">
        <v>2006</v>
      </c>
      <c r="F28" s="34" t="s">
        <v>271</v>
      </c>
      <c r="G28" s="34" t="s">
        <v>284</v>
      </c>
      <c r="H28" s="34" t="s">
        <v>301</v>
      </c>
      <c r="I28" s="34">
        <v>10.8</v>
      </c>
      <c r="J28" s="34" t="s">
        <v>240</v>
      </c>
      <c r="K28" s="34" t="s">
        <v>180</v>
      </c>
      <c r="L28" s="34" t="s">
        <v>286</v>
      </c>
      <c r="M28" s="34">
        <v>94000</v>
      </c>
      <c r="N28" s="34" t="s">
        <v>287</v>
      </c>
      <c r="O28" s="34" t="s">
        <v>242</v>
      </c>
      <c r="Q28" s="34" t="s">
        <v>303</v>
      </c>
      <c r="S28" s="34" t="s">
        <v>305</v>
      </c>
      <c r="U28" s="34" t="s">
        <v>290</v>
      </c>
      <c r="Z28" s="34">
        <v>4147</v>
      </c>
      <c r="AG28" s="34" t="s">
        <v>252</v>
      </c>
      <c r="AH28" s="34" t="s">
        <v>252</v>
      </c>
      <c r="AI28" s="34" t="s">
        <v>252</v>
      </c>
      <c r="AJ28" s="34" t="s">
        <v>252</v>
      </c>
      <c r="AK28" s="34" t="s">
        <v>252</v>
      </c>
      <c r="AL28" s="34" t="s">
        <v>252</v>
      </c>
      <c r="AM28" s="34" t="s">
        <v>252</v>
      </c>
      <c r="AN28" s="34" t="s">
        <v>252</v>
      </c>
      <c r="AO28" s="34" t="s">
        <v>252</v>
      </c>
      <c r="AP28" s="34" t="s">
        <v>252</v>
      </c>
      <c r="AQ28" s="34" t="s">
        <v>252</v>
      </c>
      <c r="AR28" s="34" t="s">
        <v>252</v>
      </c>
      <c r="AT28" s="34" t="s">
        <v>252</v>
      </c>
      <c r="AU28" s="34" t="s">
        <v>252</v>
      </c>
      <c r="AV28" s="34" t="s">
        <v>252</v>
      </c>
      <c r="AW28" s="34" t="s">
        <v>252</v>
      </c>
      <c r="AX28" s="34" t="s">
        <v>252</v>
      </c>
      <c r="AY28" s="34" t="s">
        <v>252</v>
      </c>
      <c r="AZ28" s="34" t="s">
        <v>252</v>
      </c>
      <c r="BA28" s="34" t="s">
        <v>252</v>
      </c>
      <c r="BB28" s="34" t="s">
        <v>252</v>
      </c>
      <c r="BC28" s="34" t="s">
        <v>252</v>
      </c>
      <c r="BE28" s="34" t="s">
        <v>252</v>
      </c>
      <c r="BF28" s="34" t="s">
        <v>252</v>
      </c>
      <c r="BH28" s="34" t="s">
        <v>252</v>
      </c>
      <c r="BI28" s="34" t="s">
        <v>252</v>
      </c>
      <c r="BJ28" s="34" t="s">
        <v>252</v>
      </c>
      <c r="BL28" s="34" t="s">
        <v>252</v>
      </c>
      <c r="BM28" s="34" t="s">
        <v>252</v>
      </c>
      <c r="BN28" s="34" t="s">
        <v>252</v>
      </c>
      <c r="BO28" s="34" t="s">
        <v>252</v>
      </c>
      <c r="BP28" s="34" t="s">
        <v>252</v>
      </c>
      <c r="BQ28" s="34" t="s">
        <v>252</v>
      </c>
      <c r="BR28" s="34" t="s">
        <v>252</v>
      </c>
      <c r="BS28" s="34" t="s">
        <v>252</v>
      </c>
      <c r="BU28" s="34" t="s">
        <v>267</v>
      </c>
      <c r="CB28" s="34">
        <v>199.9</v>
      </c>
      <c r="CH28" s="34">
        <v>757.6</v>
      </c>
      <c r="CI28" s="34" t="s">
        <v>925</v>
      </c>
      <c r="CK28" s="34">
        <v>623.20000000000005</v>
      </c>
      <c r="CL28" s="34" t="s">
        <v>952</v>
      </c>
      <c r="CM28" s="34" t="s">
        <v>267</v>
      </c>
      <c r="CN28" s="34" t="s">
        <v>276</v>
      </c>
      <c r="CO28" s="34">
        <v>15000000</v>
      </c>
      <c r="CP28" s="34" t="s">
        <v>291</v>
      </c>
      <c r="CQ28" s="34">
        <v>53.3</v>
      </c>
      <c r="CV28" s="34">
        <v>53.3</v>
      </c>
      <c r="CW28" s="42">
        <v>757.6</v>
      </c>
      <c r="CX28" s="42" t="s">
        <v>941</v>
      </c>
      <c r="CY28" s="37">
        <v>810.9</v>
      </c>
      <c r="CZ28" s="37" t="s">
        <v>943</v>
      </c>
      <c r="DA28" s="34" t="s">
        <v>267</v>
      </c>
      <c r="DB28" s="37">
        <v>18.992856306359059</v>
      </c>
      <c r="DC28" s="34" t="s">
        <v>292</v>
      </c>
      <c r="DD28" s="34" t="s">
        <v>293</v>
      </c>
      <c r="DE28" s="34" t="s">
        <v>294</v>
      </c>
    </row>
    <row r="29" spans="1:109" s="34" customFormat="1" x14ac:dyDescent="0.3">
      <c r="A29" s="34" t="s">
        <v>298</v>
      </c>
      <c r="B29" s="34" t="s">
        <v>299</v>
      </c>
      <c r="D29" s="34" t="s">
        <v>300</v>
      </c>
      <c r="E29" s="34">
        <v>2006</v>
      </c>
      <c r="F29" s="34" t="s">
        <v>271</v>
      </c>
      <c r="G29" s="34" t="s">
        <v>284</v>
      </c>
      <c r="H29" s="34" t="s">
        <v>301</v>
      </c>
      <c r="I29" s="34">
        <v>10.8</v>
      </c>
      <c r="J29" s="34" t="s">
        <v>240</v>
      </c>
      <c r="K29" s="34" t="s">
        <v>180</v>
      </c>
      <c r="L29" s="34" t="s">
        <v>286</v>
      </c>
      <c r="M29" s="34">
        <v>94000</v>
      </c>
      <c r="N29" s="34" t="s">
        <v>287</v>
      </c>
      <c r="O29" s="34" t="s">
        <v>242</v>
      </c>
      <c r="Q29" s="34" t="s">
        <v>303</v>
      </c>
      <c r="S29" s="34" t="s">
        <v>306</v>
      </c>
      <c r="U29" s="34" t="s">
        <v>290</v>
      </c>
      <c r="Z29" s="34">
        <v>4456</v>
      </c>
      <c r="AG29" s="34" t="s">
        <v>252</v>
      </c>
      <c r="AH29" s="34" t="s">
        <v>252</v>
      </c>
      <c r="AI29" s="34" t="s">
        <v>252</v>
      </c>
      <c r="AJ29" s="34" t="s">
        <v>252</v>
      </c>
      <c r="AK29" s="34" t="s">
        <v>252</v>
      </c>
      <c r="AL29" s="34" t="s">
        <v>252</v>
      </c>
      <c r="AM29" s="34" t="s">
        <v>252</v>
      </c>
      <c r="AN29" s="34" t="s">
        <v>252</v>
      </c>
      <c r="AO29" s="34" t="s">
        <v>252</v>
      </c>
      <c r="AP29" s="34" t="s">
        <v>252</v>
      </c>
      <c r="AQ29" s="34" t="s">
        <v>252</v>
      </c>
      <c r="AR29" s="34" t="s">
        <v>252</v>
      </c>
      <c r="AT29" s="34" t="s">
        <v>252</v>
      </c>
      <c r="AU29" s="34" t="s">
        <v>252</v>
      </c>
      <c r="AV29" s="34" t="s">
        <v>252</v>
      </c>
      <c r="AW29" s="34" t="s">
        <v>252</v>
      </c>
      <c r="AX29" s="34" t="s">
        <v>252</v>
      </c>
      <c r="AY29" s="34" t="s">
        <v>252</v>
      </c>
      <c r="AZ29" s="34" t="s">
        <v>252</v>
      </c>
      <c r="BA29" s="34" t="s">
        <v>252</v>
      </c>
      <c r="BB29" s="34" t="s">
        <v>252</v>
      </c>
      <c r="BC29" s="34" t="s">
        <v>252</v>
      </c>
      <c r="BE29" s="34" t="s">
        <v>252</v>
      </c>
      <c r="BF29" s="34" t="s">
        <v>252</v>
      </c>
      <c r="BH29" s="34" t="s">
        <v>252</v>
      </c>
      <c r="BI29" s="34" t="s">
        <v>252</v>
      </c>
      <c r="BJ29" s="34" t="s">
        <v>252</v>
      </c>
      <c r="BL29" s="34" t="s">
        <v>252</v>
      </c>
      <c r="BM29" s="34" t="s">
        <v>252</v>
      </c>
      <c r="BN29" s="34" t="s">
        <v>252</v>
      </c>
      <c r="BO29" s="34" t="s">
        <v>252</v>
      </c>
      <c r="BP29" s="34" t="s">
        <v>252</v>
      </c>
      <c r="BQ29" s="34" t="s">
        <v>252</v>
      </c>
      <c r="BR29" s="34" t="s">
        <v>252</v>
      </c>
      <c r="BS29" s="34" t="s">
        <v>252</v>
      </c>
      <c r="BU29" s="34" t="s">
        <v>267</v>
      </c>
      <c r="CB29" s="34">
        <v>191.2</v>
      </c>
      <c r="CH29" s="34">
        <v>716.6</v>
      </c>
      <c r="CI29" s="34" t="s">
        <v>925</v>
      </c>
      <c r="CK29" s="34">
        <v>582.6</v>
      </c>
      <c r="CL29" s="34" t="s">
        <v>952</v>
      </c>
      <c r="CM29" s="34" t="s">
        <v>267</v>
      </c>
      <c r="CN29" s="34" t="s">
        <v>276</v>
      </c>
      <c r="CO29" s="34">
        <v>15000000</v>
      </c>
      <c r="CP29" s="34" t="s">
        <v>291</v>
      </c>
      <c r="CQ29" s="34">
        <v>129.1</v>
      </c>
      <c r="CV29" s="34">
        <v>129.1</v>
      </c>
      <c r="CW29" s="42">
        <v>716.6</v>
      </c>
      <c r="CX29" s="42" t="s">
        <v>941</v>
      </c>
      <c r="CY29" s="34">
        <v>845.7</v>
      </c>
      <c r="CZ29" s="37" t="s">
        <v>943</v>
      </c>
      <c r="DA29" s="34" t="s">
        <v>267</v>
      </c>
      <c r="DB29" s="37">
        <v>19.807940039817311</v>
      </c>
      <c r="DC29" s="34" t="s">
        <v>292</v>
      </c>
      <c r="DD29" s="34" t="s">
        <v>293</v>
      </c>
      <c r="DE29" s="34" t="s">
        <v>294</v>
      </c>
    </row>
    <row r="30" spans="1:109" s="34" customFormat="1" x14ac:dyDescent="0.3">
      <c r="A30" s="34" t="s">
        <v>298</v>
      </c>
      <c r="B30" s="34" t="s">
        <v>299</v>
      </c>
      <c r="D30" s="34" t="s">
        <v>300</v>
      </c>
      <c r="E30" s="34">
        <v>2006</v>
      </c>
      <c r="F30" s="34" t="s">
        <v>271</v>
      </c>
      <c r="G30" s="34" t="s">
        <v>284</v>
      </c>
      <c r="H30" s="34" t="s">
        <v>301</v>
      </c>
      <c r="I30" s="34">
        <v>10.8</v>
      </c>
      <c r="J30" s="34" t="s">
        <v>240</v>
      </c>
      <c r="K30" s="34" t="s">
        <v>180</v>
      </c>
      <c r="L30" s="34" t="s">
        <v>286</v>
      </c>
      <c r="M30" s="34">
        <v>94000</v>
      </c>
      <c r="N30" s="34" t="s">
        <v>287</v>
      </c>
      <c r="O30" s="34" t="s">
        <v>242</v>
      </c>
      <c r="Q30" s="34" t="s">
        <v>303</v>
      </c>
      <c r="S30" s="34" t="s">
        <v>306</v>
      </c>
      <c r="U30" s="34" t="s">
        <v>290</v>
      </c>
      <c r="Z30" s="34">
        <v>4624</v>
      </c>
      <c r="AG30" s="34" t="s">
        <v>252</v>
      </c>
      <c r="AH30" s="34" t="s">
        <v>252</v>
      </c>
      <c r="AI30" s="34" t="s">
        <v>252</v>
      </c>
      <c r="AJ30" s="34" t="s">
        <v>252</v>
      </c>
      <c r="AK30" s="34" t="s">
        <v>252</v>
      </c>
      <c r="AL30" s="34" t="s">
        <v>252</v>
      </c>
      <c r="AM30" s="34" t="s">
        <v>252</v>
      </c>
      <c r="AN30" s="34" t="s">
        <v>252</v>
      </c>
      <c r="AO30" s="34" t="s">
        <v>252</v>
      </c>
      <c r="AP30" s="34" t="s">
        <v>252</v>
      </c>
      <c r="AQ30" s="34" t="s">
        <v>252</v>
      </c>
      <c r="AR30" s="34" t="s">
        <v>252</v>
      </c>
      <c r="AT30" s="34" t="s">
        <v>252</v>
      </c>
      <c r="AU30" s="34" t="s">
        <v>252</v>
      </c>
      <c r="AV30" s="34" t="s">
        <v>252</v>
      </c>
      <c r="AW30" s="34" t="s">
        <v>252</v>
      </c>
      <c r="AX30" s="34" t="s">
        <v>252</v>
      </c>
      <c r="AY30" s="34" t="s">
        <v>252</v>
      </c>
      <c r="AZ30" s="34" t="s">
        <v>252</v>
      </c>
      <c r="BA30" s="34" t="s">
        <v>252</v>
      </c>
      <c r="BB30" s="34" t="s">
        <v>252</v>
      </c>
      <c r="BC30" s="34" t="s">
        <v>252</v>
      </c>
      <c r="BE30" s="34" t="s">
        <v>252</v>
      </c>
      <c r="BF30" s="34" t="s">
        <v>252</v>
      </c>
      <c r="BH30" s="34" t="s">
        <v>252</v>
      </c>
      <c r="BI30" s="34" t="s">
        <v>252</v>
      </c>
      <c r="BJ30" s="34" t="s">
        <v>252</v>
      </c>
      <c r="BL30" s="34" t="s">
        <v>252</v>
      </c>
      <c r="BM30" s="34" t="s">
        <v>252</v>
      </c>
      <c r="BN30" s="34" t="s">
        <v>252</v>
      </c>
      <c r="BO30" s="34" t="s">
        <v>252</v>
      </c>
      <c r="BP30" s="34" t="s">
        <v>252</v>
      </c>
      <c r="BQ30" s="34" t="s">
        <v>252</v>
      </c>
      <c r="BR30" s="34" t="s">
        <v>252</v>
      </c>
      <c r="BS30" s="34" t="s">
        <v>252</v>
      </c>
      <c r="BU30" s="34" t="s">
        <v>267</v>
      </c>
      <c r="CB30" s="34">
        <v>189.5</v>
      </c>
      <c r="CH30" s="34">
        <v>776.6</v>
      </c>
      <c r="CI30" s="34" t="s">
        <v>925</v>
      </c>
      <c r="CK30" s="34">
        <v>653.6</v>
      </c>
      <c r="CL30" s="34" t="s">
        <v>952</v>
      </c>
      <c r="CM30" s="34" t="s">
        <v>267</v>
      </c>
      <c r="CN30" s="34" t="s">
        <v>276</v>
      </c>
      <c r="CO30" s="34">
        <v>15000000</v>
      </c>
      <c r="CP30" s="34" t="s">
        <v>291</v>
      </c>
      <c r="CQ30" s="34">
        <v>97.6</v>
      </c>
      <c r="CV30" s="34">
        <v>97.6</v>
      </c>
      <c r="CW30" s="42">
        <v>776.6</v>
      </c>
      <c r="CX30" s="42" t="s">
        <v>941</v>
      </c>
      <c r="CY30" s="37">
        <v>874.2</v>
      </c>
      <c r="CZ30" s="37" t="s">
        <v>943</v>
      </c>
      <c r="DA30" s="34" t="s">
        <v>267</v>
      </c>
      <c r="DB30" s="37">
        <v>20.47546551118398</v>
      </c>
      <c r="DC30" s="34" t="s">
        <v>292</v>
      </c>
      <c r="DD30" s="34" t="s">
        <v>293</v>
      </c>
      <c r="DE30" s="34" t="s">
        <v>294</v>
      </c>
    </row>
    <row r="31" spans="1:109" s="34" customFormat="1" x14ac:dyDescent="0.3">
      <c r="A31" s="34" t="s">
        <v>298</v>
      </c>
      <c r="B31" s="34" t="s">
        <v>299</v>
      </c>
      <c r="D31" s="34" t="s">
        <v>300</v>
      </c>
      <c r="E31" s="34">
        <v>2006</v>
      </c>
      <c r="F31" s="34" t="s">
        <v>271</v>
      </c>
      <c r="G31" s="34" t="s">
        <v>284</v>
      </c>
      <c r="H31" s="34" t="s">
        <v>301</v>
      </c>
      <c r="I31" s="34">
        <v>10.8</v>
      </c>
      <c r="J31" s="34" t="s">
        <v>240</v>
      </c>
      <c r="K31" s="34" t="s">
        <v>180</v>
      </c>
      <c r="L31" s="34" t="s">
        <v>286</v>
      </c>
      <c r="M31" s="34">
        <v>94000</v>
      </c>
      <c r="N31" s="34" t="s">
        <v>287</v>
      </c>
      <c r="O31" s="34" t="s">
        <v>242</v>
      </c>
      <c r="Q31" s="34" t="s">
        <v>308</v>
      </c>
      <c r="S31" s="34" t="s">
        <v>305</v>
      </c>
      <c r="U31" s="34" t="s">
        <v>290</v>
      </c>
      <c r="Z31" s="34">
        <v>15341</v>
      </c>
      <c r="AG31" s="34" t="s">
        <v>252</v>
      </c>
      <c r="AH31" s="34" t="s">
        <v>252</v>
      </c>
      <c r="AI31" s="34" t="s">
        <v>252</v>
      </c>
      <c r="AJ31" s="34" t="s">
        <v>252</v>
      </c>
      <c r="AK31" s="34" t="s">
        <v>252</v>
      </c>
      <c r="AL31" s="34" t="s">
        <v>252</v>
      </c>
      <c r="AM31" s="34" t="s">
        <v>252</v>
      </c>
      <c r="AN31" s="34" t="s">
        <v>252</v>
      </c>
      <c r="AO31" s="34" t="s">
        <v>252</v>
      </c>
      <c r="AP31" s="34" t="s">
        <v>252</v>
      </c>
      <c r="AQ31" s="34" t="s">
        <v>252</v>
      </c>
      <c r="AR31" s="34" t="s">
        <v>252</v>
      </c>
      <c r="AT31" s="34" t="s">
        <v>252</v>
      </c>
      <c r="AU31" s="34" t="s">
        <v>252</v>
      </c>
      <c r="AV31" s="34" t="s">
        <v>252</v>
      </c>
      <c r="AW31" s="34" t="s">
        <v>252</v>
      </c>
      <c r="AX31" s="34" t="s">
        <v>252</v>
      </c>
      <c r="AY31" s="34" t="s">
        <v>252</v>
      </c>
      <c r="AZ31" s="34" t="s">
        <v>252</v>
      </c>
      <c r="BA31" s="34" t="s">
        <v>252</v>
      </c>
      <c r="BB31" s="34" t="s">
        <v>252</v>
      </c>
      <c r="BC31" s="34" t="s">
        <v>252</v>
      </c>
      <c r="BE31" s="34" t="s">
        <v>252</v>
      </c>
      <c r="BF31" s="34" t="s">
        <v>252</v>
      </c>
      <c r="BH31" s="34" t="s">
        <v>252</v>
      </c>
      <c r="BI31" s="34" t="s">
        <v>252</v>
      </c>
      <c r="BJ31" s="34" t="s">
        <v>252</v>
      </c>
      <c r="BL31" s="34" t="s">
        <v>252</v>
      </c>
      <c r="BM31" s="34" t="s">
        <v>252</v>
      </c>
      <c r="BN31" s="34" t="s">
        <v>252</v>
      </c>
      <c r="BO31" s="34" t="s">
        <v>252</v>
      </c>
      <c r="BP31" s="34" t="s">
        <v>252</v>
      </c>
      <c r="BQ31" s="34" t="s">
        <v>252</v>
      </c>
      <c r="BR31" s="34" t="s">
        <v>252</v>
      </c>
      <c r="BS31" s="34" t="s">
        <v>252</v>
      </c>
      <c r="BU31" s="34" t="s">
        <v>267</v>
      </c>
      <c r="CB31" s="34">
        <v>545</v>
      </c>
      <c r="CH31" s="34">
        <v>327.7</v>
      </c>
      <c r="CI31" s="34" t="s">
        <v>925</v>
      </c>
      <c r="CK31" s="34">
        <v>419</v>
      </c>
      <c r="CL31" s="34" t="s">
        <v>952</v>
      </c>
      <c r="CM31" s="34" t="s">
        <v>267</v>
      </c>
      <c r="CN31" s="34" t="s">
        <v>276</v>
      </c>
      <c r="CO31" s="34">
        <v>15000000</v>
      </c>
      <c r="CP31" s="34" t="s">
        <v>291</v>
      </c>
      <c r="CQ31" s="34">
        <v>401.4</v>
      </c>
      <c r="CV31" s="34">
        <v>401.4</v>
      </c>
      <c r="CW31" s="42">
        <v>327.7</v>
      </c>
      <c r="CX31" s="42" t="s">
        <v>941</v>
      </c>
      <c r="CY31" s="34">
        <v>729.09999999999991</v>
      </c>
      <c r="CZ31" s="37" t="s">
        <v>943</v>
      </c>
      <c r="DA31" s="34" t="s">
        <v>267</v>
      </c>
      <c r="DB31" s="37">
        <v>17.076941093804894</v>
      </c>
      <c r="DC31" s="34" t="s">
        <v>292</v>
      </c>
      <c r="DD31" s="34" t="s">
        <v>293</v>
      </c>
      <c r="DE31" s="34" t="s">
        <v>294</v>
      </c>
    </row>
    <row r="32" spans="1:109" s="34" customFormat="1" x14ac:dyDescent="0.3">
      <c r="A32" s="34" t="s">
        <v>234</v>
      </c>
      <c r="B32" s="34" t="s">
        <v>235</v>
      </c>
      <c r="D32" s="34" t="s">
        <v>309</v>
      </c>
      <c r="E32" s="34">
        <v>1987</v>
      </c>
      <c r="F32" s="34" t="s">
        <v>237</v>
      </c>
      <c r="G32" s="34" t="s">
        <v>255</v>
      </c>
      <c r="H32" s="34" t="s">
        <v>256</v>
      </c>
      <c r="I32" s="34">
        <v>4.0999999999999996</v>
      </c>
      <c r="J32" s="34" t="s">
        <v>240</v>
      </c>
      <c r="K32" s="34" t="s">
        <v>180</v>
      </c>
      <c r="L32" s="34" t="s">
        <v>310</v>
      </c>
      <c r="M32" s="34">
        <v>197631</v>
      </c>
      <c r="N32" s="34" t="s">
        <v>287</v>
      </c>
      <c r="O32" s="34" t="s">
        <v>242</v>
      </c>
      <c r="Q32" s="34" t="s">
        <v>288</v>
      </c>
      <c r="S32" s="34" t="s">
        <v>311</v>
      </c>
      <c r="U32" s="34" t="s">
        <v>290</v>
      </c>
      <c r="Z32" s="34">
        <v>209460</v>
      </c>
      <c r="AD32" s="34">
        <v>8200</v>
      </c>
      <c r="AE32" s="34" t="s">
        <v>192</v>
      </c>
      <c r="AG32" s="34" t="s">
        <v>252</v>
      </c>
      <c r="AH32" s="34" t="s">
        <v>252</v>
      </c>
      <c r="AI32" s="34" t="s">
        <v>252</v>
      </c>
      <c r="AJ32" s="34" t="s">
        <v>252</v>
      </c>
      <c r="AK32" s="34" t="s">
        <v>252</v>
      </c>
      <c r="AL32" s="34" t="s">
        <v>252</v>
      </c>
      <c r="AM32" s="34" t="s">
        <v>252</v>
      </c>
      <c r="AN32" s="34" t="s">
        <v>252</v>
      </c>
      <c r="AO32" s="34" t="s">
        <v>252</v>
      </c>
      <c r="AP32" s="34" t="s">
        <v>252</v>
      </c>
      <c r="AQ32" s="34" t="s">
        <v>252</v>
      </c>
      <c r="AR32" s="34" t="s">
        <v>252</v>
      </c>
      <c r="AT32" s="34" t="s">
        <v>252</v>
      </c>
      <c r="AU32" s="34" t="s">
        <v>252</v>
      </c>
      <c r="AV32" s="34" t="s">
        <v>252</v>
      </c>
      <c r="AW32" s="34" t="s">
        <v>252</v>
      </c>
      <c r="AX32" s="34" t="s">
        <v>252</v>
      </c>
      <c r="AY32" s="34" t="s">
        <v>252</v>
      </c>
      <c r="AZ32" s="34" t="s">
        <v>252</v>
      </c>
      <c r="BA32" s="34" t="s">
        <v>252</v>
      </c>
      <c r="BB32" s="34" t="s">
        <v>252</v>
      </c>
      <c r="BC32" s="34" t="s">
        <v>252</v>
      </c>
      <c r="BE32" s="34" t="s">
        <v>252</v>
      </c>
      <c r="BF32" s="34" t="s">
        <v>252</v>
      </c>
      <c r="BH32" s="34" t="s">
        <v>252</v>
      </c>
      <c r="BI32" s="34" t="s">
        <v>252</v>
      </c>
      <c r="BJ32" s="34" t="s">
        <v>252</v>
      </c>
      <c r="BL32" s="34" t="s">
        <v>252</v>
      </c>
      <c r="BM32" s="34" t="s">
        <v>252</v>
      </c>
      <c r="BN32" s="34" t="s">
        <v>252</v>
      </c>
      <c r="BO32" s="34" t="s">
        <v>252</v>
      </c>
      <c r="BP32" s="34" t="s">
        <v>252</v>
      </c>
      <c r="BQ32" s="34" t="s">
        <v>252</v>
      </c>
      <c r="BR32" s="34" t="s">
        <v>252</v>
      </c>
      <c r="BS32" s="34" t="s">
        <v>252</v>
      </c>
      <c r="BU32" s="34" t="s">
        <v>267</v>
      </c>
      <c r="CB32" s="34">
        <v>54.1</v>
      </c>
      <c r="CH32" s="34">
        <v>35.9</v>
      </c>
      <c r="CI32" s="34" t="s">
        <v>925</v>
      </c>
      <c r="CM32" s="34" t="s">
        <v>267</v>
      </c>
      <c r="CN32" s="34" t="s">
        <v>276</v>
      </c>
      <c r="CO32" s="34">
        <v>5000000</v>
      </c>
      <c r="CP32" s="34" t="s">
        <v>312</v>
      </c>
      <c r="CQ32" s="34">
        <v>26.9</v>
      </c>
      <c r="CV32" s="34">
        <v>26.9</v>
      </c>
      <c r="CW32" s="42">
        <v>35.9</v>
      </c>
      <c r="CX32" s="42" t="s">
        <v>941</v>
      </c>
      <c r="CY32" s="37">
        <v>62.8</v>
      </c>
      <c r="CZ32" s="37" t="s">
        <v>943</v>
      </c>
      <c r="DA32" s="34" t="s">
        <v>267</v>
      </c>
      <c r="DB32" s="37">
        <v>1.434641568054096</v>
      </c>
      <c r="DC32" s="34" t="s">
        <v>292</v>
      </c>
      <c r="DD32" s="34" t="s">
        <v>313</v>
      </c>
      <c r="DE32" s="34" t="s">
        <v>314</v>
      </c>
    </row>
    <row r="33" spans="1:109" s="34" customFormat="1" x14ac:dyDescent="0.3">
      <c r="A33" s="34" t="s">
        <v>234</v>
      </c>
      <c r="B33" s="34" t="s">
        <v>235</v>
      </c>
      <c r="D33" s="34" t="s">
        <v>309</v>
      </c>
      <c r="E33" s="34">
        <v>1988</v>
      </c>
      <c r="F33" s="34" t="s">
        <v>237</v>
      </c>
      <c r="G33" s="34" t="s">
        <v>255</v>
      </c>
      <c r="H33" s="34" t="s">
        <v>256</v>
      </c>
      <c r="I33" s="34">
        <v>1.6</v>
      </c>
      <c r="J33" s="34" t="s">
        <v>240</v>
      </c>
      <c r="K33" s="34" t="s">
        <v>180</v>
      </c>
      <c r="L33" s="34" t="s">
        <v>310</v>
      </c>
      <c r="M33" s="34">
        <v>224758</v>
      </c>
      <c r="N33" s="34" t="s">
        <v>287</v>
      </c>
      <c r="O33" s="34" t="s">
        <v>242</v>
      </c>
      <c r="Q33" s="34" t="s">
        <v>288</v>
      </c>
      <c r="S33" s="34" t="s">
        <v>311</v>
      </c>
      <c r="U33" s="34" t="s">
        <v>290</v>
      </c>
      <c r="Z33" s="34">
        <v>332240</v>
      </c>
      <c r="AD33" s="34">
        <v>34980</v>
      </c>
      <c r="AE33" s="34" t="s">
        <v>192</v>
      </c>
      <c r="AG33" s="34" t="s">
        <v>252</v>
      </c>
      <c r="AH33" s="34" t="s">
        <v>252</v>
      </c>
      <c r="AI33" s="34" t="s">
        <v>252</v>
      </c>
      <c r="AJ33" s="34" t="s">
        <v>252</v>
      </c>
      <c r="AK33" s="34" t="s">
        <v>252</v>
      </c>
      <c r="AL33" s="34" t="s">
        <v>252</v>
      </c>
      <c r="AM33" s="34" t="s">
        <v>252</v>
      </c>
      <c r="AN33" s="34" t="s">
        <v>252</v>
      </c>
      <c r="AO33" s="34" t="s">
        <v>252</v>
      </c>
      <c r="AP33" s="34" t="s">
        <v>252</v>
      </c>
      <c r="AQ33" s="34" t="s">
        <v>252</v>
      </c>
      <c r="AR33" s="34" t="s">
        <v>252</v>
      </c>
      <c r="AT33" s="34" t="s">
        <v>252</v>
      </c>
      <c r="AU33" s="34" t="s">
        <v>252</v>
      </c>
      <c r="AV33" s="34" t="s">
        <v>252</v>
      </c>
      <c r="AW33" s="34" t="s">
        <v>252</v>
      </c>
      <c r="AX33" s="34" t="s">
        <v>252</v>
      </c>
      <c r="AY33" s="34" t="s">
        <v>252</v>
      </c>
      <c r="AZ33" s="34" t="s">
        <v>252</v>
      </c>
      <c r="BA33" s="34" t="s">
        <v>252</v>
      </c>
      <c r="BB33" s="34" t="s">
        <v>252</v>
      </c>
      <c r="BC33" s="34" t="s">
        <v>252</v>
      </c>
      <c r="BE33" s="34" t="s">
        <v>252</v>
      </c>
      <c r="BF33" s="34" t="s">
        <v>252</v>
      </c>
      <c r="BH33" s="34" t="s">
        <v>252</v>
      </c>
      <c r="BI33" s="34" t="s">
        <v>252</v>
      </c>
      <c r="BJ33" s="34" t="s">
        <v>252</v>
      </c>
      <c r="BL33" s="34" t="s">
        <v>252</v>
      </c>
      <c r="BM33" s="34" t="s">
        <v>252</v>
      </c>
      <c r="BN33" s="34" t="s">
        <v>252</v>
      </c>
      <c r="BO33" s="34" t="s">
        <v>252</v>
      </c>
      <c r="BP33" s="34" t="s">
        <v>252</v>
      </c>
      <c r="BQ33" s="34" t="s">
        <v>252</v>
      </c>
      <c r="BR33" s="34" t="s">
        <v>252</v>
      </c>
      <c r="BS33" s="34" t="s">
        <v>252</v>
      </c>
      <c r="BU33" s="34" t="s">
        <v>267</v>
      </c>
      <c r="CB33" s="34">
        <v>136.30000000000001</v>
      </c>
      <c r="CH33" s="34">
        <v>44.4</v>
      </c>
      <c r="CI33" s="34" t="s">
        <v>925</v>
      </c>
      <c r="CM33" s="34" t="s">
        <v>267</v>
      </c>
      <c r="CN33" s="34" t="s">
        <v>276</v>
      </c>
      <c r="CO33" s="34">
        <v>5000000</v>
      </c>
      <c r="CP33" s="34" t="s">
        <v>312</v>
      </c>
      <c r="CQ33" s="34">
        <v>108.4</v>
      </c>
      <c r="CV33" s="34">
        <v>108.4</v>
      </c>
      <c r="CW33" s="42">
        <v>44.4</v>
      </c>
      <c r="CX33" s="42" t="s">
        <v>941</v>
      </c>
      <c r="CY33" s="34">
        <v>152.80000000000001</v>
      </c>
      <c r="CZ33" s="37" t="s">
        <v>943</v>
      </c>
      <c r="DA33" s="34" t="s">
        <v>267</v>
      </c>
      <c r="DB33" s="37">
        <v>3.4906565541188836</v>
      </c>
      <c r="DC33" s="34" t="s">
        <v>292</v>
      </c>
      <c r="DD33" s="34" t="s">
        <v>313</v>
      </c>
      <c r="DE33" s="34" t="s">
        <v>314</v>
      </c>
    </row>
    <row r="34" spans="1:109" s="34" customFormat="1" x14ac:dyDescent="0.3">
      <c r="A34" s="34" t="s">
        <v>234</v>
      </c>
      <c r="B34" s="34" t="s">
        <v>235</v>
      </c>
      <c r="D34" s="34" t="s">
        <v>309</v>
      </c>
      <c r="E34" s="34">
        <v>1988</v>
      </c>
      <c r="F34" s="34" t="s">
        <v>237</v>
      </c>
      <c r="G34" s="34" t="s">
        <v>255</v>
      </c>
      <c r="H34" s="34" t="s">
        <v>256</v>
      </c>
      <c r="I34" s="34">
        <v>1.6</v>
      </c>
      <c r="J34" s="34" t="s">
        <v>240</v>
      </c>
      <c r="K34" s="34" t="s">
        <v>180</v>
      </c>
      <c r="L34" s="34" t="s">
        <v>310</v>
      </c>
      <c r="M34" s="34">
        <v>224758</v>
      </c>
      <c r="N34" s="34" t="s">
        <v>287</v>
      </c>
      <c r="O34" s="34" t="s">
        <v>242</v>
      </c>
      <c r="Q34" s="34" t="s">
        <v>288</v>
      </c>
      <c r="S34" s="34" t="s">
        <v>311</v>
      </c>
      <c r="U34" s="34" t="s">
        <v>290</v>
      </c>
      <c r="Z34" s="34">
        <v>328250</v>
      </c>
      <c r="AD34" s="34">
        <v>31410</v>
      </c>
      <c r="AE34" s="34" t="s">
        <v>192</v>
      </c>
      <c r="AG34" s="34" t="s">
        <v>252</v>
      </c>
      <c r="AH34" s="34" t="s">
        <v>252</v>
      </c>
      <c r="AI34" s="34" t="s">
        <v>252</v>
      </c>
      <c r="AJ34" s="34" t="s">
        <v>252</v>
      </c>
      <c r="AK34" s="34" t="s">
        <v>252</v>
      </c>
      <c r="AL34" s="34" t="s">
        <v>252</v>
      </c>
      <c r="AM34" s="34" t="s">
        <v>252</v>
      </c>
      <c r="AN34" s="34" t="s">
        <v>252</v>
      </c>
      <c r="AO34" s="34" t="s">
        <v>252</v>
      </c>
      <c r="AP34" s="34" t="s">
        <v>252</v>
      </c>
      <c r="AQ34" s="34" t="s">
        <v>252</v>
      </c>
      <c r="AR34" s="34" t="s">
        <v>252</v>
      </c>
      <c r="AT34" s="34" t="s">
        <v>252</v>
      </c>
      <c r="AU34" s="34" t="s">
        <v>252</v>
      </c>
      <c r="AV34" s="34" t="s">
        <v>252</v>
      </c>
      <c r="AW34" s="34" t="s">
        <v>252</v>
      </c>
      <c r="AX34" s="34" t="s">
        <v>252</v>
      </c>
      <c r="AY34" s="34" t="s">
        <v>252</v>
      </c>
      <c r="AZ34" s="34" t="s">
        <v>252</v>
      </c>
      <c r="BA34" s="34" t="s">
        <v>252</v>
      </c>
      <c r="BB34" s="34" t="s">
        <v>252</v>
      </c>
      <c r="BC34" s="34" t="s">
        <v>252</v>
      </c>
      <c r="BE34" s="34" t="s">
        <v>252</v>
      </c>
      <c r="BF34" s="34" t="s">
        <v>252</v>
      </c>
      <c r="BH34" s="34" t="s">
        <v>252</v>
      </c>
      <c r="BI34" s="34" t="s">
        <v>252</v>
      </c>
      <c r="BJ34" s="34" t="s">
        <v>252</v>
      </c>
      <c r="BL34" s="34" t="s">
        <v>252</v>
      </c>
      <c r="BM34" s="34" t="s">
        <v>252</v>
      </c>
      <c r="BN34" s="34" t="s">
        <v>252</v>
      </c>
      <c r="BO34" s="34" t="s">
        <v>252</v>
      </c>
      <c r="BP34" s="34" t="s">
        <v>252</v>
      </c>
      <c r="BQ34" s="34" t="s">
        <v>252</v>
      </c>
      <c r="BR34" s="34" t="s">
        <v>252</v>
      </c>
      <c r="BS34" s="34" t="s">
        <v>252</v>
      </c>
      <c r="BU34" s="34" t="s">
        <v>267</v>
      </c>
      <c r="CB34" s="34">
        <v>102.4</v>
      </c>
      <c r="CH34" s="34">
        <v>29.2</v>
      </c>
      <c r="CI34" s="34" t="s">
        <v>925</v>
      </c>
      <c r="CM34" s="34" t="s">
        <v>267</v>
      </c>
      <c r="CN34" s="34" t="s">
        <v>276</v>
      </c>
      <c r="CO34" s="34">
        <v>5000000</v>
      </c>
      <c r="CP34" s="34" t="s">
        <v>312</v>
      </c>
      <c r="CQ34" s="34">
        <v>89.6</v>
      </c>
      <c r="CV34" s="34">
        <v>89.6</v>
      </c>
      <c r="CW34" s="42">
        <v>29.2</v>
      </c>
      <c r="CX34" s="42" t="s">
        <v>941</v>
      </c>
      <c r="CY34" s="37">
        <v>118.8</v>
      </c>
      <c r="CZ34" s="37" t="s">
        <v>943</v>
      </c>
      <c r="DA34" s="34" t="s">
        <v>267</v>
      </c>
      <c r="DB34" s="37">
        <v>2.7139397816055193</v>
      </c>
      <c r="DC34" s="34" t="s">
        <v>292</v>
      </c>
      <c r="DD34" s="34" t="s">
        <v>313</v>
      </c>
      <c r="DE34" s="34" t="s">
        <v>314</v>
      </c>
    </row>
    <row r="35" spans="1:109" s="34" customFormat="1" x14ac:dyDescent="0.3">
      <c r="A35" s="34" t="s">
        <v>234</v>
      </c>
      <c r="B35" s="34" t="s">
        <v>315</v>
      </c>
      <c r="D35" s="34" t="s">
        <v>309</v>
      </c>
      <c r="E35" s="34">
        <v>1990</v>
      </c>
      <c r="F35" s="34" t="s">
        <v>237</v>
      </c>
      <c r="G35" s="34" t="s">
        <v>255</v>
      </c>
      <c r="H35" s="34" t="s">
        <v>256</v>
      </c>
      <c r="I35" s="34">
        <v>5</v>
      </c>
      <c r="J35" s="34" t="s">
        <v>240</v>
      </c>
      <c r="K35" s="34" t="s">
        <v>180</v>
      </c>
      <c r="L35" s="34" t="s">
        <v>310</v>
      </c>
      <c r="M35" s="34">
        <v>59.616999999999997</v>
      </c>
      <c r="N35" s="34" t="s">
        <v>287</v>
      </c>
      <c r="O35" s="34" t="s">
        <v>242</v>
      </c>
      <c r="Q35" s="34" t="s">
        <v>288</v>
      </c>
      <c r="S35" s="34" t="s">
        <v>311</v>
      </c>
      <c r="U35" s="34" t="s">
        <v>290</v>
      </c>
      <c r="Z35" s="34">
        <v>72070</v>
      </c>
      <c r="AD35" s="34">
        <v>5620</v>
      </c>
      <c r="AE35" s="34" t="s">
        <v>192</v>
      </c>
      <c r="AG35" s="34" t="s">
        <v>252</v>
      </c>
      <c r="AH35" s="34" t="s">
        <v>252</v>
      </c>
      <c r="AI35" s="34" t="s">
        <v>252</v>
      </c>
      <c r="AJ35" s="34" t="s">
        <v>252</v>
      </c>
      <c r="AK35" s="34" t="s">
        <v>252</v>
      </c>
      <c r="AL35" s="34" t="s">
        <v>252</v>
      </c>
      <c r="AM35" s="34" t="s">
        <v>252</v>
      </c>
      <c r="AN35" s="34" t="s">
        <v>252</v>
      </c>
      <c r="AO35" s="34" t="s">
        <v>252</v>
      </c>
      <c r="AP35" s="34" t="s">
        <v>252</v>
      </c>
      <c r="AQ35" s="34" t="s">
        <v>252</v>
      </c>
      <c r="AR35" s="34" t="s">
        <v>252</v>
      </c>
      <c r="AT35" s="34" t="s">
        <v>252</v>
      </c>
      <c r="AU35" s="34" t="s">
        <v>252</v>
      </c>
      <c r="AV35" s="34" t="s">
        <v>252</v>
      </c>
      <c r="AW35" s="34" t="s">
        <v>252</v>
      </c>
      <c r="AX35" s="34" t="s">
        <v>252</v>
      </c>
      <c r="AY35" s="34" t="s">
        <v>252</v>
      </c>
      <c r="AZ35" s="34" t="s">
        <v>252</v>
      </c>
      <c r="BA35" s="34" t="s">
        <v>252</v>
      </c>
      <c r="BB35" s="34" t="s">
        <v>252</v>
      </c>
      <c r="BC35" s="34" t="s">
        <v>252</v>
      </c>
      <c r="BE35" s="34" t="s">
        <v>252</v>
      </c>
      <c r="BF35" s="34" t="s">
        <v>252</v>
      </c>
      <c r="BH35" s="34" t="s">
        <v>252</v>
      </c>
      <c r="BI35" s="34" t="s">
        <v>252</v>
      </c>
      <c r="BJ35" s="34" t="s">
        <v>252</v>
      </c>
      <c r="BL35" s="34" t="s">
        <v>252</v>
      </c>
      <c r="BM35" s="34" t="s">
        <v>252</v>
      </c>
      <c r="BN35" s="34" t="s">
        <v>252</v>
      </c>
      <c r="BO35" s="34" t="s">
        <v>252</v>
      </c>
      <c r="BP35" s="34" t="s">
        <v>252</v>
      </c>
      <c r="BQ35" s="34" t="s">
        <v>252</v>
      </c>
      <c r="BR35" s="34" t="s">
        <v>252</v>
      </c>
      <c r="BS35" s="34" t="s">
        <v>252</v>
      </c>
      <c r="BU35" s="34" t="s">
        <v>267</v>
      </c>
      <c r="CB35" s="34">
        <v>57.8</v>
      </c>
      <c r="CH35" s="34">
        <v>2.4</v>
      </c>
      <c r="CI35" s="34" t="s">
        <v>925</v>
      </c>
      <c r="CM35" s="34" t="s">
        <v>267</v>
      </c>
      <c r="CN35" s="34" t="s">
        <v>276</v>
      </c>
      <c r="CO35" s="34">
        <v>5000000</v>
      </c>
      <c r="CP35" s="34" t="s">
        <v>312</v>
      </c>
      <c r="CQ35" s="34">
        <v>46.7</v>
      </c>
      <c r="CV35" s="34">
        <v>46.7</v>
      </c>
      <c r="CW35" s="42">
        <v>2.4</v>
      </c>
      <c r="CX35" s="42" t="s">
        <v>941</v>
      </c>
      <c r="CY35" s="34">
        <v>49.1</v>
      </c>
      <c r="CZ35" s="37" t="s">
        <v>943</v>
      </c>
      <c r="DA35" s="34" t="s">
        <v>267</v>
      </c>
      <c r="DB35" s="37">
        <v>1.1216703979531228</v>
      </c>
      <c r="DC35" s="34" t="s">
        <v>292</v>
      </c>
      <c r="DD35" s="34" t="s">
        <v>313</v>
      </c>
      <c r="DE35" s="34" t="s">
        <v>314</v>
      </c>
    </row>
    <row r="36" spans="1:109" s="34" customFormat="1" x14ac:dyDescent="0.3">
      <c r="A36" s="34" t="s">
        <v>234</v>
      </c>
      <c r="B36" s="34" t="s">
        <v>315</v>
      </c>
      <c r="D36" s="34" t="s">
        <v>309</v>
      </c>
      <c r="E36" s="34">
        <v>1990</v>
      </c>
      <c r="F36" s="34" t="s">
        <v>237</v>
      </c>
      <c r="G36" s="34" t="s">
        <v>255</v>
      </c>
      <c r="H36" s="34" t="s">
        <v>256</v>
      </c>
      <c r="I36" s="34">
        <v>5</v>
      </c>
      <c r="J36" s="34" t="s">
        <v>240</v>
      </c>
      <c r="K36" s="34" t="s">
        <v>180</v>
      </c>
      <c r="L36" s="34" t="s">
        <v>310</v>
      </c>
      <c r="M36" s="34">
        <v>59.616999999999997</v>
      </c>
      <c r="N36" s="34" t="s">
        <v>287</v>
      </c>
      <c r="O36" s="34" t="s">
        <v>242</v>
      </c>
      <c r="Q36" s="34" t="s">
        <v>288</v>
      </c>
      <c r="S36" s="34" t="s">
        <v>311</v>
      </c>
      <c r="U36" s="34" t="s">
        <v>290</v>
      </c>
      <c r="Z36" s="34">
        <v>73140</v>
      </c>
      <c r="AD36" s="34">
        <v>5360</v>
      </c>
      <c r="AE36" s="34" t="s">
        <v>192</v>
      </c>
      <c r="AG36" s="34" t="s">
        <v>252</v>
      </c>
      <c r="AH36" s="34" t="s">
        <v>252</v>
      </c>
      <c r="AI36" s="34" t="s">
        <v>252</v>
      </c>
      <c r="AJ36" s="34" t="s">
        <v>252</v>
      </c>
      <c r="AK36" s="34" t="s">
        <v>252</v>
      </c>
      <c r="AL36" s="34" t="s">
        <v>252</v>
      </c>
      <c r="AM36" s="34" t="s">
        <v>252</v>
      </c>
      <c r="AN36" s="34" t="s">
        <v>252</v>
      </c>
      <c r="AO36" s="34" t="s">
        <v>252</v>
      </c>
      <c r="AP36" s="34" t="s">
        <v>252</v>
      </c>
      <c r="AQ36" s="34" t="s">
        <v>252</v>
      </c>
      <c r="AR36" s="34" t="s">
        <v>252</v>
      </c>
      <c r="AT36" s="34" t="s">
        <v>252</v>
      </c>
      <c r="AU36" s="34" t="s">
        <v>252</v>
      </c>
      <c r="AV36" s="34" t="s">
        <v>252</v>
      </c>
      <c r="AW36" s="34" t="s">
        <v>252</v>
      </c>
      <c r="AX36" s="34" t="s">
        <v>252</v>
      </c>
      <c r="AY36" s="34" t="s">
        <v>252</v>
      </c>
      <c r="AZ36" s="34" t="s">
        <v>252</v>
      </c>
      <c r="BA36" s="34" t="s">
        <v>252</v>
      </c>
      <c r="BB36" s="34" t="s">
        <v>252</v>
      </c>
      <c r="BC36" s="34" t="s">
        <v>252</v>
      </c>
      <c r="BE36" s="34" t="s">
        <v>252</v>
      </c>
      <c r="BF36" s="34" t="s">
        <v>252</v>
      </c>
      <c r="BH36" s="34" t="s">
        <v>252</v>
      </c>
      <c r="BI36" s="34" t="s">
        <v>252</v>
      </c>
      <c r="BJ36" s="34" t="s">
        <v>252</v>
      </c>
      <c r="BL36" s="34" t="s">
        <v>252</v>
      </c>
      <c r="BM36" s="34" t="s">
        <v>252</v>
      </c>
      <c r="BN36" s="34" t="s">
        <v>252</v>
      </c>
      <c r="BO36" s="34" t="s">
        <v>252</v>
      </c>
      <c r="BP36" s="34" t="s">
        <v>252</v>
      </c>
      <c r="BQ36" s="34" t="s">
        <v>252</v>
      </c>
      <c r="BR36" s="34" t="s">
        <v>252</v>
      </c>
      <c r="BS36" s="34" t="s">
        <v>252</v>
      </c>
      <c r="BU36" s="34" t="s">
        <v>267</v>
      </c>
      <c r="CB36" s="34">
        <v>48.7</v>
      </c>
      <c r="CH36" s="34">
        <v>3.1</v>
      </c>
      <c r="CI36" s="34" t="s">
        <v>925</v>
      </c>
      <c r="CM36" s="34" t="s">
        <v>267</v>
      </c>
      <c r="CN36" s="34" t="s">
        <v>276</v>
      </c>
      <c r="CO36" s="34">
        <v>5000000</v>
      </c>
      <c r="CP36" s="34" t="s">
        <v>312</v>
      </c>
      <c r="CQ36" s="34">
        <v>70.2</v>
      </c>
      <c r="CV36" s="34">
        <v>70.2</v>
      </c>
      <c r="CW36" s="42">
        <v>3.1</v>
      </c>
      <c r="CX36" s="42" t="s">
        <v>941</v>
      </c>
      <c r="CY36" s="37">
        <v>73.3</v>
      </c>
      <c r="CZ36" s="37" t="s">
        <v>943</v>
      </c>
      <c r="DA36" s="34" t="s">
        <v>267</v>
      </c>
      <c r="DB36" s="37">
        <v>1.6745099830949879</v>
      </c>
      <c r="DC36" s="34" t="s">
        <v>292</v>
      </c>
      <c r="DD36" s="34" t="s">
        <v>313</v>
      </c>
      <c r="DE36" s="34" t="s">
        <v>314</v>
      </c>
    </row>
    <row r="37" spans="1:109" s="34" customFormat="1" x14ac:dyDescent="0.3">
      <c r="A37" s="34" t="s">
        <v>234</v>
      </c>
      <c r="B37" s="34" t="s">
        <v>235</v>
      </c>
      <c r="D37" s="34" t="s">
        <v>317</v>
      </c>
      <c r="E37" s="34">
        <v>1996</v>
      </c>
      <c r="F37" s="34" t="s">
        <v>237</v>
      </c>
      <c r="G37" s="34" t="s">
        <v>255</v>
      </c>
      <c r="H37" s="34" t="s">
        <v>256</v>
      </c>
      <c r="I37" s="34">
        <v>2.7</v>
      </c>
      <c r="J37" s="34" t="s">
        <v>240</v>
      </c>
      <c r="K37" s="34" t="s">
        <v>180</v>
      </c>
      <c r="L37" s="34" t="s">
        <v>310</v>
      </c>
      <c r="M37" s="34">
        <v>51826</v>
      </c>
      <c r="N37" s="34" t="s">
        <v>287</v>
      </c>
      <c r="O37" s="34" t="s">
        <v>242</v>
      </c>
      <c r="Q37" s="34" t="s">
        <v>288</v>
      </c>
      <c r="S37" s="34" t="s">
        <v>311</v>
      </c>
      <c r="U37" s="34" t="s">
        <v>290</v>
      </c>
      <c r="Z37" s="34">
        <v>19830</v>
      </c>
      <c r="AD37" s="34">
        <v>2350</v>
      </c>
      <c r="AE37" s="34" t="s">
        <v>192</v>
      </c>
      <c r="AG37" s="34" t="s">
        <v>252</v>
      </c>
      <c r="AH37" s="34" t="s">
        <v>252</v>
      </c>
      <c r="AI37" s="34" t="s">
        <v>252</v>
      </c>
      <c r="AJ37" s="34" t="s">
        <v>252</v>
      </c>
      <c r="AK37" s="34" t="s">
        <v>252</v>
      </c>
      <c r="AL37" s="34" t="s">
        <v>252</v>
      </c>
      <c r="AM37" s="34" t="s">
        <v>252</v>
      </c>
      <c r="AN37" s="34" t="s">
        <v>252</v>
      </c>
      <c r="AO37" s="34" t="s">
        <v>252</v>
      </c>
      <c r="AP37" s="34" t="s">
        <v>252</v>
      </c>
      <c r="AQ37" s="34" t="s">
        <v>252</v>
      </c>
      <c r="AR37" s="34" t="s">
        <v>252</v>
      </c>
      <c r="AT37" s="34" t="s">
        <v>252</v>
      </c>
      <c r="AU37" s="34" t="s">
        <v>252</v>
      </c>
      <c r="AV37" s="34" t="s">
        <v>252</v>
      </c>
      <c r="AW37" s="34" t="s">
        <v>252</v>
      </c>
      <c r="AX37" s="34" t="s">
        <v>252</v>
      </c>
      <c r="AY37" s="34" t="s">
        <v>252</v>
      </c>
      <c r="AZ37" s="34" t="s">
        <v>252</v>
      </c>
      <c r="BA37" s="34" t="s">
        <v>252</v>
      </c>
      <c r="BB37" s="34" t="s">
        <v>252</v>
      </c>
      <c r="BC37" s="34" t="s">
        <v>252</v>
      </c>
      <c r="BE37" s="34" t="s">
        <v>252</v>
      </c>
      <c r="BF37" s="34" t="s">
        <v>252</v>
      </c>
      <c r="BH37" s="34" t="s">
        <v>252</v>
      </c>
      <c r="BI37" s="34" t="s">
        <v>252</v>
      </c>
      <c r="BJ37" s="34" t="s">
        <v>252</v>
      </c>
      <c r="BL37" s="34" t="s">
        <v>252</v>
      </c>
      <c r="BM37" s="34" t="s">
        <v>252</v>
      </c>
      <c r="BN37" s="34" t="s">
        <v>252</v>
      </c>
      <c r="BO37" s="34" t="s">
        <v>252</v>
      </c>
      <c r="BP37" s="34" t="s">
        <v>252</v>
      </c>
      <c r="BQ37" s="34" t="s">
        <v>252</v>
      </c>
      <c r="BR37" s="34" t="s">
        <v>252</v>
      </c>
      <c r="BS37" s="34" t="s">
        <v>252</v>
      </c>
      <c r="BU37" s="34" t="s">
        <v>267</v>
      </c>
      <c r="CB37" s="34">
        <v>3.4</v>
      </c>
      <c r="CH37" s="34">
        <v>0.8</v>
      </c>
      <c r="CI37" s="34" t="s">
        <v>925</v>
      </c>
      <c r="CM37" s="34" t="s">
        <v>267</v>
      </c>
      <c r="CN37" s="34" t="s">
        <v>276</v>
      </c>
      <c r="CO37" s="34">
        <v>5000000</v>
      </c>
      <c r="CP37" s="34" t="s">
        <v>312</v>
      </c>
      <c r="CQ37" s="34">
        <v>10.1</v>
      </c>
      <c r="CV37" s="34">
        <v>10.1</v>
      </c>
      <c r="CW37" s="42">
        <v>0.8</v>
      </c>
      <c r="CX37" s="42" t="s">
        <v>941</v>
      </c>
      <c r="CY37" s="37">
        <v>10.9</v>
      </c>
      <c r="CZ37" s="37" t="s">
        <v>943</v>
      </c>
      <c r="DA37" s="34" t="s">
        <v>267</v>
      </c>
      <c r="DB37" s="37">
        <v>0.24900625942340202</v>
      </c>
      <c r="DC37" s="34" t="s">
        <v>292</v>
      </c>
      <c r="DD37" s="34" t="s">
        <v>313</v>
      </c>
      <c r="DE37" s="34" t="s">
        <v>314</v>
      </c>
    </row>
    <row r="38" spans="1:109" s="34" customFormat="1" x14ac:dyDescent="0.3">
      <c r="A38" s="34" t="s">
        <v>234</v>
      </c>
      <c r="B38" s="34" t="s">
        <v>235</v>
      </c>
      <c r="D38" s="34" t="s">
        <v>318</v>
      </c>
      <c r="E38" s="34">
        <v>1997</v>
      </c>
      <c r="F38" s="34" t="s">
        <v>237</v>
      </c>
      <c r="G38" s="34" t="s">
        <v>255</v>
      </c>
      <c r="H38" s="34" t="s">
        <v>256</v>
      </c>
      <c r="I38" s="34">
        <v>3</v>
      </c>
      <c r="J38" s="34" t="s">
        <v>240</v>
      </c>
      <c r="K38" s="34" t="s">
        <v>180</v>
      </c>
      <c r="L38" s="34" t="s">
        <v>310</v>
      </c>
      <c r="M38" s="34">
        <v>130485</v>
      </c>
      <c r="N38" s="34" t="s">
        <v>287</v>
      </c>
      <c r="O38" s="34" t="s">
        <v>242</v>
      </c>
      <c r="Q38" s="34" t="s">
        <v>288</v>
      </c>
      <c r="S38" s="34" t="s">
        <v>311</v>
      </c>
      <c r="U38" s="34" t="s">
        <v>290</v>
      </c>
      <c r="Z38" s="34">
        <v>22570</v>
      </c>
      <c r="AD38" s="34">
        <v>1490</v>
      </c>
      <c r="AE38" s="34" t="s">
        <v>192</v>
      </c>
      <c r="AG38" s="34" t="s">
        <v>252</v>
      </c>
      <c r="AH38" s="34" t="s">
        <v>252</v>
      </c>
      <c r="AI38" s="34" t="s">
        <v>252</v>
      </c>
      <c r="AJ38" s="34" t="s">
        <v>252</v>
      </c>
      <c r="AK38" s="34" t="s">
        <v>252</v>
      </c>
      <c r="AL38" s="34" t="s">
        <v>252</v>
      </c>
      <c r="AM38" s="34" t="s">
        <v>252</v>
      </c>
      <c r="AN38" s="34" t="s">
        <v>252</v>
      </c>
      <c r="AO38" s="34" t="s">
        <v>252</v>
      </c>
      <c r="AP38" s="34" t="s">
        <v>252</v>
      </c>
      <c r="AQ38" s="34" t="s">
        <v>252</v>
      </c>
      <c r="AR38" s="34" t="s">
        <v>252</v>
      </c>
      <c r="AT38" s="34" t="s">
        <v>252</v>
      </c>
      <c r="AU38" s="34" t="s">
        <v>252</v>
      </c>
      <c r="AV38" s="34" t="s">
        <v>252</v>
      </c>
      <c r="AW38" s="34" t="s">
        <v>252</v>
      </c>
      <c r="AX38" s="34" t="s">
        <v>252</v>
      </c>
      <c r="AY38" s="34" t="s">
        <v>252</v>
      </c>
      <c r="AZ38" s="34" t="s">
        <v>252</v>
      </c>
      <c r="BA38" s="34" t="s">
        <v>252</v>
      </c>
      <c r="BB38" s="34" t="s">
        <v>252</v>
      </c>
      <c r="BC38" s="34" t="s">
        <v>252</v>
      </c>
      <c r="BE38" s="34" t="s">
        <v>252</v>
      </c>
      <c r="BF38" s="34" t="s">
        <v>252</v>
      </c>
      <c r="BH38" s="34" t="s">
        <v>252</v>
      </c>
      <c r="BI38" s="34" t="s">
        <v>252</v>
      </c>
      <c r="BJ38" s="34" t="s">
        <v>252</v>
      </c>
      <c r="BL38" s="34" t="s">
        <v>252</v>
      </c>
      <c r="BM38" s="34" t="s">
        <v>252</v>
      </c>
      <c r="BN38" s="34" t="s">
        <v>252</v>
      </c>
      <c r="BO38" s="34" t="s">
        <v>252</v>
      </c>
      <c r="BP38" s="34" t="s">
        <v>252</v>
      </c>
      <c r="BQ38" s="34" t="s">
        <v>252</v>
      </c>
      <c r="BR38" s="34" t="s">
        <v>252</v>
      </c>
      <c r="BS38" s="34" t="s">
        <v>252</v>
      </c>
      <c r="BU38" s="34" t="s">
        <v>267</v>
      </c>
      <c r="CB38" s="34">
        <v>0.8</v>
      </c>
      <c r="CH38" s="34">
        <v>3</v>
      </c>
      <c r="CI38" s="34" t="s">
        <v>925</v>
      </c>
      <c r="CM38" s="34" t="s">
        <v>267</v>
      </c>
      <c r="CN38" s="34" t="s">
        <v>276</v>
      </c>
      <c r="CO38" s="34">
        <v>5000000</v>
      </c>
      <c r="CP38" s="34" t="s">
        <v>312</v>
      </c>
      <c r="CQ38" s="34">
        <v>43.7</v>
      </c>
      <c r="CV38" s="34">
        <v>43.7</v>
      </c>
      <c r="CW38" s="42">
        <v>3</v>
      </c>
      <c r="CX38" s="42" t="s">
        <v>941</v>
      </c>
      <c r="CY38" s="37">
        <v>46.7</v>
      </c>
      <c r="CZ38" s="37" t="s">
        <v>943</v>
      </c>
      <c r="DA38" s="34" t="s">
        <v>267</v>
      </c>
      <c r="DB38" s="37">
        <v>1.0668433316580619</v>
      </c>
      <c r="DC38" s="34" t="s">
        <v>292</v>
      </c>
      <c r="DD38" s="34" t="s">
        <v>313</v>
      </c>
      <c r="DE38" s="34" t="s">
        <v>314</v>
      </c>
    </row>
    <row r="39" spans="1:109" s="34" customFormat="1" x14ac:dyDescent="0.3">
      <c r="A39" s="34" t="s">
        <v>234</v>
      </c>
      <c r="B39" s="34" t="s">
        <v>235</v>
      </c>
      <c r="D39" s="34" t="s">
        <v>318</v>
      </c>
      <c r="E39" s="34">
        <v>1997</v>
      </c>
      <c r="F39" s="34" t="s">
        <v>237</v>
      </c>
      <c r="G39" s="34" t="s">
        <v>255</v>
      </c>
      <c r="H39" s="34" t="s">
        <v>256</v>
      </c>
      <c r="I39" s="34">
        <v>3</v>
      </c>
      <c r="J39" s="34" t="s">
        <v>240</v>
      </c>
      <c r="K39" s="34" t="s">
        <v>180</v>
      </c>
      <c r="L39" s="34" t="s">
        <v>310</v>
      </c>
      <c r="M39" s="34">
        <v>130485</v>
      </c>
      <c r="N39" s="34" t="s">
        <v>287</v>
      </c>
      <c r="O39" s="34" t="s">
        <v>242</v>
      </c>
      <c r="Q39" s="34" t="s">
        <v>316</v>
      </c>
      <c r="S39" s="34" t="s">
        <v>311</v>
      </c>
      <c r="U39" s="34" t="s">
        <v>290</v>
      </c>
      <c r="Z39" s="34">
        <v>9970</v>
      </c>
      <c r="AD39" s="34">
        <v>230</v>
      </c>
      <c r="AE39" s="34" t="s">
        <v>192</v>
      </c>
      <c r="AG39" s="34" t="s">
        <v>252</v>
      </c>
      <c r="AH39" s="34" t="s">
        <v>252</v>
      </c>
      <c r="AI39" s="34" t="s">
        <v>252</v>
      </c>
      <c r="AJ39" s="34" t="s">
        <v>252</v>
      </c>
      <c r="AK39" s="34" t="s">
        <v>252</v>
      </c>
      <c r="AL39" s="34" t="s">
        <v>252</v>
      </c>
      <c r="AM39" s="34" t="s">
        <v>252</v>
      </c>
      <c r="AN39" s="34" t="s">
        <v>252</v>
      </c>
      <c r="AO39" s="34" t="s">
        <v>252</v>
      </c>
      <c r="AP39" s="34" t="s">
        <v>252</v>
      </c>
      <c r="AQ39" s="34" t="s">
        <v>252</v>
      </c>
      <c r="AR39" s="34" t="s">
        <v>252</v>
      </c>
      <c r="AT39" s="34" t="s">
        <v>252</v>
      </c>
      <c r="AU39" s="34" t="s">
        <v>252</v>
      </c>
      <c r="AV39" s="34" t="s">
        <v>252</v>
      </c>
      <c r="AW39" s="34" t="s">
        <v>252</v>
      </c>
      <c r="AX39" s="34" t="s">
        <v>252</v>
      </c>
      <c r="AY39" s="34" t="s">
        <v>252</v>
      </c>
      <c r="AZ39" s="34" t="s">
        <v>252</v>
      </c>
      <c r="BA39" s="34" t="s">
        <v>252</v>
      </c>
      <c r="BB39" s="34" t="s">
        <v>252</v>
      </c>
      <c r="BC39" s="34" t="s">
        <v>252</v>
      </c>
      <c r="BE39" s="34" t="s">
        <v>252</v>
      </c>
      <c r="BF39" s="34" t="s">
        <v>252</v>
      </c>
      <c r="BH39" s="34" t="s">
        <v>252</v>
      </c>
      <c r="BI39" s="34" t="s">
        <v>252</v>
      </c>
      <c r="BJ39" s="34" t="s">
        <v>252</v>
      </c>
      <c r="BL39" s="34" t="s">
        <v>252</v>
      </c>
      <c r="BM39" s="34" t="s">
        <v>252</v>
      </c>
      <c r="BN39" s="34" t="s">
        <v>252</v>
      </c>
      <c r="BO39" s="34" t="s">
        <v>252</v>
      </c>
      <c r="BP39" s="34" t="s">
        <v>252</v>
      </c>
      <c r="BQ39" s="34" t="s">
        <v>252</v>
      </c>
      <c r="BR39" s="34" t="s">
        <v>252</v>
      </c>
      <c r="BS39" s="34" t="s">
        <v>252</v>
      </c>
      <c r="BU39" s="34" t="s">
        <v>267</v>
      </c>
      <c r="CB39" s="34">
        <v>4.0999999999999996</v>
      </c>
      <c r="CH39" s="34">
        <v>4</v>
      </c>
      <c r="CI39" s="34" t="s">
        <v>925</v>
      </c>
      <c r="CM39" s="34" t="s">
        <v>267</v>
      </c>
      <c r="CN39" s="34" t="s">
        <v>276</v>
      </c>
      <c r="CO39" s="34">
        <v>5000000</v>
      </c>
      <c r="CP39" s="34" t="s">
        <v>312</v>
      </c>
      <c r="CQ39" s="34">
        <v>22.3</v>
      </c>
      <c r="CV39" s="34">
        <v>22.3</v>
      </c>
      <c r="CW39" s="42">
        <v>4</v>
      </c>
      <c r="CX39" s="42" t="s">
        <v>941</v>
      </c>
      <c r="CY39" s="34">
        <v>26.3</v>
      </c>
      <c r="CZ39" s="37" t="s">
        <v>943</v>
      </c>
      <c r="DA39" s="34" t="s">
        <v>267</v>
      </c>
      <c r="DB39" s="37">
        <v>0.60081326815004343</v>
      </c>
      <c r="DC39" s="34" t="s">
        <v>292</v>
      </c>
      <c r="DD39" s="34" t="s">
        <v>313</v>
      </c>
      <c r="DE39" s="34" t="s">
        <v>314</v>
      </c>
    </row>
    <row r="40" spans="1:109" s="34" customFormat="1" x14ac:dyDescent="0.3">
      <c r="A40" s="34" t="s">
        <v>234</v>
      </c>
      <c r="B40" s="34" t="s">
        <v>235</v>
      </c>
      <c r="D40" s="34" t="s">
        <v>318</v>
      </c>
      <c r="E40" s="34">
        <v>1998</v>
      </c>
      <c r="F40" s="34" t="s">
        <v>237</v>
      </c>
      <c r="G40" s="34" t="s">
        <v>255</v>
      </c>
      <c r="H40" s="34" t="s">
        <v>256</v>
      </c>
      <c r="I40" s="34">
        <v>3</v>
      </c>
      <c r="J40" s="34" t="s">
        <v>240</v>
      </c>
      <c r="K40" s="34" t="s">
        <v>180</v>
      </c>
      <c r="L40" s="34" t="s">
        <v>310</v>
      </c>
      <c r="M40" s="34">
        <v>90.638000000000005</v>
      </c>
      <c r="N40" s="34" t="s">
        <v>287</v>
      </c>
      <c r="O40" s="34" t="s">
        <v>242</v>
      </c>
      <c r="Q40" s="34" t="s">
        <v>288</v>
      </c>
      <c r="S40" s="34" t="s">
        <v>311</v>
      </c>
      <c r="U40" s="34" t="s">
        <v>290</v>
      </c>
      <c r="Z40" s="34">
        <v>24630</v>
      </c>
      <c r="AD40" s="34">
        <v>1130</v>
      </c>
      <c r="AE40" s="34" t="s">
        <v>192</v>
      </c>
      <c r="AG40" s="34" t="s">
        <v>252</v>
      </c>
      <c r="AH40" s="34" t="s">
        <v>252</v>
      </c>
      <c r="AI40" s="34" t="s">
        <v>252</v>
      </c>
      <c r="AJ40" s="34" t="s">
        <v>252</v>
      </c>
      <c r="AK40" s="34" t="s">
        <v>252</v>
      </c>
      <c r="AL40" s="34" t="s">
        <v>252</v>
      </c>
      <c r="AM40" s="34" t="s">
        <v>252</v>
      </c>
      <c r="AN40" s="34" t="s">
        <v>252</v>
      </c>
      <c r="AO40" s="34" t="s">
        <v>252</v>
      </c>
      <c r="AP40" s="34" t="s">
        <v>252</v>
      </c>
      <c r="AQ40" s="34" t="s">
        <v>252</v>
      </c>
      <c r="AR40" s="34" t="s">
        <v>252</v>
      </c>
      <c r="AT40" s="34" t="s">
        <v>252</v>
      </c>
      <c r="AU40" s="34" t="s">
        <v>252</v>
      </c>
      <c r="AV40" s="34" t="s">
        <v>252</v>
      </c>
      <c r="AW40" s="34" t="s">
        <v>252</v>
      </c>
      <c r="AX40" s="34" t="s">
        <v>252</v>
      </c>
      <c r="AY40" s="34" t="s">
        <v>252</v>
      </c>
      <c r="AZ40" s="34" t="s">
        <v>252</v>
      </c>
      <c r="BA40" s="34" t="s">
        <v>252</v>
      </c>
      <c r="BB40" s="34" t="s">
        <v>252</v>
      </c>
      <c r="BC40" s="34" t="s">
        <v>252</v>
      </c>
      <c r="BE40" s="34" t="s">
        <v>252</v>
      </c>
      <c r="BF40" s="34" t="s">
        <v>252</v>
      </c>
      <c r="BH40" s="34" t="s">
        <v>252</v>
      </c>
      <c r="BI40" s="34" t="s">
        <v>252</v>
      </c>
      <c r="BJ40" s="34" t="s">
        <v>252</v>
      </c>
      <c r="BL40" s="34" t="s">
        <v>252</v>
      </c>
      <c r="BM40" s="34" t="s">
        <v>252</v>
      </c>
      <c r="BN40" s="34" t="s">
        <v>252</v>
      </c>
      <c r="BO40" s="34" t="s">
        <v>252</v>
      </c>
      <c r="BP40" s="34" t="s">
        <v>252</v>
      </c>
      <c r="BQ40" s="34" t="s">
        <v>252</v>
      </c>
      <c r="BR40" s="34" t="s">
        <v>252</v>
      </c>
      <c r="BS40" s="34" t="s">
        <v>252</v>
      </c>
      <c r="BU40" s="34" t="s">
        <v>267</v>
      </c>
      <c r="CB40" s="34">
        <v>0.4</v>
      </c>
      <c r="CH40" s="34">
        <v>3.3</v>
      </c>
      <c r="CI40" s="34" t="s">
        <v>925</v>
      </c>
      <c r="CM40" s="34" t="s">
        <v>267</v>
      </c>
      <c r="CN40" s="34" t="s">
        <v>276</v>
      </c>
      <c r="CO40" s="34">
        <v>5000000</v>
      </c>
      <c r="CP40" s="34" t="s">
        <v>312</v>
      </c>
      <c r="CQ40" s="34">
        <v>39.799999999999997</v>
      </c>
      <c r="CV40" s="34">
        <v>39.799999999999997</v>
      </c>
      <c r="CW40" s="42">
        <v>3.3</v>
      </c>
      <c r="CX40" s="42" t="s">
        <v>941</v>
      </c>
      <c r="CY40" s="37">
        <v>43.099999999999994</v>
      </c>
      <c r="CZ40" s="37" t="s">
        <v>943</v>
      </c>
      <c r="DA40" s="34" t="s">
        <v>267</v>
      </c>
      <c r="DB40" s="37">
        <v>0.98460273221547023</v>
      </c>
      <c r="DC40" s="34" t="s">
        <v>292</v>
      </c>
      <c r="DD40" s="34" t="s">
        <v>313</v>
      </c>
      <c r="DE40" s="34" t="s">
        <v>314</v>
      </c>
    </row>
    <row r="41" spans="1:109" s="34" customFormat="1" x14ac:dyDescent="0.3">
      <c r="A41" s="34" t="s">
        <v>234</v>
      </c>
      <c r="B41" s="34" t="s">
        <v>235</v>
      </c>
      <c r="D41" s="34" t="s">
        <v>318</v>
      </c>
      <c r="E41" s="34">
        <v>1998</v>
      </c>
      <c r="F41" s="34" t="s">
        <v>237</v>
      </c>
      <c r="G41" s="34" t="s">
        <v>255</v>
      </c>
      <c r="H41" s="34" t="s">
        <v>256</v>
      </c>
      <c r="I41" s="34">
        <v>3</v>
      </c>
      <c r="J41" s="34" t="s">
        <v>240</v>
      </c>
      <c r="K41" s="34" t="s">
        <v>180</v>
      </c>
      <c r="L41" s="34" t="s">
        <v>310</v>
      </c>
      <c r="M41" s="34">
        <v>90.638000000000005</v>
      </c>
      <c r="N41" s="34" t="s">
        <v>287</v>
      </c>
      <c r="O41" s="34" t="s">
        <v>242</v>
      </c>
      <c r="Q41" s="34" t="s">
        <v>288</v>
      </c>
      <c r="S41" s="34" t="s">
        <v>311</v>
      </c>
      <c r="U41" s="34" t="s">
        <v>290</v>
      </c>
      <c r="Z41" s="34">
        <v>28360</v>
      </c>
      <c r="AD41" s="34">
        <v>1200</v>
      </c>
      <c r="AE41" s="34" t="s">
        <v>192</v>
      </c>
      <c r="AG41" s="34" t="s">
        <v>252</v>
      </c>
      <c r="AH41" s="34" t="s">
        <v>252</v>
      </c>
      <c r="AI41" s="34" t="s">
        <v>252</v>
      </c>
      <c r="AJ41" s="34" t="s">
        <v>252</v>
      </c>
      <c r="AK41" s="34" t="s">
        <v>252</v>
      </c>
      <c r="AL41" s="34" t="s">
        <v>252</v>
      </c>
      <c r="AM41" s="34" t="s">
        <v>252</v>
      </c>
      <c r="AN41" s="34" t="s">
        <v>252</v>
      </c>
      <c r="AO41" s="34" t="s">
        <v>252</v>
      </c>
      <c r="AP41" s="34" t="s">
        <v>252</v>
      </c>
      <c r="AQ41" s="34" t="s">
        <v>252</v>
      </c>
      <c r="AR41" s="34" t="s">
        <v>252</v>
      </c>
      <c r="AT41" s="34" t="s">
        <v>252</v>
      </c>
      <c r="AU41" s="34" t="s">
        <v>252</v>
      </c>
      <c r="AV41" s="34" t="s">
        <v>252</v>
      </c>
      <c r="AW41" s="34" t="s">
        <v>252</v>
      </c>
      <c r="AX41" s="34" t="s">
        <v>252</v>
      </c>
      <c r="AY41" s="34" t="s">
        <v>252</v>
      </c>
      <c r="AZ41" s="34" t="s">
        <v>252</v>
      </c>
      <c r="BA41" s="34" t="s">
        <v>252</v>
      </c>
      <c r="BB41" s="34" t="s">
        <v>252</v>
      </c>
      <c r="BC41" s="34" t="s">
        <v>252</v>
      </c>
      <c r="BE41" s="34" t="s">
        <v>252</v>
      </c>
      <c r="BF41" s="34" t="s">
        <v>252</v>
      </c>
      <c r="BH41" s="34" t="s">
        <v>252</v>
      </c>
      <c r="BI41" s="34" t="s">
        <v>252</v>
      </c>
      <c r="BJ41" s="34" t="s">
        <v>252</v>
      </c>
      <c r="BL41" s="34" t="s">
        <v>252</v>
      </c>
      <c r="BM41" s="34" t="s">
        <v>252</v>
      </c>
      <c r="BN41" s="34" t="s">
        <v>252</v>
      </c>
      <c r="BO41" s="34" t="s">
        <v>252</v>
      </c>
      <c r="BP41" s="34" t="s">
        <v>252</v>
      </c>
      <c r="BQ41" s="34" t="s">
        <v>252</v>
      </c>
      <c r="BR41" s="34" t="s">
        <v>252</v>
      </c>
      <c r="BS41" s="34" t="s">
        <v>252</v>
      </c>
      <c r="BU41" s="34" t="s">
        <v>267</v>
      </c>
      <c r="CB41" s="34">
        <v>0.2</v>
      </c>
      <c r="CH41" s="34">
        <v>1.4</v>
      </c>
      <c r="CI41" s="34" t="s">
        <v>925</v>
      </c>
      <c r="CM41" s="34" t="s">
        <v>267</v>
      </c>
      <c r="CN41" s="34" t="s">
        <v>276</v>
      </c>
      <c r="CO41" s="34">
        <v>5000000</v>
      </c>
      <c r="CP41" s="34" t="s">
        <v>312</v>
      </c>
      <c r="CQ41" s="34">
        <v>56.1</v>
      </c>
      <c r="CV41" s="34">
        <v>56.1</v>
      </c>
      <c r="CW41" s="42">
        <v>1.4</v>
      </c>
      <c r="CX41" s="42" t="s">
        <v>941</v>
      </c>
      <c r="CY41" s="34">
        <v>57.5</v>
      </c>
      <c r="CZ41" s="37" t="s">
        <v>943</v>
      </c>
      <c r="DA41" s="34" t="s">
        <v>267</v>
      </c>
      <c r="DB41" s="37">
        <v>1.3135651299858364</v>
      </c>
      <c r="DC41" s="34" t="s">
        <v>292</v>
      </c>
      <c r="DD41" s="34" t="s">
        <v>313</v>
      </c>
      <c r="DE41" s="34" t="s">
        <v>314</v>
      </c>
    </row>
    <row r="42" spans="1:109" s="34" customFormat="1" x14ac:dyDescent="0.3">
      <c r="A42" s="34" t="s">
        <v>234</v>
      </c>
      <c r="B42" s="34" t="s">
        <v>235</v>
      </c>
      <c r="D42" s="34" t="s">
        <v>319</v>
      </c>
      <c r="E42" s="34">
        <v>1999</v>
      </c>
      <c r="F42" s="34" t="s">
        <v>237</v>
      </c>
      <c r="G42" s="34" t="s">
        <v>255</v>
      </c>
      <c r="H42" s="34" t="s">
        <v>256</v>
      </c>
      <c r="I42" s="34">
        <v>2</v>
      </c>
      <c r="J42" s="34" t="s">
        <v>240</v>
      </c>
      <c r="K42" s="34" t="s">
        <v>180</v>
      </c>
      <c r="L42" s="34" t="s">
        <v>310</v>
      </c>
      <c r="M42" s="34">
        <v>118294</v>
      </c>
      <c r="N42" s="34" t="s">
        <v>287</v>
      </c>
      <c r="O42" s="34" t="s">
        <v>242</v>
      </c>
      <c r="Q42" s="34" t="s">
        <v>288</v>
      </c>
      <c r="S42" s="34" t="s">
        <v>311</v>
      </c>
      <c r="U42" s="34" t="s">
        <v>290</v>
      </c>
      <c r="Z42" s="34">
        <v>45320</v>
      </c>
      <c r="AD42" s="34">
        <v>950</v>
      </c>
      <c r="AE42" s="34" t="s">
        <v>192</v>
      </c>
      <c r="AG42" s="34" t="s">
        <v>252</v>
      </c>
      <c r="AH42" s="34" t="s">
        <v>252</v>
      </c>
      <c r="AI42" s="34" t="s">
        <v>252</v>
      </c>
      <c r="AJ42" s="34" t="s">
        <v>252</v>
      </c>
      <c r="AK42" s="34" t="s">
        <v>252</v>
      </c>
      <c r="AL42" s="34" t="s">
        <v>252</v>
      </c>
      <c r="AM42" s="34" t="s">
        <v>252</v>
      </c>
      <c r="AN42" s="34" t="s">
        <v>252</v>
      </c>
      <c r="AO42" s="34" t="s">
        <v>252</v>
      </c>
      <c r="AP42" s="34" t="s">
        <v>252</v>
      </c>
      <c r="AQ42" s="34" t="s">
        <v>252</v>
      </c>
      <c r="AR42" s="34" t="s">
        <v>252</v>
      </c>
      <c r="AT42" s="34" t="s">
        <v>252</v>
      </c>
      <c r="AU42" s="34" t="s">
        <v>252</v>
      </c>
      <c r="AV42" s="34" t="s">
        <v>252</v>
      </c>
      <c r="AW42" s="34" t="s">
        <v>252</v>
      </c>
      <c r="AX42" s="34" t="s">
        <v>252</v>
      </c>
      <c r="AY42" s="34" t="s">
        <v>252</v>
      </c>
      <c r="AZ42" s="34" t="s">
        <v>252</v>
      </c>
      <c r="BA42" s="34" t="s">
        <v>252</v>
      </c>
      <c r="BB42" s="34" t="s">
        <v>252</v>
      </c>
      <c r="BC42" s="34" t="s">
        <v>252</v>
      </c>
      <c r="BE42" s="34" t="s">
        <v>252</v>
      </c>
      <c r="BF42" s="34" t="s">
        <v>252</v>
      </c>
      <c r="BH42" s="34" t="s">
        <v>252</v>
      </c>
      <c r="BI42" s="34" t="s">
        <v>252</v>
      </c>
      <c r="BJ42" s="34" t="s">
        <v>252</v>
      </c>
      <c r="BL42" s="34" t="s">
        <v>252</v>
      </c>
      <c r="BM42" s="34" t="s">
        <v>252</v>
      </c>
      <c r="BN42" s="34" t="s">
        <v>252</v>
      </c>
      <c r="BO42" s="34" t="s">
        <v>252</v>
      </c>
      <c r="BP42" s="34" t="s">
        <v>252</v>
      </c>
      <c r="BQ42" s="34" t="s">
        <v>252</v>
      </c>
      <c r="BR42" s="34" t="s">
        <v>252</v>
      </c>
      <c r="BS42" s="34" t="s">
        <v>252</v>
      </c>
      <c r="BU42" s="34" t="s">
        <v>267</v>
      </c>
      <c r="CB42" s="34">
        <v>2.2999999999999998</v>
      </c>
      <c r="CH42" s="34">
        <v>4</v>
      </c>
      <c r="CI42" s="34" t="s">
        <v>925</v>
      </c>
      <c r="CM42" s="34" t="s">
        <v>267</v>
      </c>
      <c r="CN42" s="34" t="s">
        <v>276</v>
      </c>
      <c r="CO42" s="34">
        <v>5000000</v>
      </c>
      <c r="CP42" s="34" t="s">
        <v>312</v>
      </c>
      <c r="CQ42" s="34">
        <v>35.200000000000003</v>
      </c>
      <c r="CV42" s="34">
        <v>35.200000000000003</v>
      </c>
      <c r="CW42" s="42">
        <v>4</v>
      </c>
      <c r="CX42" s="42" t="s">
        <v>941</v>
      </c>
      <c r="CY42" s="37">
        <v>39.200000000000003</v>
      </c>
      <c r="CZ42" s="37" t="s">
        <v>943</v>
      </c>
      <c r="DA42" s="34" t="s">
        <v>267</v>
      </c>
      <c r="DB42" s="37">
        <v>0.89550874948599635</v>
      </c>
      <c r="DC42" s="34" t="s">
        <v>292</v>
      </c>
      <c r="DD42" s="34" t="s">
        <v>313</v>
      </c>
      <c r="DE42" s="34" t="s">
        <v>314</v>
      </c>
    </row>
    <row r="43" spans="1:109" s="34" customFormat="1" x14ac:dyDescent="0.3">
      <c r="A43" s="34" t="s">
        <v>234</v>
      </c>
      <c r="B43" s="34" t="s">
        <v>235</v>
      </c>
      <c r="D43" s="34" t="s">
        <v>320</v>
      </c>
      <c r="E43" s="34">
        <v>2000</v>
      </c>
      <c r="F43" s="34" t="s">
        <v>237</v>
      </c>
      <c r="G43" s="34" t="s">
        <v>255</v>
      </c>
      <c r="H43" s="34" t="s">
        <v>256</v>
      </c>
      <c r="I43" s="34">
        <v>2.2000000000000002</v>
      </c>
      <c r="J43" s="34" t="s">
        <v>240</v>
      </c>
      <c r="K43" s="34" t="s">
        <v>180</v>
      </c>
      <c r="L43" s="34" t="s">
        <v>310</v>
      </c>
      <c r="M43" s="34">
        <v>104446</v>
      </c>
      <c r="N43" s="34" t="s">
        <v>287</v>
      </c>
      <c r="O43" s="34" t="s">
        <v>242</v>
      </c>
      <c r="Q43" s="34" t="s">
        <v>288</v>
      </c>
      <c r="S43" s="34" t="s">
        <v>311</v>
      </c>
      <c r="U43" s="34" t="s">
        <v>290</v>
      </c>
      <c r="Z43" s="34">
        <v>14770</v>
      </c>
      <c r="AD43" s="34">
        <v>1610</v>
      </c>
      <c r="AE43" s="34" t="s">
        <v>192</v>
      </c>
      <c r="AG43" s="34" t="s">
        <v>252</v>
      </c>
      <c r="AH43" s="34" t="s">
        <v>252</v>
      </c>
      <c r="AI43" s="34" t="s">
        <v>252</v>
      </c>
      <c r="AJ43" s="34" t="s">
        <v>252</v>
      </c>
      <c r="AK43" s="34" t="s">
        <v>252</v>
      </c>
      <c r="AL43" s="34" t="s">
        <v>252</v>
      </c>
      <c r="AM43" s="34" t="s">
        <v>252</v>
      </c>
      <c r="AN43" s="34" t="s">
        <v>252</v>
      </c>
      <c r="AO43" s="34" t="s">
        <v>252</v>
      </c>
      <c r="AP43" s="34" t="s">
        <v>252</v>
      </c>
      <c r="AQ43" s="34" t="s">
        <v>252</v>
      </c>
      <c r="AR43" s="34" t="s">
        <v>252</v>
      </c>
      <c r="AT43" s="34" t="s">
        <v>252</v>
      </c>
      <c r="AU43" s="34" t="s">
        <v>252</v>
      </c>
      <c r="AV43" s="34" t="s">
        <v>252</v>
      </c>
      <c r="AW43" s="34" t="s">
        <v>252</v>
      </c>
      <c r="AX43" s="34" t="s">
        <v>252</v>
      </c>
      <c r="AY43" s="34" t="s">
        <v>252</v>
      </c>
      <c r="AZ43" s="34" t="s">
        <v>252</v>
      </c>
      <c r="BA43" s="34" t="s">
        <v>252</v>
      </c>
      <c r="BB43" s="34" t="s">
        <v>252</v>
      </c>
      <c r="BC43" s="34" t="s">
        <v>252</v>
      </c>
      <c r="BE43" s="34" t="s">
        <v>252</v>
      </c>
      <c r="BF43" s="34" t="s">
        <v>252</v>
      </c>
      <c r="BH43" s="34" t="s">
        <v>252</v>
      </c>
      <c r="BI43" s="34" t="s">
        <v>252</v>
      </c>
      <c r="BJ43" s="34" t="s">
        <v>252</v>
      </c>
      <c r="BL43" s="34" t="s">
        <v>252</v>
      </c>
      <c r="BM43" s="34" t="s">
        <v>252</v>
      </c>
      <c r="BN43" s="34" t="s">
        <v>252</v>
      </c>
      <c r="BO43" s="34" t="s">
        <v>252</v>
      </c>
      <c r="BP43" s="34" t="s">
        <v>252</v>
      </c>
      <c r="BQ43" s="34" t="s">
        <v>252</v>
      </c>
      <c r="BR43" s="34" t="s">
        <v>252</v>
      </c>
      <c r="BS43" s="34" t="s">
        <v>252</v>
      </c>
      <c r="BU43" s="34" t="s">
        <v>267</v>
      </c>
      <c r="CB43" s="34">
        <v>26.1</v>
      </c>
      <c r="CH43" s="34">
        <v>3.5</v>
      </c>
      <c r="CI43" s="34" t="s">
        <v>925</v>
      </c>
      <c r="CM43" s="34" t="s">
        <v>267</v>
      </c>
      <c r="CN43" s="34" t="s">
        <v>276</v>
      </c>
      <c r="CO43" s="34">
        <v>5000000</v>
      </c>
      <c r="CP43" s="34" t="s">
        <v>312</v>
      </c>
      <c r="CQ43" s="34">
        <v>35.6</v>
      </c>
      <c r="CV43" s="34">
        <v>35.6</v>
      </c>
      <c r="CW43" s="42">
        <v>3.5</v>
      </c>
      <c r="CX43" s="42" t="s">
        <v>941</v>
      </c>
      <c r="CY43" s="34">
        <v>39.1</v>
      </c>
      <c r="CZ43" s="37" t="s">
        <v>943</v>
      </c>
      <c r="DA43" s="34" t="s">
        <v>267</v>
      </c>
      <c r="DB43" s="37">
        <v>0.89322428839036871</v>
      </c>
      <c r="DC43" s="34" t="s">
        <v>292</v>
      </c>
      <c r="DD43" s="34" t="s">
        <v>313</v>
      </c>
      <c r="DE43" s="34" t="s">
        <v>314</v>
      </c>
    </row>
    <row r="44" spans="1:109" s="34" customFormat="1" x14ac:dyDescent="0.3">
      <c r="A44" s="34" t="s">
        <v>234</v>
      </c>
      <c r="B44" s="34" t="s">
        <v>235</v>
      </c>
      <c r="D44" s="34" t="s">
        <v>321</v>
      </c>
      <c r="E44" s="34">
        <v>2003</v>
      </c>
      <c r="F44" s="34" t="s">
        <v>237</v>
      </c>
      <c r="G44" s="34" t="s">
        <v>255</v>
      </c>
      <c r="H44" s="34" t="s">
        <v>256</v>
      </c>
      <c r="I44" s="34">
        <v>3.5</v>
      </c>
      <c r="J44" s="34" t="s">
        <v>240</v>
      </c>
      <c r="K44" s="34" t="s">
        <v>180</v>
      </c>
      <c r="L44" s="34" t="s">
        <v>310</v>
      </c>
      <c r="M44" s="34">
        <v>110445</v>
      </c>
      <c r="N44" s="34" t="s">
        <v>287</v>
      </c>
      <c r="O44" s="34" t="s">
        <v>242</v>
      </c>
      <c r="Q44" s="34" t="s">
        <v>288</v>
      </c>
      <c r="S44" s="34" t="s">
        <v>311</v>
      </c>
      <c r="U44" s="34" t="s">
        <v>290</v>
      </c>
      <c r="Z44" s="34">
        <v>162620</v>
      </c>
      <c r="AD44" s="34">
        <v>17820</v>
      </c>
      <c r="AE44" s="34" t="s">
        <v>192</v>
      </c>
      <c r="AG44" s="34" t="s">
        <v>252</v>
      </c>
      <c r="AH44" s="34" t="s">
        <v>252</v>
      </c>
      <c r="AI44" s="34" t="s">
        <v>252</v>
      </c>
      <c r="AJ44" s="34" t="s">
        <v>252</v>
      </c>
      <c r="AK44" s="34" t="s">
        <v>252</v>
      </c>
      <c r="AL44" s="34" t="s">
        <v>252</v>
      </c>
      <c r="AM44" s="34" t="s">
        <v>252</v>
      </c>
      <c r="AN44" s="34" t="s">
        <v>252</v>
      </c>
      <c r="AO44" s="34" t="s">
        <v>252</v>
      </c>
      <c r="AP44" s="34" t="s">
        <v>252</v>
      </c>
      <c r="AQ44" s="34" t="s">
        <v>252</v>
      </c>
      <c r="AR44" s="34" t="s">
        <v>252</v>
      </c>
      <c r="AT44" s="34" t="s">
        <v>252</v>
      </c>
      <c r="AU44" s="34" t="s">
        <v>252</v>
      </c>
      <c r="AV44" s="34" t="s">
        <v>252</v>
      </c>
      <c r="AW44" s="34" t="s">
        <v>252</v>
      </c>
      <c r="AX44" s="34" t="s">
        <v>252</v>
      </c>
      <c r="AY44" s="34" t="s">
        <v>252</v>
      </c>
      <c r="AZ44" s="34" t="s">
        <v>252</v>
      </c>
      <c r="BA44" s="34" t="s">
        <v>252</v>
      </c>
      <c r="BB44" s="34" t="s">
        <v>252</v>
      </c>
      <c r="BC44" s="34" t="s">
        <v>252</v>
      </c>
      <c r="BE44" s="34" t="s">
        <v>252</v>
      </c>
      <c r="BF44" s="34" t="s">
        <v>252</v>
      </c>
      <c r="BH44" s="34" t="s">
        <v>252</v>
      </c>
      <c r="BI44" s="34" t="s">
        <v>252</v>
      </c>
      <c r="BJ44" s="34" t="s">
        <v>252</v>
      </c>
      <c r="BL44" s="34" t="s">
        <v>252</v>
      </c>
      <c r="BM44" s="34" t="s">
        <v>252</v>
      </c>
      <c r="BN44" s="34" t="s">
        <v>252</v>
      </c>
      <c r="BO44" s="34" t="s">
        <v>252</v>
      </c>
      <c r="BP44" s="34" t="s">
        <v>252</v>
      </c>
      <c r="BQ44" s="34" t="s">
        <v>252</v>
      </c>
      <c r="BR44" s="34" t="s">
        <v>252</v>
      </c>
      <c r="BS44" s="34" t="s">
        <v>252</v>
      </c>
      <c r="BU44" s="34" t="s">
        <v>267</v>
      </c>
      <c r="CB44" s="34">
        <v>101.9</v>
      </c>
      <c r="CH44" s="34">
        <v>86.7</v>
      </c>
      <c r="CI44" s="34" t="s">
        <v>925</v>
      </c>
      <c r="CM44" s="34" t="s">
        <v>267</v>
      </c>
      <c r="CN44" s="34" t="s">
        <v>276</v>
      </c>
      <c r="CO44" s="34">
        <v>5000000</v>
      </c>
      <c r="CP44" s="34" t="s">
        <v>312</v>
      </c>
      <c r="CQ44" s="34">
        <v>30.3</v>
      </c>
      <c r="CV44" s="34">
        <v>30.3</v>
      </c>
      <c r="CW44" s="42">
        <v>86.7</v>
      </c>
      <c r="CX44" s="42" t="s">
        <v>941</v>
      </c>
      <c r="CY44" s="37">
        <v>117</v>
      </c>
      <c r="CZ44" s="37" t="s">
        <v>943</v>
      </c>
      <c r="DA44" s="34" t="s">
        <v>267</v>
      </c>
      <c r="DB44" s="37">
        <v>2.6728194818842232</v>
      </c>
      <c r="DC44" s="34" t="s">
        <v>292</v>
      </c>
      <c r="DD44" s="34" t="s">
        <v>313</v>
      </c>
      <c r="DE44" s="34" t="s">
        <v>314</v>
      </c>
    </row>
    <row r="45" spans="1:109" s="34" customFormat="1" x14ac:dyDescent="0.3">
      <c r="A45" s="34" t="s">
        <v>234</v>
      </c>
      <c r="B45" s="34" t="s">
        <v>235</v>
      </c>
      <c r="D45" s="34" t="s">
        <v>321</v>
      </c>
      <c r="E45" s="34">
        <v>2003</v>
      </c>
      <c r="F45" s="34" t="s">
        <v>237</v>
      </c>
      <c r="G45" s="34" t="s">
        <v>255</v>
      </c>
      <c r="H45" s="34" t="s">
        <v>256</v>
      </c>
      <c r="I45" s="34">
        <v>3.5</v>
      </c>
      <c r="J45" s="34" t="s">
        <v>240</v>
      </c>
      <c r="K45" s="34" t="s">
        <v>180</v>
      </c>
      <c r="L45" s="34" t="s">
        <v>310</v>
      </c>
      <c r="M45" s="34">
        <v>110445</v>
      </c>
      <c r="N45" s="34" t="s">
        <v>287</v>
      </c>
      <c r="O45" s="34" t="s">
        <v>242</v>
      </c>
      <c r="Q45" s="34" t="s">
        <v>288</v>
      </c>
      <c r="S45" s="34" t="s">
        <v>311</v>
      </c>
      <c r="U45" s="34" t="s">
        <v>290</v>
      </c>
      <c r="Z45" s="34">
        <v>157540</v>
      </c>
      <c r="AD45" s="34">
        <v>15020</v>
      </c>
      <c r="AE45" s="34" t="s">
        <v>192</v>
      </c>
      <c r="AG45" s="34" t="s">
        <v>252</v>
      </c>
      <c r="AH45" s="34" t="s">
        <v>252</v>
      </c>
      <c r="AI45" s="34" t="s">
        <v>252</v>
      </c>
      <c r="AJ45" s="34" t="s">
        <v>252</v>
      </c>
      <c r="AK45" s="34" t="s">
        <v>252</v>
      </c>
      <c r="AL45" s="34" t="s">
        <v>252</v>
      </c>
      <c r="AM45" s="34" t="s">
        <v>252</v>
      </c>
      <c r="AN45" s="34" t="s">
        <v>252</v>
      </c>
      <c r="AO45" s="34" t="s">
        <v>252</v>
      </c>
      <c r="AP45" s="34" t="s">
        <v>252</v>
      </c>
      <c r="AQ45" s="34" t="s">
        <v>252</v>
      </c>
      <c r="AR45" s="34" t="s">
        <v>252</v>
      </c>
      <c r="AT45" s="34" t="s">
        <v>252</v>
      </c>
      <c r="AU45" s="34" t="s">
        <v>252</v>
      </c>
      <c r="AV45" s="34" t="s">
        <v>252</v>
      </c>
      <c r="AW45" s="34" t="s">
        <v>252</v>
      </c>
      <c r="AX45" s="34" t="s">
        <v>252</v>
      </c>
      <c r="AY45" s="34" t="s">
        <v>252</v>
      </c>
      <c r="AZ45" s="34" t="s">
        <v>252</v>
      </c>
      <c r="BA45" s="34" t="s">
        <v>252</v>
      </c>
      <c r="BB45" s="34" t="s">
        <v>252</v>
      </c>
      <c r="BC45" s="34" t="s">
        <v>252</v>
      </c>
      <c r="BE45" s="34" t="s">
        <v>252</v>
      </c>
      <c r="BF45" s="34" t="s">
        <v>252</v>
      </c>
      <c r="BH45" s="34" t="s">
        <v>252</v>
      </c>
      <c r="BI45" s="34" t="s">
        <v>252</v>
      </c>
      <c r="BJ45" s="34" t="s">
        <v>252</v>
      </c>
      <c r="BL45" s="34" t="s">
        <v>252</v>
      </c>
      <c r="BM45" s="34" t="s">
        <v>252</v>
      </c>
      <c r="BN45" s="34" t="s">
        <v>252</v>
      </c>
      <c r="BO45" s="34" t="s">
        <v>252</v>
      </c>
      <c r="BP45" s="34" t="s">
        <v>252</v>
      </c>
      <c r="BQ45" s="34" t="s">
        <v>252</v>
      </c>
      <c r="BR45" s="34" t="s">
        <v>252</v>
      </c>
      <c r="BS45" s="34" t="s">
        <v>252</v>
      </c>
      <c r="BU45" s="34" t="s">
        <v>267</v>
      </c>
      <c r="CB45" s="34">
        <v>106.2</v>
      </c>
      <c r="CH45" s="34">
        <v>122.2</v>
      </c>
      <c r="CI45" s="34" t="s">
        <v>925</v>
      </c>
      <c r="CM45" s="34" t="s">
        <v>267</v>
      </c>
      <c r="CN45" s="34" t="s">
        <v>276</v>
      </c>
      <c r="CO45" s="34">
        <v>5000000</v>
      </c>
      <c r="CP45" s="34" t="s">
        <v>312</v>
      </c>
      <c r="CQ45" s="34">
        <v>131.4</v>
      </c>
      <c r="CV45" s="34">
        <v>131.4</v>
      </c>
      <c r="CW45" s="42">
        <v>122.2</v>
      </c>
      <c r="CX45" s="42" t="s">
        <v>941</v>
      </c>
      <c r="CY45" s="34">
        <v>253.60000000000002</v>
      </c>
      <c r="CZ45" s="37" t="s">
        <v>943</v>
      </c>
      <c r="DA45" s="34" t="s">
        <v>267</v>
      </c>
      <c r="DB45" s="37">
        <v>5.7933933385114456</v>
      </c>
      <c r="DC45" s="34" t="s">
        <v>292</v>
      </c>
      <c r="DD45" s="34" t="s">
        <v>313</v>
      </c>
      <c r="DE45" s="34" t="s">
        <v>314</v>
      </c>
    </row>
    <row r="46" spans="1:109" s="34" customFormat="1" x14ac:dyDescent="0.3">
      <c r="A46" s="34" t="s">
        <v>234</v>
      </c>
      <c r="B46" s="34" t="s">
        <v>315</v>
      </c>
      <c r="D46" s="34" t="s">
        <v>322</v>
      </c>
      <c r="E46" s="34">
        <v>2007</v>
      </c>
      <c r="F46" s="34" t="s">
        <v>237</v>
      </c>
      <c r="G46" s="34" t="s">
        <v>255</v>
      </c>
      <c r="H46" s="34" t="s">
        <v>256</v>
      </c>
      <c r="I46" s="34">
        <v>3.9</v>
      </c>
      <c r="J46" s="34" t="s">
        <v>240</v>
      </c>
      <c r="K46" s="34" t="s">
        <v>180</v>
      </c>
      <c r="L46" s="34" t="s">
        <v>310</v>
      </c>
      <c r="M46" s="34">
        <v>29433</v>
      </c>
      <c r="N46" s="34" t="s">
        <v>287</v>
      </c>
      <c r="O46" s="34" t="s">
        <v>242</v>
      </c>
      <c r="Q46" s="34" t="s">
        <v>288</v>
      </c>
      <c r="S46" s="34" t="s">
        <v>311</v>
      </c>
      <c r="U46" s="34" t="s">
        <v>290</v>
      </c>
      <c r="Z46" s="34">
        <v>17940</v>
      </c>
      <c r="AD46" s="34">
        <v>600</v>
      </c>
      <c r="AE46" s="34" t="s">
        <v>192</v>
      </c>
      <c r="AG46" s="34" t="s">
        <v>252</v>
      </c>
      <c r="AH46" s="34" t="s">
        <v>252</v>
      </c>
      <c r="AI46" s="34" t="s">
        <v>252</v>
      </c>
      <c r="AJ46" s="34" t="s">
        <v>252</v>
      </c>
      <c r="AK46" s="34" t="s">
        <v>252</v>
      </c>
      <c r="AL46" s="34" t="s">
        <v>252</v>
      </c>
      <c r="AM46" s="34" t="s">
        <v>252</v>
      </c>
      <c r="AN46" s="34" t="s">
        <v>252</v>
      </c>
      <c r="AO46" s="34" t="s">
        <v>252</v>
      </c>
      <c r="AP46" s="34" t="s">
        <v>252</v>
      </c>
      <c r="AQ46" s="34" t="s">
        <v>252</v>
      </c>
      <c r="AR46" s="34" t="s">
        <v>252</v>
      </c>
      <c r="AT46" s="34" t="s">
        <v>252</v>
      </c>
      <c r="AU46" s="34" t="s">
        <v>252</v>
      </c>
      <c r="AV46" s="34" t="s">
        <v>252</v>
      </c>
      <c r="AW46" s="34" t="s">
        <v>252</v>
      </c>
      <c r="AX46" s="34" t="s">
        <v>252</v>
      </c>
      <c r="AY46" s="34" t="s">
        <v>252</v>
      </c>
      <c r="AZ46" s="34" t="s">
        <v>252</v>
      </c>
      <c r="BA46" s="34" t="s">
        <v>252</v>
      </c>
      <c r="BB46" s="34" t="s">
        <v>252</v>
      </c>
      <c r="BC46" s="34" t="s">
        <v>252</v>
      </c>
      <c r="BE46" s="34" t="s">
        <v>252</v>
      </c>
      <c r="BF46" s="34" t="s">
        <v>252</v>
      </c>
      <c r="BH46" s="34" t="s">
        <v>252</v>
      </c>
      <c r="BI46" s="34" t="s">
        <v>252</v>
      </c>
      <c r="BJ46" s="34" t="s">
        <v>252</v>
      </c>
      <c r="BL46" s="34" t="s">
        <v>252</v>
      </c>
      <c r="BM46" s="34" t="s">
        <v>252</v>
      </c>
      <c r="BN46" s="34" t="s">
        <v>252</v>
      </c>
      <c r="BO46" s="34" t="s">
        <v>252</v>
      </c>
      <c r="BP46" s="34" t="s">
        <v>252</v>
      </c>
      <c r="BQ46" s="34" t="s">
        <v>252</v>
      </c>
      <c r="BR46" s="34" t="s">
        <v>252</v>
      </c>
      <c r="BS46" s="34" t="s">
        <v>252</v>
      </c>
      <c r="BU46" s="34" t="s">
        <v>267</v>
      </c>
      <c r="CB46" s="34">
        <v>4.5999999999999996</v>
      </c>
      <c r="CH46" s="34">
        <v>12</v>
      </c>
      <c r="CI46" s="34" t="s">
        <v>925</v>
      </c>
      <c r="CM46" s="34" t="s">
        <v>267</v>
      </c>
      <c r="CN46" s="34" t="s">
        <v>276</v>
      </c>
      <c r="CO46" s="34">
        <v>5000000</v>
      </c>
      <c r="CP46" s="34" t="s">
        <v>312</v>
      </c>
      <c r="CQ46" s="34">
        <v>35.799999999999997</v>
      </c>
      <c r="CV46" s="34">
        <v>35.799999999999997</v>
      </c>
      <c r="CW46" s="42">
        <v>12</v>
      </c>
      <c r="CX46" s="42" t="s">
        <v>941</v>
      </c>
      <c r="CY46" s="34">
        <v>47.8</v>
      </c>
      <c r="CZ46" s="37" t="s">
        <v>943</v>
      </c>
      <c r="DA46" s="34" t="s">
        <v>267</v>
      </c>
      <c r="DB46" s="37">
        <v>1.0919724037099647</v>
      </c>
      <c r="DC46" s="34" t="s">
        <v>292</v>
      </c>
      <c r="DD46" s="34" t="s">
        <v>313</v>
      </c>
      <c r="DE46" s="34" t="s">
        <v>314</v>
      </c>
    </row>
    <row r="47" spans="1:109" s="34" customFormat="1" x14ac:dyDescent="0.3">
      <c r="A47" s="34" t="s">
        <v>234</v>
      </c>
      <c r="B47" s="34" t="s">
        <v>315</v>
      </c>
      <c r="D47" s="34" t="s">
        <v>322</v>
      </c>
      <c r="E47" s="34">
        <v>2007</v>
      </c>
      <c r="F47" s="34" t="s">
        <v>237</v>
      </c>
      <c r="G47" s="34" t="s">
        <v>255</v>
      </c>
      <c r="H47" s="34" t="s">
        <v>256</v>
      </c>
      <c r="I47" s="34">
        <v>3.9</v>
      </c>
      <c r="J47" s="34" t="s">
        <v>240</v>
      </c>
      <c r="K47" s="34" t="s">
        <v>180</v>
      </c>
      <c r="L47" s="34" t="s">
        <v>310</v>
      </c>
      <c r="M47" s="34">
        <v>29433</v>
      </c>
      <c r="N47" s="34" t="s">
        <v>287</v>
      </c>
      <c r="O47" s="34" t="s">
        <v>242</v>
      </c>
      <c r="Q47" s="34" t="s">
        <v>288</v>
      </c>
      <c r="S47" s="34" t="s">
        <v>311</v>
      </c>
      <c r="U47" s="34" t="s">
        <v>290</v>
      </c>
      <c r="Z47" s="34">
        <v>21160</v>
      </c>
      <c r="AD47" s="34">
        <v>530</v>
      </c>
      <c r="AE47" s="34" t="s">
        <v>192</v>
      </c>
      <c r="AG47" s="34" t="s">
        <v>252</v>
      </c>
      <c r="AH47" s="34" t="s">
        <v>252</v>
      </c>
      <c r="AI47" s="34" t="s">
        <v>252</v>
      </c>
      <c r="AJ47" s="34" t="s">
        <v>252</v>
      </c>
      <c r="AK47" s="34" t="s">
        <v>252</v>
      </c>
      <c r="AL47" s="34" t="s">
        <v>252</v>
      </c>
      <c r="AM47" s="34" t="s">
        <v>252</v>
      </c>
      <c r="AN47" s="34" t="s">
        <v>252</v>
      </c>
      <c r="AO47" s="34" t="s">
        <v>252</v>
      </c>
      <c r="AP47" s="34" t="s">
        <v>252</v>
      </c>
      <c r="AQ47" s="34" t="s">
        <v>252</v>
      </c>
      <c r="AR47" s="34" t="s">
        <v>252</v>
      </c>
      <c r="AT47" s="34" t="s">
        <v>252</v>
      </c>
      <c r="AU47" s="34" t="s">
        <v>252</v>
      </c>
      <c r="AV47" s="34" t="s">
        <v>252</v>
      </c>
      <c r="AW47" s="34" t="s">
        <v>252</v>
      </c>
      <c r="AX47" s="34" t="s">
        <v>252</v>
      </c>
      <c r="AY47" s="34" t="s">
        <v>252</v>
      </c>
      <c r="AZ47" s="34" t="s">
        <v>252</v>
      </c>
      <c r="BA47" s="34" t="s">
        <v>252</v>
      </c>
      <c r="BB47" s="34" t="s">
        <v>252</v>
      </c>
      <c r="BC47" s="34" t="s">
        <v>252</v>
      </c>
      <c r="BE47" s="34" t="s">
        <v>252</v>
      </c>
      <c r="BF47" s="34" t="s">
        <v>252</v>
      </c>
      <c r="BH47" s="34" t="s">
        <v>252</v>
      </c>
      <c r="BI47" s="34" t="s">
        <v>252</v>
      </c>
      <c r="BJ47" s="34" t="s">
        <v>252</v>
      </c>
      <c r="BL47" s="34" t="s">
        <v>252</v>
      </c>
      <c r="BM47" s="34" t="s">
        <v>252</v>
      </c>
      <c r="BN47" s="34" t="s">
        <v>252</v>
      </c>
      <c r="BO47" s="34" t="s">
        <v>252</v>
      </c>
      <c r="BP47" s="34" t="s">
        <v>252</v>
      </c>
      <c r="BQ47" s="34" t="s">
        <v>252</v>
      </c>
      <c r="BR47" s="34" t="s">
        <v>252</v>
      </c>
      <c r="BS47" s="34" t="s">
        <v>252</v>
      </c>
      <c r="BU47" s="34" t="s">
        <v>267</v>
      </c>
      <c r="CB47" s="34">
        <v>2.2000000000000002</v>
      </c>
      <c r="CH47" s="34">
        <v>12.5</v>
      </c>
      <c r="CI47" s="34" t="s">
        <v>925</v>
      </c>
      <c r="CM47" s="34" t="s">
        <v>267</v>
      </c>
      <c r="CN47" s="34" t="s">
        <v>276</v>
      </c>
      <c r="CO47" s="34">
        <v>5000000</v>
      </c>
      <c r="CP47" s="34" t="s">
        <v>312</v>
      </c>
      <c r="CQ47" s="34">
        <v>26.3</v>
      </c>
      <c r="CV47" s="34">
        <v>26.3</v>
      </c>
      <c r="CW47" s="42">
        <v>12.5</v>
      </c>
      <c r="CX47" s="42" t="s">
        <v>941</v>
      </c>
      <c r="CY47" s="37">
        <v>38.799999999999997</v>
      </c>
      <c r="CZ47" s="37" t="s">
        <v>943</v>
      </c>
      <c r="DA47" s="34" t="s">
        <v>267</v>
      </c>
      <c r="DB47" s="37">
        <v>0.88637090510348604</v>
      </c>
      <c r="DC47" s="34" t="s">
        <v>292</v>
      </c>
      <c r="DD47" s="34" t="s">
        <v>313</v>
      </c>
      <c r="DE47" s="34" t="s">
        <v>314</v>
      </c>
    </row>
    <row r="48" spans="1:109" s="34" customFormat="1" x14ac:dyDescent="0.3">
      <c r="A48" s="34" t="s">
        <v>234</v>
      </c>
      <c r="B48" s="34" t="s">
        <v>323</v>
      </c>
      <c r="D48" s="34" t="s">
        <v>322</v>
      </c>
      <c r="E48" s="34">
        <v>2008</v>
      </c>
      <c r="F48" s="34" t="s">
        <v>237</v>
      </c>
      <c r="G48" s="34" t="s">
        <v>255</v>
      </c>
      <c r="H48" s="34" t="s">
        <v>256</v>
      </c>
      <c r="I48" s="34">
        <v>4.2</v>
      </c>
      <c r="J48" s="34" t="s">
        <v>240</v>
      </c>
      <c r="K48" s="34" t="s">
        <v>180</v>
      </c>
      <c r="L48" s="34" t="s">
        <v>310</v>
      </c>
      <c r="M48" s="34">
        <v>43378</v>
      </c>
      <c r="N48" s="34" t="s">
        <v>287</v>
      </c>
      <c r="O48" s="34" t="s">
        <v>242</v>
      </c>
      <c r="Q48" s="34" t="s">
        <v>288</v>
      </c>
      <c r="S48" s="34" t="s">
        <v>311</v>
      </c>
      <c r="U48" s="34" t="s">
        <v>290</v>
      </c>
      <c r="Z48" s="34">
        <v>7780</v>
      </c>
      <c r="AD48" s="34">
        <v>670</v>
      </c>
      <c r="AE48" s="34" t="s">
        <v>192</v>
      </c>
      <c r="AG48" s="34" t="s">
        <v>252</v>
      </c>
      <c r="AH48" s="34" t="s">
        <v>252</v>
      </c>
      <c r="AI48" s="34" t="s">
        <v>252</v>
      </c>
      <c r="AJ48" s="34" t="s">
        <v>252</v>
      </c>
      <c r="AK48" s="34" t="s">
        <v>252</v>
      </c>
      <c r="AL48" s="34" t="s">
        <v>252</v>
      </c>
      <c r="AM48" s="34" t="s">
        <v>252</v>
      </c>
      <c r="AN48" s="34" t="s">
        <v>252</v>
      </c>
      <c r="AO48" s="34" t="s">
        <v>252</v>
      </c>
      <c r="AP48" s="34" t="s">
        <v>252</v>
      </c>
      <c r="AQ48" s="34" t="s">
        <v>252</v>
      </c>
      <c r="AR48" s="34" t="s">
        <v>252</v>
      </c>
      <c r="AT48" s="34" t="s">
        <v>252</v>
      </c>
      <c r="AU48" s="34" t="s">
        <v>252</v>
      </c>
      <c r="AV48" s="34" t="s">
        <v>252</v>
      </c>
      <c r="AW48" s="34" t="s">
        <v>252</v>
      </c>
      <c r="AX48" s="34" t="s">
        <v>252</v>
      </c>
      <c r="AY48" s="34" t="s">
        <v>252</v>
      </c>
      <c r="AZ48" s="34" t="s">
        <v>252</v>
      </c>
      <c r="BA48" s="34" t="s">
        <v>252</v>
      </c>
      <c r="BB48" s="34" t="s">
        <v>252</v>
      </c>
      <c r="BC48" s="34" t="s">
        <v>252</v>
      </c>
      <c r="BE48" s="34" t="s">
        <v>252</v>
      </c>
      <c r="BF48" s="34" t="s">
        <v>252</v>
      </c>
      <c r="BH48" s="34" t="s">
        <v>252</v>
      </c>
      <c r="BI48" s="34" t="s">
        <v>252</v>
      </c>
      <c r="BJ48" s="34" t="s">
        <v>252</v>
      </c>
      <c r="BL48" s="34" t="s">
        <v>252</v>
      </c>
      <c r="BM48" s="34" t="s">
        <v>252</v>
      </c>
      <c r="BN48" s="34" t="s">
        <v>252</v>
      </c>
      <c r="BO48" s="34" t="s">
        <v>252</v>
      </c>
      <c r="BP48" s="34" t="s">
        <v>252</v>
      </c>
      <c r="BQ48" s="34" t="s">
        <v>252</v>
      </c>
      <c r="BR48" s="34" t="s">
        <v>252</v>
      </c>
      <c r="BS48" s="34" t="s">
        <v>252</v>
      </c>
      <c r="BU48" s="34" t="s">
        <v>267</v>
      </c>
      <c r="CB48" s="34">
        <v>4.8</v>
      </c>
      <c r="CH48" s="34">
        <v>21.1</v>
      </c>
      <c r="CI48" s="34" t="s">
        <v>925</v>
      </c>
      <c r="CM48" s="34" t="s">
        <v>267</v>
      </c>
      <c r="CN48" s="34" t="s">
        <v>276</v>
      </c>
      <c r="CO48" s="34">
        <v>5000000</v>
      </c>
      <c r="CP48" s="34" t="s">
        <v>312</v>
      </c>
      <c r="CQ48" s="34">
        <v>10.4</v>
      </c>
      <c r="CV48" s="34">
        <v>10.4</v>
      </c>
      <c r="CW48" s="42">
        <v>21.1</v>
      </c>
      <c r="CX48" s="42" t="s">
        <v>941</v>
      </c>
      <c r="CY48" s="34">
        <v>31.5</v>
      </c>
      <c r="CZ48" s="37" t="s">
        <v>943</v>
      </c>
      <c r="DA48" s="34" t="s">
        <v>267</v>
      </c>
      <c r="DB48" s="37">
        <v>0.71960524512267554</v>
      </c>
      <c r="DC48" s="34" t="s">
        <v>292</v>
      </c>
      <c r="DD48" s="34" t="s">
        <v>313</v>
      </c>
      <c r="DE48" s="34" t="s">
        <v>314</v>
      </c>
    </row>
    <row r="49" spans="1:109" s="34" customFormat="1" x14ac:dyDescent="0.3">
      <c r="A49" s="34" t="s">
        <v>234</v>
      </c>
      <c r="B49" s="34" t="s">
        <v>235</v>
      </c>
      <c r="D49" s="34" t="s">
        <v>322</v>
      </c>
      <c r="E49" s="34">
        <v>2008</v>
      </c>
      <c r="F49" s="34" t="s">
        <v>237</v>
      </c>
      <c r="G49" s="34" t="s">
        <v>255</v>
      </c>
      <c r="H49" s="34" t="s">
        <v>256</v>
      </c>
      <c r="I49" s="34">
        <v>3.5</v>
      </c>
      <c r="J49" s="34" t="s">
        <v>240</v>
      </c>
      <c r="K49" s="34" t="s">
        <v>180</v>
      </c>
      <c r="L49" s="34" t="s">
        <v>310</v>
      </c>
      <c r="M49" s="34">
        <v>35786</v>
      </c>
      <c r="N49" s="34" t="s">
        <v>287</v>
      </c>
      <c r="O49" s="34" t="s">
        <v>242</v>
      </c>
      <c r="Q49" s="34" t="s">
        <v>288</v>
      </c>
      <c r="S49" s="34" t="s">
        <v>311</v>
      </c>
      <c r="U49" s="34" t="s">
        <v>290</v>
      </c>
      <c r="Z49" s="34">
        <v>7120</v>
      </c>
      <c r="AD49" s="34">
        <v>420</v>
      </c>
      <c r="AE49" s="34" t="s">
        <v>192</v>
      </c>
      <c r="AG49" s="34" t="s">
        <v>252</v>
      </c>
      <c r="AH49" s="34" t="s">
        <v>252</v>
      </c>
      <c r="AI49" s="34" t="s">
        <v>252</v>
      </c>
      <c r="AJ49" s="34" t="s">
        <v>252</v>
      </c>
      <c r="AK49" s="34" t="s">
        <v>252</v>
      </c>
      <c r="AL49" s="34" t="s">
        <v>252</v>
      </c>
      <c r="AM49" s="34" t="s">
        <v>252</v>
      </c>
      <c r="AN49" s="34" t="s">
        <v>252</v>
      </c>
      <c r="AO49" s="34" t="s">
        <v>252</v>
      </c>
      <c r="AP49" s="34" t="s">
        <v>252</v>
      </c>
      <c r="AQ49" s="34" t="s">
        <v>252</v>
      </c>
      <c r="AR49" s="34" t="s">
        <v>252</v>
      </c>
      <c r="AT49" s="34" t="s">
        <v>252</v>
      </c>
      <c r="AU49" s="34" t="s">
        <v>252</v>
      </c>
      <c r="AV49" s="34" t="s">
        <v>252</v>
      </c>
      <c r="AW49" s="34" t="s">
        <v>252</v>
      </c>
      <c r="AX49" s="34" t="s">
        <v>252</v>
      </c>
      <c r="AY49" s="34" t="s">
        <v>252</v>
      </c>
      <c r="AZ49" s="34" t="s">
        <v>252</v>
      </c>
      <c r="BA49" s="34" t="s">
        <v>252</v>
      </c>
      <c r="BB49" s="34" t="s">
        <v>252</v>
      </c>
      <c r="BC49" s="34" t="s">
        <v>252</v>
      </c>
      <c r="BE49" s="34" t="s">
        <v>252</v>
      </c>
      <c r="BF49" s="34" t="s">
        <v>252</v>
      </c>
      <c r="BH49" s="34" t="s">
        <v>252</v>
      </c>
      <c r="BI49" s="34" t="s">
        <v>252</v>
      </c>
      <c r="BJ49" s="34" t="s">
        <v>252</v>
      </c>
      <c r="BL49" s="34" t="s">
        <v>252</v>
      </c>
      <c r="BM49" s="34" t="s">
        <v>252</v>
      </c>
      <c r="BN49" s="34" t="s">
        <v>252</v>
      </c>
      <c r="BO49" s="34" t="s">
        <v>252</v>
      </c>
      <c r="BP49" s="34" t="s">
        <v>252</v>
      </c>
      <c r="BQ49" s="34" t="s">
        <v>252</v>
      </c>
      <c r="BR49" s="34" t="s">
        <v>252</v>
      </c>
      <c r="BS49" s="34" t="s">
        <v>252</v>
      </c>
      <c r="BU49" s="34" t="s">
        <v>267</v>
      </c>
      <c r="CB49" s="34">
        <v>0</v>
      </c>
      <c r="CH49" s="34">
        <v>0</v>
      </c>
      <c r="CI49" s="34" t="s">
        <v>925</v>
      </c>
      <c r="CM49" s="34" t="s">
        <v>267</v>
      </c>
      <c r="CN49" s="34" t="s">
        <v>276</v>
      </c>
      <c r="CO49" s="34">
        <v>5000000</v>
      </c>
      <c r="CP49" s="34" t="s">
        <v>312</v>
      </c>
      <c r="CQ49" s="34">
        <v>8.8000000000000007</v>
      </c>
      <c r="CV49" s="34">
        <v>8.8000000000000007</v>
      </c>
      <c r="CW49" s="42">
        <v>0</v>
      </c>
      <c r="CX49" s="42" t="s">
        <v>941</v>
      </c>
      <c r="CY49" s="37">
        <v>8.8000000000000007</v>
      </c>
      <c r="CZ49" s="37" t="s">
        <v>943</v>
      </c>
      <c r="DA49" s="34" t="s">
        <v>267</v>
      </c>
      <c r="DB49" s="37">
        <v>0.20103257641522365</v>
      </c>
      <c r="DC49" s="34" t="s">
        <v>292</v>
      </c>
      <c r="DD49" s="34" t="s">
        <v>313</v>
      </c>
      <c r="DE49" s="34" t="s">
        <v>314</v>
      </c>
    </row>
    <row r="50" spans="1:109" s="34" customFormat="1" x14ac:dyDescent="0.3">
      <c r="A50" s="34" t="s">
        <v>234</v>
      </c>
      <c r="B50" s="34" t="s">
        <v>235</v>
      </c>
      <c r="D50" s="34" t="s">
        <v>322</v>
      </c>
      <c r="E50" s="34">
        <v>2008</v>
      </c>
      <c r="F50" s="34" t="s">
        <v>237</v>
      </c>
      <c r="G50" s="34" t="s">
        <v>255</v>
      </c>
      <c r="H50" s="34" t="s">
        <v>256</v>
      </c>
      <c r="I50" s="34">
        <v>3.5</v>
      </c>
      <c r="J50" s="34" t="s">
        <v>240</v>
      </c>
      <c r="K50" s="34" t="s">
        <v>180</v>
      </c>
      <c r="L50" s="34" t="s">
        <v>310</v>
      </c>
      <c r="M50" s="34">
        <v>35786</v>
      </c>
      <c r="N50" s="34" t="s">
        <v>287</v>
      </c>
      <c r="O50" s="34" t="s">
        <v>242</v>
      </c>
      <c r="Q50" s="34" t="s">
        <v>288</v>
      </c>
      <c r="S50" s="34" t="s">
        <v>311</v>
      </c>
      <c r="U50" s="34" t="s">
        <v>290</v>
      </c>
      <c r="Z50" s="34">
        <v>9130</v>
      </c>
      <c r="AD50" s="34">
        <v>500</v>
      </c>
      <c r="AE50" s="34" t="s">
        <v>192</v>
      </c>
      <c r="AG50" s="34" t="s">
        <v>252</v>
      </c>
      <c r="AH50" s="34" t="s">
        <v>252</v>
      </c>
      <c r="AI50" s="34" t="s">
        <v>252</v>
      </c>
      <c r="AJ50" s="34" t="s">
        <v>252</v>
      </c>
      <c r="AK50" s="34" t="s">
        <v>252</v>
      </c>
      <c r="AL50" s="34" t="s">
        <v>252</v>
      </c>
      <c r="AM50" s="34" t="s">
        <v>252</v>
      </c>
      <c r="AN50" s="34" t="s">
        <v>252</v>
      </c>
      <c r="AO50" s="34" t="s">
        <v>252</v>
      </c>
      <c r="AP50" s="34" t="s">
        <v>252</v>
      </c>
      <c r="AQ50" s="34" t="s">
        <v>252</v>
      </c>
      <c r="AR50" s="34" t="s">
        <v>252</v>
      </c>
      <c r="AT50" s="34" t="s">
        <v>252</v>
      </c>
      <c r="AU50" s="34" t="s">
        <v>252</v>
      </c>
      <c r="AV50" s="34" t="s">
        <v>252</v>
      </c>
      <c r="AW50" s="34" t="s">
        <v>252</v>
      </c>
      <c r="AX50" s="34" t="s">
        <v>252</v>
      </c>
      <c r="AY50" s="34" t="s">
        <v>252</v>
      </c>
      <c r="AZ50" s="34" t="s">
        <v>252</v>
      </c>
      <c r="BA50" s="34" t="s">
        <v>252</v>
      </c>
      <c r="BB50" s="34" t="s">
        <v>252</v>
      </c>
      <c r="BC50" s="34" t="s">
        <v>252</v>
      </c>
      <c r="BE50" s="34" t="s">
        <v>252</v>
      </c>
      <c r="BF50" s="34" t="s">
        <v>252</v>
      </c>
      <c r="BH50" s="34" t="s">
        <v>252</v>
      </c>
      <c r="BI50" s="34" t="s">
        <v>252</v>
      </c>
      <c r="BJ50" s="34" t="s">
        <v>252</v>
      </c>
      <c r="BL50" s="34" t="s">
        <v>252</v>
      </c>
      <c r="BM50" s="34" t="s">
        <v>252</v>
      </c>
      <c r="BN50" s="34" t="s">
        <v>252</v>
      </c>
      <c r="BO50" s="34" t="s">
        <v>252</v>
      </c>
      <c r="BP50" s="34" t="s">
        <v>252</v>
      </c>
      <c r="BQ50" s="34" t="s">
        <v>252</v>
      </c>
      <c r="BR50" s="34" t="s">
        <v>252</v>
      </c>
      <c r="BS50" s="34" t="s">
        <v>252</v>
      </c>
      <c r="BU50" s="34" t="s">
        <v>267</v>
      </c>
      <c r="CB50" s="34">
        <v>0.3</v>
      </c>
      <c r="CH50" s="34">
        <v>12.8</v>
      </c>
      <c r="CI50" s="34" t="s">
        <v>925</v>
      </c>
      <c r="CM50" s="34" t="s">
        <v>267</v>
      </c>
      <c r="CN50" s="34" t="s">
        <v>276</v>
      </c>
      <c r="CO50" s="34">
        <v>5000000</v>
      </c>
      <c r="CP50" s="34" t="s">
        <v>312</v>
      </c>
      <c r="CQ50" s="34">
        <v>31.8</v>
      </c>
      <c r="CV50" s="34">
        <v>31.8</v>
      </c>
      <c r="CW50" s="42">
        <v>12.8</v>
      </c>
      <c r="CX50" s="42" t="s">
        <v>941</v>
      </c>
      <c r="CY50" s="34">
        <v>44.6</v>
      </c>
      <c r="CZ50" s="37" t="s">
        <v>943</v>
      </c>
      <c r="DA50" s="34" t="s">
        <v>267</v>
      </c>
      <c r="DB50" s="37">
        <v>1.0188696486498836</v>
      </c>
      <c r="DC50" s="34" t="s">
        <v>292</v>
      </c>
      <c r="DD50" s="34" t="s">
        <v>313</v>
      </c>
      <c r="DE50" s="34" t="s">
        <v>314</v>
      </c>
    </row>
    <row r="51" spans="1:109" s="34" customFormat="1" x14ac:dyDescent="0.3">
      <c r="A51" s="34" t="s">
        <v>234</v>
      </c>
      <c r="B51" s="34" t="s">
        <v>235</v>
      </c>
      <c r="D51" s="34" t="s">
        <v>322</v>
      </c>
      <c r="E51" s="34">
        <v>2008</v>
      </c>
      <c r="F51" s="34" t="s">
        <v>237</v>
      </c>
      <c r="G51" s="34" t="s">
        <v>255</v>
      </c>
      <c r="H51" s="34" t="s">
        <v>256</v>
      </c>
      <c r="I51" s="34">
        <v>3.5</v>
      </c>
      <c r="J51" s="34" t="s">
        <v>240</v>
      </c>
      <c r="K51" s="34" t="s">
        <v>180</v>
      </c>
      <c r="L51" s="34" t="s">
        <v>310</v>
      </c>
      <c r="M51" s="34">
        <v>35786</v>
      </c>
      <c r="N51" s="34" t="s">
        <v>287</v>
      </c>
      <c r="O51" s="34" t="s">
        <v>242</v>
      </c>
      <c r="Q51" s="34" t="s">
        <v>316</v>
      </c>
      <c r="S51" s="34" t="s">
        <v>311</v>
      </c>
      <c r="U51" s="34" t="s">
        <v>290</v>
      </c>
      <c r="Z51" s="34">
        <v>2100</v>
      </c>
      <c r="AD51" s="34">
        <v>80</v>
      </c>
      <c r="AE51" s="34" t="s">
        <v>192</v>
      </c>
      <c r="AG51" s="34" t="s">
        <v>252</v>
      </c>
      <c r="AH51" s="34" t="s">
        <v>252</v>
      </c>
      <c r="AI51" s="34" t="s">
        <v>252</v>
      </c>
      <c r="AJ51" s="34" t="s">
        <v>252</v>
      </c>
      <c r="AK51" s="34" t="s">
        <v>252</v>
      </c>
      <c r="AL51" s="34" t="s">
        <v>252</v>
      </c>
      <c r="AM51" s="34" t="s">
        <v>252</v>
      </c>
      <c r="AN51" s="34" t="s">
        <v>252</v>
      </c>
      <c r="AO51" s="34" t="s">
        <v>252</v>
      </c>
      <c r="AP51" s="34" t="s">
        <v>252</v>
      </c>
      <c r="AQ51" s="34" t="s">
        <v>252</v>
      </c>
      <c r="AR51" s="34" t="s">
        <v>252</v>
      </c>
      <c r="AT51" s="34" t="s">
        <v>252</v>
      </c>
      <c r="AU51" s="34" t="s">
        <v>252</v>
      </c>
      <c r="AV51" s="34" t="s">
        <v>252</v>
      </c>
      <c r="AW51" s="34" t="s">
        <v>252</v>
      </c>
      <c r="AX51" s="34" t="s">
        <v>252</v>
      </c>
      <c r="AY51" s="34" t="s">
        <v>252</v>
      </c>
      <c r="AZ51" s="34" t="s">
        <v>252</v>
      </c>
      <c r="BA51" s="34" t="s">
        <v>252</v>
      </c>
      <c r="BB51" s="34" t="s">
        <v>252</v>
      </c>
      <c r="BC51" s="34" t="s">
        <v>252</v>
      </c>
      <c r="BE51" s="34" t="s">
        <v>252</v>
      </c>
      <c r="BF51" s="34" t="s">
        <v>252</v>
      </c>
      <c r="BH51" s="34" t="s">
        <v>252</v>
      </c>
      <c r="BI51" s="34" t="s">
        <v>252</v>
      </c>
      <c r="BJ51" s="34" t="s">
        <v>252</v>
      </c>
      <c r="BL51" s="34" t="s">
        <v>252</v>
      </c>
      <c r="BM51" s="34" t="s">
        <v>252</v>
      </c>
      <c r="BN51" s="34" t="s">
        <v>252</v>
      </c>
      <c r="BO51" s="34" t="s">
        <v>252</v>
      </c>
      <c r="BP51" s="34" t="s">
        <v>252</v>
      </c>
      <c r="BQ51" s="34" t="s">
        <v>252</v>
      </c>
      <c r="BR51" s="34" t="s">
        <v>252</v>
      </c>
      <c r="BS51" s="34" t="s">
        <v>252</v>
      </c>
      <c r="BU51" s="34" t="s">
        <v>267</v>
      </c>
      <c r="CB51" s="34">
        <v>-0.5</v>
      </c>
      <c r="CH51" s="34">
        <v>10.7</v>
      </c>
      <c r="CI51" s="34" t="s">
        <v>925</v>
      </c>
      <c r="CM51" s="34" t="s">
        <v>267</v>
      </c>
      <c r="CN51" s="34" t="s">
        <v>276</v>
      </c>
      <c r="CO51" s="34">
        <v>5000000</v>
      </c>
      <c r="CP51" s="34" t="s">
        <v>312</v>
      </c>
      <c r="CQ51" s="34">
        <v>6.3</v>
      </c>
      <c r="CV51" s="34">
        <v>6.3</v>
      </c>
      <c r="CW51" s="42">
        <v>10.7</v>
      </c>
      <c r="CX51" s="42" t="s">
        <v>941</v>
      </c>
      <c r="CY51" s="37">
        <v>17</v>
      </c>
      <c r="CZ51" s="37" t="s">
        <v>943</v>
      </c>
      <c r="DA51" s="34" t="s">
        <v>267</v>
      </c>
      <c r="DB51" s="37">
        <v>0.38835838625668206</v>
      </c>
      <c r="DC51" s="34" t="s">
        <v>292</v>
      </c>
      <c r="DD51" s="34" t="s">
        <v>313</v>
      </c>
      <c r="DE51" s="34" t="s">
        <v>314</v>
      </c>
    </row>
    <row r="52" spans="1:109" s="34" customFormat="1" x14ac:dyDescent="0.3">
      <c r="A52" s="34" t="s">
        <v>234</v>
      </c>
      <c r="B52" s="34" t="s">
        <v>235</v>
      </c>
      <c r="D52" s="34" t="s">
        <v>322</v>
      </c>
      <c r="E52" s="34">
        <v>2008</v>
      </c>
      <c r="F52" s="34" t="s">
        <v>237</v>
      </c>
      <c r="G52" s="34" t="s">
        <v>255</v>
      </c>
      <c r="H52" s="34" t="s">
        <v>256</v>
      </c>
      <c r="I52" s="34">
        <v>3.5</v>
      </c>
      <c r="J52" s="34" t="s">
        <v>240</v>
      </c>
      <c r="K52" s="34" t="s">
        <v>180</v>
      </c>
      <c r="L52" s="34" t="s">
        <v>310</v>
      </c>
      <c r="M52" s="34">
        <v>35786</v>
      </c>
      <c r="N52" s="34" t="s">
        <v>287</v>
      </c>
      <c r="O52" s="34" t="s">
        <v>242</v>
      </c>
      <c r="Q52" s="34" t="s">
        <v>316</v>
      </c>
      <c r="S52" s="34" t="s">
        <v>311</v>
      </c>
      <c r="U52" s="34" t="s">
        <v>290</v>
      </c>
      <c r="Z52" s="34">
        <v>1240</v>
      </c>
      <c r="AD52" s="34">
        <v>200</v>
      </c>
      <c r="AE52" s="34" t="s">
        <v>192</v>
      </c>
      <c r="AG52" s="34" t="s">
        <v>252</v>
      </c>
      <c r="AH52" s="34" t="s">
        <v>252</v>
      </c>
      <c r="AI52" s="34" t="s">
        <v>252</v>
      </c>
      <c r="AJ52" s="34" t="s">
        <v>252</v>
      </c>
      <c r="AK52" s="34" t="s">
        <v>252</v>
      </c>
      <c r="AL52" s="34" t="s">
        <v>252</v>
      </c>
      <c r="AM52" s="34" t="s">
        <v>252</v>
      </c>
      <c r="AN52" s="34" t="s">
        <v>252</v>
      </c>
      <c r="AO52" s="34" t="s">
        <v>252</v>
      </c>
      <c r="AP52" s="34" t="s">
        <v>252</v>
      </c>
      <c r="AQ52" s="34" t="s">
        <v>252</v>
      </c>
      <c r="AR52" s="34" t="s">
        <v>252</v>
      </c>
      <c r="AT52" s="34" t="s">
        <v>252</v>
      </c>
      <c r="AU52" s="34" t="s">
        <v>252</v>
      </c>
      <c r="AV52" s="34" t="s">
        <v>252</v>
      </c>
      <c r="AW52" s="34" t="s">
        <v>252</v>
      </c>
      <c r="AX52" s="34" t="s">
        <v>252</v>
      </c>
      <c r="AY52" s="34" t="s">
        <v>252</v>
      </c>
      <c r="AZ52" s="34" t="s">
        <v>252</v>
      </c>
      <c r="BA52" s="34" t="s">
        <v>252</v>
      </c>
      <c r="BB52" s="34" t="s">
        <v>252</v>
      </c>
      <c r="BC52" s="34" t="s">
        <v>252</v>
      </c>
      <c r="BE52" s="34" t="s">
        <v>252</v>
      </c>
      <c r="BF52" s="34" t="s">
        <v>252</v>
      </c>
      <c r="BH52" s="34" t="s">
        <v>252</v>
      </c>
      <c r="BI52" s="34" t="s">
        <v>252</v>
      </c>
      <c r="BJ52" s="34" t="s">
        <v>252</v>
      </c>
      <c r="BL52" s="34" t="s">
        <v>252</v>
      </c>
      <c r="BM52" s="34" t="s">
        <v>252</v>
      </c>
      <c r="BN52" s="34" t="s">
        <v>252</v>
      </c>
      <c r="BO52" s="34" t="s">
        <v>252</v>
      </c>
      <c r="BP52" s="34" t="s">
        <v>252</v>
      </c>
      <c r="BQ52" s="34" t="s">
        <v>252</v>
      </c>
      <c r="BR52" s="34" t="s">
        <v>252</v>
      </c>
      <c r="BS52" s="34" t="s">
        <v>252</v>
      </c>
      <c r="BU52" s="34" t="s">
        <v>267</v>
      </c>
      <c r="CB52" s="34">
        <v>0</v>
      </c>
      <c r="CH52" s="34">
        <v>13.6</v>
      </c>
      <c r="CI52" s="34" t="s">
        <v>925</v>
      </c>
      <c r="CM52" s="34" t="s">
        <v>267</v>
      </c>
      <c r="CN52" s="34" t="s">
        <v>276</v>
      </c>
      <c r="CO52" s="34">
        <v>5000000</v>
      </c>
      <c r="CP52" s="34" t="s">
        <v>312</v>
      </c>
      <c r="CQ52" s="34">
        <v>1.6</v>
      </c>
      <c r="CV52" s="34">
        <v>1.6</v>
      </c>
      <c r="CW52" s="42">
        <v>13.6</v>
      </c>
      <c r="CX52" s="42" t="s">
        <v>941</v>
      </c>
      <c r="CY52" s="34">
        <v>15.2</v>
      </c>
      <c r="CZ52" s="37" t="s">
        <v>943</v>
      </c>
      <c r="DA52" s="34" t="s">
        <v>267</v>
      </c>
      <c r="DB52" s="37">
        <v>0.34723808653538629</v>
      </c>
      <c r="DC52" s="34" t="s">
        <v>292</v>
      </c>
      <c r="DD52" s="34" t="s">
        <v>313</v>
      </c>
      <c r="DE52" s="34" t="s">
        <v>314</v>
      </c>
    </row>
    <row r="53" spans="1:109" s="34" customFormat="1" x14ac:dyDescent="0.3">
      <c r="A53" s="34" t="s">
        <v>234</v>
      </c>
      <c r="B53" s="34" t="s">
        <v>324</v>
      </c>
      <c r="D53" s="34" t="s">
        <v>325</v>
      </c>
      <c r="E53" s="34">
        <v>2010</v>
      </c>
      <c r="F53" s="34" t="s">
        <v>237</v>
      </c>
      <c r="G53" s="34" t="s">
        <v>255</v>
      </c>
      <c r="H53" s="34" t="s">
        <v>271</v>
      </c>
      <c r="I53" s="34">
        <v>3.6</v>
      </c>
      <c r="J53" s="34" t="s">
        <v>240</v>
      </c>
      <c r="K53" s="34" t="s">
        <v>180</v>
      </c>
      <c r="L53" s="34" t="s">
        <v>310</v>
      </c>
      <c r="M53" s="34">
        <v>18236</v>
      </c>
      <c r="N53" s="34" t="s">
        <v>287</v>
      </c>
      <c r="O53" s="34" t="s">
        <v>242</v>
      </c>
      <c r="Q53" s="34" t="s">
        <v>288</v>
      </c>
      <c r="S53" s="34" t="s">
        <v>311</v>
      </c>
      <c r="U53" s="34" t="s">
        <v>290</v>
      </c>
      <c r="Z53" s="34">
        <v>6330</v>
      </c>
      <c r="AD53" s="34">
        <v>400</v>
      </c>
      <c r="AE53" s="34" t="s">
        <v>192</v>
      </c>
      <c r="AG53" s="34" t="s">
        <v>252</v>
      </c>
      <c r="AH53" s="34" t="s">
        <v>252</v>
      </c>
      <c r="AI53" s="34" t="s">
        <v>252</v>
      </c>
      <c r="AJ53" s="34" t="s">
        <v>252</v>
      </c>
      <c r="AK53" s="34" t="s">
        <v>252</v>
      </c>
      <c r="AL53" s="34" t="s">
        <v>252</v>
      </c>
      <c r="AM53" s="34" t="s">
        <v>252</v>
      </c>
      <c r="AN53" s="34" t="s">
        <v>252</v>
      </c>
      <c r="AO53" s="34" t="s">
        <v>252</v>
      </c>
      <c r="AP53" s="34" t="s">
        <v>252</v>
      </c>
      <c r="AQ53" s="34" t="s">
        <v>252</v>
      </c>
      <c r="AR53" s="34" t="s">
        <v>252</v>
      </c>
      <c r="AT53" s="34" t="s">
        <v>252</v>
      </c>
      <c r="AU53" s="34" t="s">
        <v>252</v>
      </c>
      <c r="AV53" s="34" t="s">
        <v>252</v>
      </c>
      <c r="AW53" s="34" t="s">
        <v>252</v>
      </c>
      <c r="AX53" s="34" t="s">
        <v>252</v>
      </c>
      <c r="AY53" s="34" t="s">
        <v>252</v>
      </c>
      <c r="AZ53" s="34" t="s">
        <v>252</v>
      </c>
      <c r="BA53" s="34" t="s">
        <v>252</v>
      </c>
      <c r="BB53" s="34" t="s">
        <v>252</v>
      </c>
      <c r="BC53" s="34" t="s">
        <v>252</v>
      </c>
      <c r="BE53" s="34" t="s">
        <v>252</v>
      </c>
      <c r="BF53" s="34" t="s">
        <v>252</v>
      </c>
      <c r="BH53" s="34" t="s">
        <v>252</v>
      </c>
      <c r="BI53" s="34" t="s">
        <v>252</v>
      </c>
      <c r="BJ53" s="34" t="s">
        <v>252</v>
      </c>
      <c r="BL53" s="34" t="s">
        <v>252</v>
      </c>
      <c r="BM53" s="34" t="s">
        <v>252</v>
      </c>
      <c r="BN53" s="34" t="s">
        <v>252</v>
      </c>
      <c r="BO53" s="34" t="s">
        <v>252</v>
      </c>
      <c r="BP53" s="34" t="s">
        <v>252</v>
      </c>
      <c r="BQ53" s="34" t="s">
        <v>252</v>
      </c>
      <c r="BR53" s="34" t="s">
        <v>252</v>
      </c>
      <c r="BS53" s="34" t="s">
        <v>252</v>
      </c>
      <c r="BU53" s="34" t="s">
        <v>267</v>
      </c>
      <c r="CB53" s="34">
        <v>2.4</v>
      </c>
      <c r="CH53" s="34">
        <v>33.200000000000003</v>
      </c>
      <c r="CI53" s="34" t="s">
        <v>925</v>
      </c>
      <c r="CM53" s="34" t="s">
        <v>267</v>
      </c>
      <c r="CN53" s="34" t="s">
        <v>276</v>
      </c>
      <c r="CO53" s="34">
        <v>5000000</v>
      </c>
      <c r="CP53" s="34" t="s">
        <v>312</v>
      </c>
      <c r="CQ53" s="34">
        <v>17.399999999999999</v>
      </c>
      <c r="CV53" s="34">
        <v>17.399999999999999</v>
      </c>
      <c r="CW53" s="42">
        <v>33.200000000000003</v>
      </c>
      <c r="CX53" s="42" t="s">
        <v>941</v>
      </c>
      <c r="CY53" s="37">
        <v>50.6</v>
      </c>
      <c r="CZ53" s="37" t="s">
        <v>943</v>
      </c>
      <c r="DA53" s="34" t="s">
        <v>267</v>
      </c>
      <c r="DB53" s="37">
        <v>1.155937314387536</v>
      </c>
      <c r="DC53" s="34" t="s">
        <v>292</v>
      </c>
      <c r="DD53" s="34" t="s">
        <v>313</v>
      </c>
      <c r="DE53" s="34" t="s">
        <v>314</v>
      </c>
    </row>
    <row r="54" spans="1:109" s="34" customFormat="1" x14ac:dyDescent="0.3">
      <c r="A54" s="34" t="s">
        <v>234</v>
      </c>
      <c r="B54" s="34" t="s">
        <v>235</v>
      </c>
      <c r="D54" s="34" t="s">
        <v>326</v>
      </c>
      <c r="E54" s="34">
        <v>2011</v>
      </c>
      <c r="F54" s="34" t="s">
        <v>237</v>
      </c>
      <c r="G54" s="34" t="s">
        <v>255</v>
      </c>
      <c r="H54" s="34" t="s">
        <v>256</v>
      </c>
      <c r="I54" s="34">
        <v>2</v>
      </c>
      <c r="J54" s="34" t="s">
        <v>240</v>
      </c>
      <c r="K54" s="34" t="s">
        <v>180</v>
      </c>
      <c r="L54" s="34" t="s">
        <v>310</v>
      </c>
      <c r="M54" s="34">
        <v>10911</v>
      </c>
      <c r="N54" s="34" t="s">
        <v>287</v>
      </c>
      <c r="O54" s="34" t="s">
        <v>242</v>
      </c>
      <c r="Q54" s="34" t="s">
        <v>288</v>
      </c>
      <c r="S54" s="34" t="s">
        <v>311</v>
      </c>
      <c r="U54" s="34" t="s">
        <v>290</v>
      </c>
      <c r="Z54" s="34">
        <v>21440</v>
      </c>
      <c r="AD54" s="34">
        <v>410</v>
      </c>
      <c r="AE54" s="34" t="s">
        <v>192</v>
      </c>
      <c r="AG54" s="34" t="s">
        <v>252</v>
      </c>
      <c r="AH54" s="34" t="s">
        <v>252</v>
      </c>
      <c r="AI54" s="34" t="s">
        <v>252</v>
      </c>
      <c r="AJ54" s="34" t="s">
        <v>252</v>
      </c>
      <c r="AK54" s="34" t="s">
        <v>252</v>
      </c>
      <c r="AL54" s="34" t="s">
        <v>252</v>
      </c>
      <c r="AM54" s="34" t="s">
        <v>252</v>
      </c>
      <c r="AN54" s="34" t="s">
        <v>252</v>
      </c>
      <c r="AO54" s="34" t="s">
        <v>252</v>
      </c>
      <c r="AP54" s="34" t="s">
        <v>252</v>
      </c>
      <c r="AQ54" s="34" t="s">
        <v>252</v>
      </c>
      <c r="AR54" s="34" t="s">
        <v>252</v>
      </c>
      <c r="AT54" s="34" t="s">
        <v>252</v>
      </c>
      <c r="AU54" s="34" t="s">
        <v>252</v>
      </c>
      <c r="AV54" s="34" t="s">
        <v>252</v>
      </c>
      <c r="AW54" s="34" t="s">
        <v>252</v>
      </c>
      <c r="AX54" s="34" t="s">
        <v>252</v>
      </c>
      <c r="AY54" s="34" t="s">
        <v>252</v>
      </c>
      <c r="AZ54" s="34" t="s">
        <v>252</v>
      </c>
      <c r="BA54" s="34" t="s">
        <v>252</v>
      </c>
      <c r="BB54" s="34" t="s">
        <v>252</v>
      </c>
      <c r="BC54" s="34" t="s">
        <v>252</v>
      </c>
      <c r="BE54" s="34" t="s">
        <v>252</v>
      </c>
      <c r="BF54" s="34" t="s">
        <v>252</v>
      </c>
      <c r="BH54" s="34" t="s">
        <v>252</v>
      </c>
      <c r="BI54" s="34" t="s">
        <v>252</v>
      </c>
      <c r="BJ54" s="34" t="s">
        <v>252</v>
      </c>
      <c r="BL54" s="34" t="s">
        <v>252</v>
      </c>
      <c r="BM54" s="34" t="s">
        <v>252</v>
      </c>
      <c r="BN54" s="34" t="s">
        <v>252</v>
      </c>
      <c r="BO54" s="34" t="s">
        <v>252</v>
      </c>
      <c r="BP54" s="34" t="s">
        <v>252</v>
      </c>
      <c r="BQ54" s="34" t="s">
        <v>252</v>
      </c>
      <c r="BR54" s="34" t="s">
        <v>252</v>
      </c>
      <c r="BS54" s="34" t="s">
        <v>252</v>
      </c>
      <c r="BU54" s="34" t="s">
        <v>267</v>
      </c>
      <c r="CB54" s="34">
        <v>4.0999999999999996</v>
      </c>
      <c r="CH54" s="34">
        <v>32.1</v>
      </c>
      <c r="CI54" s="34" t="s">
        <v>925</v>
      </c>
      <c r="CM54" s="34" t="s">
        <v>267</v>
      </c>
      <c r="CN54" s="34" t="s">
        <v>276</v>
      </c>
      <c r="CO54" s="34">
        <v>5000000</v>
      </c>
      <c r="CP54" s="34" t="s">
        <v>312</v>
      </c>
      <c r="CQ54" s="34">
        <v>54.6</v>
      </c>
      <c r="CV54" s="34">
        <v>54.6</v>
      </c>
      <c r="CW54" s="42">
        <v>32.1</v>
      </c>
      <c r="CX54" s="42" t="s">
        <v>941</v>
      </c>
      <c r="CY54" s="34">
        <v>86.7</v>
      </c>
      <c r="CZ54" s="37" t="s">
        <v>943</v>
      </c>
      <c r="DA54" s="34" t="s">
        <v>267</v>
      </c>
      <c r="DB54" s="37">
        <v>1.9806277699090784</v>
      </c>
      <c r="DC54" s="34" t="s">
        <v>292</v>
      </c>
      <c r="DD54" s="34" t="s">
        <v>313</v>
      </c>
      <c r="DE54" s="34" t="s">
        <v>314</v>
      </c>
    </row>
    <row r="55" spans="1:109" s="34" customFormat="1" x14ac:dyDescent="0.3">
      <c r="A55" s="34" t="s">
        <v>234</v>
      </c>
      <c r="B55" s="34" t="s">
        <v>235</v>
      </c>
      <c r="D55" s="34" t="s">
        <v>326</v>
      </c>
      <c r="E55" s="34">
        <v>2011</v>
      </c>
      <c r="F55" s="34" t="s">
        <v>237</v>
      </c>
      <c r="G55" s="34" t="s">
        <v>255</v>
      </c>
      <c r="H55" s="34" t="s">
        <v>256</v>
      </c>
      <c r="I55" s="34">
        <v>2</v>
      </c>
      <c r="J55" s="34" t="s">
        <v>240</v>
      </c>
      <c r="K55" s="34" t="s">
        <v>180</v>
      </c>
      <c r="L55" s="34" t="s">
        <v>310</v>
      </c>
      <c r="M55" s="34">
        <v>10911</v>
      </c>
      <c r="N55" s="34" t="s">
        <v>287</v>
      </c>
      <c r="O55" s="34" t="s">
        <v>242</v>
      </c>
      <c r="Q55" s="34" t="s">
        <v>288</v>
      </c>
      <c r="S55" s="34" t="s">
        <v>311</v>
      </c>
      <c r="U55" s="34" t="s">
        <v>290</v>
      </c>
      <c r="Z55" s="34">
        <v>14970</v>
      </c>
      <c r="AD55" s="34">
        <v>510</v>
      </c>
      <c r="AE55" s="34" t="s">
        <v>192</v>
      </c>
      <c r="AG55" s="34" t="s">
        <v>252</v>
      </c>
      <c r="AH55" s="34" t="s">
        <v>252</v>
      </c>
      <c r="AI55" s="34" t="s">
        <v>252</v>
      </c>
      <c r="AJ55" s="34" t="s">
        <v>252</v>
      </c>
      <c r="AK55" s="34" t="s">
        <v>252</v>
      </c>
      <c r="AL55" s="34" t="s">
        <v>252</v>
      </c>
      <c r="AM55" s="34" t="s">
        <v>252</v>
      </c>
      <c r="AN55" s="34" t="s">
        <v>252</v>
      </c>
      <c r="AO55" s="34" t="s">
        <v>252</v>
      </c>
      <c r="AP55" s="34" t="s">
        <v>252</v>
      </c>
      <c r="AQ55" s="34" t="s">
        <v>252</v>
      </c>
      <c r="AR55" s="34" t="s">
        <v>252</v>
      </c>
      <c r="AT55" s="34" t="s">
        <v>252</v>
      </c>
      <c r="AU55" s="34" t="s">
        <v>252</v>
      </c>
      <c r="AV55" s="34" t="s">
        <v>252</v>
      </c>
      <c r="AW55" s="34" t="s">
        <v>252</v>
      </c>
      <c r="AX55" s="34" t="s">
        <v>252</v>
      </c>
      <c r="AY55" s="34" t="s">
        <v>252</v>
      </c>
      <c r="AZ55" s="34" t="s">
        <v>252</v>
      </c>
      <c r="BA55" s="34" t="s">
        <v>252</v>
      </c>
      <c r="BB55" s="34" t="s">
        <v>252</v>
      </c>
      <c r="BC55" s="34" t="s">
        <v>252</v>
      </c>
      <c r="BE55" s="34" t="s">
        <v>252</v>
      </c>
      <c r="BF55" s="34" t="s">
        <v>252</v>
      </c>
      <c r="BH55" s="34" t="s">
        <v>252</v>
      </c>
      <c r="BI55" s="34" t="s">
        <v>252</v>
      </c>
      <c r="BJ55" s="34" t="s">
        <v>252</v>
      </c>
      <c r="BL55" s="34" t="s">
        <v>252</v>
      </c>
      <c r="BM55" s="34" t="s">
        <v>252</v>
      </c>
      <c r="BN55" s="34" t="s">
        <v>252</v>
      </c>
      <c r="BO55" s="34" t="s">
        <v>252</v>
      </c>
      <c r="BP55" s="34" t="s">
        <v>252</v>
      </c>
      <c r="BQ55" s="34" t="s">
        <v>252</v>
      </c>
      <c r="BR55" s="34" t="s">
        <v>252</v>
      </c>
      <c r="BS55" s="34" t="s">
        <v>252</v>
      </c>
      <c r="BU55" s="34" t="s">
        <v>267</v>
      </c>
      <c r="CB55" s="34">
        <v>1.3</v>
      </c>
      <c r="CH55" s="34">
        <v>35.200000000000003</v>
      </c>
      <c r="CI55" s="34" t="s">
        <v>925</v>
      </c>
      <c r="CM55" s="34" t="s">
        <v>267</v>
      </c>
      <c r="CN55" s="34" t="s">
        <v>276</v>
      </c>
      <c r="CO55" s="34">
        <v>5000000</v>
      </c>
      <c r="CP55" s="34" t="s">
        <v>312</v>
      </c>
      <c r="CQ55" s="34">
        <v>24.9</v>
      </c>
      <c r="CV55" s="34">
        <v>24.9</v>
      </c>
      <c r="CW55" s="42">
        <v>35.200000000000003</v>
      </c>
      <c r="CX55" s="42" t="s">
        <v>941</v>
      </c>
      <c r="CY55" s="37">
        <v>60.1</v>
      </c>
      <c r="CZ55" s="37" t="s">
        <v>943</v>
      </c>
      <c r="DA55" s="34" t="s">
        <v>267</v>
      </c>
      <c r="DB55" s="37">
        <v>1.3729611184721524</v>
      </c>
      <c r="DC55" s="34" t="s">
        <v>292</v>
      </c>
      <c r="DD55" s="34" t="s">
        <v>313</v>
      </c>
      <c r="DE55" s="34" t="s">
        <v>314</v>
      </c>
    </row>
    <row r="56" spans="1:109" s="34" customFormat="1" x14ac:dyDescent="0.3">
      <c r="A56" s="34" t="s">
        <v>234</v>
      </c>
      <c r="B56" s="34" t="s">
        <v>235</v>
      </c>
      <c r="D56" s="34" t="s">
        <v>326</v>
      </c>
      <c r="E56" s="34">
        <v>2011</v>
      </c>
      <c r="F56" s="34" t="s">
        <v>237</v>
      </c>
      <c r="G56" s="34" t="s">
        <v>255</v>
      </c>
      <c r="H56" s="34" t="s">
        <v>256</v>
      </c>
      <c r="I56" s="34">
        <v>3.6</v>
      </c>
      <c r="J56" s="34" t="s">
        <v>240</v>
      </c>
      <c r="K56" s="34" t="s">
        <v>180</v>
      </c>
      <c r="L56" s="34" t="s">
        <v>310</v>
      </c>
      <c r="M56" s="34">
        <v>29249</v>
      </c>
      <c r="N56" s="34" t="s">
        <v>287</v>
      </c>
      <c r="O56" s="34" t="s">
        <v>242</v>
      </c>
      <c r="Q56" s="34" t="s">
        <v>288</v>
      </c>
      <c r="S56" s="34" t="s">
        <v>311</v>
      </c>
      <c r="U56" s="34" t="s">
        <v>290</v>
      </c>
      <c r="Z56" s="34">
        <v>11990</v>
      </c>
      <c r="AD56" s="34">
        <v>590</v>
      </c>
      <c r="AE56" s="34" t="s">
        <v>192</v>
      </c>
      <c r="AG56" s="34" t="s">
        <v>252</v>
      </c>
      <c r="AH56" s="34" t="s">
        <v>252</v>
      </c>
      <c r="AI56" s="34" t="s">
        <v>252</v>
      </c>
      <c r="AJ56" s="34" t="s">
        <v>252</v>
      </c>
      <c r="AK56" s="34" t="s">
        <v>252</v>
      </c>
      <c r="AL56" s="34" t="s">
        <v>252</v>
      </c>
      <c r="AM56" s="34" t="s">
        <v>252</v>
      </c>
      <c r="AN56" s="34" t="s">
        <v>252</v>
      </c>
      <c r="AO56" s="34" t="s">
        <v>252</v>
      </c>
      <c r="AP56" s="34" t="s">
        <v>252</v>
      </c>
      <c r="AQ56" s="34" t="s">
        <v>252</v>
      </c>
      <c r="AR56" s="34" t="s">
        <v>252</v>
      </c>
      <c r="AT56" s="34" t="s">
        <v>252</v>
      </c>
      <c r="AU56" s="34" t="s">
        <v>252</v>
      </c>
      <c r="AV56" s="34" t="s">
        <v>252</v>
      </c>
      <c r="AW56" s="34" t="s">
        <v>252</v>
      </c>
      <c r="AX56" s="34" t="s">
        <v>252</v>
      </c>
      <c r="AY56" s="34" t="s">
        <v>252</v>
      </c>
      <c r="AZ56" s="34" t="s">
        <v>252</v>
      </c>
      <c r="BA56" s="34" t="s">
        <v>252</v>
      </c>
      <c r="BB56" s="34" t="s">
        <v>252</v>
      </c>
      <c r="BC56" s="34" t="s">
        <v>252</v>
      </c>
      <c r="BE56" s="34" t="s">
        <v>252</v>
      </c>
      <c r="BF56" s="34" t="s">
        <v>252</v>
      </c>
      <c r="BH56" s="34" t="s">
        <v>252</v>
      </c>
      <c r="BI56" s="34" t="s">
        <v>252</v>
      </c>
      <c r="BJ56" s="34" t="s">
        <v>252</v>
      </c>
      <c r="BL56" s="34" t="s">
        <v>252</v>
      </c>
      <c r="BM56" s="34" t="s">
        <v>252</v>
      </c>
      <c r="BN56" s="34" t="s">
        <v>252</v>
      </c>
      <c r="BO56" s="34" t="s">
        <v>252</v>
      </c>
      <c r="BP56" s="34" t="s">
        <v>252</v>
      </c>
      <c r="BQ56" s="34" t="s">
        <v>252</v>
      </c>
      <c r="BR56" s="34" t="s">
        <v>252</v>
      </c>
      <c r="BS56" s="34" t="s">
        <v>252</v>
      </c>
      <c r="BU56" s="34" t="s">
        <v>267</v>
      </c>
      <c r="CB56" s="34">
        <v>-0.4</v>
      </c>
      <c r="CH56" s="34">
        <v>2.4</v>
      </c>
      <c r="CI56" s="34" t="s">
        <v>925</v>
      </c>
      <c r="CM56" s="34" t="s">
        <v>267</v>
      </c>
      <c r="CN56" s="34" t="s">
        <v>276</v>
      </c>
      <c r="CO56" s="34">
        <v>5000000</v>
      </c>
      <c r="CP56" s="34" t="s">
        <v>312</v>
      </c>
      <c r="CQ56" s="34">
        <v>4.3</v>
      </c>
      <c r="CV56" s="34">
        <v>4.3</v>
      </c>
      <c r="CW56" s="42">
        <v>2.4</v>
      </c>
      <c r="CX56" s="42" t="s">
        <v>941</v>
      </c>
      <c r="CY56" s="34">
        <v>6.6999999999999993</v>
      </c>
      <c r="CZ56" s="37" t="s">
        <v>943</v>
      </c>
      <c r="DA56" s="34" t="s">
        <v>267</v>
      </c>
      <c r="DB56" s="37">
        <v>0.15305889340704526</v>
      </c>
      <c r="DC56" s="34" t="s">
        <v>292</v>
      </c>
      <c r="DD56" s="34" t="s">
        <v>313</v>
      </c>
      <c r="DE56" s="34" t="s">
        <v>314</v>
      </c>
    </row>
    <row r="57" spans="1:109" s="34" customFormat="1" x14ac:dyDescent="0.3">
      <c r="A57" s="34" t="s">
        <v>234</v>
      </c>
      <c r="B57" s="34" t="s">
        <v>235</v>
      </c>
      <c r="D57" s="34" t="s">
        <v>326</v>
      </c>
      <c r="E57" s="34">
        <v>2011</v>
      </c>
      <c r="F57" s="34" t="s">
        <v>237</v>
      </c>
      <c r="G57" s="34" t="s">
        <v>255</v>
      </c>
      <c r="H57" s="34" t="s">
        <v>256</v>
      </c>
      <c r="I57" s="34">
        <v>3.6</v>
      </c>
      <c r="J57" s="34" t="s">
        <v>240</v>
      </c>
      <c r="K57" s="34" t="s">
        <v>180</v>
      </c>
      <c r="L57" s="34" t="s">
        <v>310</v>
      </c>
      <c r="M57" s="34">
        <v>29249</v>
      </c>
      <c r="N57" s="34" t="s">
        <v>287</v>
      </c>
      <c r="O57" s="34" t="s">
        <v>242</v>
      </c>
      <c r="Q57" s="34" t="s">
        <v>288</v>
      </c>
      <c r="S57" s="34" t="s">
        <v>311</v>
      </c>
      <c r="U57" s="34" t="s">
        <v>290</v>
      </c>
      <c r="Z57" s="34">
        <v>9200</v>
      </c>
      <c r="AD57" s="34">
        <v>740</v>
      </c>
      <c r="AE57" s="34" t="s">
        <v>192</v>
      </c>
      <c r="AG57" s="34" t="s">
        <v>252</v>
      </c>
      <c r="AH57" s="34" t="s">
        <v>252</v>
      </c>
      <c r="AI57" s="34" t="s">
        <v>252</v>
      </c>
      <c r="AJ57" s="34" t="s">
        <v>252</v>
      </c>
      <c r="AK57" s="34" t="s">
        <v>252</v>
      </c>
      <c r="AL57" s="34" t="s">
        <v>252</v>
      </c>
      <c r="AM57" s="34" t="s">
        <v>252</v>
      </c>
      <c r="AN57" s="34" t="s">
        <v>252</v>
      </c>
      <c r="AO57" s="34" t="s">
        <v>252</v>
      </c>
      <c r="AP57" s="34" t="s">
        <v>252</v>
      </c>
      <c r="AQ57" s="34" t="s">
        <v>252</v>
      </c>
      <c r="AR57" s="34" t="s">
        <v>252</v>
      </c>
      <c r="AT57" s="34" t="s">
        <v>252</v>
      </c>
      <c r="AU57" s="34" t="s">
        <v>252</v>
      </c>
      <c r="AV57" s="34" t="s">
        <v>252</v>
      </c>
      <c r="AW57" s="34" t="s">
        <v>252</v>
      </c>
      <c r="AX57" s="34" t="s">
        <v>252</v>
      </c>
      <c r="AY57" s="34" t="s">
        <v>252</v>
      </c>
      <c r="AZ57" s="34" t="s">
        <v>252</v>
      </c>
      <c r="BA57" s="34" t="s">
        <v>252</v>
      </c>
      <c r="BB57" s="34" t="s">
        <v>252</v>
      </c>
      <c r="BC57" s="34" t="s">
        <v>252</v>
      </c>
      <c r="BE57" s="34" t="s">
        <v>252</v>
      </c>
      <c r="BF57" s="34" t="s">
        <v>252</v>
      </c>
      <c r="BH57" s="34" t="s">
        <v>252</v>
      </c>
      <c r="BI57" s="34" t="s">
        <v>252</v>
      </c>
      <c r="BJ57" s="34" t="s">
        <v>252</v>
      </c>
      <c r="BL57" s="34" t="s">
        <v>252</v>
      </c>
      <c r="BM57" s="34" t="s">
        <v>252</v>
      </c>
      <c r="BN57" s="34" t="s">
        <v>252</v>
      </c>
      <c r="BO57" s="34" t="s">
        <v>252</v>
      </c>
      <c r="BP57" s="34" t="s">
        <v>252</v>
      </c>
      <c r="BQ57" s="34" t="s">
        <v>252</v>
      </c>
      <c r="BR57" s="34" t="s">
        <v>252</v>
      </c>
      <c r="BS57" s="34" t="s">
        <v>252</v>
      </c>
      <c r="BU57" s="34" t="s">
        <v>267</v>
      </c>
      <c r="CB57" s="34">
        <v>0.3</v>
      </c>
      <c r="CH57" s="34">
        <v>1.1000000000000001</v>
      </c>
      <c r="CI57" s="34" t="s">
        <v>925</v>
      </c>
      <c r="CM57" s="34" t="s">
        <v>267</v>
      </c>
      <c r="CN57" s="34" t="s">
        <v>276</v>
      </c>
      <c r="CO57" s="34">
        <v>5000000</v>
      </c>
      <c r="CP57" s="34" t="s">
        <v>312</v>
      </c>
      <c r="CQ57" s="34">
        <v>2</v>
      </c>
      <c r="CV57" s="34">
        <v>2</v>
      </c>
      <c r="CW57" s="42">
        <v>1.1000000000000001</v>
      </c>
      <c r="CX57" s="42" t="s">
        <v>941</v>
      </c>
      <c r="CY57" s="37">
        <v>3.1</v>
      </c>
      <c r="CZ57" s="37" t="s">
        <v>943</v>
      </c>
      <c r="DA57" s="34" t="s">
        <v>267</v>
      </c>
      <c r="DB57" s="37">
        <v>7.0818293964453785E-2</v>
      </c>
      <c r="DC57" s="34" t="s">
        <v>292</v>
      </c>
      <c r="DD57" s="34" t="s">
        <v>313</v>
      </c>
      <c r="DE57" s="34" t="s">
        <v>314</v>
      </c>
    </row>
    <row r="58" spans="1:109" s="34" customFormat="1" x14ac:dyDescent="0.3">
      <c r="A58" s="34" t="s">
        <v>234</v>
      </c>
      <c r="B58" s="34" t="s">
        <v>235</v>
      </c>
      <c r="D58" s="34" t="s">
        <v>236</v>
      </c>
      <c r="F58" s="34" t="s">
        <v>237</v>
      </c>
      <c r="G58" s="34" t="s">
        <v>255</v>
      </c>
      <c r="I58" s="34">
        <v>62.5</v>
      </c>
      <c r="J58" s="34" t="s">
        <v>257</v>
      </c>
      <c r="K58" s="34" t="s">
        <v>180</v>
      </c>
      <c r="L58" s="34" t="s">
        <v>189</v>
      </c>
      <c r="M58" s="34">
        <v>1376</v>
      </c>
      <c r="N58" s="34" t="s">
        <v>241</v>
      </c>
      <c r="O58" s="34" t="s">
        <v>242</v>
      </c>
      <c r="P58" s="34">
        <v>24</v>
      </c>
      <c r="Q58" s="34" t="s">
        <v>272</v>
      </c>
      <c r="S58" s="34" t="s">
        <v>327</v>
      </c>
      <c r="U58" s="34" t="s">
        <v>274</v>
      </c>
      <c r="V58" s="34">
        <v>890</v>
      </c>
      <c r="Z58" s="34">
        <v>13280</v>
      </c>
      <c r="AD58" s="34">
        <v>815</v>
      </c>
      <c r="AE58" s="34" t="s">
        <v>193</v>
      </c>
      <c r="AF58" s="34">
        <v>985.00000000000011</v>
      </c>
      <c r="AG58" s="34">
        <v>8</v>
      </c>
      <c r="AH58" s="34">
        <v>1.8</v>
      </c>
      <c r="AI58" s="34">
        <v>0.1</v>
      </c>
      <c r="AJ58" s="34">
        <v>0.2</v>
      </c>
      <c r="AK58" s="34">
        <v>0.5</v>
      </c>
      <c r="AL58" s="34">
        <v>1.8</v>
      </c>
      <c r="AM58" s="34">
        <v>0.7</v>
      </c>
      <c r="AN58" s="34">
        <v>0.9</v>
      </c>
      <c r="AO58" s="34">
        <v>0.2</v>
      </c>
      <c r="AP58" s="34">
        <v>0.3</v>
      </c>
      <c r="AQ58" s="34">
        <v>1</v>
      </c>
      <c r="AR58" s="34">
        <v>0.2</v>
      </c>
      <c r="AS58" s="34">
        <v>15.7</v>
      </c>
      <c r="AT58" s="34">
        <v>6.4</v>
      </c>
      <c r="AU58" s="34">
        <v>2</v>
      </c>
      <c r="AV58" s="34" t="s">
        <v>252</v>
      </c>
      <c r="AW58" s="34">
        <v>0.2</v>
      </c>
      <c r="AX58" s="34">
        <v>0.3</v>
      </c>
      <c r="AY58" s="34">
        <v>0.1</v>
      </c>
      <c r="AZ58" s="34">
        <v>0.3</v>
      </c>
      <c r="BA58" s="34">
        <v>0.4</v>
      </c>
      <c r="BB58" s="34">
        <v>0.1</v>
      </c>
      <c r="BC58" s="34">
        <v>0.2</v>
      </c>
      <c r="BD58" s="34">
        <v>10</v>
      </c>
      <c r="BE58" s="34" t="s">
        <v>252</v>
      </c>
      <c r="BF58" s="34">
        <v>7.1</v>
      </c>
      <c r="BG58" s="34">
        <v>7.1</v>
      </c>
      <c r="BH58" s="34">
        <v>0.9</v>
      </c>
      <c r="BI58" s="34" t="s">
        <v>252</v>
      </c>
      <c r="BJ58" s="34" t="s">
        <v>252</v>
      </c>
      <c r="BK58" s="34">
        <v>0.9</v>
      </c>
      <c r="BL58" s="34">
        <v>1.8</v>
      </c>
      <c r="BM58" s="34">
        <v>2.2000000000000002</v>
      </c>
      <c r="BN58" s="34">
        <v>0.7</v>
      </c>
      <c r="BO58" s="34">
        <v>2.9</v>
      </c>
      <c r="BP58" s="34">
        <v>1.2</v>
      </c>
      <c r="BQ58" s="34">
        <v>1.4</v>
      </c>
      <c r="BR58" s="34">
        <v>0.6</v>
      </c>
      <c r="BS58" s="34">
        <v>0.9</v>
      </c>
      <c r="BT58" s="34">
        <v>11.7</v>
      </c>
      <c r="BU58" s="34" t="s">
        <v>267</v>
      </c>
      <c r="CB58" s="34">
        <v>24.5</v>
      </c>
      <c r="CH58" s="34">
        <v>15.6</v>
      </c>
      <c r="CI58" s="34" t="s">
        <v>926</v>
      </c>
      <c r="CK58" s="34">
        <v>33.15</v>
      </c>
      <c r="CL58" s="34" t="s">
        <v>952</v>
      </c>
      <c r="CM58" s="34" t="s">
        <v>267</v>
      </c>
      <c r="CN58" s="34" t="s">
        <v>276</v>
      </c>
      <c r="CP58" s="34">
        <v>12</v>
      </c>
      <c r="CQ58" s="34">
        <v>346</v>
      </c>
      <c r="CV58" s="34">
        <v>346</v>
      </c>
      <c r="CW58" s="42">
        <v>15.6</v>
      </c>
      <c r="CX58" s="42" t="s">
        <v>941</v>
      </c>
      <c r="CY58" s="37">
        <v>361.6</v>
      </c>
      <c r="CZ58" s="37" t="s">
        <v>943</v>
      </c>
      <c r="DA58" s="34" t="s">
        <v>267</v>
      </c>
      <c r="DB58" s="37">
        <v>8.2606113217891899</v>
      </c>
      <c r="DC58" s="34" t="s">
        <v>328</v>
      </c>
      <c r="DD58" s="39" t="s">
        <v>329</v>
      </c>
      <c r="DE58" s="34" t="s">
        <v>330</v>
      </c>
    </row>
    <row r="59" spans="1:109" s="34" customFormat="1" x14ac:dyDescent="0.3">
      <c r="A59" s="34" t="s">
        <v>234</v>
      </c>
      <c r="B59" s="34" t="s">
        <v>235</v>
      </c>
      <c r="D59" s="34" t="s">
        <v>236</v>
      </c>
      <c r="F59" s="34" t="s">
        <v>237</v>
      </c>
      <c r="G59" s="34" t="s">
        <v>255</v>
      </c>
      <c r="I59" s="34">
        <v>62.5</v>
      </c>
      <c r="J59" s="34" t="s">
        <v>257</v>
      </c>
      <c r="K59" s="34" t="s">
        <v>180</v>
      </c>
      <c r="L59" s="34" t="s">
        <v>189</v>
      </c>
      <c r="M59" s="34">
        <v>1376</v>
      </c>
      <c r="N59" s="34" t="s">
        <v>241</v>
      </c>
      <c r="O59" s="34" t="s">
        <v>242</v>
      </c>
      <c r="P59" s="34" t="s">
        <v>331</v>
      </c>
      <c r="Q59" s="34" t="s">
        <v>272</v>
      </c>
      <c r="S59" s="34" t="s">
        <v>327</v>
      </c>
      <c r="U59" s="34" t="s">
        <v>274</v>
      </c>
      <c r="V59" s="34">
        <v>890</v>
      </c>
      <c r="Z59" s="34">
        <v>13280</v>
      </c>
      <c r="AD59" s="34">
        <v>815</v>
      </c>
      <c r="AE59" s="34" t="s">
        <v>193</v>
      </c>
      <c r="AF59" s="34">
        <v>985.00000000000011</v>
      </c>
      <c r="AG59" s="34">
        <v>8</v>
      </c>
      <c r="AH59" s="34">
        <v>1.3</v>
      </c>
      <c r="AI59" s="34">
        <v>0.1</v>
      </c>
      <c r="AJ59" s="34">
        <v>0.2</v>
      </c>
      <c r="AK59" s="34">
        <v>0.4</v>
      </c>
      <c r="AL59" s="34">
        <v>1.1000000000000001</v>
      </c>
      <c r="AM59" s="34">
        <v>0.5</v>
      </c>
      <c r="AN59" s="34">
        <v>0.3</v>
      </c>
      <c r="AO59" s="34">
        <v>0.1</v>
      </c>
      <c r="AP59" s="34" t="s">
        <v>252</v>
      </c>
      <c r="AQ59" s="34">
        <v>0.1</v>
      </c>
      <c r="AR59" s="34" t="s">
        <v>252</v>
      </c>
      <c r="AS59" s="34">
        <v>12.1</v>
      </c>
      <c r="AT59" s="34">
        <v>6.1</v>
      </c>
      <c r="AU59" s="34">
        <v>1.7</v>
      </c>
      <c r="AV59" s="34" t="s">
        <v>252</v>
      </c>
      <c r="AW59" s="34">
        <v>0.1</v>
      </c>
      <c r="AX59" s="34">
        <v>0.2</v>
      </c>
      <c r="AY59" s="34">
        <v>0.1</v>
      </c>
      <c r="AZ59" s="34">
        <v>0.2</v>
      </c>
      <c r="BA59" s="34">
        <v>0.2</v>
      </c>
      <c r="BB59" s="34" t="s">
        <v>252</v>
      </c>
      <c r="BC59" s="34" t="s">
        <v>252</v>
      </c>
      <c r="BD59" s="34">
        <v>8.5999999999999979</v>
      </c>
      <c r="BE59" s="34" t="s">
        <v>252</v>
      </c>
      <c r="BF59" s="34">
        <v>6.8</v>
      </c>
      <c r="BG59" s="34">
        <v>6.8</v>
      </c>
      <c r="BH59" s="34">
        <v>0.9</v>
      </c>
      <c r="BI59" s="34" t="s">
        <v>252</v>
      </c>
      <c r="BJ59" s="34" t="s">
        <v>252</v>
      </c>
      <c r="BK59" s="34">
        <v>0.9</v>
      </c>
      <c r="BL59" s="34">
        <v>0.2</v>
      </c>
      <c r="BM59" s="34">
        <v>0.3</v>
      </c>
      <c r="BN59" s="34">
        <v>0.1</v>
      </c>
      <c r="BO59" s="34">
        <v>0.5</v>
      </c>
      <c r="BP59" s="34">
        <v>0.2</v>
      </c>
      <c r="BQ59" s="34">
        <v>0.3</v>
      </c>
      <c r="BR59" s="34" t="s">
        <v>252</v>
      </c>
      <c r="BS59" s="34">
        <v>0.2</v>
      </c>
      <c r="BT59" s="34">
        <v>1.8</v>
      </c>
      <c r="BU59" s="34" t="s">
        <v>267</v>
      </c>
      <c r="CB59" s="34">
        <v>24.5</v>
      </c>
      <c r="CH59" s="34">
        <v>15.6</v>
      </c>
      <c r="CI59" s="34" t="s">
        <v>926</v>
      </c>
      <c r="CK59" s="34">
        <v>33.15</v>
      </c>
      <c r="CL59" s="34" t="s">
        <v>952</v>
      </c>
      <c r="CM59" s="34" t="s">
        <v>267</v>
      </c>
      <c r="CN59" s="34" t="s">
        <v>276</v>
      </c>
      <c r="CP59" s="34">
        <v>12</v>
      </c>
      <c r="CQ59" s="34">
        <v>346</v>
      </c>
      <c r="CV59" s="34">
        <v>346</v>
      </c>
      <c r="CW59" s="42">
        <v>15.6</v>
      </c>
      <c r="CX59" s="42" t="s">
        <v>941</v>
      </c>
      <c r="CY59" s="37">
        <v>361.6</v>
      </c>
      <c r="CZ59" s="37" t="s">
        <v>943</v>
      </c>
      <c r="DA59" s="34" t="s">
        <v>267</v>
      </c>
      <c r="DB59" s="37">
        <v>8.2606113217891899</v>
      </c>
      <c r="DC59" s="34" t="s">
        <v>328</v>
      </c>
      <c r="DD59" s="34" t="s">
        <v>329</v>
      </c>
      <c r="DE59" s="34" t="s">
        <v>330</v>
      </c>
    </row>
    <row r="60" spans="1:109" s="34" customFormat="1" x14ac:dyDescent="0.3">
      <c r="A60" s="34" t="s">
        <v>234</v>
      </c>
      <c r="B60" s="34" t="s">
        <v>235</v>
      </c>
      <c r="F60" s="34" t="s">
        <v>237</v>
      </c>
      <c r="G60" s="34" t="s">
        <v>255</v>
      </c>
      <c r="H60" s="34" t="s">
        <v>256</v>
      </c>
      <c r="K60" s="34" t="s">
        <v>180</v>
      </c>
      <c r="L60" s="34" t="s">
        <v>189</v>
      </c>
      <c r="O60" s="34" t="s">
        <v>242</v>
      </c>
      <c r="U60" s="34" t="s">
        <v>332</v>
      </c>
      <c r="AD60" s="34">
        <v>2200</v>
      </c>
      <c r="AE60" s="34" t="s">
        <v>192</v>
      </c>
      <c r="AG60" s="34" t="s">
        <v>252</v>
      </c>
      <c r="AH60" s="34" t="s">
        <v>252</v>
      </c>
      <c r="AI60" s="34" t="s">
        <v>252</v>
      </c>
      <c r="AJ60" s="34" t="s">
        <v>252</v>
      </c>
      <c r="AK60" s="34" t="s">
        <v>252</v>
      </c>
      <c r="AL60" s="34" t="s">
        <v>252</v>
      </c>
      <c r="AM60" s="34" t="s">
        <v>252</v>
      </c>
      <c r="AN60" s="34" t="s">
        <v>252</v>
      </c>
      <c r="AO60" s="34" t="s">
        <v>252</v>
      </c>
      <c r="AP60" s="34" t="s">
        <v>252</v>
      </c>
      <c r="AQ60" s="34" t="s">
        <v>252</v>
      </c>
      <c r="AR60" s="34" t="s">
        <v>252</v>
      </c>
      <c r="AT60" s="34" t="s">
        <v>252</v>
      </c>
      <c r="AU60" s="34" t="s">
        <v>252</v>
      </c>
      <c r="AV60" s="34" t="s">
        <v>252</v>
      </c>
      <c r="AW60" s="34" t="s">
        <v>252</v>
      </c>
      <c r="AX60" s="34" t="s">
        <v>252</v>
      </c>
      <c r="AY60" s="34" t="s">
        <v>252</v>
      </c>
      <c r="AZ60" s="34" t="s">
        <v>252</v>
      </c>
      <c r="BA60" s="34" t="s">
        <v>252</v>
      </c>
      <c r="BB60" s="34" t="s">
        <v>252</v>
      </c>
      <c r="BC60" s="34" t="s">
        <v>252</v>
      </c>
      <c r="BE60" s="34" t="s">
        <v>252</v>
      </c>
      <c r="BF60" s="34" t="s">
        <v>252</v>
      </c>
      <c r="BH60" s="34" t="s">
        <v>252</v>
      </c>
      <c r="BI60" s="34" t="s">
        <v>252</v>
      </c>
      <c r="BJ60" s="34" t="s">
        <v>252</v>
      </c>
      <c r="BL60" s="34" t="s">
        <v>252</v>
      </c>
      <c r="BM60" s="34" t="s">
        <v>252</v>
      </c>
      <c r="BN60" s="34" t="s">
        <v>252</v>
      </c>
      <c r="BO60" s="34" t="s">
        <v>252</v>
      </c>
      <c r="BP60" s="34" t="s">
        <v>252</v>
      </c>
      <c r="BQ60" s="34" t="s">
        <v>252</v>
      </c>
      <c r="BR60" s="34" t="s">
        <v>252</v>
      </c>
      <c r="BS60" s="34" t="s">
        <v>252</v>
      </c>
      <c r="BU60" s="34" t="s">
        <v>267</v>
      </c>
      <c r="CB60" s="34">
        <v>1.5</v>
      </c>
      <c r="CK60" s="34">
        <v>3.8</v>
      </c>
      <c r="CL60" s="34" t="s">
        <v>952</v>
      </c>
      <c r="CM60" s="34" t="s">
        <v>267</v>
      </c>
      <c r="CN60" s="34" t="s">
        <v>333</v>
      </c>
      <c r="CP60" s="34" t="s">
        <v>334</v>
      </c>
      <c r="CQ60" s="34">
        <v>426</v>
      </c>
      <c r="CV60" s="34">
        <v>426</v>
      </c>
      <c r="CW60" s="42" t="s">
        <v>369</v>
      </c>
      <c r="CX60" s="42" t="s">
        <v>941</v>
      </c>
      <c r="CY60" s="37"/>
      <c r="CZ60" s="37" t="s">
        <v>943</v>
      </c>
      <c r="DA60" s="34" t="s">
        <v>267</v>
      </c>
      <c r="DB60" s="37"/>
      <c r="DC60" s="34" t="s">
        <v>335</v>
      </c>
      <c r="DD60" s="34" t="s">
        <v>336</v>
      </c>
      <c r="DE60" s="34" t="s">
        <v>337</v>
      </c>
    </row>
    <row r="61" spans="1:109" s="34" customFormat="1" x14ac:dyDescent="0.3">
      <c r="A61" s="34" t="s">
        <v>234</v>
      </c>
      <c r="B61" s="34" t="s">
        <v>235</v>
      </c>
      <c r="D61" s="34" t="s">
        <v>338</v>
      </c>
      <c r="E61" s="34">
        <v>2002</v>
      </c>
      <c r="F61" s="34" t="s">
        <v>271</v>
      </c>
      <c r="G61" s="34" t="s">
        <v>284</v>
      </c>
      <c r="K61" s="34" t="s">
        <v>180</v>
      </c>
      <c r="M61" s="34">
        <v>109000</v>
      </c>
      <c r="N61" s="34" t="s">
        <v>241</v>
      </c>
      <c r="O61" s="34" t="s">
        <v>242</v>
      </c>
      <c r="Q61" s="34" t="s">
        <v>339</v>
      </c>
      <c r="S61" s="34" t="s">
        <v>340</v>
      </c>
      <c r="U61" s="34" t="s">
        <v>341</v>
      </c>
      <c r="V61" s="34">
        <v>444</v>
      </c>
      <c r="W61" s="34">
        <v>395.4</v>
      </c>
      <c r="AG61" s="34" t="s">
        <v>252</v>
      </c>
      <c r="AH61" s="34" t="s">
        <v>252</v>
      </c>
      <c r="AI61" s="34" t="s">
        <v>252</v>
      </c>
      <c r="AJ61" s="34" t="s">
        <v>252</v>
      </c>
      <c r="AK61" s="34" t="s">
        <v>252</v>
      </c>
      <c r="AL61" s="34" t="s">
        <v>252</v>
      </c>
      <c r="AM61" s="34" t="s">
        <v>252</v>
      </c>
      <c r="AN61" s="34" t="s">
        <v>252</v>
      </c>
      <c r="AO61" s="34" t="s">
        <v>252</v>
      </c>
      <c r="AP61" s="34" t="s">
        <v>252</v>
      </c>
      <c r="AQ61" s="34" t="s">
        <v>252</v>
      </c>
      <c r="AR61" s="34" t="s">
        <v>252</v>
      </c>
      <c r="AT61" s="34" t="s">
        <v>252</v>
      </c>
      <c r="AU61" s="34" t="s">
        <v>252</v>
      </c>
      <c r="AV61" s="34" t="s">
        <v>252</v>
      </c>
      <c r="AW61" s="34" t="s">
        <v>252</v>
      </c>
      <c r="AX61" s="34" t="s">
        <v>252</v>
      </c>
      <c r="AY61" s="34" t="s">
        <v>252</v>
      </c>
      <c r="AZ61" s="34" t="s">
        <v>252</v>
      </c>
      <c r="BA61" s="34" t="s">
        <v>252</v>
      </c>
      <c r="BB61" s="34" t="s">
        <v>252</v>
      </c>
      <c r="BC61" s="34" t="s">
        <v>252</v>
      </c>
      <c r="BE61" s="34" t="s">
        <v>252</v>
      </c>
      <c r="BF61" s="34" t="s">
        <v>252</v>
      </c>
      <c r="BH61" s="34" t="s">
        <v>252</v>
      </c>
      <c r="BI61" s="34" t="s">
        <v>252</v>
      </c>
      <c r="BJ61" s="34" t="s">
        <v>252</v>
      </c>
      <c r="BL61" s="34" t="s">
        <v>252</v>
      </c>
      <c r="BM61" s="34" t="s">
        <v>252</v>
      </c>
      <c r="BN61" s="34" t="s">
        <v>252</v>
      </c>
      <c r="BO61" s="34" t="s">
        <v>252</v>
      </c>
      <c r="BP61" s="34" t="s">
        <v>252</v>
      </c>
      <c r="BQ61" s="34" t="s">
        <v>252</v>
      </c>
      <c r="BR61" s="34" t="s">
        <v>252</v>
      </c>
      <c r="BS61" s="34" t="s">
        <v>252</v>
      </c>
      <c r="BU61" s="34" t="s">
        <v>342</v>
      </c>
      <c r="CB61" s="34">
        <v>81</v>
      </c>
      <c r="CH61" s="34">
        <v>490</v>
      </c>
      <c r="CI61" s="34" t="s">
        <v>926</v>
      </c>
      <c r="CM61" s="34" t="s">
        <v>267</v>
      </c>
      <c r="CN61" s="34" t="s">
        <v>276</v>
      </c>
      <c r="CP61" s="34">
        <v>0.21</v>
      </c>
      <c r="CQ61" s="34">
        <v>254</v>
      </c>
      <c r="CV61" s="34">
        <v>254</v>
      </c>
      <c r="CW61" s="42">
        <v>490</v>
      </c>
      <c r="CX61" s="42" t="s">
        <v>941</v>
      </c>
      <c r="CY61" s="37">
        <v>744</v>
      </c>
      <c r="CZ61" s="37" t="s">
        <v>943</v>
      </c>
      <c r="DA61" s="34" t="s">
        <v>267</v>
      </c>
      <c r="DB61" s="37">
        <v>16.99639055146891</v>
      </c>
      <c r="DC61" s="34" t="s">
        <v>343</v>
      </c>
      <c r="DD61" s="34" t="s">
        <v>344</v>
      </c>
      <c r="DE61" s="34" t="s">
        <v>345</v>
      </c>
    </row>
    <row r="62" spans="1:109" s="34" customFormat="1" x14ac:dyDescent="0.3">
      <c r="A62" s="34" t="s">
        <v>234</v>
      </c>
      <c r="B62" s="34" t="s">
        <v>235</v>
      </c>
      <c r="D62" s="34" t="s">
        <v>346</v>
      </c>
      <c r="F62" s="34" t="s">
        <v>271</v>
      </c>
      <c r="G62" s="34" t="s">
        <v>284</v>
      </c>
      <c r="K62" s="34" t="s">
        <v>180</v>
      </c>
      <c r="L62" s="34" t="s">
        <v>347</v>
      </c>
      <c r="M62" s="34">
        <v>45000</v>
      </c>
      <c r="N62" s="34" t="s">
        <v>241</v>
      </c>
      <c r="O62" s="34" t="s">
        <v>242</v>
      </c>
      <c r="Q62" s="34" t="s">
        <v>348</v>
      </c>
      <c r="S62" s="34" t="s">
        <v>340</v>
      </c>
      <c r="U62" s="34" t="s">
        <v>341</v>
      </c>
      <c r="V62" s="34">
        <v>540</v>
      </c>
      <c r="W62" s="35">
        <v>490.33333333333331</v>
      </c>
      <c r="AG62" s="34" t="s">
        <v>252</v>
      </c>
      <c r="AH62" s="34" t="s">
        <v>252</v>
      </c>
      <c r="AI62" s="34" t="s">
        <v>252</v>
      </c>
      <c r="AJ62" s="34" t="s">
        <v>252</v>
      </c>
      <c r="AK62" s="34" t="s">
        <v>252</v>
      </c>
      <c r="AL62" s="34" t="s">
        <v>252</v>
      </c>
      <c r="AM62" s="34" t="s">
        <v>252</v>
      </c>
      <c r="AN62" s="34" t="s">
        <v>252</v>
      </c>
      <c r="AO62" s="34" t="s">
        <v>252</v>
      </c>
      <c r="AP62" s="34" t="s">
        <v>252</v>
      </c>
      <c r="AQ62" s="34" t="s">
        <v>252</v>
      </c>
      <c r="AR62" s="34" t="s">
        <v>252</v>
      </c>
      <c r="AT62" s="34" t="s">
        <v>252</v>
      </c>
      <c r="AU62" s="34" t="s">
        <v>252</v>
      </c>
      <c r="AV62" s="34" t="s">
        <v>252</v>
      </c>
      <c r="AW62" s="34" t="s">
        <v>252</v>
      </c>
      <c r="AX62" s="34" t="s">
        <v>252</v>
      </c>
      <c r="AY62" s="34" t="s">
        <v>252</v>
      </c>
      <c r="AZ62" s="34" t="s">
        <v>252</v>
      </c>
      <c r="BA62" s="34" t="s">
        <v>252</v>
      </c>
      <c r="BB62" s="34" t="s">
        <v>252</v>
      </c>
      <c r="BC62" s="34" t="s">
        <v>252</v>
      </c>
      <c r="BE62" s="34" t="s">
        <v>252</v>
      </c>
      <c r="BF62" s="34" t="s">
        <v>252</v>
      </c>
      <c r="BH62" s="34" t="s">
        <v>252</v>
      </c>
      <c r="BI62" s="34" t="s">
        <v>252</v>
      </c>
      <c r="BJ62" s="34" t="s">
        <v>252</v>
      </c>
      <c r="BL62" s="34" t="s">
        <v>252</v>
      </c>
      <c r="BM62" s="34" t="s">
        <v>252</v>
      </c>
      <c r="BN62" s="34" t="s">
        <v>252</v>
      </c>
      <c r="BO62" s="34" t="s">
        <v>252</v>
      </c>
      <c r="BP62" s="34" t="s">
        <v>252</v>
      </c>
      <c r="BQ62" s="34" t="s">
        <v>252</v>
      </c>
      <c r="BR62" s="34" t="s">
        <v>252</v>
      </c>
      <c r="BS62" s="34" t="s">
        <v>252</v>
      </c>
      <c r="BU62" s="34" t="s">
        <v>342</v>
      </c>
      <c r="CB62" s="34">
        <v>147</v>
      </c>
      <c r="CH62" s="34">
        <v>544</v>
      </c>
      <c r="CI62" s="34" t="s">
        <v>926</v>
      </c>
      <c r="CM62" s="34" t="s">
        <v>267</v>
      </c>
      <c r="CN62" s="34" t="s">
        <v>276</v>
      </c>
      <c r="CP62" s="34">
        <v>0.21</v>
      </c>
      <c r="CQ62" s="34">
        <v>461</v>
      </c>
      <c r="CV62" s="34">
        <v>461</v>
      </c>
      <c r="CW62" s="42">
        <v>544</v>
      </c>
      <c r="CX62" s="42" t="s">
        <v>941</v>
      </c>
      <c r="CY62" s="37">
        <v>1005</v>
      </c>
      <c r="CZ62" s="37" t="s">
        <v>943</v>
      </c>
      <c r="DA62" s="34" t="s">
        <v>267</v>
      </c>
      <c r="DB62" s="37">
        <v>22.958834011056791</v>
      </c>
      <c r="DC62" s="34" t="s">
        <v>343</v>
      </c>
      <c r="DD62" s="34" t="s">
        <v>344</v>
      </c>
      <c r="DE62" s="34" t="s">
        <v>345</v>
      </c>
    </row>
    <row r="63" spans="1:109" s="34" customFormat="1" x14ac:dyDescent="0.3">
      <c r="A63" s="34" t="s">
        <v>234</v>
      </c>
      <c r="B63" s="34" t="s">
        <v>235</v>
      </c>
      <c r="D63" s="34" t="s">
        <v>346</v>
      </c>
      <c r="F63" s="34" t="s">
        <v>271</v>
      </c>
      <c r="G63" s="34" t="s">
        <v>284</v>
      </c>
      <c r="K63" s="34" t="s">
        <v>180</v>
      </c>
      <c r="L63" s="34" t="s">
        <v>297</v>
      </c>
      <c r="M63" s="34">
        <v>45000</v>
      </c>
      <c r="N63" s="34" t="s">
        <v>241</v>
      </c>
      <c r="O63" s="34" t="s">
        <v>242</v>
      </c>
      <c r="Q63" s="34" t="s">
        <v>348</v>
      </c>
      <c r="S63" s="34" t="s">
        <v>340</v>
      </c>
      <c r="U63" s="34" t="s">
        <v>341</v>
      </c>
      <c r="V63" s="34">
        <v>673</v>
      </c>
      <c r="W63" s="34">
        <v>670</v>
      </c>
      <c r="AG63" s="34" t="s">
        <v>252</v>
      </c>
      <c r="AH63" s="34" t="s">
        <v>252</v>
      </c>
      <c r="AI63" s="34" t="s">
        <v>252</v>
      </c>
      <c r="AJ63" s="34" t="s">
        <v>252</v>
      </c>
      <c r="AK63" s="34" t="s">
        <v>252</v>
      </c>
      <c r="AL63" s="34" t="s">
        <v>252</v>
      </c>
      <c r="AM63" s="34" t="s">
        <v>252</v>
      </c>
      <c r="AN63" s="34" t="s">
        <v>252</v>
      </c>
      <c r="AO63" s="34" t="s">
        <v>252</v>
      </c>
      <c r="AP63" s="34" t="s">
        <v>252</v>
      </c>
      <c r="AQ63" s="34" t="s">
        <v>252</v>
      </c>
      <c r="AR63" s="34" t="s">
        <v>252</v>
      </c>
      <c r="AT63" s="34" t="s">
        <v>252</v>
      </c>
      <c r="AU63" s="34" t="s">
        <v>252</v>
      </c>
      <c r="AV63" s="34" t="s">
        <v>252</v>
      </c>
      <c r="AW63" s="34" t="s">
        <v>252</v>
      </c>
      <c r="AX63" s="34" t="s">
        <v>252</v>
      </c>
      <c r="AY63" s="34" t="s">
        <v>252</v>
      </c>
      <c r="AZ63" s="34" t="s">
        <v>252</v>
      </c>
      <c r="BA63" s="34" t="s">
        <v>252</v>
      </c>
      <c r="BB63" s="34" t="s">
        <v>252</v>
      </c>
      <c r="BC63" s="34" t="s">
        <v>252</v>
      </c>
      <c r="BE63" s="34" t="s">
        <v>252</v>
      </c>
      <c r="BF63" s="34" t="s">
        <v>252</v>
      </c>
      <c r="BH63" s="34" t="s">
        <v>252</v>
      </c>
      <c r="BI63" s="34" t="s">
        <v>252</v>
      </c>
      <c r="BJ63" s="34" t="s">
        <v>252</v>
      </c>
      <c r="BL63" s="34" t="s">
        <v>252</v>
      </c>
      <c r="BM63" s="34" t="s">
        <v>252</v>
      </c>
      <c r="BN63" s="34" t="s">
        <v>252</v>
      </c>
      <c r="BO63" s="34" t="s">
        <v>252</v>
      </c>
      <c r="BP63" s="34" t="s">
        <v>252</v>
      </c>
      <c r="BQ63" s="34" t="s">
        <v>252</v>
      </c>
      <c r="BR63" s="34" t="s">
        <v>252</v>
      </c>
      <c r="BS63" s="34" t="s">
        <v>252</v>
      </c>
      <c r="BU63" s="34" t="s">
        <v>342</v>
      </c>
      <c r="CB63" s="34">
        <v>143</v>
      </c>
      <c r="CH63" s="34">
        <v>763</v>
      </c>
      <c r="CI63" s="34" t="s">
        <v>926</v>
      </c>
      <c r="CM63" s="34" t="s">
        <v>267</v>
      </c>
      <c r="CN63" s="34" t="s">
        <v>276</v>
      </c>
      <c r="CP63" s="34">
        <v>0.21</v>
      </c>
      <c r="CQ63" s="34">
        <v>19</v>
      </c>
      <c r="CV63" s="34">
        <v>19</v>
      </c>
      <c r="CW63" s="42">
        <v>763</v>
      </c>
      <c r="CX63" s="42" t="s">
        <v>941</v>
      </c>
      <c r="CY63" s="37">
        <v>782</v>
      </c>
      <c r="CZ63" s="37" t="s">
        <v>943</v>
      </c>
      <c r="DA63" s="34" t="s">
        <v>267</v>
      </c>
      <c r="DB63" s="37">
        <v>17.864485767807373</v>
      </c>
      <c r="DC63" s="34" t="s">
        <v>343</v>
      </c>
      <c r="DD63" s="34" t="s">
        <v>344</v>
      </c>
      <c r="DE63" s="34" t="s">
        <v>345</v>
      </c>
    </row>
    <row r="64" spans="1:109" s="34" customFormat="1" x14ac:dyDescent="0.3">
      <c r="A64" s="34" t="s">
        <v>234</v>
      </c>
      <c r="B64" s="34" t="s">
        <v>235</v>
      </c>
      <c r="D64" s="34" t="s">
        <v>346</v>
      </c>
      <c r="F64" s="34" t="s">
        <v>271</v>
      </c>
      <c r="G64" s="34" t="s">
        <v>284</v>
      </c>
      <c r="K64" s="34" t="s">
        <v>180</v>
      </c>
      <c r="L64" s="34" t="s">
        <v>297</v>
      </c>
      <c r="M64" s="34">
        <v>45000</v>
      </c>
      <c r="N64" s="34" t="s">
        <v>241</v>
      </c>
      <c r="O64" s="34" t="s">
        <v>242</v>
      </c>
      <c r="Q64" s="34" t="s">
        <v>339</v>
      </c>
      <c r="S64" s="34" t="s">
        <v>340</v>
      </c>
      <c r="U64" s="34" t="s">
        <v>341</v>
      </c>
      <c r="V64" s="34">
        <v>824</v>
      </c>
      <c r="W64" s="35">
        <v>727.66666666666663</v>
      </c>
      <c r="AG64" s="34" t="s">
        <v>252</v>
      </c>
      <c r="AH64" s="34" t="s">
        <v>252</v>
      </c>
      <c r="AI64" s="34" t="s">
        <v>252</v>
      </c>
      <c r="AJ64" s="34" t="s">
        <v>252</v>
      </c>
      <c r="AK64" s="34" t="s">
        <v>252</v>
      </c>
      <c r="AL64" s="34" t="s">
        <v>252</v>
      </c>
      <c r="AM64" s="34" t="s">
        <v>252</v>
      </c>
      <c r="AN64" s="34" t="s">
        <v>252</v>
      </c>
      <c r="AO64" s="34" t="s">
        <v>252</v>
      </c>
      <c r="AP64" s="34" t="s">
        <v>252</v>
      </c>
      <c r="AQ64" s="34" t="s">
        <v>252</v>
      </c>
      <c r="AR64" s="34" t="s">
        <v>252</v>
      </c>
      <c r="AT64" s="34" t="s">
        <v>252</v>
      </c>
      <c r="AU64" s="34" t="s">
        <v>252</v>
      </c>
      <c r="AV64" s="34" t="s">
        <v>252</v>
      </c>
      <c r="AW64" s="34" t="s">
        <v>252</v>
      </c>
      <c r="AX64" s="34" t="s">
        <v>252</v>
      </c>
      <c r="AY64" s="34" t="s">
        <v>252</v>
      </c>
      <c r="AZ64" s="34" t="s">
        <v>252</v>
      </c>
      <c r="BA64" s="34" t="s">
        <v>252</v>
      </c>
      <c r="BB64" s="34" t="s">
        <v>252</v>
      </c>
      <c r="BC64" s="34" t="s">
        <v>252</v>
      </c>
      <c r="BE64" s="34" t="s">
        <v>252</v>
      </c>
      <c r="BF64" s="34" t="s">
        <v>252</v>
      </c>
      <c r="BH64" s="34" t="s">
        <v>252</v>
      </c>
      <c r="BI64" s="34" t="s">
        <v>252</v>
      </c>
      <c r="BJ64" s="34" t="s">
        <v>252</v>
      </c>
      <c r="BL64" s="34" t="s">
        <v>252</v>
      </c>
      <c r="BM64" s="34" t="s">
        <v>252</v>
      </c>
      <c r="BN64" s="34" t="s">
        <v>252</v>
      </c>
      <c r="BO64" s="34" t="s">
        <v>252</v>
      </c>
      <c r="BP64" s="34" t="s">
        <v>252</v>
      </c>
      <c r="BQ64" s="34" t="s">
        <v>252</v>
      </c>
      <c r="BR64" s="34" t="s">
        <v>252</v>
      </c>
      <c r="BS64" s="34" t="s">
        <v>252</v>
      </c>
      <c r="BU64" s="34" t="s">
        <v>342</v>
      </c>
      <c r="CB64" s="34">
        <v>137</v>
      </c>
      <c r="CH64" s="34">
        <v>466</v>
      </c>
      <c r="CI64" s="34" t="s">
        <v>926</v>
      </c>
      <c r="CM64" s="34" t="s">
        <v>267</v>
      </c>
      <c r="CN64" s="34" t="s">
        <v>276</v>
      </c>
      <c r="CP64" s="34">
        <v>0.21</v>
      </c>
      <c r="CQ64" s="34">
        <v>20</v>
      </c>
      <c r="CV64" s="34">
        <v>20</v>
      </c>
      <c r="CW64" s="42">
        <v>466</v>
      </c>
      <c r="CX64" s="42" t="s">
        <v>941</v>
      </c>
      <c r="CY64" s="37">
        <v>486</v>
      </c>
      <c r="CZ64" s="37" t="s">
        <v>943</v>
      </c>
      <c r="DA64" s="34" t="s">
        <v>267</v>
      </c>
      <c r="DB64" s="37">
        <v>11.102480924749852</v>
      </c>
      <c r="DC64" s="34" t="s">
        <v>343</v>
      </c>
      <c r="DD64" s="34" t="s">
        <v>344</v>
      </c>
      <c r="DE64" s="34" t="s">
        <v>345</v>
      </c>
    </row>
    <row r="65" spans="1:109" s="34" customFormat="1" x14ac:dyDescent="0.3">
      <c r="A65" s="34" t="s">
        <v>234</v>
      </c>
      <c r="B65" s="34" t="s">
        <v>235</v>
      </c>
      <c r="D65" s="34" t="s">
        <v>346</v>
      </c>
      <c r="F65" s="34" t="s">
        <v>271</v>
      </c>
      <c r="G65" s="34" t="s">
        <v>284</v>
      </c>
      <c r="K65" s="34" t="s">
        <v>180</v>
      </c>
      <c r="L65" s="34" t="s">
        <v>297</v>
      </c>
      <c r="M65" s="34">
        <v>45000</v>
      </c>
      <c r="N65" s="34" t="s">
        <v>241</v>
      </c>
      <c r="O65" s="34" t="s">
        <v>242</v>
      </c>
      <c r="Q65" s="34" t="s">
        <v>349</v>
      </c>
      <c r="S65" s="34" t="s">
        <v>340</v>
      </c>
      <c r="U65" s="34" t="s">
        <v>341</v>
      </c>
      <c r="V65" s="34">
        <v>395.25</v>
      </c>
      <c r="W65" s="35">
        <v>304.25</v>
      </c>
      <c r="AG65" s="34" t="s">
        <v>252</v>
      </c>
      <c r="AH65" s="34" t="s">
        <v>252</v>
      </c>
      <c r="AI65" s="34" t="s">
        <v>252</v>
      </c>
      <c r="AJ65" s="34" t="s">
        <v>252</v>
      </c>
      <c r="AK65" s="34" t="s">
        <v>252</v>
      </c>
      <c r="AL65" s="34" t="s">
        <v>252</v>
      </c>
      <c r="AM65" s="34" t="s">
        <v>252</v>
      </c>
      <c r="AN65" s="34" t="s">
        <v>252</v>
      </c>
      <c r="AO65" s="34" t="s">
        <v>252</v>
      </c>
      <c r="AP65" s="34" t="s">
        <v>252</v>
      </c>
      <c r="AQ65" s="34" t="s">
        <v>252</v>
      </c>
      <c r="AR65" s="34" t="s">
        <v>252</v>
      </c>
      <c r="AT65" s="34" t="s">
        <v>252</v>
      </c>
      <c r="AU65" s="34" t="s">
        <v>252</v>
      </c>
      <c r="AV65" s="34" t="s">
        <v>252</v>
      </c>
      <c r="AW65" s="34" t="s">
        <v>252</v>
      </c>
      <c r="AX65" s="34" t="s">
        <v>252</v>
      </c>
      <c r="AY65" s="34" t="s">
        <v>252</v>
      </c>
      <c r="AZ65" s="34" t="s">
        <v>252</v>
      </c>
      <c r="BA65" s="34" t="s">
        <v>252</v>
      </c>
      <c r="BB65" s="34" t="s">
        <v>252</v>
      </c>
      <c r="BC65" s="34" t="s">
        <v>252</v>
      </c>
      <c r="BE65" s="34" t="s">
        <v>252</v>
      </c>
      <c r="BF65" s="34" t="s">
        <v>252</v>
      </c>
      <c r="BH65" s="34" t="s">
        <v>252</v>
      </c>
      <c r="BI65" s="34" t="s">
        <v>252</v>
      </c>
      <c r="BJ65" s="34" t="s">
        <v>252</v>
      </c>
      <c r="BL65" s="34" t="s">
        <v>252</v>
      </c>
      <c r="BM65" s="34" t="s">
        <v>252</v>
      </c>
      <c r="BN65" s="34" t="s">
        <v>252</v>
      </c>
      <c r="BO65" s="34" t="s">
        <v>252</v>
      </c>
      <c r="BP65" s="34" t="s">
        <v>252</v>
      </c>
      <c r="BQ65" s="34" t="s">
        <v>252</v>
      </c>
      <c r="BR65" s="34" t="s">
        <v>252</v>
      </c>
      <c r="BS65" s="34" t="s">
        <v>252</v>
      </c>
      <c r="BU65" s="34" t="s">
        <v>342</v>
      </c>
      <c r="CB65" s="34">
        <v>136</v>
      </c>
      <c r="CH65" s="34">
        <v>512</v>
      </c>
      <c r="CI65" s="34" t="s">
        <v>926</v>
      </c>
      <c r="CM65" s="34" t="s">
        <v>267</v>
      </c>
      <c r="CN65" s="34" t="s">
        <v>276</v>
      </c>
      <c r="CP65" s="34">
        <v>0.21</v>
      </c>
      <c r="CQ65" s="34">
        <v>47</v>
      </c>
      <c r="CV65" s="34">
        <v>47</v>
      </c>
      <c r="CW65" s="42">
        <v>512</v>
      </c>
      <c r="CX65" s="42" t="s">
        <v>941</v>
      </c>
      <c r="CY65" s="37">
        <v>559</v>
      </c>
      <c r="CZ65" s="37" t="s">
        <v>943</v>
      </c>
      <c r="DA65" s="34" t="s">
        <v>267</v>
      </c>
      <c r="DB65" s="37">
        <v>12.770137524557956</v>
      </c>
      <c r="DC65" s="34" t="s">
        <v>343</v>
      </c>
      <c r="DD65" s="34" t="s">
        <v>344</v>
      </c>
      <c r="DE65" s="34" t="s">
        <v>345</v>
      </c>
    </row>
    <row r="66" spans="1:109" s="34" customFormat="1" x14ac:dyDescent="0.3">
      <c r="A66" s="34" t="s">
        <v>350</v>
      </c>
      <c r="B66" s="34" t="s">
        <v>351</v>
      </c>
      <c r="F66" s="34" t="s">
        <v>352</v>
      </c>
      <c r="G66" s="34" t="s">
        <v>353</v>
      </c>
      <c r="O66" s="34" t="s">
        <v>242</v>
      </c>
      <c r="R66" s="34">
        <v>3</v>
      </c>
      <c r="S66" s="34" t="s">
        <v>354</v>
      </c>
      <c r="U66" s="34" t="s">
        <v>355</v>
      </c>
      <c r="V66" s="34">
        <v>14</v>
      </c>
      <c r="Z66" s="34">
        <v>764</v>
      </c>
      <c r="AC66" s="34">
        <v>1863</v>
      </c>
      <c r="AD66" s="34">
        <v>51400</v>
      </c>
      <c r="AE66" s="34" t="s">
        <v>192</v>
      </c>
      <c r="AF66" s="34">
        <v>239</v>
      </c>
      <c r="AG66" s="34" t="s">
        <v>252</v>
      </c>
      <c r="AH66" s="34" t="s">
        <v>252</v>
      </c>
      <c r="AI66" s="34" t="s">
        <v>252</v>
      </c>
      <c r="AJ66" s="34" t="s">
        <v>252</v>
      </c>
      <c r="AK66" s="34" t="s">
        <v>252</v>
      </c>
      <c r="AL66" s="34" t="s">
        <v>252</v>
      </c>
      <c r="AM66" s="34" t="s">
        <v>252</v>
      </c>
      <c r="AN66" s="34" t="s">
        <v>252</v>
      </c>
      <c r="AO66" s="34" t="s">
        <v>252</v>
      </c>
      <c r="AP66" s="34" t="s">
        <v>252</v>
      </c>
      <c r="AQ66" s="34" t="s">
        <v>252</v>
      </c>
      <c r="AR66" s="34" t="s">
        <v>252</v>
      </c>
      <c r="AT66" s="34" t="s">
        <v>252</v>
      </c>
      <c r="AU66" s="34" t="s">
        <v>252</v>
      </c>
      <c r="AV66" s="34" t="s">
        <v>252</v>
      </c>
      <c r="AW66" s="34" t="s">
        <v>252</v>
      </c>
      <c r="AX66" s="34" t="s">
        <v>252</v>
      </c>
      <c r="AY66" s="34" t="s">
        <v>252</v>
      </c>
      <c r="AZ66" s="34" t="s">
        <v>252</v>
      </c>
      <c r="BA66" s="34" t="s">
        <v>252</v>
      </c>
      <c r="BB66" s="34" t="s">
        <v>252</v>
      </c>
      <c r="BC66" s="34" t="s">
        <v>252</v>
      </c>
      <c r="BE66" s="34" t="s">
        <v>252</v>
      </c>
      <c r="BF66" s="34" t="s">
        <v>252</v>
      </c>
      <c r="BH66" s="34" t="s">
        <v>252</v>
      </c>
      <c r="BI66" s="34" t="s">
        <v>252</v>
      </c>
      <c r="BJ66" s="34" t="s">
        <v>252</v>
      </c>
      <c r="BL66" s="34" t="s">
        <v>252</v>
      </c>
      <c r="BM66" s="34" t="s">
        <v>252</v>
      </c>
      <c r="BN66" s="34" t="s">
        <v>252</v>
      </c>
      <c r="BO66" s="34" t="s">
        <v>252</v>
      </c>
      <c r="BP66" s="34" t="s">
        <v>252</v>
      </c>
      <c r="BQ66" s="34" t="s">
        <v>252</v>
      </c>
      <c r="BR66" s="34" t="s">
        <v>252</v>
      </c>
      <c r="BS66" s="34" t="s">
        <v>252</v>
      </c>
      <c r="BU66" s="34" t="s">
        <v>356</v>
      </c>
      <c r="CB66" s="34">
        <v>0.23399999999999999</v>
      </c>
      <c r="CH66" s="34">
        <v>1.7</v>
      </c>
      <c r="CI66" s="34" t="s">
        <v>926</v>
      </c>
      <c r="CM66" s="34" t="s">
        <v>357</v>
      </c>
      <c r="CN66" s="34" t="s">
        <v>247</v>
      </c>
      <c r="CO66" s="34">
        <v>88000000</v>
      </c>
      <c r="CQ66" s="34">
        <v>1400</v>
      </c>
      <c r="CS66" s="34">
        <v>30</v>
      </c>
      <c r="CV66" s="34">
        <v>1430</v>
      </c>
      <c r="CW66" s="42">
        <v>1.7</v>
      </c>
      <c r="CX66" s="42" t="s">
        <v>941</v>
      </c>
      <c r="CY66" s="37">
        <v>1431.7</v>
      </c>
      <c r="CZ66" s="37" t="s">
        <v>943</v>
      </c>
      <c r="DA66" s="34" t="s">
        <v>267</v>
      </c>
      <c r="DB66" s="37">
        <v>33.141203703703702</v>
      </c>
      <c r="DC66" s="34" t="s">
        <v>358</v>
      </c>
      <c r="DD66" s="39" t="s">
        <v>359</v>
      </c>
      <c r="DE66" s="34" t="s">
        <v>360</v>
      </c>
    </row>
    <row r="67" spans="1:109" s="34" customFormat="1" x14ac:dyDescent="0.3">
      <c r="A67" s="34" t="s">
        <v>350</v>
      </c>
      <c r="B67" s="34" t="s">
        <v>351</v>
      </c>
      <c r="F67" s="34" t="s">
        <v>352</v>
      </c>
      <c r="G67" s="34" t="s">
        <v>353</v>
      </c>
      <c r="O67" s="34" t="s">
        <v>242</v>
      </c>
      <c r="R67" s="34">
        <v>3</v>
      </c>
      <c r="S67" s="34" t="s">
        <v>354</v>
      </c>
      <c r="U67" s="34" t="s">
        <v>355</v>
      </c>
      <c r="V67" s="34">
        <v>14</v>
      </c>
      <c r="Z67" s="34">
        <v>766</v>
      </c>
      <c r="AC67" s="34">
        <v>1831</v>
      </c>
      <c r="AD67" s="34">
        <v>50800</v>
      </c>
      <c r="AE67" s="34" t="s">
        <v>192</v>
      </c>
      <c r="AF67" s="34">
        <v>244</v>
      </c>
      <c r="AG67" s="34" t="s">
        <v>252</v>
      </c>
      <c r="AH67" s="34" t="s">
        <v>252</v>
      </c>
      <c r="AI67" s="34" t="s">
        <v>252</v>
      </c>
      <c r="AJ67" s="34" t="s">
        <v>252</v>
      </c>
      <c r="AK67" s="34" t="s">
        <v>252</v>
      </c>
      <c r="AL67" s="34" t="s">
        <v>252</v>
      </c>
      <c r="AM67" s="34" t="s">
        <v>252</v>
      </c>
      <c r="AN67" s="34" t="s">
        <v>252</v>
      </c>
      <c r="AO67" s="34" t="s">
        <v>252</v>
      </c>
      <c r="AP67" s="34" t="s">
        <v>252</v>
      </c>
      <c r="AQ67" s="34" t="s">
        <v>252</v>
      </c>
      <c r="AR67" s="34" t="s">
        <v>252</v>
      </c>
      <c r="AT67" s="34" t="s">
        <v>252</v>
      </c>
      <c r="AU67" s="34" t="s">
        <v>252</v>
      </c>
      <c r="AV67" s="34" t="s">
        <v>252</v>
      </c>
      <c r="AW67" s="34" t="s">
        <v>252</v>
      </c>
      <c r="AX67" s="34" t="s">
        <v>252</v>
      </c>
      <c r="AY67" s="34" t="s">
        <v>252</v>
      </c>
      <c r="AZ67" s="34" t="s">
        <v>252</v>
      </c>
      <c r="BA67" s="34" t="s">
        <v>252</v>
      </c>
      <c r="BB67" s="34" t="s">
        <v>252</v>
      </c>
      <c r="BC67" s="34" t="s">
        <v>252</v>
      </c>
      <c r="BE67" s="34" t="s">
        <v>252</v>
      </c>
      <c r="BF67" s="34" t="s">
        <v>252</v>
      </c>
      <c r="BH67" s="34" t="s">
        <v>252</v>
      </c>
      <c r="BI67" s="34" t="s">
        <v>252</v>
      </c>
      <c r="BJ67" s="34" t="s">
        <v>252</v>
      </c>
      <c r="BL67" s="34" t="s">
        <v>252</v>
      </c>
      <c r="BM67" s="34" t="s">
        <v>252</v>
      </c>
      <c r="BN67" s="34" t="s">
        <v>252</v>
      </c>
      <c r="BO67" s="34" t="s">
        <v>252</v>
      </c>
      <c r="BP67" s="34" t="s">
        <v>252</v>
      </c>
      <c r="BQ67" s="34" t="s">
        <v>252</v>
      </c>
      <c r="BR67" s="34" t="s">
        <v>252</v>
      </c>
      <c r="BS67" s="34" t="s">
        <v>252</v>
      </c>
      <c r="BU67" s="34" t="s">
        <v>356</v>
      </c>
      <c r="CB67" s="34">
        <v>0.47399999999999998</v>
      </c>
      <c r="CH67" s="34">
        <v>2</v>
      </c>
      <c r="CI67" s="34" t="s">
        <v>926</v>
      </c>
      <c r="CM67" s="34" t="s">
        <v>357</v>
      </c>
      <c r="CN67" s="34" t="s">
        <v>247</v>
      </c>
      <c r="CO67" s="34">
        <v>88000000</v>
      </c>
      <c r="CQ67" s="34" t="s">
        <v>361</v>
      </c>
      <c r="CS67" s="34">
        <v>20</v>
      </c>
      <c r="CV67" s="34" t="s">
        <v>369</v>
      </c>
      <c r="CW67" s="42" t="s">
        <v>369</v>
      </c>
      <c r="CX67" s="42" t="s">
        <v>941</v>
      </c>
      <c r="CY67" s="37"/>
      <c r="CZ67" s="37" t="s">
        <v>943</v>
      </c>
      <c r="DA67" s="34" t="s">
        <v>267</v>
      </c>
      <c r="DB67" s="37"/>
      <c r="DC67" s="34" t="s">
        <v>358</v>
      </c>
      <c r="DD67" s="34" t="s">
        <v>359</v>
      </c>
      <c r="DE67" s="34" t="s">
        <v>360</v>
      </c>
    </row>
    <row r="68" spans="1:109" s="34" customFormat="1" x14ac:dyDescent="0.3">
      <c r="A68" s="34" t="s">
        <v>350</v>
      </c>
      <c r="B68" s="34" t="s">
        <v>351</v>
      </c>
      <c r="F68" s="34" t="s">
        <v>352</v>
      </c>
      <c r="G68" s="34" t="s">
        <v>353</v>
      </c>
      <c r="O68" s="34" t="s">
        <v>242</v>
      </c>
      <c r="R68" s="34">
        <v>5</v>
      </c>
      <c r="S68" s="34" t="s">
        <v>354</v>
      </c>
      <c r="U68" s="34" t="s">
        <v>355</v>
      </c>
      <c r="V68" s="34">
        <v>17</v>
      </c>
      <c r="Z68" s="34">
        <v>442</v>
      </c>
      <c r="AC68" s="34">
        <v>1829</v>
      </c>
      <c r="AD68" s="34">
        <v>45500</v>
      </c>
      <c r="AE68" s="34" t="s">
        <v>192</v>
      </c>
      <c r="AF68" s="34">
        <v>114</v>
      </c>
      <c r="AG68" s="34" t="s">
        <v>252</v>
      </c>
      <c r="AH68" s="34" t="s">
        <v>252</v>
      </c>
      <c r="AI68" s="34" t="s">
        <v>252</v>
      </c>
      <c r="AJ68" s="34" t="s">
        <v>252</v>
      </c>
      <c r="AK68" s="34" t="s">
        <v>252</v>
      </c>
      <c r="AL68" s="34" t="s">
        <v>252</v>
      </c>
      <c r="AM68" s="34" t="s">
        <v>252</v>
      </c>
      <c r="AN68" s="34" t="s">
        <v>252</v>
      </c>
      <c r="AO68" s="34" t="s">
        <v>252</v>
      </c>
      <c r="AP68" s="34" t="s">
        <v>252</v>
      </c>
      <c r="AQ68" s="34" t="s">
        <v>252</v>
      </c>
      <c r="AR68" s="34" t="s">
        <v>252</v>
      </c>
      <c r="AT68" s="34" t="s">
        <v>252</v>
      </c>
      <c r="AU68" s="34" t="s">
        <v>252</v>
      </c>
      <c r="AV68" s="34" t="s">
        <v>252</v>
      </c>
      <c r="AW68" s="34" t="s">
        <v>252</v>
      </c>
      <c r="AX68" s="34" t="s">
        <v>252</v>
      </c>
      <c r="AY68" s="34" t="s">
        <v>252</v>
      </c>
      <c r="AZ68" s="34" t="s">
        <v>252</v>
      </c>
      <c r="BA68" s="34" t="s">
        <v>252</v>
      </c>
      <c r="BB68" s="34" t="s">
        <v>252</v>
      </c>
      <c r="BC68" s="34" t="s">
        <v>252</v>
      </c>
      <c r="BE68" s="34" t="s">
        <v>252</v>
      </c>
      <c r="BF68" s="34" t="s">
        <v>252</v>
      </c>
      <c r="BH68" s="34" t="s">
        <v>252</v>
      </c>
      <c r="BI68" s="34" t="s">
        <v>252</v>
      </c>
      <c r="BJ68" s="34" t="s">
        <v>252</v>
      </c>
      <c r="BL68" s="34" t="s">
        <v>252</v>
      </c>
      <c r="BM68" s="34" t="s">
        <v>252</v>
      </c>
      <c r="BN68" s="34" t="s">
        <v>252</v>
      </c>
      <c r="BO68" s="34" t="s">
        <v>252</v>
      </c>
      <c r="BP68" s="34" t="s">
        <v>252</v>
      </c>
      <c r="BQ68" s="34" t="s">
        <v>252</v>
      </c>
      <c r="BR68" s="34" t="s">
        <v>252</v>
      </c>
      <c r="BS68" s="34" t="s">
        <v>252</v>
      </c>
      <c r="BU68" s="34" t="s">
        <v>356</v>
      </c>
      <c r="CB68" s="34">
        <v>0.78100000000000003</v>
      </c>
      <c r="CH68" s="34">
        <v>1.3</v>
      </c>
      <c r="CI68" s="34" t="s">
        <v>926</v>
      </c>
      <c r="CM68" s="34" t="s">
        <v>357</v>
      </c>
      <c r="CN68" s="34" t="s">
        <v>247</v>
      </c>
      <c r="CO68" s="34">
        <v>88000000</v>
      </c>
      <c r="CQ68" s="34">
        <v>1400</v>
      </c>
      <c r="CS68" s="34">
        <v>50</v>
      </c>
      <c r="CV68" s="34">
        <v>1450</v>
      </c>
      <c r="CW68" s="42">
        <v>1.3</v>
      </c>
      <c r="CX68" s="42" t="s">
        <v>941</v>
      </c>
      <c r="CY68" s="37">
        <v>1451.3</v>
      </c>
      <c r="CZ68" s="37" t="s">
        <v>943</v>
      </c>
      <c r="DA68" s="34" t="s">
        <v>267</v>
      </c>
      <c r="DB68" s="37">
        <v>33.594907407407405</v>
      </c>
      <c r="DC68" s="34" t="s">
        <v>358</v>
      </c>
      <c r="DD68" s="34" t="s">
        <v>359</v>
      </c>
      <c r="DE68" s="34" t="s">
        <v>360</v>
      </c>
    </row>
    <row r="69" spans="1:109" s="34" customFormat="1" x14ac:dyDescent="0.3">
      <c r="A69" s="34" t="s">
        <v>350</v>
      </c>
      <c r="B69" s="34" t="s">
        <v>351</v>
      </c>
      <c r="F69" s="34" t="s">
        <v>352</v>
      </c>
      <c r="G69" s="34" t="s">
        <v>353</v>
      </c>
      <c r="O69" s="34" t="s">
        <v>242</v>
      </c>
      <c r="R69" s="34">
        <v>5</v>
      </c>
      <c r="S69" s="34" t="s">
        <v>354</v>
      </c>
      <c r="U69" s="34" t="s">
        <v>355</v>
      </c>
      <c r="V69" s="34">
        <v>17</v>
      </c>
      <c r="Z69" s="34">
        <v>422</v>
      </c>
      <c r="AC69" s="34">
        <v>1758</v>
      </c>
      <c r="AD69" s="34">
        <v>42500</v>
      </c>
      <c r="AE69" s="34" t="s">
        <v>192</v>
      </c>
      <c r="AF69" s="34">
        <v>98</v>
      </c>
      <c r="AG69" s="34" t="s">
        <v>252</v>
      </c>
      <c r="AH69" s="34" t="s">
        <v>252</v>
      </c>
      <c r="AI69" s="34" t="s">
        <v>252</v>
      </c>
      <c r="AJ69" s="34" t="s">
        <v>252</v>
      </c>
      <c r="AK69" s="34" t="s">
        <v>252</v>
      </c>
      <c r="AL69" s="34" t="s">
        <v>252</v>
      </c>
      <c r="AM69" s="34" t="s">
        <v>252</v>
      </c>
      <c r="AN69" s="34" t="s">
        <v>252</v>
      </c>
      <c r="AO69" s="34" t="s">
        <v>252</v>
      </c>
      <c r="AP69" s="34" t="s">
        <v>252</v>
      </c>
      <c r="AQ69" s="34" t="s">
        <v>252</v>
      </c>
      <c r="AR69" s="34" t="s">
        <v>252</v>
      </c>
      <c r="AT69" s="34" t="s">
        <v>252</v>
      </c>
      <c r="AU69" s="34" t="s">
        <v>252</v>
      </c>
      <c r="AV69" s="34" t="s">
        <v>252</v>
      </c>
      <c r="AW69" s="34" t="s">
        <v>252</v>
      </c>
      <c r="AX69" s="34" t="s">
        <v>252</v>
      </c>
      <c r="AY69" s="34" t="s">
        <v>252</v>
      </c>
      <c r="AZ69" s="34" t="s">
        <v>252</v>
      </c>
      <c r="BA69" s="34" t="s">
        <v>252</v>
      </c>
      <c r="BB69" s="34" t="s">
        <v>252</v>
      </c>
      <c r="BC69" s="34" t="s">
        <v>252</v>
      </c>
      <c r="BE69" s="34" t="s">
        <v>252</v>
      </c>
      <c r="BF69" s="34" t="s">
        <v>252</v>
      </c>
      <c r="BH69" s="34" t="s">
        <v>252</v>
      </c>
      <c r="BI69" s="34" t="s">
        <v>252</v>
      </c>
      <c r="BJ69" s="34" t="s">
        <v>252</v>
      </c>
      <c r="BL69" s="34" t="s">
        <v>252</v>
      </c>
      <c r="BM69" s="34" t="s">
        <v>252</v>
      </c>
      <c r="BN69" s="34" t="s">
        <v>252</v>
      </c>
      <c r="BO69" s="34" t="s">
        <v>252</v>
      </c>
      <c r="BP69" s="34" t="s">
        <v>252</v>
      </c>
      <c r="BQ69" s="34" t="s">
        <v>252</v>
      </c>
      <c r="BR69" s="34" t="s">
        <v>252</v>
      </c>
      <c r="BS69" s="34" t="s">
        <v>252</v>
      </c>
      <c r="BU69" s="34" t="s">
        <v>356</v>
      </c>
      <c r="CB69" s="34">
        <v>0.81300000000000006</v>
      </c>
      <c r="CH69" s="34">
        <v>1</v>
      </c>
      <c r="CI69" s="34" t="s">
        <v>926</v>
      </c>
      <c r="CM69" s="34" t="s">
        <v>357</v>
      </c>
      <c r="CN69" s="34" t="s">
        <v>247</v>
      </c>
      <c r="CO69" s="34">
        <v>88000000</v>
      </c>
      <c r="CQ69" s="34">
        <v>1500</v>
      </c>
      <c r="CS69" s="34">
        <v>60</v>
      </c>
      <c r="CV69" s="34">
        <v>1560</v>
      </c>
      <c r="CW69" s="42">
        <v>1</v>
      </c>
      <c r="CX69" s="42" t="s">
        <v>941</v>
      </c>
      <c r="CY69" s="37">
        <v>1561</v>
      </c>
      <c r="CZ69" s="37" t="s">
        <v>943</v>
      </c>
      <c r="DA69" s="34" t="s">
        <v>267</v>
      </c>
      <c r="DB69" s="37">
        <v>36.13425925925926</v>
      </c>
      <c r="DC69" s="34" t="s">
        <v>358</v>
      </c>
      <c r="DD69" s="34" t="s">
        <v>359</v>
      </c>
      <c r="DE69" s="34" t="s">
        <v>360</v>
      </c>
    </row>
    <row r="70" spans="1:109" s="34" customFormat="1" x14ac:dyDescent="0.3">
      <c r="A70" s="34" t="s">
        <v>350</v>
      </c>
      <c r="B70" s="34" t="s">
        <v>351</v>
      </c>
      <c r="F70" s="34" t="s">
        <v>352</v>
      </c>
      <c r="G70" s="34" t="s">
        <v>353</v>
      </c>
      <c r="O70" s="34" t="s">
        <v>242</v>
      </c>
      <c r="R70" s="34">
        <v>7</v>
      </c>
      <c r="S70" s="34" t="s">
        <v>354</v>
      </c>
      <c r="U70" s="34" t="s">
        <v>355</v>
      </c>
      <c r="V70" s="34">
        <v>23</v>
      </c>
      <c r="Z70" s="34">
        <v>168</v>
      </c>
      <c r="AC70" s="34">
        <v>1909</v>
      </c>
      <c r="AD70" s="34">
        <v>24500</v>
      </c>
      <c r="AE70" s="34" t="s">
        <v>192</v>
      </c>
      <c r="AF70" s="34">
        <v>45</v>
      </c>
      <c r="AG70" s="34" t="s">
        <v>252</v>
      </c>
      <c r="AH70" s="34" t="s">
        <v>252</v>
      </c>
      <c r="AI70" s="34" t="s">
        <v>252</v>
      </c>
      <c r="AJ70" s="34" t="s">
        <v>252</v>
      </c>
      <c r="AK70" s="34" t="s">
        <v>252</v>
      </c>
      <c r="AL70" s="34" t="s">
        <v>252</v>
      </c>
      <c r="AM70" s="34" t="s">
        <v>252</v>
      </c>
      <c r="AN70" s="34" t="s">
        <v>252</v>
      </c>
      <c r="AO70" s="34" t="s">
        <v>252</v>
      </c>
      <c r="AP70" s="34" t="s">
        <v>252</v>
      </c>
      <c r="AQ70" s="34" t="s">
        <v>252</v>
      </c>
      <c r="AR70" s="34" t="s">
        <v>252</v>
      </c>
      <c r="AT70" s="34" t="s">
        <v>252</v>
      </c>
      <c r="AU70" s="34" t="s">
        <v>252</v>
      </c>
      <c r="AV70" s="34" t="s">
        <v>252</v>
      </c>
      <c r="AW70" s="34" t="s">
        <v>252</v>
      </c>
      <c r="AX70" s="34" t="s">
        <v>252</v>
      </c>
      <c r="AY70" s="34" t="s">
        <v>252</v>
      </c>
      <c r="AZ70" s="34" t="s">
        <v>252</v>
      </c>
      <c r="BA70" s="34" t="s">
        <v>252</v>
      </c>
      <c r="BB70" s="34" t="s">
        <v>252</v>
      </c>
      <c r="BC70" s="34" t="s">
        <v>252</v>
      </c>
      <c r="BE70" s="34" t="s">
        <v>252</v>
      </c>
      <c r="BF70" s="34" t="s">
        <v>252</v>
      </c>
      <c r="BH70" s="34" t="s">
        <v>252</v>
      </c>
      <c r="BI70" s="34" t="s">
        <v>252</v>
      </c>
      <c r="BJ70" s="34" t="s">
        <v>252</v>
      </c>
      <c r="BL70" s="34" t="s">
        <v>252</v>
      </c>
      <c r="BM70" s="34" t="s">
        <v>252</v>
      </c>
      <c r="BN70" s="34" t="s">
        <v>252</v>
      </c>
      <c r="BO70" s="34" t="s">
        <v>252</v>
      </c>
      <c r="BP70" s="34" t="s">
        <v>252</v>
      </c>
      <c r="BQ70" s="34" t="s">
        <v>252</v>
      </c>
      <c r="BR70" s="34" t="s">
        <v>252</v>
      </c>
      <c r="BS70" s="34" t="s">
        <v>252</v>
      </c>
      <c r="BU70" s="34" t="s">
        <v>356</v>
      </c>
      <c r="CB70" s="34">
        <v>1.91</v>
      </c>
      <c r="CH70" s="34">
        <v>7</v>
      </c>
      <c r="CI70" s="34" t="s">
        <v>926</v>
      </c>
      <c r="CM70" s="34" t="s">
        <v>357</v>
      </c>
      <c r="CN70" s="34" t="s">
        <v>247</v>
      </c>
      <c r="CO70" s="34">
        <v>88000000</v>
      </c>
      <c r="CQ70" s="34">
        <v>1000</v>
      </c>
      <c r="CS70" s="34">
        <v>110</v>
      </c>
      <c r="CV70" s="34">
        <v>1110</v>
      </c>
      <c r="CW70" s="42">
        <v>7</v>
      </c>
      <c r="CX70" s="42" t="s">
        <v>941</v>
      </c>
      <c r="CY70" s="37">
        <v>1117</v>
      </c>
      <c r="CZ70" s="37" t="s">
        <v>943</v>
      </c>
      <c r="DA70" s="34" t="s">
        <v>267</v>
      </c>
      <c r="DB70" s="37">
        <v>25.856481481481481</v>
      </c>
      <c r="DC70" s="34" t="s">
        <v>358</v>
      </c>
      <c r="DD70" s="34" t="s">
        <v>359</v>
      </c>
      <c r="DE70" s="34" t="s">
        <v>360</v>
      </c>
    </row>
    <row r="71" spans="1:109" s="34" customFormat="1" x14ac:dyDescent="0.3">
      <c r="A71" s="34" t="s">
        <v>350</v>
      </c>
      <c r="B71" s="34" t="s">
        <v>351</v>
      </c>
      <c r="F71" s="34" t="s">
        <v>352</v>
      </c>
      <c r="G71" s="34" t="s">
        <v>353</v>
      </c>
      <c r="O71" s="34" t="s">
        <v>242</v>
      </c>
      <c r="R71" s="34">
        <v>30</v>
      </c>
      <c r="S71" s="34" t="s">
        <v>354</v>
      </c>
      <c r="U71" s="34" t="s">
        <v>355</v>
      </c>
      <c r="V71" s="34">
        <v>62</v>
      </c>
      <c r="Z71" s="34">
        <v>40</v>
      </c>
      <c r="AC71" s="34">
        <v>2953</v>
      </c>
      <c r="AD71" s="34">
        <v>4800</v>
      </c>
      <c r="AE71" s="34" t="s">
        <v>192</v>
      </c>
      <c r="AF71" s="34">
        <v>8</v>
      </c>
      <c r="AG71" s="34" t="s">
        <v>252</v>
      </c>
      <c r="AH71" s="34" t="s">
        <v>252</v>
      </c>
      <c r="AI71" s="34" t="s">
        <v>252</v>
      </c>
      <c r="AJ71" s="34" t="s">
        <v>252</v>
      </c>
      <c r="AK71" s="34" t="s">
        <v>252</v>
      </c>
      <c r="AL71" s="34" t="s">
        <v>252</v>
      </c>
      <c r="AM71" s="34" t="s">
        <v>252</v>
      </c>
      <c r="AN71" s="34" t="s">
        <v>252</v>
      </c>
      <c r="AO71" s="34" t="s">
        <v>252</v>
      </c>
      <c r="AP71" s="34" t="s">
        <v>252</v>
      </c>
      <c r="AQ71" s="34" t="s">
        <v>252</v>
      </c>
      <c r="AR71" s="34" t="s">
        <v>252</v>
      </c>
      <c r="AT71" s="34" t="s">
        <v>252</v>
      </c>
      <c r="AU71" s="34" t="s">
        <v>252</v>
      </c>
      <c r="AV71" s="34" t="s">
        <v>252</v>
      </c>
      <c r="AW71" s="34" t="s">
        <v>252</v>
      </c>
      <c r="AX71" s="34" t="s">
        <v>252</v>
      </c>
      <c r="AY71" s="34" t="s">
        <v>252</v>
      </c>
      <c r="AZ71" s="34" t="s">
        <v>252</v>
      </c>
      <c r="BA71" s="34" t="s">
        <v>252</v>
      </c>
      <c r="BB71" s="34" t="s">
        <v>252</v>
      </c>
      <c r="BC71" s="34" t="s">
        <v>252</v>
      </c>
      <c r="BE71" s="34" t="s">
        <v>252</v>
      </c>
      <c r="BF71" s="34" t="s">
        <v>252</v>
      </c>
      <c r="BH71" s="34" t="s">
        <v>252</v>
      </c>
      <c r="BI71" s="34" t="s">
        <v>252</v>
      </c>
      <c r="BJ71" s="34" t="s">
        <v>252</v>
      </c>
      <c r="BL71" s="34" t="s">
        <v>252</v>
      </c>
      <c r="BM71" s="34" t="s">
        <v>252</v>
      </c>
      <c r="BN71" s="34" t="s">
        <v>252</v>
      </c>
      <c r="BO71" s="34" t="s">
        <v>252</v>
      </c>
      <c r="BP71" s="34" t="s">
        <v>252</v>
      </c>
      <c r="BQ71" s="34" t="s">
        <v>252</v>
      </c>
      <c r="BR71" s="34" t="s">
        <v>252</v>
      </c>
      <c r="BS71" s="34" t="s">
        <v>252</v>
      </c>
      <c r="BU71" s="34" t="s">
        <v>356</v>
      </c>
      <c r="CB71" s="34">
        <v>1.84</v>
      </c>
      <c r="CH71" s="34">
        <v>1.5</v>
      </c>
      <c r="CI71" s="34" t="s">
        <v>926</v>
      </c>
      <c r="CM71" s="34" t="s">
        <v>357</v>
      </c>
      <c r="CN71" s="34" t="s">
        <v>247</v>
      </c>
      <c r="CO71" s="34">
        <v>88000000</v>
      </c>
      <c r="CQ71" s="34">
        <v>100</v>
      </c>
      <c r="CS71" s="34">
        <v>230</v>
      </c>
      <c r="CV71" s="34">
        <v>330</v>
      </c>
      <c r="CW71" s="42">
        <v>1.5</v>
      </c>
      <c r="CX71" s="42" t="s">
        <v>941</v>
      </c>
      <c r="CY71" s="37">
        <v>331.5</v>
      </c>
      <c r="CZ71" s="37" t="s">
        <v>943</v>
      </c>
      <c r="DA71" s="34" t="s">
        <v>267</v>
      </c>
      <c r="DB71" s="37">
        <v>7.6736111111111107</v>
      </c>
      <c r="DC71" s="34" t="s">
        <v>358</v>
      </c>
      <c r="DD71" s="34" t="s">
        <v>359</v>
      </c>
      <c r="DE71" s="34" t="s">
        <v>360</v>
      </c>
    </row>
    <row r="72" spans="1:109" s="34" customFormat="1" x14ac:dyDescent="0.3">
      <c r="A72" s="34" t="s">
        <v>350</v>
      </c>
      <c r="B72" s="34" t="s">
        <v>351</v>
      </c>
      <c r="F72" s="34" t="s">
        <v>352</v>
      </c>
      <c r="G72" s="34" t="s">
        <v>353</v>
      </c>
      <c r="O72" s="34" t="s">
        <v>242</v>
      </c>
      <c r="R72" s="34">
        <v>60</v>
      </c>
      <c r="S72" s="34" t="s">
        <v>354</v>
      </c>
      <c r="U72" s="34" t="s">
        <v>355</v>
      </c>
      <c r="V72" s="34">
        <v>131</v>
      </c>
      <c r="Z72" s="34">
        <v>12</v>
      </c>
      <c r="AC72" s="34">
        <v>3709</v>
      </c>
      <c r="AD72" s="34">
        <v>1500</v>
      </c>
      <c r="AE72" s="34" t="s">
        <v>192</v>
      </c>
      <c r="AF72" s="34">
        <v>7</v>
      </c>
      <c r="AG72" s="34" t="s">
        <v>252</v>
      </c>
      <c r="AH72" s="34" t="s">
        <v>252</v>
      </c>
      <c r="AI72" s="34" t="s">
        <v>252</v>
      </c>
      <c r="AJ72" s="34" t="s">
        <v>252</v>
      </c>
      <c r="AK72" s="34" t="s">
        <v>252</v>
      </c>
      <c r="AL72" s="34" t="s">
        <v>252</v>
      </c>
      <c r="AM72" s="34" t="s">
        <v>252</v>
      </c>
      <c r="AN72" s="34" t="s">
        <v>252</v>
      </c>
      <c r="AO72" s="34" t="s">
        <v>252</v>
      </c>
      <c r="AP72" s="34" t="s">
        <v>252</v>
      </c>
      <c r="AQ72" s="34" t="s">
        <v>252</v>
      </c>
      <c r="AR72" s="34" t="s">
        <v>252</v>
      </c>
      <c r="AT72" s="34" t="s">
        <v>252</v>
      </c>
      <c r="AU72" s="34" t="s">
        <v>252</v>
      </c>
      <c r="AV72" s="34" t="s">
        <v>252</v>
      </c>
      <c r="AW72" s="34" t="s">
        <v>252</v>
      </c>
      <c r="AX72" s="34" t="s">
        <v>252</v>
      </c>
      <c r="AY72" s="34" t="s">
        <v>252</v>
      </c>
      <c r="AZ72" s="34" t="s">
        <v>252</v>
      </c>
      <c r="BA72" s="34" t="s">
        <v>252</v>
      </c>
      <c r="BB72" s="34" t="s">
        <v>252</v>
      </c>
      <c r="BC72" s="34" t="s">
        <v>252</v>
      </c>
      <c r="BE72" s="34" t="s">
        <v>252</v>
      </c>
      <c r="BF72" s="34" t="s">
        <v>252</v>
      </c>
      <c r="BH72" s="34" t="s">
        <v>252</v>
      </c>
      <c r="BI72" s="34" t="s">
        <v>252</v>
      </c>
      <c r="BJ72" s="34" t="s">
        <v>252</v>
      </c>
      <c r="BL72" s="34" t="s">
        <v>252</v>
      </c>
      <c r="BM72" s="34" t="s">
        <v>252</v>
      </c>
      <c r="BN72" s="34" t="s">
        <v>252</v>
      </c>
      <c r="BO72" s="34" t="s">
        <v>252</v>
      </c>
      <c r="BP72" s="34" t="s">
        <v>252</v>
      </c>
      <c r="BQ72" s="34" t="s">
        <v>252</v>
      </c>
      <c r="BR72" s="34" t="s">
        <v>252</v>
      </c>
      <c r="BS72" s="34" t="s">
        <v>252</v>
      </c>
      <c r="BU72" s="34" t="s">
        <v>356</v>
      </c>
      <c r="CB72" s="34">
        <v>6.21</v>
      </c>
      <c r="CH72" s="34">
        <v>22</v>
      </c>
      <c r="CI72" s="34" t="s">
        <v>926</v>
      </c>
      <c r="CM72" s="34" t="s">
        <v>357</v>
      </c>
      <c r="CN72" s="34" t="s">
        <v>247</v>
      </c>
      <c r="CO72" s="34">
        <v>85000000</v>
      </c>
      <c r="CQ72" s="34">
        <v>200</v>
      </c>
      <c r="CS72" s="34">
        <v>1510</v>
      </c>
      <c r="CV72" s="34">
        <v>1710</v>
      </c>
      <c r="CW72" s="42">
        <v>22</v>
      </c>
      <c r="CX72" s="42" t="s">
        <v>941</v>
      </c>
      <c r="CY72" s="37">
        <v>1732</v>
      </c>
      <c r="CZ72" s="37" t="s">
        <v>943</v>
      </c>
      <c r="DA72" s="34" t="s">
        <v>267</v>
      </c>
      <c r="DB72" s="37">
        <v>40.092592592592588</v>
      </c>
      <c r="DC72" s="34" t="s">
        <v>358</v>
      </c>
      <c r="DD72" s="34" t="s">
        <v>359</v>
      </c>
      <c r="DE72" s="34" t="s">
        <v>360</v>
      </c>
    </row>
    <row r="73" spans="1:109" s="34" customFormat="1" x14ac:dyDescent="0.3">
      <c r="A73" s="34" t="s">
        <v>350</v>
      </c>
      <c r="B73" s="34" t="s">
        <v>351</v>
      </c>
      <c r="F73" s="34" t="s">
        <v>352</v>
      </c>
      <c r="G73" s="34" t="s">
        <v>353</v>
      </c>
      <c r="O73" s="34" t="s">
        <v>242</v>
      </c>
      <c r="R73" s="34">
        <v>60</v>
      </c>
      <c r="S73" s="34" t="s">
        <v>354</v>
      </c>
      <c r="U73" s="34" t="s">
        <v>355</v>
      </c>
      <c r="V73" s="34">
        <v>131</v>
      </c>
      <c r="Z73" s="34">
        <v>12</v>
      </c>
      <c r="AC73" s="34">
        <v>3709</v>
      </c>
      <c r="AD73" s="34">
        <v>1200</v>
      </c>
      <c r="AE73" s="34" t="s">
        <v>192</v>
      </c>
      <c r="AF73" s="34">
        <v>7</v>
      </c>
      <c r="AG73" s="34" t="s">
        <v>252</v>
      </c>
      <c r="AH73" s="34" t="s">
        <v>252</v>
      </c>
      <c r="AI73" s="34" t="s">
        <v>252</v>
      </c>
      <c r="AJ73" s="34" t="s">
        <v>252</v>
      </c>
      <c r="AK73" s="34" t="s">
        <v>252</v>
      </c>
      <c r="AL73" s="34" t="s">
        <v>252</v>
      </c>
      <c r="AM73" s="34" t="s">
        <v>252</v>
      </c>
      <c r="AN73" s="34" t="s">
        <v>252</v>
      </c>
      <c r="AO73" s="34" t="s">
        <v>252</v>
      </c>
      <c r="AP73" s="34" t="s">
        <v>252</v>
      </c>
      <c r="AQ73" s="34" t="s">
        <v>252</v>
      </c>
      <c r="AR73" s="34" t="s">
        <v>252</v>
      </c>
      <c r="AT73" s="34" t="s">
        <v>252</v>
      </c>
      <c r="AU73" s="34" t="s">
        <v>252</v>
      </c>
      <c r="AV73" s="34" t="s">
        <v>252</v>
      </c>
      <c r="AW73" s="34" t="s">
        <v>252</v>
      </c>
      <c r="AX73" s="34" t="s">
        <v>252</v>
      </c>
      <c r="AY73" s="34" t="s">
        <v>252</v>
      </c>
      <c r="AZ73" s="34" t="s">
        <v>252</v>
      </c>
      <c r="BA73" s="34" t="s">
        <v>252</v>
      </c>
      <c r="BB73" s="34" t="s">
        <v>252</v>
      </c>
      <c r="BC73" s="34" t="s">
        <v>252</v>
      </c>
      <c r="BE73" s="34" t="s">
        <v>252</v>
      </c>
      <c r="BF73" s="34" t="s">
        <v>252</v>
      </c>
      <c r="BH73" s="34" t="s">
        <v>252</v>
      </c>
      <c r="BI73" s="34" t="s">
        <v>252</v>
      </c>
      <c r="BJ73" s="34" t="s">
        <v>252</v>
      </c>
      <c r="BL73" s="34" t="s">
        <v>252</v>
      </c>
      <c r="BM73" s="34" t="s">
        <v>252</v>
      </c>
      <c r="BN73" s="34" t="s">
        <v>252</v>
      </c>
      <c r="BO73" s="34" t="s">
        <v>252</v>
      </c>
      <c r="BP73" s="34" t="s">
        <v>252</v>
      </c>
      <c r="BQ73" s="34" t="s">
        <v>252</v>
      </c>
      <c r="BR73" s="34" t="s">
        <v>252</v>
      </c>
      <c r="BS73" s="34" t="s">
        <v>252</v>
      </c>
      <c r="BU73" s="34" t="s">
        <v>356</v>
      </c>
      <c r="CB73" s="34">
        <v>6.8</v>
      </c>
      <c r="CH73" s="34">
        <v>33</v>
      </c>
      <c r="CI73" s="34" t="s">
        <v>926</v>
      </c>
      <c r="CM73" s="34" t="s">
        <v>357</v>
      </c>
      <c r="CN73" s="34" t="s">
        <v>247</v>
      </c>
      <c r="CO73" s="34">
        <v>85000000</v>
      </c>
      <c r="CQ73" s="34">
        <v>100</v>
      </c>
      <c r="CS73" s="34">
        <v>1610</v>
      </c>
      <c r="CV73" s="34">
        <v>1710</v>
      </c>
      <c r="CW73" s="42">
        <v>33</v>
      </c>
      <c r="CX73" s="42" t="s">
        <v>941</v>
      </c>
      <c r="CY73" s="37">
        <v>1743</v>
      </c>
      <c r="CZ73" s="37" t="s">
        <v>943</v>
      </c>
      <c r="DA73" s="34" t="s">
        <v>267</v>
      </c>
      <c r="DB73" s="37">
        <v>40.347222222222221</v>
      </c>
      <c r="DC73" s="34" t="s">
        <v>358</v>
      </c>
      <c r="DD73" s="34" t="s">
        <v>359</v>
      </c>
      <c r="DE73" s="34" t="s">
        <v>360</v>
      </c>
    </row>
    <row r="74" spans="1:109" s="34" customFormat="1" x14ac:dyDescent="0.3">
      <c r="A74" s="34" t="s">
        <v>350</v>
      </c>
      <c r="B74" s="34" t="s">
        <v>351</v>
      </c>
      <c r="F74" s="34" t="s">
        <v>352</v>
      </c>
      <c r="G74" s="34" t="s">
        <v>353</v>
      </c>
      <c r="O74" s="34" t="s">
        <v>242</v>
      </c>
      <c r="R74" s="34">
        <v>80</v>
      </c>
      <c r="S74" s="34" t="s">
        <v>354</v>
      </c>
      <c r="U74" s="34" t="s">
        <v>355</v>
      </c>
      <c r="V74" s="34">
        <v>195</v>
      </c>
      <c r="Z74" s="34">
        <v>16</v>
      </c>
      <c r="AC74" s="34">
        <v>4344</v>
      </c>
      <c r="AD74" s="34">
        <v>1000</v>
      </c>
      <c r="AE74" s="34" t="s">
        <v>192</v>
      </c>
      <c r="AF74" s="34">
        <v>6</v>
      </c>
      <c r="AG74" s="34" t="s">
        <v>252</v>
      </c>
      <c r="AH74" s="34" t="s">
        <v>252</v>
      </c>
      <c r="AI74" s="34" t="s">
        <v>252</v>
      </c>
      <c r="AJ74" s="34" t="s">
        <v>252</v>
      </c>
      <c r="AK74" s="34" t="s">
        <v>252</v>
      </c>
      <c r="AL74" s="34" t="s">
        <v>252</v>
      </c>
      <c r="AM74" s="34" t="s">
        <v>252</v>
      </c>
      <c r="AN74" s="34" t="s">
        <v>252</v>
      </c>
      <c r="AO74" s="34" t="s">
        <v>252</v>
      </c>
      <c r="AP74" s="34" t="s">
        <v>252</v>
      </c>
      <c r="AQ74" s="34" t="s">
        <v>252</v>
      </c>
      <c r="AR74" s="34" t="s">
        <v>252</v>
      </c>
      <c r="AT74" s="34" t="s">
        <v>252</v>
      </c>
      <c r="AU74" s="34" t="s">
        <v>252</v>
      </c>
      <c r="AV74" s="34" t="s">
        <v>252</v>
      </c>
      <c r="AW74" s="34" t="s">
        <v>252</v>
      </c>
      <c r="AX74" s="34" t="s">
        <v>252</v>
      </c>
      <c r="AY74" s="34" t="s">
        <v>252</v>
      </c>
      <c r="AZ74" s="34" t="s">
        <v>252</v>
      </c>
      <c r="BA74" s="34" t="s">
        <v>252</v>
      </c>
      <c r="BB74" s="34" t="s">
        <v>252</v>
      </c>
      <c r="BC74" s="34" t="s">
        <v>252</v>
      </c>
      <c r="BE74" s="34" t="s">
        <v>252</v>
      </c>
      <c r="BF74" s="34" t="s">
        <v>252</v>
      </c>
      <c r="BH74" s="34" t="s">
        <v>252</v>
      </c>
      <c r="BI74" s="34" t="s">
        <v>252</v>
      </c>
      <c r="BJ74" s="34" t="s">
        <v>252</v>
      </c>
      <c r="BL74" s="34" t="s">
        <v>252</v>
      </c>
      <c r="BM74" s="34" t="s">
        <v>252</v>
      </c>
      <c r="BN74" s="34" t="s">
        <v>252</v>
      </c>
      <c r="BO74" s="34" t="s">
        <v>252</v>
      </c>
      <c r="BP74" s="34" t="s">
        <v>252</v>
      </c>
      <c r="BQ74" s="34" t="s">
        <v>252</v>
      </c>
      <c r="BR74" s="34" t="s">
        <v>252</v>
      </c>
      <c r="BS74" s="34" t="s">
        <v>252</v>
      </c>
      <c r="BU74" s="34" t="s">
        <v>356</v>
      </c>
      <c r="CB74" s="34">
        <v>5.5</v>
      </c>
      <c r="CH74" s="34">
        <v>46</v>
      </c>
      <c r="CI74" s="34" t="s">
        <v>926</v>
      </c>
      <c r="CM74" s="34" t="s">
        <v>357</v>
      </c>
      <c r="CN74" s="34" t="s">
        <v>247</v>
      </c>
      <c r="CO74" s="34">
        <v>100000000</v>
      </c>
      <c r="CQ74" s="34">
        <v>100</v>
      </c>
      <c r="CS74" s="34">
        <v>1390</v>
      </c>
      <c r="CV74" s="34">
        <v>1490</v>
      </c>
      <c r="CW74" s="42">
        <v>46</v>
      </c>
      <c r="CX74" s="42" t="s">
        <v>941</v>
      </c>
      <c r="CY74" s="37">
        <v>1536</v>
      </c>
      <c r="CZ74" s="37" t="s">
        <v>943</v>
      </c>
      <c r="DA74" s="34" t="s">
        <v>267</v>
      </c>
      <c r="DB74" s="37">
        <v>35.55555555555555</v>
      </c>
      <c r="DC74" s="34" t="s">
        <v>358</v>
      </c>
      <c r="DD74" s="34" t="s">
        <v>359</v>
      </c>
      <c r="DE74" s="34" t="s">
        <v>360</v>
      </c>
    </row>
    <row r="75" spans="1:109" s="34" customFormat="1" x14ac:dyDescent="0.3">
      <c r="A75" s="34" t="s">
        <v>350</v>
      </c>
      <c r="B75" s="34" t="s">
        <v>351</v>
      </c>
      <c r="F75" s="34" t="s">
        <v>352</v>
      </c>
      <c r="G75" s="34" t="s">
        <v>353</v>
      </c>
      <c r="O75" s="34" t="s">
        <v>242</v>
      </c>
      <c r="R75" s="34">
        <v>80</v>
      </c>
      <c r="S75" s="34" t="s">
        <v>354</v>
      </c>
      <c r="U75" s="34" t="s">
        <v>355</v>
      </c>
      <c r="V75" s="34">
        <v>195</v>
      </c>
      <c r="Z75" s="34">
        <v>14</v>
      </c>
      <c r="AC75" s="34">
        <v>4291</v>
      </c>
      <c r="AD75" s="34">
        <v>1300</v>
      </c>
      <c r="AE75" s="34" t="s">
        <v>192</v>
      </c>
      <c r="AF75" s="34">
        <v>7</v>
      </c>
      <c r="AG75" s="34" t="s">
        <v>252</v>
      </c>
      <c r="AH75" s="34" t="s">
        <v>252</v>
      </c>
      <c r="AI75" s="34" t="s">
        <v>252</v>
      </c>
      <c r="AJ75" s="34" t="s">
        <v>252</v>
      </c>
      <c r="AK75" s="34" t="s">
        <v>252</v>
      </c>
      <c r="AL75" s="34" t="s">
        <v>252</v>
      </c>
      <c r="AM75" s="34" t="s">
        <v>252</v>
      </c>
      <c r="AN75" s="34" t="s">
        <v>252</v>
      </c>
      <c r="AO75" s="34" t="s">
        <v>252</v>
      </c>
      <c r="AP75" s="34" t="s">
        <v>252</v>
      </c>
      <c r="AQ75" s="34" t="s">
        <v>252</v>
      </c>
      <c r="AR75" s="34" t="s">
        <v>252</v>
      </c>
      <c r="AT75" s="34" t="s">
        <v>252</v>
      </c>
      <c r="AU75" s="34" t="s">
        <v>252</v>
      </c>
      <c r="AV75" s="34" t="s">
        <v>252</v>
      </c>
      <c r="AW75" s="34" t="s">
        <v>252</v>
      </c>
      <c r="AX75" s="34" t="s">
        <v>252</v>
      </c>
      <c r="AY75" s="34" t="s">
        <v>252</v>
      </c>
      <c r="AZ75" s="34" t="s">
        <v>252</v>
      </c>
      <c r="BA75" s="34" t="s">
        <v>252</v>
      </c>
      <c r="BB75" s="34" t="s">
        <v>252</v>
      </c>
      <c r="BC75" s="34" t="s">
        <v>252</v>
      </c>
      <c r="BE75" s="34" t="s">
        <v>252</v>
      </c>
      <c r="BF75" s="34" t="s">
        <v>252</v>
      </c>
      <c r="BH75" s="34" t="s">
        <v>252</v>
      </c>
      <c r="BI75" s="34" t="s">
        <v>252</v>
      </c>
      <c r="BJ75" s="34" t="s">
        <v>252</v>
      </c>
      <c r="BL75" s="34" t="s">
        <v>252</v>
      </c>
      <c r="BM75" s="34" t="s">
        <v>252</v>
      </c>
      <c r="BN75" s="34" t="s">
        <v>252</v>
      </c>
      <c r="BO75" s="34" t="s">
        <v>252</v>
      </c>
      <c r="BP75" s="34" t="s">
        <v>252</v>
      </c>
      <c r="BQ75" s="34" t="s">
        <v>252</v>
      </c>
      <c r="BR75" s="34" t="s">
        <v>252</v>
      </c>
      <c r="BS75" s="34" t="s">
        <v>252</v>
      </c>
      <c r="BU75" s="34" t="s">
        <v>356</v>
      </c>
      <c r="CB75" s="34">
        <v>6.01</v>
      </c>
      <c r="CH75" s="34">
        <v>44</v>
      </c>
      <c r="CI75" s="34" t="s">
        <v>926</v>
      </c>
      <c r="CM75" s="34" t="s">
        <v>357</v>
      </c>
      <c r="CN75" s="34" t="s">
        <v>247</v>
      </c>
      <c r="CO75" s="34">
        <v>85000000</v>
      </c>
      <c r="CQ75" s="34">
        <v>100</v>
      </c>
      <c r="CS75" s="34">
        <v>1160</v>
      </c>
      <c r="CV75" s="34">
        <v>1260</v>
      </c>
      <c r="CW75" s="42">
        <v>44</v>
      </c>
      <c r="CX75" s="42" t="s">
        <v>941</v>
      </c>
      <c r="CY75" s="37">
        <v>1304</v>
      </c>
      <c r="CZ75" s="37" t="s">
        <v>943</v>
      </c>
      <c r="DA75" s="34" t="s">
        <v>267</v>
      </c>
      <c r="DB75" s="37">
        <v>30.185185185185183</v>
      </c>
      <c r="DC75" s="34" t="s">
        <v>358</v>
      </c>
      <c r="DD75" s="34" t="s">
        <v>359</v>
      </c>
      <c r="DE75" s="34" t="s">
        <v>360</v>
      </c>
    </row>
    <row r="76" spans="1:109" s="34" customFormat="1" x14ac:dyDescent="0.3">
      <c r="A76" s="34" t="s">
        <v>350</v>
      </c>
      <c r="B76" s="34" t="s">
        <v>351</v>
      </c>
      <c r="F76" s="34" t="s">
        <v>352</v>
      </c>
      <c r="G76" s="34" t="s">
        <v>353</v>
      </c>
      <c r="O76" s="34" t="s">
        <v>242</v>
      </c>
      <c r="R76" s="34">
        <v>80</v>
      </c>
      <c r="S76" s="34" t="s">
        <v>354</v>
      </c>
      <c r="U76" s="34" t="s">
        <v>355</v>
      </c>
      <c r="V76" s="34">
        <v>195</v>
      </c>
      <c r="Z76" s="34">
        <v>14</v>
      </c>
      <c r="AC76" s="34">
        <v>4291</v>
      </c>
      <c r="AD76" s="34">
        <v>1000</v>
      </c>
      <c r="AE76" s="34" t="s">
        <v>192</v>
      </c>
      <c r="AF76" s="34">
        <v>7</v>
      </c>
      <c r="AG76" s="34" t="s">
        <v>252</v>
      </c>
      <c r="AH76" s="34" t="s">
        <v>252</v>
      </c>
      <c r="AI76" s="34" t="s">
        <v>252</v>
      </c>
      <c r="AJ76" s="34" t="s">
        <v>252</v>
      </c>
      <c r="AK76" s="34" t="s">
        <v>252</v>
      </c>
      <c r="AL76" s="34" t="s">
        <v>252</v>
      </c>
      <c r="AM76" s="34" t="s">
        <v>252</v>
      </c>
      <c r="AN76" s="34" t="s">
        <v>252</v>
      </c>
      <c r="AO76" s="34" t="s">
        <v>252</v>
      </c>
      <c r="AP76" s="34" t="s">
        <v>252</v>
      </c>
      <c r="AQ76" s="34" t="s">
        <v>252</v>
      </c>
      <c r="AR76" s="34" t="s">
        <v>252</v>
      </c>
      <c r="AT76" s="34" t="s">
        <v>252</v>
      </c>
      <c r="AU76" s="34" t="s">
        <v>252</v>
      </c>
      <c r="AV76" s="34" t="s">
        <v>252</v>
      </c>
      <c r="AW76" s="34" t="s">
        <v>252</v>
      </c>
      <c r="AX76" s="34" t="s">
        <v>252</v>
      </c>
      <c r="AY76" s="34" t="s">
        <v>252</v>
      </c>
      <c r="AZ76" s="34" t="s">
        <v>252</v>
      </c>
      <c r="BA76" s="34" t="s">
        <v>252</v>
      </c>
      <c r="BB76" s="34" t="s">
        <v>252</v>
      </c>
      <c r="BC76" s="34" t="s">
        <v>252</v>
      </c>
      <c r="BE76" s="34" t="s">
        <v>252</v>
      </c>
      <c r="BF76" s="34" t="s">
        <v>252</v>
      </c>
      <c r="BH76" s="34" t="s">
        <v>252</v>
      </c>
      <c r="BI76" s="34" t="s">
        <v>252</v>
      </c>
      <c r="BJ76" s="34" t="s">
        <v>252</v>
      </c>
      <c r="BL76" s="34" t="s">
        <v>252</v>
      </c>
      <c r="BM76" s="34" t="s">
        <v>252</v>
      </c>
      <c r="BN76" s="34" t="s">
        <v>252</v>
      </c>
      <c r="BO76" s="34" t="s">
        <v>252</v>
      </c>
      <c r="BP76" s="34" t="s">
        <v>252</v>
      </c>
      <c r="BQ76" s="34" t="s">
        <v>252</v>
      </c>
      <c r="BR76" s="34" t="s">
        <v>252</v>
      </c>
      <c r="BS76" s="34" t="s">
        <v>252</v>
      </c>
      <c r="BU76" s="34" t="s">
        <v>356</v>
      </c>
      <c r="CB76" s="34">
        <v>5.24</v>
      </c>
      <c r="CH76" s="34">
        <v>50</v>
      </c>
      <c r="CI76" s="34" t="s">
        <v>926</v>
      </c>
      <c r="CM76" s="34" t="s">
        <v>357</v>
      </c>
      <c r="CN76" s="34" t="s">
        <v>247</v>
      </c>
      <c r="CO76" s="34">
        <v>85000000</v>
      </c>
      <c r="CQ76" s="34">
        <v>100</v>
      </c>
      <c r="CS76" s="34">
        <v>1100</v>
      </c>
      <c r="CV76" s="34">
        <v>1200</v>
      </c>
      <c r="CW76" s="42">
        <v>50</v>
      </c>
      <c r="CX76" s="42" t="s">
        <v>941</v>
      </c>
      <c r="CY76" s="37">
        <v>1250</v>
      </c>
      <c r="CZ76" s="37" t="s">
        <v>943</v>
      </c>
      <c r="DA76" s="34" t="s">
        <v>267</v>
      </c>
      <c r="DB76" s="37">
        <v>28.935185185185183</v>
      </c>
      <c r="DC76" s="34" t="s">
        <v>358</v>
      </c>
      <c r="DD76" s="34" t="s">
        <v>359</v>
      </c>
      <c r="DE76" s="34" t="s">
        <v>360</v>
      </c>
    </row>
    <row r="77" spans="1:109" s="34" customFormat="1" x14ac:dyDescent="0.3">
      <c r="A77" s="34" t="s">
        <v>350</v>
      </c>
      <c r="B77" s="34" t="s">
        <v>351</v>
      </c>
      <c r="F77" s="34" t="s">
        <v>352</v>
      </c>
      <c r="G77" s="34" t="s">
        <v>353</v>
      </c>
      <c r="O77" s="34" t="s">
        <v>242</v>
      </c>
      <c r="R77" s="34">
        <v>80</v>
      </c>
      <c r="S77" s="34" t="s">
        <v>354</v>
      </c>
      <c r="U77" s="34" t="s">
        <v>355</v>
      </c>
      <c r="V77" s="34">
        <v>195</v>
      </c>
      <c r="Z77" s="34">
        <v>14</v>
      </c>
      <c r="AC77" s="34">
        <v>4291</v>
      </c>
      <c r="AD77" s="34">
        <v>900</v>
      </c>
      <c r="AE77" s="34" t="s">
        <v>192</v>
      </c>
      <c r="AF77" s="34">
        <v>7</v>
      </c>
      <c r="AG77" s="34" t="s">
        <v>252</v>
      </c>
      <c r="AH77" s="34" t="s">
        <v>252</v>
      </c>
      <c r="AI77" s="34" t="s">
        <v>252</v>
      </c>
      <c r="AJ77" s="34" t="s">
        <v>252</v>
      </c>
      <c r="AK77" s="34" t="s">
        <v>252</v>
      </c>
      <c r="AL77" s="34" t="s">
        <v>252</v>
      </c>
      <c r="AM77" s="34" t="s">
        <v>252</v>
      </c>
      <c r="AN77" s="34" t="s">
        <v>252</v>
      </c>
      <c r="AO77" s="34" t="s">
        <v>252</v>
      </c>
      <c r="AP77" s="34" t="s">
        <v>252</v>
      </c>
      <c r="AQ77" s="34" t="s">
        <v>252</v>
      </c>
      <c r="AR77" s="34" t="s">
        <v>252</v>
      </c>
      <c r="AT77" s="34" t="s">
        <v>252</v>
      </c>
      <c r="AU77" s="34" t="s">
        <v>252</v>
      </c>
      <c r="AV77" s="34" t="s">
        <v>252</v>
      </c>
      <c r="AW77" s="34" t="s">
        <v>252</v>
      </c>
      <c r="AX77" s="34" t="s">
        <v>252</v>
      </c>
      <c r="AY77" s="34" t="s">
        <v>252</v>
      </c>
      <c r="AZ77" s="34" t="s">
        <v>252</v>
      </c>
      <c r="BA77" s="34" t="s">
        <v>252</v>
      </c>
      <c r="BB77" s="34" t="s">
        <v>252</v>
      </c>
      <c r="BC77" s="34" t="s">
        <v>252</v>
      </c>
      <c r="BE77" s="34" t="s">
        <v>252</v>
      </c>
      <c r="BF77" s="34" t="s">
        <v>252</v>
      </c>
      <c r="BH77" s="34" t="s">
        <v>252</v>
      </c>
      <c r="BI77" s="34" t="s">
        <v>252</v>
      </c>
      <c r="BJ77" s="34" t="s">
        <v>252</v>
      </c>
      <c r="BL77" s="34" t="s">
        <v>252</v>
      </c>
      <c r="BM77" s="34" t="s">
        <v>252</v>
      </c>
      <c r="BN77" s="34" t="s">
        <v>252</v>
      </c>
      <c r="BO77" s="34" t="s">
        <v>252</v>
      </c>
      <c r="BP77" s="34" t="s">
        <v>252</v>
      </c>
      <c r="BQ77" s="34" t="s">
        <v>252</v>
      </c>
      <c r="BR77" s="34" t="s">
        <v>252</v>
      </c>
      <c r="BS77" s="34" t="s">
        <v>252</v>
      </c>
      <c r="BU77" s="34" t="s">
        <v>356</v>
      </c>
      <c r="CB77" s="34">
        <v>5.37</v>
      </c>
      <c r="CH77" s="34">
        <v>52</v>
      </c>
      <c r="CI77" s="34" t="s">
        <v>926</v>
      </c>
      <c r="CM77" s="34" t="s">
        <v>357</v>
      </c>
      <c r="CN77" s="34" t="s">
        <v>247</v>
      </c>
      <c r="CO77" s="34">
        <v>85000000</v>
      </c>
      <c r="CQ77" s="34">
        <v>100</v>
      </c>
      <c r="CS77" s="34">
        <v>1100</v>
      </c>
      <c r="CV77" s="34">
        <v>1200</v>
      </c>
      <c r="CW77" s="42">
        <v>52</v>
      </c>
      <c r="CX77" s="42" t="s">
        <v>941</v>
      </c>
      <c r="CY77" s="37">
        <v>1252</v>
      </c>
      <c r="CZ77" s="37" t="s">
        <v>943</v>
      </c>
      <c r="DA77" s="34" t="s">
        <v>267</v>
      </c>
      <c r="DB77" s="37">
        <v>28.981481481481481</v>
      </c>
      <c r="DC77" s="34" t="s">
        <v>358</v>
      </c>
      <c r="DD77" s="34" t="s">
        <v>359</v>
      </c>
      <c r="DE77" s="34" t="s">
        <v>360</v>
      </c>
    </row>
    <row r="78" spans="1:109" s="34" customFormat="1" x14ac:dyDescent="0.3">
      <c r="A78" s="34" t="s">
        <v>350</v>
      </c>
      <c r="B78" s="34" t="s">
        <v>351</v>
      </c>
      <c r="F78" s="34" t="s">
        <v>352</v>
      </c>
      <c r="G78" s="34" t="s">
        <v>353</v>
      </c>
      <c r="O78" s="34" t="s">
        <v>242</v>
      </c>
      <c r="R78" s="34">
        <v>90</v>
      </c>
      <c r="S78" s="34" t="s">
        <v>354</v>
      </c>
      <c r="U78" s="34" t="s">
        <v>355</v>
      </c>
      <c r="V78" s="34">
        <v>202</v>
      </c>
      <c r="Z78" s="34">
        <v>16</v>
      </c>
      <c r="AC78" s="34">
        <v>4657</v>
      </c>
      <c r="AD78" s="34">
        <v>800</v>
      </c>
      <c r="AE78" s="34" t="s">
        <v>192</v>
      </c>
      <c r="AF78" s="34">
        <v>6</v>
      </c>
      <c r="AG78" s="34" t="s">
        <v>252</v>
      </c>
      <c r="AH78" s="34" t="s">
        <v>252</v>
      </c>
      <c r="AI78" s="34" t="s">
        <v>252</v>
      </c>
      <c r="AJ78" s="34" t="s">
        <v>252</v>
      </c>
      <c r="AK78" s="34" t="s">
        <v>252</v>
      </c>
      <c r="AL78" s="34" t="s">
        <v>252</v>
      </c>
      <c r="AM78" s="34" t="s">
        <v>252</v>
      </c>
      <c r="AN78" s="34" t="s">
        <v>252</v>
      </c>
      <c r="AO78" s="34" t="s">
        <v>252</v>
      </c>
      <c r="AP78" s="34" t="s">
        <v>252</v>
      </c>
      <c r="AQ78" s="34" t="s">
        <v>252</v>
      </c>
      <c r="AR78" s="34" t="s">
        <v>252</v>
      </c>
      <c r="AT78" s="34" t="s">
        <v>252</v>
      </c>
      <c r="AU78" s="34" t="s">
        <v>252</v>
      </c>
      <c r="AV78" s="34" t="s">
        <v>252</v>
      </c>
      <c r="AW78" s="34" t="s">
        <v>252</v>
      </c>
      <c r="AX78" s="34" t="s">
        <v>252</v>
      </c>
      <c r="AY78" s="34" t="s">
        <v>252</v>
      </c>
      <c r="AZ78" s="34" t="s">
        <v>252</v>
      </c>
      <c r="BA78" s="34" t="s">
        <v>252</v>
      </c>
      <c r="BB78" s="34" t="s">
        <v>252</v>
      </c>
      <c r="BC78" s="34" t="s">
        <v>252</v>
      </c>
      <c r="BE78" s="34" t="s">
        <v>252</v>
      </c>
      <c r="BF78" s="34" t="s">
        <v>252</v>
      </c>
      <c r="BH78" s="34" t="s">
        <v>252</v>
      </c>
      <c r="BI78" s="34" t="s">
        <v>252</v>
      </c>
      <c r="BJ78" s="34" t="s">
        <v>252</v>
      </c>
      <c r="BL78" s="34" t="s">
        <v>252</v>
      </c>
      <c r="BM78" s="34" t="s">
        <v>252</v>
      </c>
      <c r="BN78" s="34" t="s">
        <v>252</v>
      </c>
      <c r="BO78" s="34" t="s">
        <v>252</v>
      </c>
      <c r="BP78" s="34" t="s">
        <v>252</v>
      </c>
      <c r="BQ78" s="34" t="s">
        <v>252</v>
      </c>
      <c r="BR78" s="34" t="s">
        <v>252</v>
      </c>
      <c r="BS78" s="34" t="s">
        <v>252</v>
      </c>
      <c r="BU78" s="34" t="s">
        <v>356</v>
      </c>
      <c r="CB78" s="34">
        <v>5.89</v>
      </c>
      <c r="CH78" s="34">
        <v>55</v>
      </c>
      <c r="CI78" s="34" t="s">
        <v>926</v>
      </c>
      <c r="CM78" s="34" t="s">
        <v>357</v>
      </c>
      <c r="CN78" s="34" t="s">
        <v>247</v>
      </c>
      <c r="CO78" s="34">
        <v>85000000</v>
      </c>
      <c r="CQ78" s="34">
        <v>100</v>
      </c>
      <c r="CS78" s="34">
        <v>610</v>
      </c>
      <c r="CV78" s="34">
        <v>710</v>
      </c>
      <c r="CW78" s="42">
        <v>55</v>
      </c>
      <c r="CX78" s="42" t="s">
        <v>941</v>
      </c>
      <c r="CY78" s="37">
        <v>765</v>
      </c>
      <c r="CZ78" s="37" t="s">
        <v>943</v>
      </c>
      <c r="DA78" s="34" t="s">
        <v>267</v>
      </c>
      <c r="DB78" s="37">
        <v>17.708333333333332</v>
      </c>
      <c r="DC78" s="34" t="s">
        <v>358</v>
      </c>
      <c r="DD78" s="34" t="s">
        <v>359</v>
      </c>
      <c r="DE78" s="34" t="s">
        <v>360</v>
      </c>
    </row>
    <row r="79" spans="1:109" s="34" customFormat="1" x14ac:dyDescent="0.3">
      <c r="A79" s="34" t="s">
        <v>350</v>
      </c>
      <c r="B79" s="34" t="s">
        <v>351</v>
      </c>
      <c r="F79" s="34" t="s">
        <v>352</v>
      </c>
      <c r="G79" s="34" t="s">
        <v>353</v>
      </c>
      <c r="O79" s="34" t="s">
        <v>242</v>
      </c>
      <c r="R79" s="34">
        <v>90</v>
      </c>
      <c r="S79" s="34" t="s">
        <v>354</v>
      </c>
      <c r="U79" s="34" t="s">
        <v>355</v>
      </c>
      <c r="V79" s="34">
        <v>202</v>
      </c>
      <c r="Z79" s="34">
        <v>16</v>
      </c>
      <c r="AC79" s="34">
        <v>4657</v>
      </c>
      <c r="AD79" s="34">
        <v>800</v>
      </c>
      <c r="AE79" s="34" t="s">
        <v>192</v>
      </c>
      <c r="AF79" s="34">
        <v>6</v>
      </c>
      <c r="AG79" s="34" t="s">
        <v>252</v>
      </c>
      <c r="AH79" s="34" t="s">
        <v>252</v>
      </c>
      <c r="AI79" s="34" t="s">
        <v>252</v>
      </c>
      <c r="AJ79" s="34" t="s">
        <v>252</v>
      </c>
      <c r="AK79" s="34" t="s">
        <v>252</v>
      </c>
      <c r="AL79" s="34" t="s">
        <v>252</v>
      </c>
      <c r="AM79" s="34" t="s">
        <v>252</v>
      </c>
      <c r="AN79" s="34" t="s">
        <v>252</v>
      </c>
      <c r="AO79" s="34" t="s">
        <v>252</v>
      </c>
      <c r="AP79" s="34" t="s">
        <v>252</v>
      </c>
      <c r="AQ79" s="34" t="s">
        <v>252</v>
      </c>
      <c r="AR79" s="34" t="s">
        <v>252</v>
      </c>
      <c r="AT79" s="34" t="s">
        <v>252</v>
      </c>
      <c r="AU79" s="34" t="s">
        <v>252</v>
      </c>
      <c r="AV79" s="34" t="s">
        <v>252</v>
      </c>
      <c r="AW79" s="34" t="s">
        <v>252</v>
      </c>
      <c r="AX79" s="34" t="s">
        <v>252</v>
      </c>
      <c r="AY79" s="34" t="s">
        <v>252</v>
      </c>
      <c r="AZ79" s="34" t="s">
        <v>252</v>
      </c>
      <c r="BA79" s="34" t="s">
        <v>252</v>
      </c>
      <c r="BB79" s="34" t="s">
        <v>252</v>
      </c>
      <c r="BC79" s="34" t="s">
        <v>252</v>
      </c>
      <c r="BE79" s="34" t="s">
        <v>252</v>
      </c>
      <c r="BF79" s="34" t="s">
        <v>252</v>
      </c>
      <c r="BH79" s="34" t="s">
        <v>252</v>
      </c>
      <c r="BI79" s="34" t="s">
        <v>252</v>
      </c>
      <c r="BJ79" s="34" t="s">
        <v>252</v>
      </c>
      <c r="BL79" s="34" t="s">
        <v>252</v>
      </c>
      <c r="BM79" s="34" t="s">
        <v>252</v>
      </c>
      <c r="BN79" s="34" t="s">
        <v>252</v>
      </c>
      <c r="BO79" s="34" t="s">
        <v>252</v>
      </c>
      <c r="BP79" s="34" t="s">
        <v>252</v>
      </c>
      <c r="BQ79" s="34" t="s">
        <v>252</v>
      </c>
      <c r="BR79" s="34" t="s">
        <v>252</v>
      </c>
      <c r="BS79" s="34" t="s">
        <v>252</v>
      </c>
      <c r="BU79" s="34" t="s">
        <v>356</v>
      </c>
      <c r="CB79" s="34">
        <v>7.3</v>
      </c>
      <c r="CH79" s="34">
        <v>58</v>
      </c>
      <c r="CI79" s="34" t="s">
        <v>926</v>
      </c>
      <c r="CM79" s="34" t="s">
        <v>357</v>
      </c>
      <c r="CN79" s="34" t="s">
        <v>247</v>
      </c>
      <c r="CO79" s="34">
        <v>85000000</v>
      </c>
      <c r="CQ79" s="34">
        <v>100</v>
      </c>
      <c r="CS79" s="34">
        <v>630</v>
      </c>
      <c r="CV79" s="34">
        <v>730</v>
      </c>
      <c r="CW79" s="42">
        <v>58</v>
      </c>
      <c r="CX79" s="42" t="s">
        <v>941</v>
      </c>
      <c r="CY79" s="37">
        <v>788</v>
      </c>
      <c r="CZ79" s="37" t="s">
        <v>943</v>
      </c>
      <c r="DA79" s="34" t="s">
        <v>267</v>
      </c>
      <c r="DB79" s="37">
        <v>18.24074074074074</v>
      </c>
      <c r="DC79" s="34" t="s">
        <v>358</v>
      </c>
      <c r="DD79" s="34" t="s">
        <v>359</v>
      </c>
      <c r="DE79" s="34" t="s">
        <v>360</v>
      </c>
    </row>
    <row r="80" spans="1:109" s="34" customFormat="1" x14ac:dyDescent="0.3">
      <c r="A80" s="34" t="s">
        <v>298</v>
      </c>
      <c r="B80" s="34" t="s">
        <v>959</v>
      </c>
      <c r="C80" s="34" t="s">
        <v>957</v>
      </c>
      <c r="D80" s="34" t="s">
        <v>362</v>
      </c>
      <c r="F80" s="34" t="s">
        <v>340</v>
      </c>
      <c r="G80" s="34" t="s">
        <v>284</v>
      </c>
      <c r="H80" s="34" t="s">
        <v>363</v>
      </c>
      <c r="I80" s="34">
        <v>4.4000000000000004</v>
      </c>
      <c r="J80" s="34" t="s">
        <v>240</v>
      </c>
      <c r="K80" s="34" t="s">
        <v>180</v>
      </c>
      <c r="L80" s="34" t="s">
        <v>364</v>
      </c>
      <c r="O80" s="34" t="s">
        <v>242</v>
      </c>
      <c r="Q80" s="34" t="s">
        <v>365</v>
      </c>
      <c r="R80" s="34">
        <v>100</v>
      </c>
      <c r="S80" s="34" t="s">
        <v>340</v>
      </c>
      <c r="T80" s="34" t="s">
        <v>366</v>
      </c>
      <c r="U80" s="34" t="s">
        <v>367</v>
      </c>
      <c r="AG80" s="34" t="s">
        <v>252</v>
      </c>
      <c r="AH80" s="34" t="s">
        <v>252</v>
      </c>
      <c r="AI80" s="34" t="s">
        <v>252</v>
      </c>
      <c r="AJ80" s="34" t="s">
        <v>252</v>
      </c>
      <c r="AK80" s="34" t="s">
        <v>252</v>
      </c>
      <c r="AL80" s="34" t="s">
        <v>252</v>
      </c>
      <c r="AM80" s="34" t="s">
        <v>252</v>
      </c>
      <c r="AN80" s="34" t="s">
        <v>252</v>
      </c>
      <c r="AO80" s="34" t="s">
        <v>252</v>
      </c>
      <c r="AP80" s="34" t="s">
        <v>252</v>
      </c>
      <c r="AQ80" s="34" t="s">
        <v>252</v>
      </c>
      <c r="AR80" s="34" t="s">
        <v>252</v>
      </c>
      <c r="AT80" s="34" t="s">
        <v>252</v>
      </c>
      <c r="AU80" s="34" t="s">
        <v>252</v>
      </c>
      <c r="AV80" s="34" t="s">
        <v>252</v>
      </c>
      <c r="AW80" s="34" t="s">
        <v>252</v>
      </c>
      <c r="AX80" s="34" t="s">
        <v>252</v>
      </c>
      <c r="AY80" s="34" t="s">
        <v>252</v>
      </c>
      <c r="AZ80" s="34" t="s">
        <v>252</v>
      </c>
      <c r="BA80" s="34" t="s">
        <v>252</v>
      </c>
      <c r="BB80" s="34" t="s">
        <v>252</v>
      </c>
      <c r="BC80" s="34" t="s">
        <v>252</v>
      </c>
      <c r="BE80" s="34" t="s">
        <v>252</v>
      </c>
      <c r="BF80" s="34" t="s">
        <v>252</v>
      </c>
      <c r="BH80" s="34" t="s">
        <v>252</v>
      </c>
      <c r="BI80" s="34" t="s">
        <v>252</v>
      </c>
      <c r="BJ80" s="34" t="s">
        <v>252</v>
      </c>
      <c r="BL80" s="34" t="s">
        <v>252</v>
      </c>
      <c r="BM80" s="34" t="s">
        <v>252</v>
      </c>
      <c r="BN80" s="34" t="s">
        <v>252</v>
      </c>
      <c r="BO80" s="34" t="s">
        <v>252</v>
      </c>
      <c r="BP80" s="34" t="s">
        <v>252</v>
      </c>
      <c r="BQ80" s="34" t="s">
        <v>252</v>
      </c>
      <c r="BR80" s="34" t="s">
        <v>252</v>
      </c>
      <c r="BS80" s="34" t="s">
        <v>252</v>
      </c>
      <c r="CJ80" s="34">
        <v>5.2046599999999996</v>
      </c>
      <c r="CK80" s="34">
        <v>5.2046599999999996</v>
      </c>
      <c r="CL80" s="34" t="s">
        <v>944</v>
      </c>
      <c r="CM80" s="34" t="s">
        <v>368</v>
      </c>
      <c r="CN80" s="34" t="s">
        <v>247</v>
      </c>
      <c r="CW80" s="42" t="s">
        <v>369</v>
      </c>
      <c r="CX80" s="42"/>
      <c r="CY80" s="37">
        <v>26.608499999999999</v>
      </c>
      <c r="CZ80" s="37" t="s">
        <v>944</v>
      </c>
      <c r="DA80" s="34" t="s">
        <v>479</v>
      </c>
      <c r="DB80" s="37">
        <v>7.3912499999999994</v>
      </c>
      <c r="DC80" s="34" t="s">
        <v>910</v>
      </c>
      <c r="DD80" s="34" t="s">
        <v>370</v>
      </c>
      <c r="DE80" s="34" t="s">
        <v>371</v>
      </c>
    </row>
    <row r="81" spans="1:109" s="34" customFormat="1" x14ac:dyDescent="0.3">
      <c r="A81" s="34" t="s">
        <v>298</v>
      </c>
      <c r="B81" s="34" t="s">
        <v>959</v>
      </c>
      <c r="C81" s="34" t="s">
        <v>957</v>
      </c>
      <c r="D81" s="34" t="s">
        <v>362</v>
      </c>
      <c r="F81" s="34" t="s">
        <v>340</v>
      </c>
      <c r="G81" s="34" t="s">
        <v>284</v>
      </c>
      <c r="H81" s="34" t="s">
        <v>363</v>
      </c>
      <c r="I81" s="34">
        <v>4.4000000000000004</v>
      </c>
      <c r="J81" s="34" t="s">
        <v>240</v>
      </c>
      <c r="K81" s="34" t="s">
        <v>180</v>
      </c>
      <c r="L81" s="34" t="s">
        <v>364</v>
      </c>
      <c r="O81" s="34" t="s">
        <v>242</v>
      </c>
      <c r="Q81" s="34" t="s">
        <v>372</v>
      </c>
      <c r="R81" s="34">
        <v>50</v>
      </c>
      <c r="S81" s="34" t="s">
        <v>340</v>
      </c>
      <c r="T81" s="34" t="s">
        <v>366</v>
      </c>
      <c r="U81" s="34" t="s">
        <v>367</v>
      </c>
      <c r="AG81" s="34" t="s">
        <v>252</v>
      </c>
      <c r="AH81" s="34" t="s">
        <v>252</v>
      </c>
      <c r="AI81" s="34" t="s">
        <v>252</v>
      </c>
      <c r="AJ81" s="34" t="s">
        <v>252</v>
      </c>
      <c r="AK81" s="34" t="s">
        <v>252</v>
      </c>
      <c r="AL81" s="34" t="s">
        <v>252</v>
      </c>
      <c r="AM81" s="34" t="s">
        <v>252</v>
      </c>
      <c r="AN81" s="34" t="s">
        <v>252</v>
      </c>
      <c r="AO81" s="34" t="s">
        <v>252</v>
      </c>
      <c r="AP81" s="34" t="s">
        <v>252</v>
      </c>
      <c r="AQ81" s="34" t="s">
        <v>252</v>
      </c>
      <c r="AR81" s="34" t="s">
        <v>252</v>
      </c>
      <c r="AT81" s="34" t="s">
        <v>252</v>
      </c>
      <c r="AU81" s="34" t="s">
        <v>252</v>
      </c>
      <c r="AV81" s="34" t="s">
        <v>252</v>
      </c>
      <c r="AW81" s="34" t="s">
        <v>252</v>
      </c>
      <c r="AX81" s="34" t="s">
        <v>252</v>
      </c>
      <c r="AY81" s="34" t="s">
        <v>252</v>
      </c>
      <c r="AZ81" s="34" t="s">
        <v>252</v>
      </c>
      <c r="BA81" s="34" t="s">
        <v>252</v>
      </c>
      <c r="BB81" s="34" t="s">
        <v>252</v>
      </c>
      <c r="BC81" s="34" t="s">
        <v>252</v>
      </c>
      <c r="BE81" s="34" t="s">
        <v>252</v>
      </c>
      <c r="BF81" s="34" t="s">
        <v>252</v>
      </c>
      <c r="BH81" s="34" t="s">
        <v>252</v>
      </c>
      <c r="BI81" s="34" t="s">
        <v>252</v>
      </c>
      <c r="BJ81" s="34" t="s">
        <v>252</v>
      </c>
      <c r="BL81" s="34" t="s">
        <v>252</v>
      </c>
      <c r="BM81" s="34" t="s">
        <v>252</v>
      </c>
      <c r="BN81" s="34" t="s">
        <v>252</v>
      </c>
      <c r="BO81" s="34" t="s">
        <v>252</v>
      </c>
      <c r="BP81" s="34" t="s">
        <v>252</v>
      </c>
      <c r="BQ81" s="34" t="s">
        <v>252</v>
      </c>
      <c r="BR81" s="34" t="s">
        <v>252</v>
      </c>
      <c r="BS81" s="34" t="s">
        <v>252</v>
      </c>
      <c r="CJ81" s="34">
        <v>44.671999999999997</v>
      </c>
      <c r="CK81" s="34">
        <v>44.671999999999997</v>
      </c>
      <c r="CL81" s="34" t="s">
        <v>944</v>
      </c>
      <c r="CM81" s="34" t="s">
        <v>368</v>
      </c>
      <c r="CN81" s="34" t="s">
        <v>247</v>
      </c>
      <c r="CW81" s="42" t="s">
        <v>369</v>
      </c>
      <c r="CX81" s="42"/>
      <c r="CY81" s="37">
        <v>106.197</v>
      </c>
      <c r="CZ81" s="37" t="s">
        <v>944</v>
      </c>
      <c r="DA81" s="34" t="s">
        <v>479</v>
      </c>
      <c r="DB81" s="37">
        <v>29.499166666666667</v>
      </c>
      <c r="DC81" s="34" t="s">
        <v>910</v>
      </c>
      <c r="DD81" s="39" t="s">
        <v>370</v>
      </c>
      <c r="DE81" s="34" t="s">
        <v>371</v>
      </c>
    </row>
    <row r="82" spans="1:109" s="34" customFormat="1" x14ac:dyDescent="0.3">
      <c r="A82" s="34" t="s">
        <v>298</v>
      </c>
      <c r="B82" s="34" t="s">
        <v>959</v>
      </c>
      <c r="C82" s="34" t="s">
        <v>957</v>
      </c>
      <c r="D82" s="34" t="s">
        <v>362</v>
      </c>
      <c r="F82" s="34" t="s">
        <v>340</v>
      </c>
      <c r="G82" s="34" t="s">
        <v>284</v>
      </c>
      <c r="H82" s="34" t="s">
        <v>363</v>
      </c>
      <c r="I82" s="34">
        <v>4.4000000000000004</v>
      </c>
      <c r="J82" s="34" t="s">
        <v>240</v>
      </c>
      <c r="K82" s="34" t="s">
        <v>180</v>
      </c>
      <c r="L82" s="34" t="s">
        <v>297</v>
      </c>
      <c r="O82" s="34" t="s">
        <v>242</v>
      </c>
      <c r="Q82" s="34" t="s">
        <v>365</v>
      </c>
      <c r="R82" s="34">
        <v>100</v>
      </c>
      <c r="S82" s="34" t="s">
        <v>340</v>
      </c>
      <c r="T82" s="34" t="s">
        <v>366</v>
      </c>
      <c r="U82" s="34" t="s">
        <v>367</v>
      </c>
      <c r="AG82" s="34" t="s">
        <v>252</v>
      </c>
      <c r="AH82" s="34" t="s">
        <v>252</v>
      </c>
      <c r="AI82" s="34" t="s">
        <v>252</v>
      </c>
      <c r="AJ82" s="34" t="s">
        <v>252</v>
      </c>
      <c r="AK82" s="34" t="s">
        <v>252</v>
      </c>
      <c r="AL82" s="34" t="s">
        <v>252</v>
      </c>
      <c r="AM82" s="34" t="s">
        <v>252</v>
      </c>
      <c r="AN82" s="34" t="s">
        <v>252</v>
      </c>
      <c r="AO82" s="34" t="s">
        <v>252</v>
      </c>
      <c r="AP82" s="34" t="s">
        <v>252</v>
      </c>
      <c r="AQ82" s="34" t="s">
        <v>252</v>
      </c>
      <c r="AR82" s="34" t="s">
        <v>252</v>
      </c>
      <c r="AT82" s="34" t="s">
        <v>252</v>
      </c>
      <c r="AU82" s="34" t="s">
        <v>252</v>
      </c>
      <c r="AV82" s="34" t="s">
        <v>252</v>
      </c>
      <c r="AW82" s="34" t="s">
        <v>252</v>
      </c>
      <c r="AX82" s="34" t="s">
        <v>252</v>
      </c>
      <c r="AY82" s="34" t="s">
        <v>252</v>
      </c>
      <c r="AZ82" s="34" t="s">
        <v>252</v>
      </c>
      <c r="BA82" s="34" t="s">
        <v>252</v>
      </c>
      <c r="BB82" s="34" t="s">
        <v>252</v>
      </c>
      <c r="BC82" s="34" t="s">
        <v>252</v>
      </c>
      <c r="BE82" s="34" t="s">
        <v>252</v>
      </c>
      <c r="BF82" s="34" t="s">
        <v>252</v>
      </c>
      <c r="BH82" s="34" t="s">
        <v>252</v>
      </c>
      <c r="BI82" s="34" t="s">
        <v>252</v>
      </c>
      <c r="BJ82" s="34" t="s">
        <v>252</v>
      </c>
      <c r="BL82" s="34" t="s">
        <v>252</v>
      </c>
      <c r="BM82" s="34" t="s">
        <v>252</v>
      </c>
      <c r="BN82" s="34" t="s">
        <v>252</v>
      </c>
      <c r="BO82" s="34" t="s">
        <v>252</v>
      </c>
      <c r="BP82" s="34" t="s">
        <v>252</v>
      </c>
      <c r="BQ82" s="34" t="s">
        <v>252</v>
      </c>
      <c r="BR82" s="34" t="s">
        <v>252</v>
      </c>
      <c r="BS82" s="34" t="s">
        <v>252</v>
      </c>
      <c r="CJ82" s="34">
        <v>7.1209699999999998</v>
      </c>
      <c r="CK82" s="34">
        <v>7.1209699999999998</v>
      </c>
      <c r="CL82" s="34" t="s">
        <v>944</v>
      </c>
      <c r="CM82" s="34" t="s">
        <v>368</v>
      </c>
      <c r="CN82" s="34" t="s">
        <v>247</v>
      </c>
      <c r="CW82" s="42" t="s">
        <v>369</v>
      </c>
      <c r="CX82" s="42"/>
      <c r="CY82" s="37">
        <v>8.0967000000000002</v>
      </c>
      <c r="CZ82" s="37" t="s">
        <v>944</v>
      </c>
      <c r="DA82" s="34" t="s">
        <v>479</v>
      </c>
      <c r="DB82" s="37">
        <v>2.2490833333333335</v>
      </c>
      <c r="DC82" s="34" t="s">
        <v>910</v>
      </c>
      <c r="DD82" s="34" t="s">
        <v>370</v>
      </c>
      <c r="DE82" s="34" t="s">
        <v>371</v>
      </c>
    </row>
    <row r="83" spans="1:109" s="34" customFormat="1" x14ac:dyDescent="0.3">
      <c r="A83" s="34" t="s">
        <v>298</v>
      </c>
      <c r="B83" s="34" t="s">
        <v>959</v>
      </c>
      <c r="C83" s="34" t="s">
        <v>957</v>
      </c>
      <c r="D83" s="34" t="s">
        <v>362</v>
      </c>
      <c r="F83" s="34" t="s">
        <v>340</v>
      </c>
      <c r="G83" s="34" t="s">
        <v>284</v>
      </c>
      <c r="H83" s="34" t="s">
        <v>363</v>
      </c>
      <c r="I83" s="34">
        <v>4.4000000000000004</v>
      </c>
      <c r="J83" s="34" t="s">
        <v>240</v>
      </c>
      <c r="K83" s="34" t="s">
        <v>180</v>
      </c>
      <c r="L83" s="34" t="s">
        <v>297</v>
      </c>
      <c r="O83" s="34" t="s">
        <v>242</v>
      </c>
      <c r="Q83" s="34" t="s">
        <v>372</v>
      </c>
      <c r="R83" s="34">
        <v>50</v>
      </c>
      <c r="S83" s="34" t="s">
        <v>340</v>
      </c>
      <c r="T83" s="34" t="s">
        <v>366</v>
      </c>
      <c r="U83" s="34" t="s">
        <v>367</v>
      </c>
      <c r="AG83" s="34" t="s">
        <v>252</v>
      </c>
      <c r="AH83" s="34" t="s">
        <v>252</v>
      </c>
      <c r="AI83" s="34" t="s">
        <v>252</v>
      </c>
      <c r="AJ83" s="34" t="s">
        <v>252</v>
      </c>
      <c r="AK83" s="34" t="s">
        <v>252</v>
      </c>
      <c r="AL83" s="34" t="s">
        <v>252</v>
      </c>
      <c r="AM83" s="34" t="s">
        <v>252</v>
      </c>
      <c r="AN83" s="34" t="s">
        <v>252</v>
      </c>
      <c r="AO83" s="34" t="s">
        <v>252</v>
      </c>
      <c r="AP83" s="34" t="s">
        <v>252</v>
      </c>
      <c r="AQ83" s="34" t="s">
        <v>252</v>
      </c>
      <c r="AR83" s="34" t="s">
        <v>252</v>
      </c>
      <c r="AT83" s="34" t="s">
        <v>252</v>
      </c>
      <c r="AU83" s="34" t="s">
        <v>252</v>
      </c>
      <c r="AV83" s="34" t="s">
        <v>252</v>
      </c>
      <c r="AW83" s="34" t="s">
        <v>252</v>
      </c>
      <c r="AX83" s="34" t="s">
        <v>252</v>
      </c>
      <c r="AY83" s="34" t="s">
        <v>252</v>
      </c>
      <c r="AZ83" s="34" t="s">
        <v>252</v>
      </c>
      <c r="BA83" s="34" t="s">
        <v>252</v>
      </c>
      <c r="BB83" s="34" t="s">
        <v>252</v>
      </c>
      <c r="BC83" s="34" t="s">
        <v>252</v>
      </c>
      <c r="BE83" s="34" t="s">
        <v>252</v>
      </c>
      <c r="BF83" s="34" t="s">
        <v>252</v>
      </c>
      <c r="BH83" s="34" t="s">
        <v>252</v>
      </c>
      <c r="BI83" s="34" t="s">
        <v>252</v>
      </c>
      <c r="BJ83" s="34" t="s">
        <v>252</v>
      </c>
      <c r="BL83" s="34" t="s">
        <v>252</v>
      </c>
      <c r="BM83" s="34" t="s">
        <v>252</v>
      </c>
      <c r="BN83" s="34" t="s">
        <v>252</v>
      </c>
      <c r="BO83" s="34" t="s">
        <v>252</v>
      </c>
      <c r="BP83" s="34" t="s">
        <v>252</v>
      </c>
      <c r="BQ83" s="34" t="s">
        <v>252</v>
      </c>
      <c r="BR83" s="34" t="s">
        <v>252</v>
      </c>
      <c r="BS83" s="34" t="s">
        <v>252</v>
      </c>
      <c r="CJ83" s="34">
        <v>5.9621000000000004</v>
      </c>
      <c r="CK83" s="34">
        <v>5.9621000000000004</v>
      </c>
      <c r="CL83" s="34" t="s">
        <v>944</v>
      </c>
      <c r="CM83" s="34" t="s">
        <v>368</v>
      </c>
      <c r="CN83" s="34" t="s">
        <v>247</v>
      </c>
      <c r="CW83" s="42" t="s">
        <v>369</v>
      </c>
      <c r="CX83" s="42"/>
      <c r="CY83" s="37">
        <v>6.6053300000000004</v>
      </c>
      <c r="CZ83" s="37" t="s">
        <v>944</v>
      </c>
      <c r="DA83" s="34" t="s">
        <v>479</v>
      </c>
      <c r="DB83" s="37">
        <v>1.834813888888889</v>
      </c>
      <c r="DC83" s="34" t="s">
        <v>910</v>
      </c>
      <c r="DD83" s="34" t="s">
        <v>370</v>
      </c>
      <c r="DE83" s="34" t="s">
        <v>371</v>
      </c>
    </row>
    <row r="84" spans="1:109" s="34" customFormat="1" x14ac:dyDescent="0.3">
      <c r="A84" s="34" t="s">
        <v>298</v>
      </c>
      <c r="B84" s="34" t="s">
        <v>959</v>
      </c>
      <c r="C84" s="34" t="s">
        <v>957</v>
      </c>
      <c r="D84" s="34" t="s">
        <v>362</v>
      </c>
      <c r="F84" s="34" t="s">
        <v>340</v>
      </c>
      <c r="G84" s="34" t="s">
        <v>284</v>
      </c>
      <c r="H84" s="34" t="s">
        <v>363</v>
      </c>
      <c r="I84" s="34">
        <v>4.4000000000000004</v>
      </c>
      <c r="J84" s="34" t="s">
        <v>240</v>
      </c>
      <c r="K84" s="34" t="s">
        <v>180</v>
      </c>
      <c r="L84" s="34" t="s">
        <v>373</v>
      </c>
      <c r="O84" s="34" t="s">
        <v>242</v>
      </c>
      <c r="Q84" s="34" t="s">
        <v>365</v>
      </c>
      <c r="R84" s="34">
        <v>100</v>
      </c>
      <c r="S84" s="34" t="s">
        <v>340</v>
      </c>
      <c r="T84" s="34" t="s">
        <v>366</v>
      </c>
      <c r="U84" s="34" t="s">
        <v>367</v>
      </c>
      <c r="AG84" s="34" t="s">
        <v>252</v>
      </c>
      <c r="AH84" s="34" t="s">
        <v>252</v>
      </c>
      <c r="AI84" s="34" t="s">
        <v>252</v>
      </c>
      <c r="AJ84" s="34" t="s">
        <v>252</v>
      </c>
      <c r="AK84" s="34" t="s">
        <v>252</v>
      </c>
      <c r="AL84" s="34" t="s">
        <v>252</v>
      </c>
      <c r="AM84" s="34" t="s">
        <v>252</v>
      </c>
      <c r="AN84" s="34" t="s">
        <v>252</v>
      </c>
      <c r="AO84" s="34" t="s">
        <v>252</v>
      </c>
      <c r="AP84" s="34" t="s">
        <v>252</v>
      </c>
      <c r="AQ84" s="34" t="s">
        <v>252</v>
      </c>
      <c r="AR84" s="34" t="s">
        <v>252</v>
      </c>
      <c r="AT84" s="34" t="s">
        <v>252</v>
      </c>
      <c r="AU84" s="34" t="s">
        <v>252</v>
      </c>
      <c r="AV84" s="34" t="s">
        <v>252</v>
      </c>
      <c r="AW84" s="34" t="s">
        <v>252</v>
      </c>
      <c r="AX84" s="34" t="s">
        <v>252</v>
      </c>
      <c r="AY84" s="34" t="s">
        <v>252</v>
      </c>
      <c r="AZ84" s="34" t="s">
        <v>252</v>
      </c>
      <c r="BA84" s="34" t="s">
        <v>252</v>
      </c>
      <c r="BB84" s="34" t="s">
        <v>252</v>
      </c>
      <c r="BC84" s="34" t="s">
        <v>252</v>
      </c>
      <c r="BE84" s="34" t="s">
        <v>252</v>
      </c>
      <c r="BF84" s="34" t="s">
        <v>252</v>
      </c>
      <c r="BH84" s="34" t="s">
        <v>252</v>
      </c>
      <c r="BI84" s="34" t="s">
        <v>252</v>
      </c>
      <c r="BJ84" s="34" t="s">
        <v>252</v>
      </c>
      <c r="BL84" s="34" t="s">
        <v>252</v>
      </c>
      <c r="BM84" s="34" t="s">
        <v>252</v>
      </c>
      <c r="BN84" s="34" t="s">
        <v>252</v>
      </c>
      <c r="BO84" s="34" t="s">
        <v>252</v>
      </c>
      <c r="BP84" s="34" t="s">
        <v>252</v>
      </c>
      <c r="BQ84" s="34" t="s">
        <v>252</v>
      </c>
      <c r="BR84" s="34" t="s">
        <v>252</v>
      </c>
      <c r="BS84" s="34" t="s">
        <v>252</v>
      </c>
      <c r="CJ84" s="34">
        <v>4.5307599999999999</v>
      </c>
      <c r="CK84" s="34">
        <v>4.5307599999999999</v>
      </c>
      <c r="CL84" s="34" t="s">
        <v>944</v>
      </c>
      <c r="CM84" s="34" t="s">
        <v>368</v>
      </c>
      <c r="CN84" s="34" t="s">
        <v>247</v>
      </c>
      <c r="CW84" s="42" t="s">
        <v>369</v>
      </c>
      <c r="CX84" s="42"/>
      <c r="CY84" s="37">
        <v>5.1084300000000002</v>
      </c>
      <c r="CZ84" s="37" t="s">
        <v>944</v>
      </c>
      <c r="DA84" s="34" t="s">
        <v>479</v>
      </c>
      <c r="DB84" s="37">
        <v>1.4190083333333334</v>
      </c>
      <c r="DC84" s="34" t="s">
        <v>910</v>
      </c>
      <c r="DD84" s="34" t="s">
        <v>370</v>
      </c>
      <c r="DE84" s="34" t="s">
        <v>371</v>
      </c>
    </row>
    <row r="85" spans="1:109" s="34" customFormat="1" x14ac:dyDescent="0.3">
      <c r="A85" s="34" t="s">
        <v>298</v>
      </c>
      <c r="B85" s="34" t="s">
        <v>959</v>
      </c>
      <c r="C85" s="34" t="s">
        <v>957</v>
      </c>
      <c r="D85" s="34" t="s">
        <v>362</v>
      </c>
      <c r="F85" s="34" t="s">
        <v>340</v>
      </c>
      <c r="G85" s="34" t="s">
        <v>284</v>
      </c>
      <c r="H85" s="34" t="s">
        <v>363</v>
      </c>
      <c r="I85" s="34">
        <v>4.4000000000000004</v>
      </c>
      <c r="J85" s="34" t="s">
        <v>240</v>
      </c>
      <c r="K85" s="34" t="s">
        <v>180</v>
      </c>
      <c r="L85" s="34" t="s">
        <v>373</v>
      </c>
      <c r="O85" s="34" t="s">
        <v>242</v>
      </c>
      <c r="Q85" s="34" t="s">
        <v>372</v>
      </c>
      <c r="R85" s="34">
        <v>50</v>
      </c>
      <c r="S85" s="34" t="s">
        <v>340</v>
      </c>
      <c r="T85" s="34" t="s">
        <v>366</v>
      </c>
      <c r="U85" s="34" t="s">
        <v>367</v>
      </c>
      <c r="AG85" s="34" t="s">
        <v>252</v>
      </c>
      <c r="AH85" s="34" t="s">
        <v>252</v>
      </c>
      <c r="AI85" s="34" t="s">
        <v>252</v>
      </c>
      <c r="AJ85" s="34" t="s">
        <v>252</v>
      </c>
      <c r="AK85" s="34" t="s">
        <v>252</v>
      </c>
      <c r="AL85" s="34" t="s">
        <v>252</v>
      </c>
      <c r="AM85" s="34" t="s">
        <v>252</v>
      </c>
      <c r="AN85" s="34" t="s">
        <v>252</v>
      </c>
      <c r="AO85" s="34" t="s">
        <v>252</v>
      </c>
      <c r="AP85" s="34" t="s">
        <v>252</v>
      </c>
      <c r="AQ85" s="34" t="s">
        <v>252</v>
      </c>
      <c r="AR85" s="34" t="s">
        <v>252</v>
      </c>
      <c r="AT85" s="34" t="s">
        <v>252</v>
      </c>
      <c r="AU85" s="34" t="s">
        <v>252</v>
      </c>
      <c r="AV85" s="34" t="s">
        <v>252</v>
      </c>
      <c r="AW85" s="34" t="s">
        <v>252</v>
      </c>
      <c r="AX85" s="34" t="s">
        <v>252</v>
      </c>
      <c r="AY85" s="34" t="s">
        <v>252</v>
      </c>
      <c r="AZ85" s="34" t="s">
        <v>252</v>
      </c>
      <c r="BA85" s="34" t="s">
        <v>252</v>
      </c>
      <c r="BB85" s="34" t="s">
        <v>252</v>
      </c>
      <c r="BC85" s="34" t="s">
        <v>252</v>
      </c>
      <c r="BE85" s="34" t="s">
        <v>252</v>
      </c>
      <c r="BF85" s="34" t="s">
        <v>252</v>
      </c>
      <c r="BH85" s="34" t="s">
        <v>252</v>
      </c>
      <c r="BI85" s="34" t="s">
        <v>252</v>
      </c>
      <c r="BJ85" s="34" t="s">
        <v>252</v>
      </c>
      <c r="BL85" s="34" t="s">
        <v>252</v>
      </c>
      <c r="BM85" s="34" t="s">
        <v>252</v>
      </c>
      <c r="BN85" s="34" t="s">
        <v>252</v>
      </c>
      <c r="BO85" s="34" t="s">
        <v>252</v>
      </c>
      <c r="BP85" s="34" t="s">
        <v>252</v>
      </c>
      <c r="BQ85" s="34" t="s">
        <v>252</v>
      </c>
      <c r="BR85" s="34" t="s">
        <v>252</v>
      </c>
      <c r="BS85" s="34" t="s">
        <v>252</v>
      </c>
      <c r="CJ85" s="34">
        <v>4.9492599999999998</v>
      </c>
      <c r="CK85" s="34">
        <v>4.9492599999999998</v>
      </c>
      <c r="CL85" s="34" t="s">
        <v>944</v>
      </c>
      <c r="CM85" s="34" t="s">
        <v>368</v>
      </c>
      <c r="CN85" s="34" t="s">
        <v>247</v>
      </c>
      <c r="CW85" s="42" t="s">
        <v>369</v>
      </c>
      <c r="CX85" s="42"/>
      <c r="CY85" s="37">
        <v>11.701499999999999</v>
      </c>
      <c r="CZ85" s="37" t="s">
        <v>944</v>
      </c>
      <c r="DA85" s="34" t="s">
        <v>479</v>
      </c>
      <c r="DB85" s="37">
        <v>3.2504166666666663</v>
      </c>
      <c r="DC85" s="34" t="s">
        <v>910</v>
      </c>
      <c r="DD85" s="34" t="s">
        <v>370</v>
      </c>
      <c r="DE85" s="34" t="s">
        <v>371</v>
      </c>
    </row>
    <row r="86" spans="1:109" s="34" customFormat="1" x14ac:dyDescent="0.3">
      <c r="A86" s="34" t="s">
        <v>298</v>
      </c>
      <c r="B86" s="34" t="s">
        <v>959</v>
      </c>
      <c r="C86" s="34" t="s">
        <v>957</v>
      </c>
      <c r="D86" s="34" t="s">
        <v>362</v>
      </c>
      <c r="F86" s="34" t="s">
        <v>340</v>
      </c>
      <c r="G86" s="34" t="s">
        <v>284</v>
      </c>
      <c r="H86" s="34" t="s">
        <v>363</v>
      </c>
      <c r="I86" s="34">
        <v>4.4000000000000004</v>
      </c>
      <c r="J86" s="34" t="s">
        <v>240</v>
      </c>
      <c r="K86" s="34" t="s">
        <v>180</v>
      </c>
      <c r="L86" s="34" t="s">
        <v>302</v>
      </c>
      <c r="O86" s="34" t="s">
        <v>242</v>
      </c>
      <c r="Q86" s="34" t="s">
        <v>365</v>
      </c>
      <c r="R86" s="34">
        <v>100</v>
      </c>
      <c r="S86" s="34" t="s">
        <v>340</v>
      </c>
      <c r="T86" s="34" t="s">
        <v>366</v>
      </c>
      <c r="U86" s="34" t="s">
        <v>367</v>
      </c>
      <c r="AG86" s="34" t="s">
        <v>252</v>
      </c>
      <c r="AH86" s="34" t="s">
        <v>252</v>
      </c>
      <c r="AI86" s="34" t="s">
        <v>252</v>
      </c>
      <c r="AJ86" s="34" t="s">
        <v>252</v>
      </c>
      <c r="AK86" s="34" t="s">
        <v>252</v>
      </c>
      <c r="AL86" s="34" t="s">
        <v>252</v>
      </c>
      <c r="AM86" s="34" t="s">
        <v>252</v>
      </c>
      <c r="AN86" s="34" t="s">
        <v>252</v>
      </c>
      <c r="AO86" s="34" t="s">
        <v>252</v>
      </c>
      <c r="AP86" s="34" t="s">
        <v>252</v>
      </c>
      <c r="AQ86" s="34" t="s">
        <v>252</v>
      </c>
      <c r="AR86" s="34" t="s">
        <v>252</v>
      </c>
      <c r="AT86" s="34" t="s">
        <v>252</v>
      </c>
      <c r="AU86" s="34" t="s">
        <v>252</v>
      </c>
      <c r="AV86" s="34" t="s">
        <v>252</v>
      </c>
      <c r="AW86" s="34" t="s">
        <v>252</v>
      </c>
      <c r="AX86" s="34" t="s">
        <v>252</v>
      </c>
      <c r="AY86" s="34" t="s">
        <v>252</v>
      </c>
      <c r="AZ86" s="34" t="s">
        <v>252</v>
      </c>
      <c r="BA86" s="34" t="s">
        <v>252</v>
      </c>
      <c r="BB86" s="34" t="s">
        <v>252</v>
      </c>
      <c r="BC86" s="34" t="s">
        <v>252</v>
      </c>
      <c r="BE86" s="34" t="s">
        <v>252</v>
      </c>
      <c r="BF86" s="34" t="s">
        <v>252</v>
      </c>
      <c r="BH86" s="34" t="s">
        <v>252</v>
      </c>
      <c r="BI86" s="34" t="s">
        <v>252</v>
      </c>
      <c r="BJ86" s="34" t="s">
        <v>252</v>
      </c>
      <c r="BL86" s="34" t="s">
        <v>252</v>
      </c>
      <c r="BM86" s="34" t="s">
        <v>252</v>
      </c>
      <c r="BN86" s="34" t="s">
        <v>252</v>
      </c>
      <c r="BO86" s="34" t="s">
        <v>252</v>
      </c>
      <c r="BP86" s="34" t="s">
        <v>252</v>
      </c>
      <c r="BQ86" s="34" t="s">
        <v>252</v>
      </c>
      <c r="BR86" s="34" t="s">
        <v>252</v>
      </c>
      <c r="BS86" s="34" t="s">
        <v>252</v>
      </c>
      <c r="CJ86" s="34">
        <v>0.96394899999999994</v>
      </c>
      <c r="CK86" s="34">
        <v>0.96394899999999994</v>
      </c>
      <c r="CL86" s="34" t="s">
        <v>944</v>
      </c>
      <c r="CM86" s="34" t="s">
        <v>368</v>
      </c>
      <c r="CN86" s="34" t="s">
        <v>247</v>
      </c>
      <c r="CW86" s="42" t="s">
        <v>369</v>
      </c>
      <c r="CX86" s="42"/>
      <c r="CY86" s="37">
        <v>0.917543</v>
      </c>
      <c r="CZ86" s="37" t="s">
        <v>944</v>
      </c>
      <c r="DA86" s="34" t="s">
        <v>479</v>
      </c>
      <c r="DB86" s="37">
        <v>0.25487305555555556</v>
      </c>
      <c r="DC86" s="34" t="s">
        <v>910</v>
      </c>
      <c r="DD86" s="34" t="s">
        <v>370</v>
      </c>
      <c r="DE86" s="34" t="s">
        <v>371</v>
      </c>
    </row>
    <row r="87" spans="1:109" s="34" customFormat="1" x14ac:dyDescent="0.3">
      <c r="A87" s="34" t="s">
        <v>298</v>
      </c>
      <c r="B87" s="34" t="s">
        <v>959</v>
      </c>
      <c r="C87" s="34" t="s">
        <v>957</v>
      </c>
      <c r="D87" s="34" t="s">
        <v>362</v>
      </c>
      <c r="F87" s="34" t="s">
        <v>340</v>
      </c>
      <c r="G87" s="34" t="s">
        <v>284</v>
      </c>
      <c r="H87" s="34" t="s">
        <v>363</v>
      </c>
      <c r="I87" s="34">
        <v>4.4000000000000004</v>
      </c>
      <c r="J87" s="34" t="s">
        <v>240</v>
      </c>
      <c r="K87" s="34" t="s">
        <v>180</v>
      </c>
      <c r="L87" s="34" t="s">
        <v>302</v>
      </c>
      <c r="O87" s="34" t="s">
        <v>242</v>
      </c>
      <c r="Q87" s="34" t="s">
        <v>372</v>
      </c>
      <c r="R87" s="34">
        <v>50</v>
      </c>
      <c r="S87" s="34" t="s">
        <v>340</v>
      </c>
      <c r="T87" s="34" t="s">
        <v>366</v>
      </c>
      <c r="U87" s="34" t="s">
        <v>367</v>
      </c>
      <c r="AG87" s="34" t="s">
        <v>252</v>
      </c>
      <c r="AH87" s="34" t="s">
        <v>252</v>
      </c>
      <c r="AI87" s="34" t="s">
        <v>252</v>
      </c>
      <c r="AJ87" s="34" t="s">
        <v>252</v>
      </c>
      <c r="AK87" s="34" t="s">
        <v>252</v>
      </c>
      <c r="AL87" s="34" t="s">
        <v>252</v>
      </c>
      <c r="AM87" s="34" t="s">
        <v>252</v>
      </c>
      <c r="AN87" s="34" t="s">
        <v>252</v>
      </c>
      <c r="AO87" s="34" t="s">
        <v>252</v>
      </c>
      <c r="AP87" s="34" t="s">
        <v>252</v>
      </c>
      <c r="AQ87" s="34" t="s">
        <v>252</v>
      </c>
      <c r="AR87" s="34" t="s">
        <v>252</v>
      </c>
      <c r="AT87" s="34" t="s">
        <v>252</v>
      </c>
      <c r="AU87" s="34" t="s">
        <v>252</v>
      </c>
      <c r="AV87" s="34" t="s">
        <v>252</v>
      </c>
      <c r="AW87" s="34" t="s">
        <v>252</v>
      </c>
      <c r="AX87" s="34" t="s">
        <v>252</v>
      </c>
      <c r="AY87" s="34" t="s">
        <v>252</v>
      </c>
      <c r="AZ87" s="34" t="s">
        <v>252</v>
      </c>
      <c r="BA87" s="34" t="s">
        <v>252</v>
      </c>
      <c r="BB87" s="34" t="s">
        <v>252</v>
      </c>
      <c r="BC87" s="34" t="s">
        <v>252</v>
      </c>
      <c r="BE87" s="34" t="s">
        <v>252</v>
      </c>
      <c r="BF87" s="34" t="s">
        <v>252</v>
      </c>
      <c r="BH87" s="34" t="s">
        <v>252</v>
      </c>
      <c r="BI87" s="34" t="s">
        <v>252</v>
      </c>
      <c r="BJ87" s="34" t="s">
        <v>252</v>
      </c>
      <c r="BL87" s="34" t="s">
        <v>252</v>
      </c>
      <c r="BM87" s="34" t="s">
        <v>252</v>
      </c>
      <c r="BN87" s="34" t="s">
        <v>252</v>
      </c>
      <c r="BO87" s="34" t="s">
        <v>252</v>
      </c>
      <c r="BP87" s="34" t="s">
        <v>252</v>
      </c>
      <c r="BQ87" s="34" t="s">
        <v>252</v>
      </c>
      <c r="BR87" s="34" t="s">
        <v>252</v>
      </c>
      <c r="BS87" s="34" t="s">
        <v>252</v>
      </c>
      <c r="CJ87" s="34">
        <v>0.72765599999999997</v>
      </c>
      <c r="CK87" s="34">
        <v>0.72765599999999997</v>
      </c>
      <c r="CL87" s="34" t="s">
        <v>944</v>
      </c>
      <c r="CM87" s="34" t="s">
        <v>368</v>
      </c>
      <c r="CN87" s="34" t="s">
        <v>247</v>
      </c>
      <c r="CW87" s="42" t="s">
        <v>369</v>
      </c>
      <c r="CX87" s="42"/>
      <c r="CY87" s="37">
        <v>0</v>
      </c>
      <c r="CZ87" s="37" t="s">
        <v>944</v>
      </c>
      <c r="DA87" s="34" t="s">
        <v>479</v>
      </c>
      <c r="DB87" s="37">
        <v>0</v>
      </c>
      <c r="DC87" s="34" t="s">
        <v>910</v>
      </c>
      <c r="DD87" s="34" t="s">
        <v>370</v>
      </c>
      <c r="DE87" s="34" t="s">
        <v>371</v>
      </c>
    </row>
    <row r="88" spans="1:109" s="34" customFormat="1" x14ac:dyDescent="0.3">
      <c r="A88" s="34" t="s">
        <v>298</v>
      </c>
      <c r="B88" s="34" t="s">
        <v>959</v>
      </c>
      <c r="C88" s="34" t="s">
        <v>957</v>
      </c>
      <c r="D88" s="34" t="s">
        <v>362</v>
      </c>
      <c r="F88" s="34" t="s">
        <v>340</v>
      </c>
      <c r="G88" s="34" t="s">
        <v>284</v>
      </c>
      <c r="H88" s="34" t="s">
        <v>363</v>
      </c>
      <c r="I88" s="34">
        <v>4.4000000000000004</v>
      </c>
      <c r="J88" s="34" t="s">
        <v>240</v>
      </c>
      <c r="K88" s="34" t="s">
        <v>180</v>
      </c>
      <c r="L88" s="34" t="s">
        <v>364</v>
      </c>
      <c r="O88" s="34" t="s">
        <v>242</v>
      </c>
      <c r="Q88" s="34" t="s">
        <v>365</v>
      </c>
      <c r="R88" s="34">
        <v>100</v>
      </c>
      <c r="S88" s="34" t="s">
        <v>374</v>
      </c>
      <c r="T88" s="34" t="s">
        <v>375</v>
      </c>
      <c r="U88" s="34" t="s">
        <v>367</v>
      </c>
      <c r="AG88" s="34" t="s">
        <v>252</v>
      </c>
      <c r="AH88" s="34" t="s">
        <v>252</v>
      </c>
      <c r="AI88" s="34" t="s">
        <v>252</v>
      </c>
      <c r="AJ88" s="34" t="s">
        <v>252</v>
      </c>
      <c r="AK88" s="34" t="s">
        <v>252</v>
      </c>
      <c r="AL88" s="34" t="s">
        <v>252</v>
      </c>
      <c r="AM88" s="34" t="s">
        <v>252</v>
      </c>
      <c r="AN88" s="34" t="s">
        <v>252</v>
      </c>
      <c r="AO88" s="34" t="s">
        <v>252</v>
      </c>
      <c r="AP88" s="34" t="s">
        <v>252</v>
      </c>
      <c r="AQ88" s="34" t="s">
        <v>252</v>
      </c>
      <c r="AR88" s="34" t="s">
        <v>252</v>
      </c>
      <c r="AT88" s="34" t="s">
        <v>252</v>
      </c>
      <c r="AU88" s="34" t="s">
        <v>252</v>
      </c>
      <c r="AV88" s="34" t="s">
        <v>252</v>
      </c>
      <c r="AW88" s="34" t="s">
        <v>252</v>
      </c>
      <c r="AX88" s="34" t="s">
        <v>252</v>
      </c>
      <c r="AY88" s="34" t="s">
        <v>252</v>
      </c>
      <c r="AZ88" s="34" t="s">
        <v>252</v>
      </c>
      <c r="BA88" s="34" t="s">
        <v>252</v>
      </c>
      <c r="BB88" s="34" t="s">
        <v>252</v>
      </c>
      <c r="BC88" s="34" t="s">
        <v>252</v>
      </c>
      <c r="BE88" s="34" t="s">
        <v>252</v>
      </c>
      <c r="BF88" s="34" t="s">
        <v>252</v>
      </c>
      <c r="BH88" s="34" t="s">
        <v>252</v>
      </c>
      <c r="BI88" s="34" t="s">
        <v>252</v>
      </c>
      <c r="BJ88" s="34" t="s">
        <v>252</v>
      </c>
      <c r="BL88" s="34" t="s">
        <v>252</v>
      </c>
      <c r="BM88" s="34" t="s">
        <v>252</v>
      </c>
      <c r="BN88" s="34" t="s">
        <v>252</v>
      </c>
      <c r="BO88" s="34" t="s">
        <v>252</v>
      </c>
      <c r="BP88" s="34" t="s">
        <v>252</v>
      </c>
      <c r="BQ88" s="34" t="s">
        <v>252</v>
      </c>
      <c r="BR88" s="34" t="s">
        <v>252</v>
      </c>
      <c r="BS88" s="34" t="s">
        <v>252</v>
      </c>
      <c r="CJ88" s="34">
        <v>5.1547700000000001</v>
      </c>
      <c r="CK88" s="34">
        <v>5.1547700000000001</v>
      </c>
      <c r="CL88" s="34" t="s">
        <v>944</v>
      </c>
      <c r="CM88" s="34" t="s">
        <v>368</v>
      </c>
      <c r="CN88" s="34" t="s">
        <v>247</v>
      </c>
      <c r="CW88" s="42" t="s">
        <v>369</v>
      </c>
      <c r="CX88" s="42"/>
      <c r="CY88" s="37">
        <v>24.883199999999999</v>
      </c>
      <c r="CZ88" s="37" t="s">
        <v>944</v>
      </c>
      <c r="DA88" s="34" t="s">
        <v>479</v>
      </c>
      <c r="DB88" s="37">
        <v>6.911999999999999</v>
      </c>
      <c r="DC88" s="34" t="s">
        <v>910</v>
      </c>
      <c r="DD88" s="34" t="s">
        <v>370</v>
      </c>
      <c r="DE88" s="34" t="s">
        <v>371</v>
      </c>
    </row>
    <row r="89" spans="1:109" s="34" customFormat="1" x14ac:dyDescent="0.3">
      <c r="A89" s="34" t="s">
        <v>298</v>
      </c>
      <c r="B89" s="34" t="s">
        <v>959</v>
      </c>
      <c r="C89" s="34" t="s">
        <v>957</v>
      </c>
      <c r="D89" s="34" t="s">
        <v>362</v>
      </c>
      <c r="F89" s="34" t="s">
        <v>340</v>
      </c>
      <c r="G89" s="34" t="s">
        <v>284</v>
      </c>
      <c r="H89" s="34" t="s">
        <v>363</v>
      </c>
      <c r="I89" s="34">
        <v>4.4000000000000004</v>
      </c>
      <c r="J89" s="34" t="s">
        <v>240</v>
      </c>
      <c r="K89" s="34" t="s">
        <v>180</v>
      </c>
      <c r="L89" s="34" t="s">
        <v>364</v>
      </c>
      <c r="O89" s="34" t="s">
        <v>242</v>
      </c>
      <c r="Q89" s="34" t="s">
        <v>372</v>
      </c>
      <c r="R89" s="34">
        <v>50</v>
      </c>
      <c r="S89" s="34" t="s">
        <v>374</v>
      </c>
      <c r="T89" s="34" t="s">
        <v>375</v>
      </c>
      <c r="U89" s="34" t="s">
        <v>367</v>
      </c>
      <c r="AG89" s="34" t="s">
        <v>252</v>
      </c>
      <c r="AH89" s="34" t="s">
        <v>252</v>
      </c>
      <c r="AI89" s="34" t="s">
        <v>252</v>
      </c>
      <c r="AJ89" s="34" t="s">
        <v>252</v>
      </c>
      <c r="AK89" s="34" t="s">
        <v>252</v>
      </c>
      <c r="AL89" s="34" t="s">
        <v>252</v>
      </c>
      <c r="AM89" s="34" t="s">
        <v>252</v>
      </c>
      <c r="AN89" s="34" t="s">
        <v>252</v>
      </c>
      <c r="AO89" s="34" t="s">
        <v>252</v>
      </c>
      <c r="AP89" s="34" t="s">
        <v>252</v>
      </c>
      <c r="AQ89" s="34" t="s">
        <v>252</v>
      </c>
      <c r="AR89" s="34" t="s">
        <v>252</v>
      </c>
      <c r="AT89" s="34" t="s">
        <v>252</v>
      </c>
      <c r="AU89" s="34" t="s">
        <v>252</v>
      </c>
      <c r="AV89" s="34" t="s">
        <v>252</v>
      </c>
      <c r="AW89" s="34" t="s">
        <v>252</v>
      </c>
      <c r="AX89" s="34" t="s">
        <v>252</v>
      </c>
      <c r="AY89" s="34" t="s">
        <v>252</v>
      </c>
      <c r="AZ89" s="34" t="s">
        <v>252</v>
      </c>
      <c r="BA89" s="34" t="s">
        <v>252</v>
      </c>
      <c r="BB89" s="34" t="s">
        <v>252</v>
      </c>
      <c r="BC89" s="34" t="s">
        <v>252</v>
      </c>
      <c r="BE89" s="34" t="s">
        <v>252</v>
      </c>
      <c r="BF89" s="34" t="s">
        <v>252</v>
      </c>
      <c r="BH89" s="34" t="s">
        <v>252</v>
      </c>
      <c r="BI89" s="34" t="s">
        <v>252</v>
      </c>
      <c r="BJ89" s="34" t="s">
        <v>252</v>
      </c>
      <c r="BL89" s="34" t="s">
        <v>252</v>
      </c>
      <c r="BM89" s="34" t="s">
        <v>252</v>
      </c>
      <c r="BN89" s="34" t="s">
        <v>252</v>
      </c>
      <c r="BO89" s="34" t="s">
        <v>252</v>
      </c>
      <c r="BP89" s="34" t="s">
        <v>252</v>
      </c>
      <c r="BQ89" s="34" t="s">
        <v>252</v>
      </c>
      <c r="BR89" s="34" t="s">
        <v>252</v>
      </c>
      <c r="BS89" s="34" t="s">
        <v>252</v>
      </c>
      <c r="CJ89" s="34">
        <v>34.8108</v>
      </c>
      <c r="CK89" s="34">
        <v>34.8108</v>
      </c>
      <c r="CL89" s="34" t="s">
        <v>944</v>
      </c>
      <c r="CM89" s="34" t="s">
        <v>368</v>
      </c>
      <c r="CN89" s="34" t="s">
        <v>247</v>
      </c>
      <c r="CW89" s="42" t="s">
        <v>369</v>
      </c>
      <c r="CX89" s="42"/>
      <c r="CY89" s="37">
        <v>46.378700000000002</v>
      </c>
      <c r="CZ89" s="37" t="s">
        <v>944</v>
      </c>
      <c r="DA89" s="34" t="s">
        <v>479</v>
      </c>
      <c r="DB89" s="37">
        <v>12.882972222222222</v>
      </c>
      <c r="DC89" s="34" t="s">
        <v>910</v>
      </c>
      <c r="DD89" s="34" t="s">
        <v>370</v>
      </c>
      <c r="DE89" s="34" t="s">
        <v>371</v>
      </c>
    </row>
    <row r="90" spans="1:109" s="34" customFormat="1" x14ac:dyDescent="0.3">
      <c r="A90" s="34" t="s">
        <v>298</v>
      </c>
      <c r="B90" s="34" t="s">
        <v>959</v>
      </c>
      <c r="C90" s="34" t="s">
        <v>957</v>
      </c>
      <c r="D90" s="34" t="s">
        <v>362</v>
      </c>
      <c r="F90" s="34" t="s">
        <v>340</v>
      </c>
      <c r="G90" s="34" t="s">
        <v>284</v>
      </c>
      <c r="H90" s="34" t="s">
        <v>363</v>
      </c>
      <c r="I90" s="34">
        <v>4.4000000000000004</v>
      </c>
      <c r="J90" s="34" t="s">
        <v>240</v>
      </c>
      <c r="K90" s="34" t="s">
        <v>180</v>
      </c>
      <c r="L90" s="34" t="s">
        <v>373</v>
      </c>
      <c r="O90" s="34" t="s">
        <v>242</v>
      </c>
      <c r="Q90" s="34" t="s">
        <v>365</v>
      </c>
      <c r="R90" s="34">
        <v>100</v>
      </c>
      <c r="S90" s="34" t="s">
        <v>374</v>
      </c>
      <c r="T90" s="34" t="s">
        <v>375</v>
      </c>
      <c r="U90" s="34" t="s">
        <v>367</v>
      </c>
      <c r="AG90" s="34" t="s">
        <v>252</v>
      </c>
      <c r="AH90" s="34" t="s">
        <v>252</v>
      </c>
      <c r="AI90" s="34" t="s">
        <v>252</v>
      </c>
      <c r="AJ90" s="34" t="s">
        <v>252</v>
      </c>
      <c r="AK90" s="34" t="s">
        <v>252</v>
      </c>
      <c r="AL90" s="34" t="s">
        <v>252</v>
      </c>
      <c r="AM90" s="34" t="s">
        <v>252</v>
      </c>
      <c r="AN90" s="34" t="s">
        <v>252</v>
      </c>
      <c r="AO90" s="34" t="s">
        <v>252</v>
      </c>
      <c r="AP90" s="34" t="s">
        <v>252</v>
      </c>
      <c r="AQ90" s="34" t="s">
        <v>252</v>
      </c>
      <c r="AR90" s="34" t="s">
        <v>252</v>
      </c>
      <c r="AT90" s="34" t="s">
        <v>252</v>
      </c>
      <c r="AU90" s="34" t="s">
        <v>252</v>
      </c>
      <c r="AV90" s="34" t="s">
        <v>252</v>
      </c>
      <c r="AW90" s="34" t="s">
        <v>252</v>
      </c>
      <c r="AX90" s="34" t="s">
        <v>252</v>
      </c>
      <c r="AY90" s="34" t="s">
        <v>252</v>
      </c>
      <c r="AZ90" s="34" t="s">
        <v>252</v>
      </c>
      <c r="BA90" s="34" t="s">
        <v>252</v>
      </c>
      <c r="BB90" s="34" t="s">
        <v>252</v>
      </c>
      <c r="BC90" s="34" t="s">
        <v>252</v>
      </c>
      <c r="BE90" s="34" t="s">
        <v>252</v>
      </c>
      <c r="BF90" s="34" t="s">
        <v>252</v>
      </c>
      <c r="BH90" s="34" t="s">
        <v>252</v>
      </c>
      <c r="BI90" s="34" t="s">
        <v>252</v>
      </c>
      <c r="BJ90" s="34" t="s">
        <v>252</v>
      </c>
      <c r="BL90" s="34" t="s">
        <v>252</v>
      </c>
      <c r="BM90" s="34" t="s">
        <v>252</v>
      </c>
      <c r="BN90" s="34" t="s">
        <v>252</v>
      </c>
      <c r="BO90" s="34" t="s">
        <v>252</v>
      </c>
      <c r="BP90" s="34" t="s">
        <v>252</v>
      </c>
      <c r="BQ90" s="34" t="s">
        <v>252</v>
      </c>
      <c r="BR90" s="34" t="s">
        <v>252</v>
      </c>
      <c r="BS90" s="34" t="s">
        <v>252</v>
      </c>
      <c r="CJ90" s="34">
        <v>2.64852</v>
      </c>
      <c r="CK90" s="34">
        <v>2.64852</v>
      </c>
      <c r="CL90" s="34" t="s">
        <v>944</v>
      </c>
      <c r="CM90" s="34" t="s">
        <v>368</v>
      </c>
      <c r="CN90" s="34" t="s">
        <v>247</v>
      </c>
      <c r="CW90" s="42" t="s">
        <v>369</v>
      </c>
      <c r="CX90" s="42"/>
      <c r="CY90" s="37">
        <v>3.81141</v>
      </c>
      <c r="CZ90" s="37" t="s">
        <v>944</v>
      </c>
      <c r="DA90" s="34" t="s">
        <v>479</v>
      </c>
      <c r="DB90" s="37">
        <v>1.0587249999999999</v>
      </c>
      <c r="DC90" s="34" t="s">
        <v>910</v>
      </c>
      <c r="DD90" s="34" t="s">
        <v>370</v>
      </c>
      <c r="DE90" s="34" t="s">
        <v>371</v>
      </c>
    </row>
    <row r="91" spans="1:109" s="34" customFormat="1" x14ac:dyDescent="0.3">
      <c r="A91" s="34" t="s">
        <v>298</v>
      </c>
      <c r="B91" s="34" t="s">
        <v>959</v>
      </c>
      <c r="C91" s="34" t="s">
        <v>957</v>
      </c>
      <c r="D91" s="34" t="s">
        <v>362</v>
      </c>
      <c r="F91" s="34" t="s">
        <v>340</v>
      </c>
      <c r="G91" s="34" t="s">
        <v>284</v>
      </c>
      <c r="H91" s="34" t="s">
        <v>363</v>
      </c>
      <c r="I91" s="34">
        <v>4.4000000000000004</v>
      </c>
      <c r="J91" s="34" t="s">
        <v>240</v>
      </c>
      <c r="K91" s="34" t="s">
        <v>180</v>
      </c>
      <c r="L91" s="34" t="s">
        <v>373</v>
      </c>
      <c r="O91" s="34" t="s">
        <v>242</v>
      </c>
      <c r="Q91" s="34" t="s">
        <v>372</v>
      </c>
      <c r="R91" s="34">
        <v>50</v>
      </c>
      <c r="S91" s="34" t="s">
        <v>374</v>
      </c>
      <c r="T91" s="34" t="s">
        <v>375</v>
      </c>
      <c r="U91" s="34" t="s">
        <v>367</v>
      </c>
      <c r="AG91" s="34" t="s">
        <v>252</v>
      </c>
      <c r="AH91" s="34" t="s">
        <v>252</v>
      </c>
      <c r="AI91" s="34" t="s">
        <v>252</v>
      </c>
      <c r="AJ91" s="34" t="s">
        <v>252</v>
      </c>
      <c r="AK91" s="34" t="s">
        <v>252</v>
      </c>
      <c r="AL91" s="34" t="s">
        <v>252</v>
      </c>
      <c r="AM91" s="34" t="s">
        <v>252</v>
      </c>
      <c r="AN91" s="34" t="s">
        <v>252</v>
      </c>
      <c r="AO91" s="34" t="s">
        <v>252</v>
      </c>
      <c r="AP91" s="34" t="s">
        <v>252</v>
      </c>
      <c r="AQ91" s="34" t="s">
        <v>252</v>
      </c>
      <c r="AR91" s="34" t="s">
        <v>252</v>
      </c>
      <c r="AT91" s="34" t="s">
        <v>252</v>
      </c>
      <c r="AU91" s="34" t="s">
        <v>252</v>
      </c>
      <c r="AV91" s="34" t="s">
        <v>252</v>
      </c>
      <c r="AW91" s="34" t="s">
        <v>252</v>
      </c>
      <c r="AX91" s="34" t="s">
        <v>252</v>
      </c>
      <c r="AY91" s="34" t="s">
        <v>252</v>
      </c>
      <c r="AZ91" s="34" t="s">
        <v>252</v>
      </c>
      <c r="BA91" s="34" t="s">
        <v>252</v>
      </c>
      <c r="BB91" s="34" t="s">
        <v>252</v>
      </c>
      <c r="BC91" s="34" t="s">
        <v>252</v>
      </c>
      <c r="BE91" s="34" t="s">
        <v>252</v>
      </c>
      <c r="BF91" s="34" t="s">
        <v>252</v>
      </c>
      <c r="BH91" s="34" t="s">
        <v>252</v>
      </c>
      <c r="BI91" s="34" t="s">
        <v>252</v>
      </c>
      <c r="BJ91" s="34" t="s">
        <v>252</v>
      </c>
      <c r="BL91" s="34" t="s">
        <v>252</v>
      </c>
      <c r="BM91" s="34" t="s">
        <v>252</v>
      </c>
      <c r="BN91" s="34" t="s">
        <v>252</v>
      </c>
      <c r="BO91" s="34" t="s">
        <v>252</v>
      </c>
      <c r="BP91" s="34" t="s">
        <v>252</v>
      </c>
      <c r="BQ91" s="34" t="s">
        <v>252</v>
      </c>
      <c r="BR91" s="34" t="s">
        <v>252</v>
      </c>
      <c r="BS91" s="34" t="s">
        <v>252</v>
      </c>
      <c r="CJ91" s="34">
        <v>3.0908899999999999</v>
      </c>
      <c r="CK91" s="34">
        <v>3.0908899999999999</v>
      </c>
      <c r="CL91" s="34" t="s">
        <v>944</v>
      </c>
      <c r="CM91" s="34" t="s">
        <v>368</v>
      </c>
      <c r="CN91" s="34" t="s">
        <v>247</v>
      </c>
      <c r="CW91" s="42" t="s">
        <v>369</v>
      </c>
      <c r="CX91" s="42"/>
      <c r="CY91" s="37">
        <v>3.96991</v>
      </c>
      <c r="CZ91" s="37" t="s">
        <v>944</v>
      </c>
      <c r="DA91" s="34" t="s">
        <v>479</v>
      </c>
      <c r="DB91" s="37">
        <v>1.1027527777777777</v>
      </c>
      <c r="DC91" s="34" t="s">
        <v>910</v>
      </c>
      <c r="DD91" s="34" t="s">
        <v>370</v>
      </c>
      <c r="DE91" s="34" t="s">
        <v>371</v>
      </c>
    </row>
    <row r="92" spans="1:109" s="34" customFormat="1" x14ac:dyDescent="0.3">
      <c r="A92" s="34" t="s">
        <v>298</v>
      </c>
      <c r="B92" s="34" t="s">
        <v>959</v>
      </c>
      <c r="C92" s="34" t="s">
        <v>957</v>
      </c>
      <c r="D92" s="34" t="s">
        <v>362</v>
      </c>
      <c r="F92" s="34" t="s">
        <v>340</v>
      </c>
      <c r="G92" s="34" t="s">
        <v>284</v>
      </c>
      <c r="H92" s="34" t="s">
        <v>363</v>
      </c>
      <c r="I92" s="34">
        <v>4.4000000000000004</v>
      </c>
      <c r="J92" s="34" t="s">
        <v>240</v>
      </c>
      <c r="K92" s="34" t="s">
        <v>180</v>
      </c>
      <c r="L92" s="34" t="s">
        <v>302</v>
      </c>
      <c r="O92" s="34" t="s">
        <v>242</v>
      </c>
      <c r="Q92" s="34" t="s">
        <v>365</v>
      </c>
      <c r="R92" s="34">
        <v>100</v>
      </c>
      <c r="S92" s="34" t="s">
        <v>374</v>
      </c>
      <c r="T92" s="34" t="s">
        <v>375</v>
      </c>
      <c r="U92" s="34" t="s">
        <v>367</v>
      </c>
      <c r="AG92" s="34" t="s">
        <v>252</v>
      </c>
      <c r="AH92" s="34" t="s">
        <v>252</v>
      </c>
      <c r="AI92" s="34" t="s">
        <v>252</v>
      </c>
      <c r="AJ92" s="34" t="s">
        <v>252</v>
      </c>
      <c r="AK92" s="34" t="s">
        <v>252</v>
      </c>
      <c r="AL92" s="34" t="s">
        <v>252</v>
      </c>
      <c r="AM92" s="34" t="s">
        <v>252</v>
      </c>
      <c r="AN92" s="34" t="s">
        <v>252</v>
      </c>
      <c r="AO92" s="34" t="s">
        <v>252</v>
      </c>
      <c r="AP92" s="34" t="s">
        <v>252</v>
      </c>
      <c r="AQ92" s="34" t="s">
        <v>252</v>
      </c>
      <c r="AR92" s="34" t="s">
        <v>252</v>
      </c>
      <c r="AT92" s="34" t="s">
        <v>252</v>
      </c>
      <c r="AU92" s="34" t="s">
        <v>252</v>
      </c>
      <c r="AV92" s="34" t="s">
        <v>252</v>
      </c>
      <c r="AW92" s="34" t="s">
        <v>252</v>
      </c>
      <c r="AX92" s="34" t="s">
        <v>252</v>
      </c>
      <c r="AY92" s="34" t="s">
        <v>252</v>
      </c>
      <c r="AZ92" s="34" t="s">
        <v>252</v>
      </c>
      <c r="BA92" s="34" t="s">
        <v>252</v>
      </c>
      <c r="BB92" s="34" t="s">
        <v>252</v>
      </c>
      <c r="BC92" s="34" t="s">
        <v>252</v>
      </c>
      <c r="BE92" s="34" t="s">
        <v>252</v>
      </c>
      <c r="BF92" s="34" t="s">
        <v>252</v>
      </c>
      <c r="BH92" s="34" t="s">
        <v>252</v>
      </c>
      <c r="BI92" s="34" t="s">
        <v>252</v>
      </c>
      <c r="BJ92" s="34" t="s">
        <v>252</v>
      </c>
      <c r="BL92" s="34" t="s">
        <v>252</v>
      </c>
      <c r="BM92" s="34" t="s">
        <v>252</v>
      </c>
      <c r="BN92" s="34" t="s">
        <v>252</v>
      </c>
      <c r="BO92" s="34" t="s">
        <v>252</v>
      </c>
      <c r="BP92" s="34" t="s">
        <v>252</v>
      </c>
      <c r="BQ92" s="34" t="s">
        <v>252</v>
      </c>
      <c r="BR92" s="34" t="s">
        <v>252</v>
      </c>
      <c r="BS92" s="34" t="s">
        <v>252</v>
      </c>
      <c r="CJ92" s="34">
        <v>0.57792699999999997</v>
      </c>
      <c r="CK92" s="34">
        <v>0.57792699999999997</v>
      </c>
      <c r="CL92" s="34" t="s">
        <v>944</v>
      </c>
      <c r="CM92" s="34" t="s">
        <v>368</v>
      </c>
      <c r="CN92" s="34" t="s">
        <v>247</v>
      </c>
      <c r="CW92" s="42" t="s">
        <v>369</v>
      </c>
      <c r="CX92" s="42"/>
      <c r="CY92" s="37">
        <v>0.71235700000000002</v>
      </c>
      <c r="CZ92" s="37" t="s">
        <v>944</v>
      </c>
      <c r="DA92" s="34" t="s">
        <v>479</v>
      </c>
      <c r="DB92" s="37">
        <v>0.19787694444444445</v>
      </c>
      <c r="DC92" s="34" t="s">
        <v>910</v>
      </c>
      <c r="DD92" s="34" t="s">
        <v>370</v>
      </c>
      <c r="DE92" s="34" t="s">
        <v>371</v>
      </c>
    </row>
    <row r="93" spans="1:109" s="34" customFormat="1" x14ac:dyDescent="0.3">
      <c r="A93" s="34" t="s">
        <v>234</v>
      </c>
      <c r="B93" s="34" t="s">
        <v>235</v>
      </c>
      <c r="D93" s="34" t="s">
        <v>376</v>
      </c>
      <c r="E93" s="34">
        <v>2016</v>
      </c>
      <c r="F93" s="34" t="s">
        <v>237</v>
      </c>
      <c r="G93" s="34" t="s">
        <v>265</v>
      </c>
      <c r="H93" s="34" t="s">
        <v>377</v>
      </c>
      <c r="I93" s="34">
        <v>2.4</v>
      </c>
      <c r="J93" s="34" t="s">
        <v>240</v>
      </c>
      <c r="K93" s="34" t="s">
        <v>180</v>
      </c>
      <c r="L93" s="34" t="s">
        <v>189</v>
      </c>
      <c r="O93" s="34" t="s">
        <v>242</v>
      </c>
      <c r="Q93" s="34" t="s">
        <v>182</v>
      </c>
      <c r="S93" s="34" t="s">
        <v>171</v>
      </c>
      <c r="U93" s="34" t="s">
        <v>378</v>
      </c>
      <c r="V93" s="34">
        <v>1.2E-2</v>
      </c>
      <c r="Z93" s="34">
        <v>0.379</v>
      </c>
      <c r="AD93" s="34">
        <v>5.0000000000000001E-3</v>
      </c>
      <c r="AE93" s="34" t="s">
        <v>193</v>
      </c>
      <c r="AF93" s="34">
        <v>8.0000000000000002E-3</v>
      </c>
      <c r="AG93" s="34" t="s">
        <v>252</v>
      </c>
      <c r="AH93" s="34" t="s">
        <v>252</v>
      </c>
      <c r="AI93" s="34" t="s">
        <v>252</v>
      </c>
      <c r="AJ93" s="34" t="s">
        <v>252</v>
      </c>
      <c r="AK93" s="34" t="s">
        <v>252</v>
      </c>
      <c r="AL93" s="34" t="s">
        <v>252</v>
      </c>
      <c r="AM93" s="34" t="s">
        <v>252</v>
      </c>
      <c r="AN93" s="34" t="s">
        <v>252</v>
      </c>
      <c r="AO93" s="34" t="s">
        <v>252</v>
      </c>
      <c r="AP93" s="34" t="s">
        <v>252</v>
      </c>
      <c r="AQ93" s="34" t="s">
        <v>252</v>
      </c>
      <c r="AR93" s="34" t="s">
        <v>252</v>
      </c>
      <c r="AT93" s="34" t="s">
        <v>252</v>
      </c>
      <c r="AU93" s="34" t="s">
        <v>252</v>
      </c>
      <c r="AV93" s="34" t="s">
        <v>252</v>
      </c>
      <c r="AW93" s="34" t="s">
        <v>252</v>
      </c>
      <c r="AX93" s="34" t="s">
        <v>252</v>
      </c>
      <c r="AY93" s="34" t="s">
        <v>252</v>
      </c>
      <c r="AZ93" s="34" t="s">
        <v>252</v>
      </c>
      <c r="BA93" s="34" t="s">
        <v>252</v>
      </c>
      <c r="BB93" s="34" t="s">
        <v>252</v>
      </c>
      <c r="BC93" s="34" t="s">
        <v>252</v>
      </c>
      <c r="BE93" s="34" t="s">
        <v>252</v>
      </c>
      <c r="BF93" s="34" t="s">
        <v>252</v>
      </c>
      <c r="BH93" s="34" t="s">
        <v>252</v>
      </c>
      <c r="BI93" s="34" t="s">
        <v>252</v>
      </c>
      <c r="BJ93" s="34" t="s">
        <v>252</v>
      </c>
      <c r="BL93" s="34" t="s">
        <v>252</v>
      </c>
      <c r="BM93" s="34" t="s">
        <v>252</v>
      </c>
      <c r="BN93" s="34" t="s">
        <v>252</v>
      </c>
      <c r="BO93" s="34" t="s">
        <v>252</v>
      </c>
      <c r="BP93" s="34" t="s">
        <v>252</v>
      </c>
      <c r="BQ93" s="34" t="s">
        <v>252</v>
      </c>
      <c r="BR93" s="34" t="s">
        <v>252</v>
      </c>
      <c r="BS93" s="34" t="s">
        <v>252</v>
      </c>
      <c r="BU93" s="34" t="s">
        <v>379</v>
      </c>
      <c r="BV93" s="34">
        <v>2090000000000</v>
      </c>
      <c r="CA93" s="34" t="s">
        <v>382</v>
      </c>
      <c r="CB93" s="34">
        <v>0.78</v>
      </c>
      <c r="CH93" s="34">
        <v>1.95</v>
      </c>
      <c r="CI93" s="34" t="s">
        <v>926</v>
      </c>
      <c r="CK93" s="34">
        <v>2.85</v>
      </c>
      <c r="CL93" s="34" t="s">
        <v>952</v>
      </c>
      <c r="CM93" s="34" t="s">
        <v>380</v>
      </c>
      <c r="CN93" s="34" t="s">
        <v>381</v>
      </c>
      <c r="CQ93" s="34">
        <v>1.0900000000000001</v>
      </c>
      <c r="CV93" s="35">
        <v>11.73</v>
      </c>
      <c r="CW93" s="42">
        <v>1.95</v>
      </c>
      <c r="CX93" s="42" t="s">
        <v>941</v>
      </c>
      <c r="CY93" s="37">
        <v>13.68</v>
      </c>
      <c r="CZ93" s="37" t="s">
        <v>943</v>
      </c>
      <c r="DA93" s="34" t="s">
        <v>380</v>
      </c>
      <c r="DB93" s="37"/>
      <c r="DC93" s="34" t="s">
        <v>383</v>
      </c>
      <c r="DD93" s="39" t="s">
        <v>384</v>
      </c>
      <c r="DE93" s="34" t="s">
        <v>385</v>
      </c>
    </row>
    <row r="94" spans="1:109" s="34" customFormat="1" x14ac:dyDescent="0.3">
      <c r="A94" s="34" t="s">
        <v>234</v>
      </c>
      <c r="B94" s="34" t="s">
        <v>235</v>
      </c>
      <c r="D94" s="34" t="s">
        <v>376</v>
      </c>
      <c r="E94" s="34">
        <v>2016</v>
      </c>
      <c r="F94" s="34" t="s">
        <v>237</v>
      </c>
      <c r="G94" s="34" t="s">
        <v>265</v>
      </c>
      <c r="H94" s="34" t="s">
        <v>377</v>
      </c>
      <c r="I94" s="34">
        <v>2.4</v>
      </c>
      <c r="J94" s="34" t="s">
        <v>240</v>
      </c>
      <c r="K94" s="34" t="s">
        <v>180</v>
      </c>
      <c r="L94" s="34" t="s">
        <v>189</v>
      </c>
      <c r="O94" s="34" t="s">
        <v>242</v>
      </c>
      <c r="Q94" s="34" t="s">
        <v>177</v>
      </c>
      <c r="S94" s="34" t="s">
        <v>171</v>
      </c>
      <c r="U94" s="34" t="s">
        <v>378</v>
      </c>
      <c r="V94" s="34">
        <v>6.0000000000000001E-3</v>
      </c>
      <c r="Z94" s="34">
        <v>0.30599999999999999</v>
      </c>
      <c r="AD94" s="34">
        <v>1.4999999999999999E-2</v>
      </c>
      <c r="AE94" s="34" t="s">
        <v>193</v>
      </c>
      <c r="AF94" s="34">
        <v>0.02</v>
      </c>
      <c r="AG94" s="34" t="s">
        <v>252</v>
      </c>
      <c r="AH94" s="34" t="s">
        <v>252</v>
      </c>
      <c r="AI94" s="34" t="s">
        <v>252</v>
      </c>
      <c r="AJ94" s="34" t="s">
        <v>252</v>
      </c>
      <c r="AK94" s="34" t="s">
        <v>252</v>
      </c>
      <c r="AL94" s="34" t="s">
        <v>252</v>
      </c>
      <c r="AM94" s="34" t="s">
        <v>252</v>
      </c>
      <c r="AN94" s="34" t="s">
        <v>252</v>
      </c>
      <c r="AO94" s="34" t="s">
        <v>252</v>
      </c>
      <c r="AP94" s="34" t="s">
        <v>252</v>
      </c>
      <c r="AQ94" s="34" t="s">
        <v>252</v>
      </c>
      <c r="AR94" s="34" t="s">
        <v>252</v>
      </c>
      <c r="AT94" s="34" t="s">
        <v>252</v>
      </c>
      <c r="AU94" s="34" t="s">
        <v>252</v>
      </c>
      <c r="AV94" s="34" t="s">
        <v>252</v>
      </c>
      <c r="AW94" s="34" t="s">
        <v>252</v>
      </c>
      <c r="AX94" s="34" t="s">
        <v>252</v>
      </c>
      <c r="AY94" s="34" t="s">
        <v>252</v>
      </c>
      <c r="AZ94" s="34" t="s">
        <v>252</v>
      </c>
      <c r="BA94" s="34" t="s">
        <v>252</v>
      </c>
      <c r="BB94" s="34" t="s">
        <v>252</v>
      </c>
      <c r="BC94" s="34" t="s">
        <v>252</v>
      </c>
      <c r="BE94" s="34" t="s">
        <v>252</v>
      </c>
      <c r="BF94" s="34" t="s">
        <v>252</v>
      </c>
      <c r="BH94" s="34" t="s">
        <v>252</v>
      </c>
      <c r="BI94" s="34" t="s">
        <v>252</v>
      </c>
      <c r="BJ94" s="34" t="s">
        <v>252</v>
      </c>
      <c r="BL94" s="34" t="s">
        <v>252</v>
      </c>
      <c r="BM94" s="34" t="s">
        <v>252</v>
      </c>
      <c r="BN94" s="34" t="s">
        <v>252</v>
      </c>
      <c r="BO94" s="34" t="s">
        <v>252</v>
      </c>
      <c r="BP94" s="34" t="s">
        <v>252</v>
      </c>
      <c r="BQ94" s="34" t="s">
        <v>252</v>
      </c>
      <c r="BR94" s="34" t="s">
        <v>252</v>
      </c>
      <c r="BS94" s="34" t="s">
        <v>252</v>
      </c>
      <c r="BU94" s="34" t="s">
        <v>379</v>
      </c>
      <c r="BV94" s="34">
        <v>4340000000000</v>
      </c>
      <c r="CA94" s="34" t="s">
        <v>382</v>
      </c>
      <c r="CB94" s="34">
        <v>1.1499999999999999</v>
      </c>
      <c r="CH94" s="34">
        <v>1.29</v>
      </c>
      <c r="CI94" s="34" t="s">
        <v>926</v>
      </c>
      <c r="CK94" s="34">
        <v>5.53</v>
      </c>
      <c r="CL94" s="34" t="s">
        <v>952</v>
      </c>
      <c r="CM94" s="34" t="s">
        <v>380</v>
      </c>
      <c r="CN94" s="34" t="s">
        <v>381</v>
      </c>
      <c r="CQ94" s="34">
        <v>0.96</v>
      </c>
      <c r="CV94" s="35">
        <v>7.5580000000000007</v>
      </c>
      <c r="CW94" s="42">
        <v>1.29</v>
      </c>
      <c r="CX94" s="42" t="s">
        <v>941</v>
      </c>
      <c r="CY94" s="37">
        <v>8.8480000000000008</v>
      </c>
      <c r="CZ94" s="37" t="s">
        <v>943</v>
      </c>
      <c r="DA94" s="34" t="s">
        <v>380</v>
      </c>
      <c r="DB94" s="37"/>
      <c r="DC94" s="34" t="s">
        <v>383</v>
      </c>
      <c r="DD94" s="34" t="s">
        <v>384</v>
      </c>
      <c r="DE94" s="34" t="s">
        <v>385</v>
      </c>
    </row>
    <row r="95" spans="1:109" s="34" customFormat="1" x14ac:dyDescent="0.3">
      <c r="A95" s="34" t="s">
        <v>234</v>
      </c>
      <c r="B95" s="34" t="s">
        <v>235</v>
      </c>
      <c r="D95" s="34" t="s">
        <v>376</v>
      </c>
      <c r="E95" s="34">
        <v>2016</v>
      </c>
      <c r="F95" s="34" t="s">
        <v>237</v>
      </c>
      <c r="G95" s="34" t="s">
        <v>265</v>
      </c>
      <c r="H95" s="34" t="s">
        <v>377</v>
      </c>
      <c r="I95" s="34">
        <v>2.4</v>
      </c>
      <c r="J95" s="34" t="s">
        <v>240</v>
      </c>
      <c r="K95" s="34" t="s">
        <v>180</v>
      </c>
      <c r="L95" s="34" t="s">
        <v>189</v>
      </c>
      <c r="O95" s="34" t="s">
        <v>242</v>
      </c>
      <c r="Q95" s="34" t="s">
        <v>186</v>
      </c>
      <c r="S95" s="34" t="s">
        <v>171</v>
      </c>
      <c r="U95" s="34" t="s">
        <v>378</v>
      </c>
      <c r="V95" s="34">
        <v>7.0000000000000001E-3</v>
      </c>
      <c r="Z95" s="34">
        <v>0.66</v>
      </c>
      <c r="AD95" s="34">
        <v>4.7E-2</v>
      </c>
      <c r="AE95" s="34" t="s">
        <v>193</v>
      </c>
      <c r="AF95" s="34">
        <v>5.7999999999999996E-3</v>
      </c>
      <c r="AG95" s="34" t="s">
        <v>252</v>
      </c>
      <c r="AH95" s="34" t="s">
        <v>252</v>
      </c>
      <c r="AI95" s="34" t="s">
        <v>252</v>
      </c>
      <c r="AJ95" s="34" t="s">
        <v>252</v>
      </c>
      <c r="AK95" s="34" t="s">
        <v>252</v>
      </c>
      <c r="AL95" s="34" t="s">
        <v>252</v>
      </c>
      <c r="AM95" s="34" t="s">
        <v>252</v>
      </c>
      <c r="AN95" s="34" t="s">
        <v>252</v>
      </c>
      <c r="AO95" s="34" t="s">
        <v>252</v>
      </c>
      <c r="AP95" s="34" t="s">
        <v>252</v>
      </c>
      <c r="AQ95" s="34" t="s">
        <v>252</v>
      </c>
      <c r="AR95" s="34" t="s">
        <v>252</v>
      </c>
      <c r="AT95" s="34" t="s">
        <v>252</v>
      </c>
      <c r="AU95" s="34" t="s">
        <v>252</v>
      </c>
      <c r="AV95" s="34" t="s">
        <v>252</v>
      </c>
      <c r="AW95" s="34" t="s">
        <v>252</v>
      </c>
      <c r="AX95" s="34" t="s">
        <v>252</v>
      </c>
      <c r="AY95" s="34" t="s">
        <v>252</v>
      </c>
      <c r="AZ95" s="34" t="s">
        <v>252</v>
      </c>
      <c r="BA95" s="34" t="s">
        <v>252</v>
      </c>
      <c r="BB95" s="34" t="s">
        <v>252</v>
      </c>
      <c r="BC95" s="34" t="s">
        <v>252</v>
      </c>
      <c r="BE95" s="34" t="s">
        <v>252</v>
      </c>
      <c r="BF95" s="34" t="s">
        <v>252</v>
      </c>
      <c r="BH95" s="34" t="s">
        <v>252</v>
      </c>
      <c r="BI95" s="34" t="s">
        <v>252</v>
      </c>
      <c r="BJ95" s="34" t="s">
        <v>252</v>
      </c>
      <c r="BL95" s="34" t="s">
        <v>252</v>
      </c>
      <c r="BM95" s="34" t="s">
        <v>252</v>
      </c>
      <c r="BN95" s="34" t="s">
        <v>252</v>
      </c>
      <c r="BO95" s="34" t="s">
        <v>252</v>
      </c>
      <c r="BP95" s="34" t="s">
        <v>252</v>
      </c>
      <c r="BQ95" s="34" t="s">
        <v>252</v>
      </c>
      <c r="BR95" s="34" t="s">
        <v>252</v>
      </c>
      <c r="BS95" s="34" t="s">
        <v>252</v>
      </c>
      <c r="BU95" s="34" t="s">
        <v>379</v>
      </c>
      <c r="BV95" s="34">
        <v>4570000000000</v>
      </c>
      <c r="CA95" s="34" t="s">
        <v>382</v>
      </c>
      <c r="CB95" s="34">
        <v>3.21</v>
      </c>
      <c r="CH95" s="34">
        <v>3.79</v>
      </c>
      <c r="CI95" s="34" t="s">
        <v>926</v>
      </c>
      <c r="CK95" s="34">
        <v>8.76</v>
      </c>
      <c r="CL95" s="34" t="s">
        <v>952</v>
      </c>
      <c r="CM95" s="34" t="s">
        <v>380</v>
      </c>
      <c r="CN95" s="34" t="s">
        <v>381</v>
      </c>
      <c r="CQ95" s="34">
        <v>1.94</v>
      </c>
      <c r="CV95" s="35">
        <v>10.225999999999999</v>
      </c>
      <c r="CW95" s="42">
        <v>3.79</v>
      </c>
      <c r="CX95" s="42" t="s">
        <v>941</v>
      </c>
      <c r="CY95" s="37">
        <v>14.015999999999998</v>
      </c>
      <c r="CZ95" s="37" t="s">
        <v>943</v>
      </c>
      <c r="DA95" s="34" t="s">
        <v>380</v>
      </c>
      <c r="DB95" s="37"/>
      <c r="DC95" s="34" t="s">
        <v>383</v>
      </c>
      <c r="DD95" s="34" t="s">
        <v>384</v>
      </c>
      <c r="DE95" s="34" t="s">
        <v>385</v>
      </c>
    </row>
    <row r="96" spans="1:109" s="34" customFormat="1" x14ac:dyDescent="0.3">
      <c r="A96" s="34" t="s">
        <v>234</v>
      </c>
      <c r="B96" s="34" t="s">
        <v>235</v>
      </c>
      <c r="D96" s="34" t="s">
        <v>376</v>
      </c>
      <c r="E96" s="34">
        <v>2016</v>
      </c>
      <c r="F96" s="34" t="s">
        <v>237</v>
      </c>
      <c r="G96" s="34" t="s">
        <v>265</v>
      </c>
      <c r="H96" s="34" t="s">
        <v>377</v>
      </c>
      <c r="I96" s="34">
        <v>2.4</v>
      </c>
      <c r="J96" s="34" t="s">
        <v>240</v>
      </c>
      <c r="K96" s="34" t="s">
        <v>180</v>
      </c>
      <c r="L96" s="34" t="s">
        <v>189</v>
      </c>
      <c r="O96" s="34" t="s">
        <v>242</v>
      </c>
      <c r="Q96" s="34" t="s">
        <v>386</v>
      </c>
      <c r="S96" s="34" t="s">
        <v>171</v>
      </c>
      <c r="U96" s="34" t="s">
        <v>378</v>
      </c>
      <c r="V96" s="34">
        <v>4.0000000000000001E-3</v>
      </c>
      <c r="Z96" s="34">
        <v>0.85899999999999999</v>
      </c>
      <c r="AD96" s="34">
        <v>3.0000000000000001E-3</v>
      </c>
      <c r="AE96" s="34" t="s">
        <v>193</v>
      </c>
      <c r="AF96" s="34">
        <v>4.0000000000000001E-3</v>
      </c>
      <c r="AG96" s="34" t="s">
        <v>252</v>
      </c>
      <c r="AH96" s="34" t="s">
        <v>252</v>
      </c>
      <c r="AI96" s="34" t="s">
        <v>252</v>
      </c>
      <c r="AJ96" s="34" t="s">
        <v>252</v>
      </c>
      <c r="AK96" s="34" t="s">
        <v>252</v>
      </c>
      <c r="AL96" s="34" t="s">
        <v>252</v>
      </c>
      <c r="AM96" s="34" t="s">
        <v>252</v>
      </c>
      <c r="AN96" s="34" t="s">
        <v>252</v>
      </c>
      <c r="AO96" s="34" t="s">
        <v>252</v>
      </c>
      <c r="AP96" s="34" t="s">
        <v>252</v>
      </c>
      <c r="AQ96" s="34" t="s">
        <v>252</v>
      </c>
      <c r="AR96" s="34" t="s">
        <v>252</v>
      </c>
      <c r="AT96" s="34" t="s">
        <v>252</v>
      </c>
      <c r="AU96" s="34" t="s">
        <v>252</v>
      </c>
      <c r="AV96" s="34" t="s">
        <v>252</v>
      </c>
      <c r="AW96" s="34" t="s">
        <v>252</v>
      </c>
      <c r="AX96" s="34" t="s">
        <v>252</v>
      </c>
      <c r="AY96" s="34" t="s">
        <v>252</v>
      </c>
      <c r="AZ96" s="34" t="s">
        <v>252</v>
      </c>
      <c r="BA96" s="34" t="s">
        <v>252</v>
      </c>
      <c r="BB96" s="34" t="s">
        <v>252</v>
      </c>
      <c r="BC96" s="34" t="s">
        <v>252</v>
      </c>
      <c r="BE96" s="34" t="s">
        <v>252</v>
      </c>
      <c r="BF96" s="34" t="s">
        <v>252</v>
      </c>
      <c r="BH96" s="34" t="s">
        <v>252</v>
      </c>
      <c r="BI96" s="34" t="s">
        <v>252</v>
      </c>
      <c r="BJ96" s="34" t="s">
        <v>252</v>
      </c>
      <c r="BL96" s="34" t="s">
        <v>252</v>
      </c>
      <c r="BM96" s="34" t="s">
        <v>252</v>
      </c>
      <c r="BN96" s="34" t="s">
        <v>252</v>
      </c>
      <c r="BO96" s="34" t="s">
        <v>252</v>
      </c>
      <c r="BP96" s="34" t="s">
        <v>252</v>
      </c>
      <c r="BQ96" s="34" t="s">
        <v>252</v>
      </c>
      <c r="BR96" s="34" t="s">
        <v>252</v>
      </c>
      <c r="BS96" s="34" t="s">
        <v>252</v>
      </c>
      <c r="BU96" s="34" t="s">
        <v>379</v>
      </c>
      <c r="BV96" s="34">
        <v>3930000000000</v>
      </c>
      <c r="CA96" s="34" t="s">
        <v>382</v>
      </c>
      <c r="CB96" s="34">
        <v>1.1000000000000001</v>
      </c>
      <c r="CH96" s="34">
        <v>1.69</v>
      </c>
      <c r="CI96" s="34" t="s">
        <v>926</v>
      </c>
      <c r="CK96" s="34">
        <v>2.19</v>
      </c>
      <c r="CL96" s="34" t="s">
        <v>952</v>
      </c>
      <c r="CM96" s="34" t="s">
        <v>380</v>
      </c>
      <c r="CN96" s="34" t="s">
        <v>381</v>
      </c>
      <c r="CQ96" s="34">
        <v>0.14000000000000001</v>
      </c>
      <c r="CV96" s="35">
        <v>4.8800000000000008</v>
      </c>
      <c r="CW96" s="42">
        <v>1.69</v>
      </c>
      <c r="CX96" s="42" t="s">
        <v>941</v>
      </c>
      <c r="CY96" s="37">
        <v>6.57</v>
      </c>
      <c r="CZ96" s="37" t="s">
        <v>943</v>
      </c>
      <c r="DA96" s="34" t="s">
        <v>380</v>
      </c>
      <c r="DB96" s="37"/>
      <c r="DC96" s="34" t="s">
        <v>383</v>
      </c>
      <c r="DD96" s="34" t="s">
        <v>384</v>
      </c>
      <c r="DE96" s="34" t="s">
        <v>385</v>
      </c>
    </row>
    <row r="97" spans="1:109" s="34" customFormat="1" x14ac:dyDescent="0.3">
      <c r="A97" s="34" t="s">
        <v>234</v>
      </c>
      <c r="B97" s="34" t="s">
        <v>235</v>
      </c>
      <c r="D97" s="34" t="s">
        <v>387</v>
      </c>
      <c r="E97" s="34">
        <v>2017</v>
      </c>
      <c r="F97" s="34" t="s">
        <v>237</v>
      </c>
      <c r="G97" s="34" t="s">
        <v>388</v>
      </c>
      <c r="H97" s="34" t="s">
        <v>389</v>
      </c>
      <c r="I97" s="34">
        <v>3.6</v>
      </c>
      <c r="J97" s="34" t="s">
        <v>240</v>
      </c>
      <c r="K97" s="34" t="s">
        <v>180</v>
      </c>
      <c r="L97" s="34" t="s">
        <v>189</v>
      </c>
      <c r="O97" s="34" t="s">
        <v>242</v>
      </c>
      <c r="Q97" s="34" t="s">
        <v>390</v>
      </c>
      <c r="S97" s="34" t="s">
        <v>171</v>
      </c>
      <c r="U97" s="34" t="s">
        <v>378</v>
      </c>
      <c r="V97" s="34">
        <v>0.08</v>
      </c>
      <c r="Z97" s="34">
        <v>2.0499999999999998</v>
      </c>
      <c r="AC97" s="34">
        <v>884.7</v>
      </c>
      <c r="AD97" s="34">
        <v>390</v>
      </c>
      <c r="AE97" s="34" t="s">
        <v>193</v>
      </c>
      <c r="AF97" s="34">
        <v>420</v>
      </c>
      <c r="BU97" s="34" t="s">
        <v>379</v>
      </c>
      <c r="BV97" s="34">
        <v>15500000000000</v>
      </c>
      <c r="CA97" s="34" t="s">
        <v>382</v>
      </c>
      <c r="CM97" s="34" t="s">
        <v>380</v>
      </c>
      <c r="CN97" s="34" t="s">
        <v>260</v>
      </c>
      <c r="CO97" s="34">
        <v>890000000000</v>
      </c>
      <c r="CP97" s="34">
        <v>6.9</v>
      </c>
      <c r="CQ97" s="34" t="s">
        <v>369</v>
      </c>
      <c r="CR97" s="34" t="s">
        <v>369</v>
      </c>
      <c r="CS97" s="34" t="s">
        <v>369</v>
      </c>
      <c r="CT97" s="34" t="s">
        <v>369</v>
      </c>
      <c r="CU97" s="34" t="s">
        <v>369</v>
      </c>
      <c r="CV97" s="35">
        <v>271.72000000000003</v>
      </c>
      <c r="CW97" s="42" t="s">
        <v>369</v>
      </c>
      <c r="CX97" s="42"/>
      <c r="CY97" s="37">
        <v>271.72000000000003</v>
      </c>
      <c r="CZ97" s="37" t="s">
        <v>945</v>
      </c>
      <c r="DA97" s="34" t="s">
        <v>380</v>
      </c>
      <c r="DB97" s="37">
        <v>22.110046407074833</v>
      </c>
      <c r="DC97" s="34" t="s">
        <v>912</v>
      </c>
      <c r="DD97" s="39" t="s">
        <v>391</v>
      </c>
      <c r="DE97" s="34" t="s">
        <v>392</v>
      </c>
    </row>
    <row r="98" spans="1:109" s="34" customFormat="1" x14ac:dyDescent="0.3">
      <c r="A98" s="34" t="s">
        <v>234</v>
      </c>
      <c r="B98" s="34" t="s">
        <v>235</v>
      </c>
      <c r="D98" s="34" t="s">
        <v>387</v>
      </c>
      <c r="E98" s="34">
        <v>2017</v>
      </c>
      <c r="F98" s="34" t="s">
        <v>237</v>
      </c>
      <c r="G98" s="34" t="s">
        <v>388</v>
      </c>
      <c r="H98" s="34" t="s">
        <v>389</v>
      </c>
      <c r="I98" s="34">
        <v>3.6</v>
      </c>
      <c r="J98" s="34" t="s">
        <v>240</v>
      </c>
      <c r="K98" s="34" t="s">
        <v>180</v>
      </c>
      <c r="L98" s="34" t="s">
        <v>189</v>
      </c>
      <c r="O98" s="34" t="s">
        <v>242</v>
      </c>
      <c r="Q98" s="34" t="s">
        <v>393</v>
      </c>
      <c r="S98" s="34" t="s">
        <v>171</v>
      </c>
      <c r="U98" s="34" t="s">
        <v>378</v>
      </c>
      <c r="BU98" s="34" t="s">
        <v>379</v>
      </c>
      <c r="BV98" s="34">
        <v>1030000000000</v>
      </c>
      <c r="CA98" s="34" t="s">
        <v>382</v>
      </c>
      <c r="CM98" s="34" t="s">
        <v>380</v>
      </c>
      <c r="CN98" s="34" t="s">
        <v>260</v>
      </c>
      <c r="CO98" s="34">
        <v>830000000000</v>
      </c>
      <c r="CP98" s="34">
        <v>6.9</v>
      </c>
      <c r="CQ98" s="34" t="s">
        <v>369</v>
      </c>
      <c r="CR98" s="34" t="s">
        <v>369</v>
      </c>
      <c r="CS98" s="34" t="s">
        <v>369</v>
      </c>
      <c r="CT98" s="34" t="s">
        <v>369</v>
      </c>
      <c r="CU98" s="34" t="s">
        <v>369</v>
      </c>
      <c r="CV98" s="35">
        <v>76.41</v>
      </c>
      <c r="CW98" s="42" t="s">
        <v>369</v>
      </c>
      <c r="CX98" s="42"/>
      <c r="CY98" s="37">
        <v>76.41</v>
      </c>
      <c r="CZ98" s="37" t="s">
        <v>945</v>
      </c>
      <c r="DA98" s="34" t="s">
        <v>380</v>
      </c>
      <c r="DB98" s="37"/>
      <c r="DC98" s="34" t="s">
        <v>912</v>
      </c>
      <c r="DD98" s="34" t="s">
        <v>391</v>
      </c>
      <c r="DE98" s="34" t="s">
        <v>392</v>
      </c>
    </row>
    <row r="99" spans="1:109" s="34" customFormat="1" x14ac:dyDescent="0.3">
      <c r="A99" s="34" t="s">
        <v>234</v>
      </c>
      <c r="B99" s="34" t="s">
        <v>235</v>
      </c>
      <c r="D99" s="34" t="s">
        <v>387</v>
      </c>
      <c r="E99" s="34">
        <v>2017</v>
      </c>
      <c r="F99" s="34" t="s">
        <v>237</v>
      </c>
      <c r="G99" s="34" t="s">
        <v>388</v>
      </c>
      <c r="H99" s="34" t="s">
        <v>389</v>
      </c>
      <c r="I99" s="34">
        <v>3.6</v>
      </c>
      <c r="J99" s="34" t="s">
        <v>240</v>
      </c>
      <c r="K99" s="34" t="s">
        <v>180</v>
      </c>
      <c r="L99" s="34" t="s">
        <v>189</v>
      </c>
      <c r="O99" s="34" t="s">
        <v>242</v>
      </c>
      <c r="Q99" s="34" t="s">
        <v>390</v>
      </c>
      <c r="S99" s="34" t="s">
        <v>394</v>
      </c>
      <c r="U99" s="34" t="s">
        <v>378</v>
      </c>
      <c r="V99" s="34">
        <v>0.13</v>
      </c>
      <c r="Z99" s="34">
        <v>7.54</v>
      </c>
      <c r="AC99" s="34">
        <v>854.7</v>
      </c>
      <c r="AD99" s="34">
        <v>1820</v>
      </c>
      <c r="AE99" s="34" t="s">
        <v>193</v>
      </c>
      <c r="AF99" s="34">
        <v>1940</v>
      </c>
      <c r="BU99" s="34" t="s">
        <v>379</v>
      </c>
      <c r="BV99" s="34">
        <v>83600000000000</v>
      </c>
      <c r="CA99" s="34" t="s">
        <v>382</v>
      </c>
      <c r="CM99" s="34" t="s">
        <v>380</v>
      </c>
      <c r="CN99" s="34" t="s">
        <v>260</v>
      </c>
      <c r="CO99" s="34">
        <v>840000000000</v>
      </c>
      <c r="CP99" s="34">
        <v>6.5</v>
      </c>
      <c r="CQ99" s="34">
        <v>118.74</v>
      </c>
      <c r="CR99" s="34">
        <v>7.09</v>
      </c>
      <c r="CS99" s="34">
        <v>1.46</v>
      </c>
      <c r="CT99" s="34">
        <v>1.93</v>
      </c>
      <c r="CU99" s="34" t="s">
        <v>369</v>
      </c>
      <c r="CV99" s="35">
        <v>129.22</v>
      </c>
      <c r="CW99" s="42" t="s">
        <v>369</v>
      </c>
      <c r="CX99" s="42"/>
      <c r="CY99" s="37">
        <v>129.22</v>
      </c>
      <c r="CZ99" s="37" t="s">
        <v>945</v>
      </c>
      <c r="DA99" s="34" t="s">
        <v>380</v>
      </c>
      <c r="DB99" s="37">
        <v>10.883788863205035</v>
      </c>
      <c r="DC99" s="34" t="s">
        <v>912</v>
      </c>
      <c r="DD99" s="34" t="s">
        <v>391</v>
      </c>
      <c r="DE99" s="34" t="s">
        <v>392</v>
      </c>
    </row>
    <row r="100" spans="1:109" s="34" customFormat="1" x14ac:dyDescent="0.3">
      <c r="A100" s="34" t="s">
        <v>234</v>
      </c>
      <c r="B100" s="34" t="s">
        <v>235</v>
      </c>
      <c r="D100" s="34" t="s">
        <v>387</v>
      </c>
      <c r="E100" s="34">
        <v>2017</v>
      </c>
      <c r="F100" s="34" t="s">
        <v>237</v>
      </c>
      <c r="G100" s="34" t="s">
        <v>388</v>
      </c>
      <c r="H100" s="34" t="s">
        <v>389</v>
      </c>
      <c r="I100" s="34">
        <v>3.6</v>
      </c>
      <c r="J100" s="34" t="s">
        <v>240</v>
      </c>
      <c r="K100" s="34" t="s">
        <v>180</v>
      </c>
      <c r="L100" s="34" t="s">
        <v>189</v>
      </c>
      <c r="O100" s="34" t="s">
        <v>242</v>
      </c>
      <c r="Q100" s="34" t="s">
        <v>395</v>
      </c>
      <c r="S100" s="34" t="s">
        <v>394</v>
      </c>
      <c r="U100" s="34" t="s">
        <v>378</v>
      </c>
      <c r="V100" s="34">
        <v>0.03</v>
      </c>
      <c r="Z100" s="34">
        <v>1.21</v>
      </c>
      <c r="AC100" s="34">
        <v>490.96</v>
      </c>
      <c r="AD100" s="34">
        <v>110</v>
      </c>
      <c r="AE100" s="34" t="s">
        <v>193</v>
      </c>
      <c r="AF100" s="34">
        <v>120</v>
      </c>
      <c r="BU100" s="34" t="s">
        <v>379</v>
      </c>
      <c r="BV100" s="34">
        <v>5470000000000</v>
      </c>
      <c r="CA100" s="34" t="s">
        <v>382</v>
      </c>
      <c r="CH100" s="34">
        <v>0.36</v>
      </c>
      <c r="CI100" s="34" t="s">
        <v>926</v>
      </c>
      <c r="CK100" s="34">
        <v>1.1299999999999999</v>
      </c>
      <c r="CL100" s="34" t="s">
        <v>952</v>
      </c>
      <c r="CM100" s="34" t="s">
        <v>380</v>
      </c>
      <c r="CN100" s="34" t="s">
        <v>260</v>
      </c>
      <c r="CO100" s="34">
        <v>840000000000</v>
      </c>
      <c r="CP100" s="34">
        <v>6.5</v>
      </c>
      <c r="CQ100" s="34">
        <v>6.93</v>
      </c>
      <c r="CR100" s="34">
        <v>1.62</v>
      </c>
      <c r="CS100" s="34">
        <v>0.08</v>
      </c>
      <c r="CT100" s="34">
        <v>0.55000000000000004</v>
      </c>
      <c r="CU100" s="34" t="s">
        <v>369</v>
      </c>
      <c r="CV100" s="35">
        <v>9.1800000000000015</v>
      </c>
      <c r="CW100" s="42">
        <v>0.36</v>
      </c>
      <c r="CX100" s="42" t="s">
        <v>941</v>
      </c>
      <c r="CY100" s="37">
        <v>9.5400000000000009</v>
      </c>
      <c r="CZ100" s="37" t="s">
        <v>943</v>
      </c>
      <c r="DA100" s="34" t="s">
        <v>380</v>
      </c>
      <c r="DB100" s="37">
        <v>1.3988345159886828</v>
      </c>
      <c r="DC100" s="34" t="s">
        <v>912</v>
      </c>
      <c r="DD100" s="34" t="s">
        <v>391</v>
      </c>
      <c r="DE100" s="34" t="s">
        <v>392</v>
      </c>
    </row>
    <row r="101" spans="1:109" s="34" customFormat="1" x14ac:dyDescent="0.3">
      <c r="A101" s="34" t="s">
        <v>234</v>
      </c>
      <c r="B101" s="34" t="s">
        <v>235</v>
      </c>
      <c r="D101" s="34" t="s">
        <v>387</v>
      </c>
      <c r="E101" s="34">
        <v>2017</v>
      </c>
      <c r="F101" s="34" t="s">
        <v>237</v>
      </c>
      <c r="G101" s="34" t="s">
        <v>388</v>
      </c>
      <c r="H101" s="34" t="s">
        <v>389</v>
      </c>
      <c r="I101" s="34">
        <v>3.6</v>
      </c>
      <c r="J101" s="34" t="s">
        <v>240</v>
      </c>
      <c r="K101" s="34" t="s">
        <v>180</v>
      </c>
      <c r="L101" s="34" t="s">
        <v>189</v>
      </c>
      <c r="O101" s="34" t="s">
        <v>242</v>
      </c>
      <c r="Q101" s="34" t="s">
        <v>390</v>
      </c>
      <c r="S101" s="34" t="s">
        <v>396</v>
      </c>
      <c r="U101" s="34" t="s">
        <v>378</v>
      </c>
      <c r="V101" s="34">
        <v>0.56999999999999995</v>
      </c>
      <c r="Z101" s="34">
        <v>8.57</v>
      </c>
      <c r="AC101" s="34">
        <v>794.1</v>
      </c>
      <c r="AD101" s="34">
        <v>2070</v>
      </c>
      <c r="AE101" s="34" t="s">
        <v>193</v>
      </c>
      <c r="AF101" s="34">
        <v>2330</v>
      </c>
      <c r="BU101" s="34" t="s">
        <v>379</v>
      </c>
      <c r="BV101" s="34">
        <v>3400000000000</v>
      </c>
      <c r="CA101" s="34" t="s">
        <v>382</v>
      </c>
      <c r="CM101" s="34" t="s">
        <v>380</v>
      </c>
      <c r="CN101" s="34" t="s">
        <v>260</v>
      </c>
      <c r="CO101" s="34">
        <v>959000000000</v>
      </c>
      <c r="CP101" s="34">
        <v>7.4</v>
      </c>
      <c r="CQ101" s="34">
        <v>10.84</v>
      </c>
      <c r="CR101" s="34">
        <v>0.86</v>
      </c>
      <c r="CS101" s="34">
        <v>0.02</v>
      </c>
      <c r="CT101" s="34">
        <v>0.32</v>
      </c>
      <c r="CU101" s="34" t="s">
        <v>369</v>
      </c>
      <c r="CV101" s="35">
        <v>12.04</v>
      </c>
      <c r="CW101" s="42" t="s">
        <v>369</v>
      </c>
      <c r="CX101" s="42"/>
      <c r="CY101" s="37">
        <v>12.04</v>
      </c>
      <c r="CZ101" s="37" t="s">
        <v>945</v>
      </c>
      <c r="DA101" s="34" t="s">
        <v>380</v>
      </c>
      <c r="DB101" s="37">
        <v>1.0914789549072781</v>
      </c>
      <c r="DC101" s="34" t="s">
        <v>912</v>
      </c>
      <c r="DD101" s="34" t="s">
        <v>391</v>
      </c>
      <c r="DE101" s="34" t="s">
        <v>392</v>
      </c>
    </row>
    <row r="102" spans="1:109" s="34" customFormat="1" x14ac:dyDescent="0.3">
      <c r="A102" s="34" t="s">
        <v>234</v>
      </c>
      <c r="B102" s="34" t="s">
        <v>235</v>
      </c>
      <c r="D102" s="34" t="s">
        <v>387</v>
      </c>
      <c r="E102" s="34">
        <v>2017</v>
      </c>
      <c r="F102" s="34" t="s">
        <v>237</v>
      </c>
      <c r="G102" s="34" t="s">
        <v>388</v>
      </c>
      <c r="H102" s="34" t="s">
        <v>389</v>
      </c>
      <c r="I102" s="34">
        <v>3.6</v>
      </c>
      <c r="J102" s="34" t="s">
        <v>240</v>
      </c>
      <c r="K102" s="34" t="s">
        <v>180</v>
      </c>
      <c r="L102" s="34" t="s">
        <v>189</v>
      </c>
      <c r="O102" s="34" t="s">
        <v>242</v>
      </c>
      <c r="Q102" s="34" t="s">
        <v>395</v>
      </c>
      <c r="S102" s="34" t="s">
        <v>396</v>
      </c>
      <c r="U102" s="34" t="s">
        <v>378</v>
      </c>
      <c r="V102" s="34">
        <v>0.05</v>
      </c>
      <c r="Z102" s="34">
        <v>0.89</v>
      </c>
      <c r="AC102" s="34">
        <v>471.2</v>
      </c>
      <c r="AD102" s="34">
        <v>110</v>
      </c>
      <c r="AE102" s="34" t="s">
        <v>193</v>
      </c>
      <c r="AF102" s="34">
        <v>140</v>
      </c>
      <c r="BU102" s="34" t="s">
        <v>379</v>
      </c>
      <c r="BV102" s="34">
        <v>477000000000</v>
      </c>
      <c r="CA102" s="34" t="s">
        <v>382</v>
      </c>
      <c r="CH102" s="34">
        <v>0.12</v>
      </c>
      <c r="CI102" s="34" t="s">
        <v>926</v>
      </c>
      <c r="CK102" s="34">
        <v>0.49</v>
      </c>
      <c r="CL102" s="34" t="s">
        <v>952</v>
      </c>
      <c r="CM102" s="34" t="s">
        <v>380</v>
      </c>
      <c r="CN102" s="34" t="s">
        <v>260</v>
      </c>
      <c r="CO102" s="34">
        <v>959000000000</v>
      </c>
      <c r="CP102" s="34">
        <v>7.4</v>
      </c>
      <c r="CQ102" s="34">
        <v>0.56000000000000005</v>
      </c>
      <c r="CR102" s="34">
        <v>0.47</v>
      </c>
      <c r="CS102" s="34">
        <v>0</v>
      </c>
      <c r="CT102" s="34">
        <v>0.09</v>
      </c>
      <c r="CU102" s="34" t="s">
        <v>369</v>
      </c>
      <c r="CV102" s="35">
        <v>1.1200000000000001</v>
      </c>
      <c r="CW102" s="42">
        <v>0.12</v>
      </c>
      <c r="CX102" s="42" t="s">
        <v>941</v>
      </c>
      <c r="CY102" s="37">
        <v>1.2400000000000002</v>
      </c>
      <c r="CZ102" s="37" t="s">
        <v>943</v>
      </c>
      <c r="DA102" s="34" t="s">
        <v>380</v>
      </c>
      <c r="DB102" s="37">
        <v>0.18944383591796421</v>
      </c>
      <c r="DC102" s="34" t="s">
        <v>912</v>
      </c>
      <c r="DD102" s="34" t="s">
        <v>391</v>
      </c>
      <c r="DE102" s="34" t="s">
        <v>392</v>
      </c>
    </row>
    <row r="103" spans="1:109" s="34" customFormat="1" x14ac:dyDescent="0.3">
      <c r="A103" s="34" t="s">
        <v>234</v>
      </c>
      <c r="B103" s="34" t="s">
        <v>235</v>
      </c>
      <c r="D103" s="34" t="s">
        <v>387</v>
      </c>
      <c r="E103" s="34">
        <v>2017</v>
      </c>
      <c r="F103" s="34" t="s">
        <v>237</v>
      </c>
      <c r="G103" s="34" t="s">
        <v>388</v>
      </c>
      <c r="H103" s="34" t="s">
        <v>389</v>
      </c>
      <c r="I103" s="34">
        <v>3.6</v>
      </c>
      <c r="J103" s="34" t="s">
        <v>240</v>
      </c>
      <c r="K103" s="34" t="s">
        <v>180</v>
      </c>
      <c r="L103" s="34" t="s">
        <v>189</v>
      </c>
      <c r="O103" s="34" t="s">
        <v>242</v>
      </c>
      <c r="Q103" s="34" t="s">
        <v>397</v>
      </c>
      <c r="S103" s="34" t="s">
        <v>171</v>
      </c>
      <c r="U103" s="34" t="s">
        <v>378</v>
      </c>
      <c r="V103" s="34">
        <v>0.09</v>
      </c>
      <c r="Z103" s="34">
        <v>2.35</v>
      </c>
      <c r="AC103" s="34">
        <v>342.13</v>
      </c>
      <c r="AD103" s="34">
        <v>40</v>
      </c>
      <c r="AE103" s="34" t="s">
        <v>193</v>
      </c>
      <c r="AF103" s="34">
        <v>70</v>
      </c>
      <c r="BU103" s="34" t="s">
        <v>379</v>
      </c>
      <c r="BV103" s="34">
        <v>7170000000000</v>
      </c>
      <c r="CA103" s="34" t="s">
        <v>382</v>
      </c>
      <c r="CH103" s="34">
        <v>0.41</v>
      </c>
      <c r="CI103" s="34" t="s">
        <v>926</v>
      </c>
      <c r="CK103" s="34">
        <v>2.99</v>
      </c>
      <c r="CL103" s="34" t="s">
        <v>952</v>
      </c>
      <c r="CM103" s="34" t="s">
        <v>380</v>
      </c>
      <c r="CN103" s="34" t="s">
        <v>260</v>
      </c>
      <c r="CO103" s="34">
        <v>820000000000</v>
      </c>
      <c r="CP103" s="34">
        <v>6.3</v>
      </c>
      <c r="CQ103" s="34">
        <v>1.72</v>
      </c>
      <c r="CR103" s="34">
        <v>4.2</v>
      </c>
      <c r="CS103" s="34">
        <v>0.02</v>
      </c>
      <c r="CT103" s="34">
        <v>1.39</v>
      </c>
      <c r="CU103" s="34" t="s">
        <v>369</v>
      </c>
      <c r="CV103" s="35">
        <v>7.3299999999999992</v>
      </c>
      <c r="CW103" s="42">
        <v>0.41</v>
      </c>
      <c r="CX103" s="42" t="s">
        <v>941</v>
      </c>
      <c r="CY103" s="37">
        <v>7.7399999999999993</v>
      </c>
      <c r="CZ103" s="37" t="s">
        <v>943</v>
      </c>
      <c r="DA103" s="34" t="s">
        <v>380</v>
      </c>
      <c r="DB103" s="37">
        <v>1.6285979312013448</v>
      </c>
      <c r="DC103" s="34" t="s">
        <v>912</v>
      </c>
      <c r="DD103" s="34" t="s">
        <v>391</v>
      </c>
      <c r="DE103" s="34" t="s">
        <v>392</v>
      </c>
    </row>
    <row r="104" spans="1:109" s="34" customFormat="1" x14ac:dyDescent="0.3">
      <c r="A104" s="34" t="s">
        <v>234</v>
      </c>
      <c r="B104" s="34" t="s">
        <v>235</v>
      </c>
      <c r="D104" s="34" t="s">
        <v>387</v>
      </c>
      <c r="E104" s="34">
        <v>2017</v>
      </c>
      <c r="F104" s="34" t="s">
        <v>237</v>
      </c>
      <c r="G104" s="34" t="s">
        <v>388</v>
      </c>
      <c r="H104" s="34" t="s">
        <v>389</v>
      </c>
      <c r="I104" s="34">
        <v>3.6</v>
      </c>
      <c r="J104" s="34" t="s">
        <v>240</v>
      </c>
      <c r="K104" s="34" t="s">
        <v>180</v>
      </c>
      <c r="L104" s="34" t="s">
        <v>189</v>
      </c>
      <c r="O104" s="34" t="s">
        <v>242</v>
      </c>
      <c r="Q104" s="34" t="s">
        <v>397</v>
      </c>
      <c r="S104" s="34" t="s">
        <v>394</v>
      </c>
      <c r="U104" s="34" t="s">
        <v>378</v>
      </c>
      <c r="V104" s="34">
        <v>7.0000000000000007E-2</v>
      </c>
      <c r="Z104" s="34">
        <v>2</v>
      </c>
      <c r="AC104" s="34">
        <v>328.69</v>
      </c>
      <c r="AD104" s="34">
        <v>40</v>
      </c>
      <c r="AE104" s="34" t="s">
        <v>193</v>
      </c>
      <c r="AF104" s="34">
        <v>60</v>
      </c>
      <c r="BU104" s="34" t="s">
        <v>379</v>
      </c>
      <c r="BV104" s="43">
        <v>355000</v>
      </c>
      <c r="CA104" s="34" t="s">
        <v>382</v>
      </c>
      <c r="CH104" s="34">
        <v>0.47</v>
      </c>
      <c r="CI104" s="34" t="s">
        <v>926</v>
      </c>
      <c r="CK104" s="34">
        <v>2.56</v>
      </c>
      <c r="CL104" s="34" t="s">
        <v>952</v>
      </c>
      <c r="CM104" s="34" t="s">
        <v>380</v>
      </c>
      <c r="CN104" s="34" t="s">
        <v>260</v>
      </c>
      <c r="CO104" s="34">
        <v>838000000000</v>
      </c>
      <c r="CP104" s="34">
        <v>6.5</v>
      </c>
      <c r="CQ104" s="34">
        <v>2.6</v>
      </c>
      <c r="CR104" s="34">
        <v>2.4500000000000002</v>
      </c>
      <c r="CS104" s="34">
        <v>0.02</v>
      </c>
      <c r="CT104" s="34">
        <v>0.86</v>
      </c>
      <c r="CU104" s="34" t="s">
        <v>369</v>
      </c>
      <c r="CV104" s="35">
        <v>5.9300000000000006</v>
      </c>
      <c r="CW104" s="42">
        <v>0.47</v>
      </c>
      <c r="CX104" s="42" t="s">
        <v>941</v>
      </c>
      <c r="CY104" s="37">
        <v>6.4</v>
      </c>
      <c r="CZ104" s="37" t="s">
        <v>943</v>
      </c>
      <c r="DA104" s="34" t="s">
        <v>380</v>
      </c>
      <c r="DB104" s="37">
        <v>1.4017080195700777</v>
      </c>
      <c r="DC104" s="34" t="s">
        <v>912</v>
      </c>
      <c r="DD104" s="34" t="s">
        <v>391</v>
      </c>
      <c r="DE104" s="34" t="s">
        <v>392</v>
      </c>
    </row>
    <row r="105" spans="1:109" s="34" customFormat="1" x14ac:dyDescent="0.3">
      <c r="A105" s="34" t="s">
        <v>234</v>
      </c>
      <c r="B105" s="34" t="s">
        <v>235</v>
      </c>
      <c r="D105" s="34" t="s">
        <v>387</v>
      </c>
      <c r="E105" s="34">
        <v>2017</v>
      </c>
      <c r="F105" s="34" t="s">
        <v>237</v>
      </c>
      <c r="G105" s="34" t="s">
        <v>388</v>
      </c>
      <c r="H105" s="34" t="s">
        <v>389</v>
      </c>
      <c r="I105" s="34">
        <v>3.6</v>
      </c>
      <c r="J105" s="34" t="s">
        <v>240</v>
      </c>
      <c r="K105" s="34" t="s">
        <v>180</v>
      </c>
      <c r="L105" s="34" t="s">
        <v>189</v>
      </c>
      <c r="O105" s="34" t="s">
        <v>242</v>
      </c>
      <c r="Q105" s="34" t="s">
        <v>397</v>
      </c>
      <c r="S105" s="34" t="s">
        <v>396</v>
      </c>
      <c r="U105" s="34" t="s">
        <v>378</v>
      </c>
      <c r="V105" s="34">
        <v>0.12</v>
      </c>
      <c r="Z105" s="34">
        <v>1.58</v>
      </c>
      <c r="AC105" s="34">
        <v>325.17</v>
      </c>
      <c r="AD105" s="34">
        <v>10</v>
      </c>
      <c r="AE105" s="34" t="s">
        <v>193</v>
      </c>
      <c r="AF105" s="34">
        <v>0</v>
      </c>
      <c r="BU105" s="34" t="s">
        <v>379</v>
      </c>
      <c r="BV105" s="34">
        <v>1160000000000</v>
      </c>
      <c r="CA105" s="34" t="s">
        <v>382</v>
      </c>
      <c r="CH105" s="34">
        <v>0.46</v>
      </c>
      <c r="CI105" s="34" t="s">
        <v>926</v>
      </c>
      <c r="CK105" s="34">
        <v>5.61</v>
      </c>
      <c r="CL105" s="34" t="s">
        <v>952</v>
      </c>
      <c r="CM105" s="34" t="s">
        <v>380</v>
      </c>
      <c r="CN105" s="34" t="s">
        <v>260</v>
      </c>
      <c r="CO105" s="34">
        <v>868000000000</v>
      </c>
      <c r="CP105" s="34">
        <v>6.7</v>
      </c>
      <c r="CQ105" s="34">
        <v>0.49</v>
      </c>
      <c r="CR105" s="34">
        <v>1.55</v>
      </c>
      <c r="CS105" s="34">
        <v>0.01</v>
      </c>
      <c r="CT105" s="34">
        <v>0.5</v>
      </c>
      <c r="CU105" s="34" t="s">
        <v>369</v>
      </c>
      <c r="CV105" s="35">
        <v>2.5499999999999998</v>
      </c>
      <c r="CW105" s="42">
        <v>0.46</v>
      </c>
      <c r="CX105" s="42" t="s">
        <v>941</v>
      </c>
      <c r="CY105" s="37">
        <v>3.01</v>
      </c>
      <c r="CZ105" s="37" t="s">
        <v>943</v>
      </c>
      <c r="DA105" s="34" t="s">
        <v>380</v>
      </c>
      <c r="DB105" s="37">
        <v>0.66637715509723339</v>
      </c>
      <c r="DC105" s="34" t="s">
        <v>912</v>
      </c>
      <c r="DD105" s="34" t="s">
        <v>391</v>
      </c>
      <c r="DE105" s="34" t="s">
        <v>392</v>
      </c>
    </row>
    <row r="106" spans="1:109" s="34" customFormat="1" x14ac:dyDescent="0.3">
      <c r="A106" s="34" t="s">
        <v>234</v>
      </c>
      <c r="B106" s="34" t="s">
        <v>235</v>
      </c>
      <c r="D106" s="34" t="s">
        <v>400</v>
      </c>
      <c r="E106" s="34">
        <v>2021</v>
      </c>
      <c r="F106" s="34" t="s">
        <v>237</v>
      </c>
      <c r="G106" s="34" t="s">
        <v>401</v>
      </c>
      <c r="I106" s="34">
        <v>1199</v>
      </c>
      <c r="J106" s="34" t="s">
        <v>402</v>
      </c>
      <c r="K106" s="34" t="s">
        <v>180</v>
      </c>
      <c r="L106" s="34" t="s">
        <v>189</v>
      </c>
      <c r="M106" s="34">
        <v>2500</v>
      </c>
      <c r="N106" s="34" t="s">
        <v>241</v>
      </c>
      <c r="O106" s="34" t="s">
        <v>242</v>
      </c>
      <c r="P106" s="34">
        <v>-7</v>
      </c>
      <c r="Q106" s="34" t="s">
        <v>264</v>
      </c>
      <c r="S106" s="34" t="s">
        <v>403</v>
      </c>
      <c r="U106" s="34" t="s">
        <v>245</v>
      </c>
      <c r="V106" s="37">
        <v>6.9</v>
      </c>
      <c r="X106" s="34">
        <v>2E-3</v>
      </c>
      <c r="Y106" s="34">
        <v>3.4000000000000002E-2</v>
      </c>
      <c r="Z106" s="34">
        <v>330</v>
      </c>
      <c r="AB106" s="34">
        <v>3.1</v>
      </c>
      <c r="AC106" s="37">
        <v>114707.76650642624</v>
      </c>
      <c r="AF106" s="34">
        <v>3.1</v>
      </c>
      <c r="AG106" s="34">
        <v>2.8</v>
      </c>
      <c r="AH106" s="34" t="s">
        <v>252</v>
      </c>
      <c r="AI106" s="34" t="s">
        <v>252</v>
      </c>
      <c r="AJ106" s="34" t="s">
        <v>252</v>
      </c>
      <c r="AK106" s="34" t="s">
        <v>252</v>
      </c>
      <c r="AL106" s="34" t="s">
        <v>252</v>
      </c>
      <c r="AM106" s="34" t="s">
        <v>252</v>
      </c>
      <c r="AN106" s="34" t="s">
        <v>252</v>
      </c>
      <c r="AO106" s="34" t="s">
        <v>252</v>
      </c>
      <c r="AP106" s="34" t="s">
        <v>252</v>
      </c>
      <c r="AQ106" s="34" t="s">
        <v>252</v>
      </c>
      <c r="AR106" s="34" t="s">
        <v>252</v>
      </c>
      <c r="AT106" s="34" t="s">
        <v>252</v>
      </c>
      <c r="AU106" s="34" t="s">
        <v>252</v>
      </c>
      <c r="AV106" s="34" t="s">
        <v>252</v>
      </c>
      <c r="AW106" s="34" t="s">
        <v>252</v>
      </c>
      <c r="AX106" s="34" t="s">
        <v>252</v>
      </c>
      <c r="AY106" s="34" t="s">
        <v>252</v>
      </c>
      <c r="AZ106" s="34" t="s">
        <v>252</v>
      </c>
      <c r="BA106" s="34" t="s">
        <v>252</v>
      </c>
      <c r="BB106" s="34" t="s">
        <v>252</v>
      </c>
      <c r="BC106" s="34" t="s">
        <v>252</v>
      </c>
      <c r="BE106" s="34" t="s">
        <v>252</v>
      </c>
      <c r="BF106" s="34" t="s">
        <v>252</v>
      </c>
      <c r="BH106" s="34">
        <v>8.4000000000000005E-2</v>
      </c>
      <c r="BI106" s="34" t="s">
        <v>252</v>
      </c>
      <c r="BJ106" s="34">
        <v>5.6</v>
      </c>
      <c r="BK106" s="34">
        <v>5.6839999999999993</v>
      </c>
      <c r="BL106" s="34" t="s">
        <v>252</v>
      </c>
      <c r="BM106" s="34" t="s">
        <v>252</v>
      </c>
      <c r="BN106" s="34" t="s">
        <v>252</v>
      </c>
      <c r="BO106" s="34" t="s">
        <v>252</v>
      </c>
      <c r="BP106" s="34" t="s">
        <v>252</v>
      </c>
      <c r="BQ106" s="34" t="s">
        <v>252</v>
      </c>
      <c r="BR106" s="34" t="s">
        <v>252</v>
      </c>
      <c r="BS106" s="34" t="s">
        <v>252</v>
      </c>
      <c r="BU106" s="34" t="s">
        <v>246</v>
      </c>
      <c r="BX106" s="43">
        <v>2200000000000</v>
      </c>
      <c r="BY106" s="43"/>
      <c r="BZ106" s="43"/>
      <c r="CA106" s="34" t="s">
        <v>406</v>
      </c>
      <c r="CK106" s="34" t="s">
        <v>404</v>
      </c>
      <c r="CL106" s="34" t="s">
        <v>952</v>
      </c>
      <c r="CM106" s="34" t="s">
        <v>246</v>
      </c>
      <c r="CN106" s="34" t="s">
        <v>266</v>
      </c>
      <c r="CP106" s="35">
        <v>9.85</v>
      </c>
      <c r="CQ106" s="37">
        <v>49.182633549999998</v>
      </c>
      <c r="CR106" s="36">
        <v>32.00819362</v>
      </c>
      <c r="CS106" s="36">
        <v>7.7730000000000007E-2</v>
      </c>
      <c r="CT106" s="36">
        <v>9.0170673570000002</v>
      </c>
      <c r="CU106" s="36">
        <v>1.291926356E-2</v>
      </c>
      <c r="CV106" s="37">
        <v>90.298543790560004</v>
      </c>
      <c r="CW106" s="44">
        <v>2.7043365229999998</v>
      </c>
      <c r="CX106" s="38" t="s">
        <v>197</v>
      </c>
      <c r="CY106" s="37">
        <v>93.002880313559999</v>
      </c>
      <c r="CZ106" s="37" t="s">
        <v>943</v>
      </c>
      <c r="DA106" s="34" t="s">
        <v>405</v>
      </c>
      <c r="DB106" s="37">
        <v>28.492451886808944</v>
      </c>
      <c r="DC106" s="34" t="s">
        <v>911</v>
      </c>
      <c r="DD106" s="29" t="s">
        <v>407</v>
      </c>
      <c r="DE106" s="34" t="s">
        <v>408</v>
      </c>
    </row>
    <row r="107" spans="1:109" s="34" customFormat="1" x14ac:dyDescent="0.3">
      <c r="A107" s="34" t="s">
        <v>234</v>
      </c>
      <c r="B107" s="34" t="s">
        <v>235</v>
      </c>
      <c r="D107" s="34" t="s">
        <v>400</v>
      </c>
      <c r="E107" s="34">
        <v>2021</v>
      </c>
      <c r="F107" s="34" t="s">
        <v>237</v>
      </c>
      <c r="G107" s="34" t="s">
        <v>401</v>
      </c>
      <c r="I107" s="34">
        <v>1199</v>
      </c>
      <c r="J107" s="34" t="s">
        <v>402</v>
      </c>
      <c r="K107" s="34" t="s">
        <v>180</v>
      </c>
      <c r="L107" s="34" t="s">
        <v>189</v>
      </c>
      <c r="M107" s="34">
        <v>2500</v>
      </c>
      <c r="N107" s="34" t="s">
        <v>241</v>
      </c>
      <c r="O107" s="34" t="s">
        <v>242</v>
      </c>
      <c r="P107" s="34">
        <v>23</v>
      </c>
      <c r="Q107" s="34" t="s">
        <v>264</v>
      </c>
      <c r="S107" s="34" t="s">
        <v>403</v>
      </c>
      <c r="U107" s="34" t="s">
        <v>245</v>
      </c>
      <c r="V107" s="34">
        <v>8.5</v>
      </c>
      <c r="X107" s="34">
        <v>2E-3</v>
      </c>
      <c r="Y107" s="34">
        <v>4.9000000000000002E-2</v>
      </c>
      <c r="Z107" s="34">
        <v>230</v>
      </c>
      <c r="AB107" s="34">
        <v>2.1</v>
      </c>
      <c r="AC107" s="34">
        <v>114311.38830915249</v>
      </c>
      <c r="AF107" s="34">
        <v>2.9</v>
      </c>
      <c r="AG107" s="34">
        <v>2</v>
      </c>
      <c r="AH107" s="34" t="s">
        <v>252</v>
      </c>
      <c r="AI107" s="34" t="s">
        <v>252</v>
      </c>
      <c r="AJ107" s="34" t="s">
        <v>252</v>
      </c>
      <c r="AK107" s="34" t="s">
        <v>252</v>
      </c>
      <c r="AL107" s="34" t="s">
        <v>252</v>
      </c>
      <c r="AM107" s="34" t="s">
        <v>252</v>
      </c>
      <c r="AN107" s="34" t="s">
        <v>252</v>
      </c>
      <c r="AO107" s="34" t="s">
        <v>252</v>
      </c>
      <c r="AP107" s="34" t="s">
        <v>252</v>
      </c>
      <c r="AQ107" s="34" t="s">
        <v>252</v>
      </c>
      <c r="AR107" s="34" t="s">
        <v>252</v>
      </c>
      <c r="AT107" s="34" t="s">
        <v>252</v>
      </c>
      <c r="AU107" s="34" t="s">
        <v>252</v>
      </c>
      <c r="AV107" s="34" t="s">
        <v>252</v>
      </c>
      <c r="AW107" s="34" t="s">
        <v>252</v>
      </c>
      <c r="AX107" s="34" t="s">
        <v>252</v>
      </c>
      <c r="AY107" s="34" t="s">
        <v>252</v>
      </c>
      <c r="AZ107" s="34" t="s">
        <v>252</v>
      </c>
      <c r="BA107" s="34" t="s">
        <v>252</v>
      </c>
      <c r="BB107" s="34" t="s">
        <v>252</v>
      </c>
      <c r="BC107" s="34" t="s">
        <v>252</v>
      </c>
      <c r="BE107" s="34" t="s">
        <v>252</v>
      </c>
      <c r="BF107" s="34" t="s">
        <v>252</v>
      </c>
      <c r="BH107" s="34">
        <v>6.4000000000000001E-2</v>
      </c>
      <c r="BI107" s="34" t="s">
        <v>252</v>
      </c>
      <c r="BJ107" s="34">
        <v>4.0999999999999996</v>
      </c>
      <c r="BK107" s="34">
        <v>4.1639999999999997</v>
      </c>
      <c r="BL107" s="34" t="s">
        <v>252</v>
      </c>
      <c r="BM107" s="34" t="s">
        <v>252</v>
      </c>
      <c r="BN107" s="34" t="s">
        <v>252</v>
      </c>
      <c r="BO107" s="34" t="s">
        <v>252</v>
      </c>
      <c r="BP107" s="34" t="s">
        <v>252</v>
      </c>
      <c r="BQ107" s="34" t="s">
        <v>252</v>
      </c>
      <c r="BR107" s="34" t="s">
        <v>252</v>
      </c>
      <c r="BS107" s="34" t="s">
        <v>252</v>
      </c>
      <c r="BU107" s="34" t="s">
        <v>246</v>
      </c>
      <c r="BX107" s="43">
        <v>1100000000000</v>
      </c>
      <c r="BY107" s="43"/>
      <c r="BZ107" s="43"/>
      <c r="CA107" s="34" t="s">
        <v>406</v>
      </c>
      <c r="CK107" s="34" t="s">
        <v>409</v>
      </c>
      <c r="CL107" s="34" t="s">
        <v>952</v>
      </c>
      <c r="CM107" s="34" t="s">
        <v>246</v>
      </c>
      <c r="CN107" s="34" t="s">
        <v>266</v>
      </c>
      <c r="CP107" s="35">
        <v>7.25</v>
      </c>
      <c r="CQ107" s="37">
        <v>9.0796128379999903</v>
      </c>
      <c r="CR107" s="36">
        <v>0.59022613239999999</v>
      </c>
      <c r="CS107" s="36">
        <v>5.7599999999999995E-3</v>
      </c>
      <c r="CT107" s="36">
        <v>0.26660359960000002</v>
      </c>
      <c r="CU107" s="36">
        <v>2.6298201619999999E-3</v>
      </c>
      <c r="CV107" s="37">
        <v>9.9448323901619897</v>
      </c>
      <c r="CW107" s="44">
        <v>1.0690091560000001</v>
      </c>
      <c r="CX107" s="38" t="s">
        <v>197</v>
      </c>
      <c r="CY107" s="37">
        <v>11.01384154616199</v>
      </c>
      <c r="CZ107" s="37" t="s">
        <v>943</v>
      </c>
      <c r="DA107" s="34" t="s">
        <v>405</v>
      </c>
      <c r="DB107" s="37">
        <v>3.3771959212738114</v>
      </c>
      <c r="DC107" s="34" t="s">
        <v>911</v>
      </c>
      <c r="DD107" s="34" t="s">
        <v>407</v>
      </c>
      <c r="DE107" s="34" t="s">
        <v>408</v>
      </c>
    </row>
    <row r="108" spans="1:109" s="34" customFormat="1" x14ac:dyDescent="0.3">
      <c r="A108" s="34" t="s">
        <v>234</v>
      </c>
      <c r="B108" s="34" t="s">
        <v>235</v>
      </c>
      <c r="D108" s="34" t="s">
        <v>400</v>
      </c>
      <c r="E108" s="34">
        <v>2021</v>
      </c>
      <c r="F108" s="34" t="s">
        <v>237</v>
      </c>
      <c r="G108" s="34" t="s">
        <v>401</v>
      </c>
      <c r="I108" s="34">
        <v>1199</v>
      </c>
      <c r="J108" s="34" t="s">
        <v>402</v>
      </c>
      <c r="K108" s="34" t="s">
        <v>180</v>
      </c>
      <c r="L108" s="34" t="s">
        <v>189</v>
      </c>
      <c r="M108" s="34">
        <v>2500</v>
      </c>
      <c r="N108" s="34" t="s">
        <v>241</v>
      </c>
      <c r="O108" s="34" t="s">
        <v>242</v>
      </c>
      <c r="P108" s="34">
        <v>-7</v>
      </c>
      <c r="Q108" s="34" t="s">
        <v>264</v>
      </c>
      <c r="S108" s="34" t="s">
        <v>410</v>
      </c>
      <c r="U108" s="34" t="s">
        <v>245</v>
      </c>
      <c r="V108" s="34">
        <v>6.9</v>
      </c>
      <c r="X108" s="34">
        <v>2E-3</v>
      </c>
      <c r="Y108" s="34">
        <v>4.9000000000000002E-2</v>
      </c>
      <c r="Z108" s="34">
        <v>299</v>
      </c>
      <c r="AB108" s="34">
        <v>1.4</v>
      </c>
      <c r="AC108" s="37">
        <v>113254.06713977379</v>
      </c>
      <c r="AF108" s="34">
        <v>3.3</v>
      </c>
      <c r="AG108" s="34">
        <v>3.7</v>
      </c>
      <c r="AH108" s="34" t="s">
        <v>252</v>
      </c>
      <c r="AI108" s="34" t="s">
        <v>252</v>
      </c>
      <c r="AJ108" s="34" t="s">
        <v>252</v>
      </c>
      <c r="AK108" s="34" t="s">
        <v>252</v>
      </c>
      <c r="AL108" s="34" t="s">
        <v>252</v>
      </c>
      <c r="AM108" s="34" t="s">
        <v>252</v>
      </c>
      <c r="AN108" s="34" t="s">
        <v>252</v>
      </c>
      <c r="AO108" s="34" t="s">
        <v>252</v>
      </c>
      <c r="AP108" s="34" t="s">
        <v>252</v>
      </c>
      <c r="AQ108" s="34" t="s">
        <v>252</v>
      </c>
      <c r="AR108" s="34" t="s">
        <v>252</v>
      </c>
      <c r="AT108" s="34" t="s">
        <v>252</v>
      </c>
      <c r="AU108" s="34" t="s">
        <v>252</v>
      </c>
      <c r="AV108" s="34" t="s">
        <v>252</v>
      </c>
      <c r="AW108" s="34" t="s">
        <v>252</v>
      </c>
      <c r="AX108" s="34" t="s">
        <v>252</v>
      </c>
      <c r="AY108" s="34" t="s">
        <v>252</v>
      </c>
      <c r="AZ108" s="34" t="s">
        <v>252</v>
      </c>
      <c r="BA108" s="34" t="s">
        <v>252</v>
      </c>
      <c r="BB108" s="34" t="s">
        <v>252</v>
      </c>
      <c r="BC108" s="34" t="s">
        <v>252</v>
      </c>
      <c r="BE108" s="34" t="s">
        <v>252</v>
      </c>
      <c r="BF108" s="34" t="s">
        <v>252</v>
      </c>
      <c r="BH108" s="34">
        <v>8.1000000000000003E-2</v>
      </c>
      <c r="BI108" s="34" t="s">
        <v>252</v>
      </c>
      <c r="BJ108" s="34" t="s">
        <v>412</v>
      </c>
      <c r="BK108" s="34">
        <v>8.1000000000000003E-2</v>
      </c>
      <c r="BL108" s="34" t="s">
        <v>252</v>
      </c>
      <c r="BM108" s="34" t="s">
        <v>252</v>
      </c>
      <c r="BN108" s="34" t="s">
        <v>252</v>
      </c>
      <c r="BO108" s="34" t="s">
        <v>252</v>
      </c>
      <c r="BP108" s="34" t="s">
        <v>252</v>
      </c>
      <c r="BQ108" s="34" t="s">
        <v>252</v>
      </c>
      <c r="BR108" s="34" t="s">
        <v>252</v>
      </c>
      <c r="BS108" s="34" t="s">
        <v>252</v>
      </c>
      <c r="BU108" s="34" t="s">
        <v>246</v>
      </c>
      <c r="BX108" s="43">
        <v>650000000000</v>
      </c>
      <c r="BY108" s="43"/>
      <c r="BZ108" s="43"/>
      <c r="CA108" s="34" t="s">
        <v>406</v>
      </c>
      <c r="CK108" s="34" t="s">
        <v>411</v>
      </c>
      <c r="CL108" s="34" t="s">
        <v>952</v>
      </c>
      <c r="CM108" s="34" t="s">
        <v>246</v>
      </c>
      <c r="CN108" s="34" t="s">
        <v>266</v>
      </c>
      <c r="CP108" s="35">
        <v>8.94</v>
      </c>
      <c r="CQ108" s="37">
        <v>2.275870877</v>
      </c>
      <c r="CR108" s="36">
        <v>2.6229549769999999E-2</v>
      </c>
      <c r="CS108" s="36">
        <v>3.47E-3</v>
      </c>
      <c r="CT108" s="36">
        <v>1.8266471530000002E-2</v>
      </c>
      <c r="CU108" s="36">
        <v>1.8372805630000001E-3</v>
      </c>
      <c r="CV108" s="37">
        <v>2.3256741788630002</v>
      </c>
      <c r="CW108" s="44">
        <v>1.285731763</v>
      </c>
      <c r="CX108" s="38" t="s">
        <v>197</v>
      </c>
      <c r="CY108" s="37">
        <v>3.6114059418630005</v>
      </c>
      <c r="CZ108" s="37" t="s">
        <v>943</v>
      </c>
      <c r="DA108" s="34" t="s">
        <v>405</v>
      </c>
      <c r="DB108" s="37">
        <v>1.1948963937858563</v>
      </c>
      <c r="DC108" s="34" t="s">
        <v>911</v>
      </c>
      <c r="DD108" s="34" t="s">
        <v>407</v>
      </c>
      <c r="DE108" s="34" t="s">
        <v>408</v>
      </c>
    </row>
    <row r="109" spans="1:109" s="34" customFormat="1" x14ac:dyDescent="0.3">
      <c r="A109" s="34" t="s">
        <v>234</v>
      </c>
      <c r="B109" s="34" t="s">
        <v>235</v>
      </c>
      <c r="D109" s="34" t="s">
        <v>400</v>
      </c>
      <c r="E109" s="34">
        <v>2021</v>
      </c>
      <c r="F109" s="34" t="s">
        <v>237</v>
      </c>
      <c r="G109" s="34" t="s">
        <v>401</v>
      </c>
      <c r="I109" s="34">
        <v>1199</v>
      </c>
      <c r="J109" s="34" t="s">
        <v>402</v>
      </c>
      <c r="K109" s="34" t="s">
        <v>180</v>
      </c>
      <c r="L109" s="34" t="s">
        <v>189</v>
      </c>
      <c r="M109" s="34">
        <v>2500</v>
      </c>
      <c r="N109" s="34" t="s">
        <v>241</v>
      </c>
      <c r="O109" s="34" t="s">
        <v>242</v>
      </c>
      <c r="P109" s="34">
        <v>23</v>
      </c>
      <c r="Q109" s="34" t="s">
        <v>264</v>
      </c>
      <c r="S109" s="34" t="s">
        <v>410</v>
      </c>
      <c r="U109" s="34" t="s">
        <v>245</v>
      </c>
      <c r="V109" s="34">
        <v>7.5</v>
      </c>
      <c r="X109" s="34">
        <v>4.0000000000000001E-3</v>
      </c>
      <c r="Y109" s="34">
        <v>5.5E-2</v>
      </c>
      <c r="Z109" s="34">
        <v>214</v>
      </c>
      <c r="AB109" s="34">
        <v>1.7</v>
      </c>
      <c r="AC109" s="34">
        <v>106961.98365836909</v>
      </c>
      <c r="AF109" s="34">
        <v>3.1</v>
      </c>
      <c r="AG109" s="34">
        <v>2.4</v>
      </c>
      <c r="AH109" s="34" t="s">
        <v>252</v>
      </c>
      <c r="AI109" s="34" t="s">
        <v>252</v>
      </c>
      <c r="AJ109" s="34" t="s">
        <v>252</v>
      </c>
      <c r="AK109" s="34" t="s">
        <v>252</v>
      </c>
      <c r="AL109" s="34" t="s">
        <v>252</v>
      </c>
      <c r="AM109" s="34" t="s">
        <v>252</v>
      </c>
      <c r="AN109" s="34" t="s">
        <v>252</v>
      </c>
      <c r="AO109" s="34" t="s">
        <v>252</v>
      </c>
      <c r="AP109" s="34" t="s">
        <v>252</v>
      </c>
      <c r="AQ109" s="34" t="s">
        <v>252</v>
      </c>
      <c r="AR109" s="34" t="s">
        <v>252</v>
      </c>
      <c r="AT109" s="34" t="s">
        <v>252</v>
      </c>
      <c r="AU109" s="34" t="s">
        <v>252</v>
      </c>
      <c r="AV109" s="34" t="s">
        <v>252</v>
      </c>
      <c r="AW109" s="34" t="s">
        <v>252</v>
      </c>
      <c r="AX109" s="34" t="s">
        <v>252</v>
      </c>
      <c r="AY109" s="34" t="s">
        <v>252</v>
      </c>
      <c r="AZ109" s="34" t="s">
        <v>252</v>
      </c>
      <c r="BA109" s="34" t="s">
        <v>252</v>
      </c>
      <c r="BB109" s="34" t="s">
        <v>252</v>
      </c>
      <c r="BC109" s="34" t="s">
        <v>252</v>
      </c>
      <c r="BE109" s="34" t="s">
        <v>252</v>
      </c>
      <c r="BF109" s="34" t="s">
        <v>252</v>
      </c>
      <c r="BH109" s="34">
        <v>5.7000000000000002E-2</v>
      </c>
      <c r="BI109" s="34" t="s">
        <v>252</v>
      </c>
      <c r="BJ109" s="34">
        <v>3</v>
      </c>
      <c r="BK109" s="34">
        <v>3.0569999999999999</v>
      </c>
      <c r="BL109" s="34" t="s">
        <v>252</v>
      </c>
      <c r="BM109" s="34" t="s">
        <v>252</v>
      </c>
      <c r="BN109" s="34" t="s">
        <v>252</v>
      </c>
      <c r="BO109" s="34" t="s">
        <v>252</v>
      </c>
      <c r="BP109" s="34" t="s">
        <v>252</v>
      </c>
      <c r="BQ109" s="34" t="s">
        <v>252</v>
      </c>
      <c r="BR109" s="34" t="s">
        <v>252</v>
      </c>
      <c r="BS109" s="34" t="s">
        <v>252</v>
      </c>
      <c r="BU109" s="34" t="s">
        <v>246</v>
      </c>
      <c r="BX109" s="43">
        <v>560000000000</v>
      </c>
      <c r="BY109" s="43"/>
      <c r="BZ109" s="43"/>
      <c r="CA109" s="34" t="s">
        <v>406</v>
      </c>
      <c r="CK109" s="34" t="s">
        <v>413</v>
      </c>
      <c r="CL109" s="34" t="s">
        <v>952</v>
      </c>
      <c r="CM109" s="34" t="s">
        <v>246</v>
      </c>
      <c r="CN109" s="34" t="s">
        <v>266</v>
      </c>
      <c r="CP109" s="35">
        <v>8.56</v>
      </c>
      <c r="CQ109" s="37">
        <v>0.49172939869999999</v>
      </c>
      <c r="CR109" s="36">
        <v>5.3955381150000002E-2</v>
      </c>
      <c r="CS109" s="36">
        <v>4.2000000000000006E-3</v>
      </c>
      <c r="CT109" s="36">
        <v>1.920316394E-2</v>
      </c>
      <c r="CU109" s="36">
        <v>1.787766016E-3</v>
      </c>
      <c r="CV109" s="37">
        <v>0.57087570980599989</v>
      </c>
      <c r="CW109" s="44">
        <v>0.93103074279999998</v>
      </c>
      <c r="CX109" s="38" t="s">
        <v>197</v>
      </c>
      <c r="CY109" s="37">
        <v>1.5019064526059998</v>
      </c>
      <c r="CZ109" s="37" t="s">
        <v>943</v>
      </c>
      <c r="DA109" s="34" t="s">
        <v>405</v>
      </c>
      <c r="DB109" s="37">
        <v>0.47981211307536936</v>
      </c>
      <c r="DC109" s="34" t="s">
        <v>911</v>
      </c>
      <c r="DD109" s="34" t="s">
        <v>407</v>
      </c>
      <c r="DE109" s="34" t="s">
        <v>408</v>
      </c>
    </row>
    <row r="110" spans="1:109" s="34" customFormat="1" x14ac:dyDescent="0.3">
      <c r="A110" s="34" t="s">
        <v>234</v>
      </c>
      <c r="B110" s="34" t="s">
        <v>235</v>
      </c>
      <c r="D110" s="34" t="s">
        <v>400</v>
      </c>
      <c r="E110" s="34">
        <v>2021</v>
      </c>
      <c r="F110" s="34" t="s">
        <v>237</v>
      </c>
      <c r="G110" s="34" t="s">
        <v>414</v>
      </c>
      <c r="I110" s="34">
        <v>999</v>
      </c>
      <c r="J110" s="34" t="s">
        <v>402</v>
      </c>
      <c r="K110" s="34" t="s">
        <v>180</v>
      </c>
      <c r="L110" s="34" t="s">
        <v>415</v>
      </c>
      <c r="M110" s="34">
        <v>9400</v>
      </c>
      <c r="N110" s="34" t="s">
        <v>241</v>
      </c>
      <c r="O110" s="34" t="s">
        <v>242</v>
      </c>
      <c r="P110" s="34">
        <v>-7</v>
      </c>
      <c r="Q110" s="34" t="s">
        <v>264</v>
      </c>
      <c r="S110" s="34" t="s">
        <v>403</v>
      </c>
      <c r="U110" s="34" t="s">
        <v>245</v>
      </c>
      <c r="V110" s="34">
        <v>12.6</v>
      </c>
      <c r="X110" s="34">
        <v>5.0000000000000001E-3</v>
      </c>
      <c r="Y110" s="34">
        <v>0.37</v>
      </c>
      <c r="Z110" s="34">
        <v>86</v>
      </c>
      <c r="AB110" s="34">
        <v>1.6</v>
      </c>
      <c r="AC110" s="37">
        <v>137004.42285372433</v>
      </c>
      <c r="AF110" s="34">
        <v>4.0999999999999996</v>
      </c>
      <c r="AG110" s="34">
        <v>2.2999999999999998</v>
      </c>
      <c r="AH110" s="34" t="s">
        <v>252</v>
      </c>
      <c r="AI110" s="34" t="s">
        <v>252</v>
      </c>
      <c r="AJ110" s="34" t="s">
        <v>252</v>
      </c>
      <c r="AK110" s="34" t="s">
        <v>252</v>
      </c>
      <c r="AL110" s="34" t="s">
        <v>252</v>
      </c>
      <c r="AM110" s="34" t="s">
        <v>252</v>
      </c>
      <c r="AN110" s="34" t="s">
        <v>252</v>
      </c>
      <c r="AO110" s="34" t="s">
        <v>252</v>
      </c>
      <c r="AP110" s="34" t="s">
        <v>252</v>
      </c>
      <c r="AQ110" s="34" t="s">
        <v>252</v>
      </c>
      <c r="AR110" s="34" t="s">
        <v>252</v>
      </c>
      <c r="AT110" s="34" t="s">
        <v>252</v>
      </c>
      <c r="AU110" s="34" t="s">
        <v>252</v>
      </c>
      <c r="AV110" s="34" t="s">
        <v>252</v>
      </c>
      <c r="AW110" s="34" t="s">
        <v>252</v>
      </c>
      <c r="AX110" s="34" t="s">
        <v>252</v>
      </c>
      <c r="AY110" s="34" t="s">
        <v>252</v>
      </c>
      <c r="AZ110" s="34" t="s">
        <v>252</v>
      </c>
      <c r="BA110" s="34" t="s">
        <v>252</v>
      </c>
      <c r="BB110" s="34" t="s">
        <v>252</v>
      </c>
      <c r="BC110" s="34" t="s">
        <v>252</v>
      </c>
      <c r="BE110" s="34" t="s">
        <v>252</v>
      </c>
      <c r="BF110" s="34" t="s">
        <v>252</v>
      </c>
      <c r="BH110" s="34">
        <v>0.27</v>
      </c>
      <c r="BI110" s="34" t="s">
        <v>252</v>
      </c>
      <c r="BJ110" s="34">
        <v>4.2</v>
      </c>
      <c r="BK110" s="34">
        <v>4.4700000000000006</v>
      </c>
      <c r="BL110" s="34" t="s">
        <v>252</v>
      </c>
      <c r="BM110" s="34" t="s">
        <v>252</v>
      </c>
      <c r="BN110" s="34" t="s">
        <v>252</v>
      </c>
      <c r="BO110" s="34" t="s">
        <v>252</v>
      </c>
      <c r="BP110" s="34" t="s">
        <v>252</v>
      </c>
      <c r="BQ110" s="34" t="s">
        <v>252</v>
      </c>
      <c r="BR110" s="34" t="s">
        <v>252</v>
      </c>
      <c r="BS110" s="34" t="s">
        <v>252</v>
      </c>
      <c r="BU110" s="34" t="s">
        <v>246</v>
      </c>
      <c r="BX110" s="43">
        <v>880000000</v>
      </c>
      <c r="BY110" s="43"/>
      <c r="BZ110" s="43"/>
      <c r="CA110" s="34" t="s">
        <v>406</v>
      </c>
      <c r="CK110" s="34" t="s">
        <v>416</v>
      </c>
      <c r="CL110" s="34" t="s">
        <v>952</v>
      </c>
      <c r="CM110" s="34" t="s">
        <v>246</v>
      </c>
      <c r="CN110" s="34" t="s">
        <v>266</v>
      </c>
      <c r="CP110" s="35">
        <v>9.8800000000000008</v>
      </c>
      <c r="CQ110" s="37">
        <v>15.53067074</v>
      </c>
      <c r="CR110" s="36">
        <v>0.18000262349999999</v>
      </c>
      <c r="CS110" s="36">
        <v>6.0499999999999998E-3</v>
      </c>
      <c r="CT110" s="36">
        <v>0.17789800260000002</v>
      </c>
      <c r="CU110" s="36">
        <v>3.1708857030000002E-3</v>
      </c>
      <c r="CV110" s="37">
        <v>15.897792251802999</v>
      </c>
      <c r="CW110" s="44">
        <v>5.6772324369999995E-3</v>
      </c>
      <c r="CX110" s="38" t="s">
        <v>197</v>
      </c>
      <c r="CY110" s="37">
        <v>15.903469484239999</v>
      </c>
      <c r="CZ110" s="37" t="s">
        <v>943</v>
      </c>
      <c r="DA110" s="34" t="s">
        <v>405</v>
      </c>
      <c r="DB110" s="37">
        <v>5.1360517703001234</v>
      </c>
      <c r="DC110" s="34" t="s">
        <v>911</v>
      </c>
      <c r="DD110" s="34" t="s">
        <v>407</v>
      </c>
      <c r="DE110" s="34" t="s">
        <v>408</v>
      </c>
    </row>
    <row r="111" spans="1:109" s="34" customFormat="1" x14ac:dyDescent="0.3">
      <c r="A111" s="34" t="s">
        <v>234</v>
      </c>
      <c r="B111" s="34" t="s">
        <v>235</v>
      </c>
      <c r="D111" s="34" t="s">
        <v>400</v>
      </c>
      <c r="E111" s="34">
        <v>2021</v>
      </c>
      <c r="F111" s="34" t="s">
        <v>237</v>
      </c>
      <c r="G111" s="34" t="s">
        <v>414</v>
      </c>
      <c r="I111" s="34">
        <v>999</v>
      </c>
      <c r="J111" s="34" t="s">
        <v>402</v>
      </c>
      <c r="K111" s="34" t="s">
        <v>180</v>
      </c>
      <c r="L111" s="34" t="s">
        <v>415</v>
      </c>
      <c r="M111" s="34">
        <v>9400</v>
      </c>
      <c r="N111" s="34" t="s">
        <v>241</v>
      </c>
      <c r="O111" s="34" t="s">
        <v>242</v>
      </c>
      <c r="P111" s="34">
        <v>23</v>
      </c>
      <c r="Q111" s="34" t="s">
        <v>264</v>
      </c>
      <c r="S111" s="34" t="s">
        <v>403</v>
      </c>
      <c r="U111" s="34" t="s">
        <v>245</v>
      </c>
      <c r="V111" s="34">
        <v>8.1999999999999993</v>
      </c>
      <c r="X111" s="34">
        <v>3.0000000000000001E-3</v>
      </c>
      <c r="Y111" s="34">
        <v>0.66</v>
      </c>
      <c r="Z111" s="34">
        <v>46.6</v>
      </c>
      <c r="AB111" s="34">
        <v>0.63</v>
      </c>
      <c r="AC111" s="34">
        <v>121948.15723444852</v>
      </c>
      <c r="AF111" s="34">
        <v>2.6</v>
      </c>
      <c r="AG111" s="34">
        <v>1.1000000000000001</v>
      </c>
      <c r="AH111" s="34" t="s">
        <v>252</v>
      </c>
      <c r="AI111" s="34" t="s">
        <v>252</v>
      </c>
      <c r="AJ111" s="34" t="s">
        <v>252</v>
      </c>
      <c r="AK111" s="34" t="s">
        <v>252</v>
      </c>
      <c r="AL111" s="34" t="s">
        <v>252</v>
      </c>
      <c r="AM111" s="34" t="s">
        <v>252</v>
      </c>
      <c r="AN111" s="34" t="s">
        <v>252</v>
      </c>
      <c r="AO111" s="34" t="s">
        <v>252</v>
      </c>
      <c r="AP111" s="34" t="s">
        <v>252</v>
      </c>
      <c r="AQ111" s="34" t="s">
        <v>252</v>
      </c>
      <c r="AR111" s="34" t="s">
        <v>252</v>
      </c>
      <c r="AT111" s="34" t="s">
        <v>252</v>
      </c>
      <c r="AU111" s="34" t="s">
        <v>252</v>
      </c>
      <c r="AV111" s="34" t="s">
        <v>252</v>
      </c>
      <c r="AW111" s="34" t="s">
        <v>252</v>
      </c>
      <c r="AX111" s="34" t="s">
        <v>252</v>
      </c>
      <c r="AY111" s="34" t="s">
        <v>252</v>
      </c>
      <c r="AZ111" s="34" t="s">
        <v>252</v>
      </c>
      <c r="BA111" s="34" t="s">
        <v>252</v>
      </c>
      <c r="BB111" s="34" t="s">
        <v>252</v>
      </c>
      <c r="BC111" s="34" t="s">
        <v>252</v>
      </c>
      <c r="BE111" s="34" t="s">
        <v>252</v>
      </c>
      <c r="BF111" s="34" t="s">
        <v>252</v>
      </c>
      <c r="BH111" s="34">
        <v>9.2999999999999999E-2</v>
      </c>
      <c r="BI111" s="34" t="s">
        <v>252</v>
      </c>
      <c r="BJ111" s="34">
        <v>3.1</v>
      </c>
      <c r="BK111" s="34">
        <v>3.1930000000000001</v>
      </c>
      <c r="BL111" s="34" t="s">
        <v>252</v>
      </c>
      <c r="BM111" s="34" t="s">
        <v>252</v>
      </c>
      <c r="BN111" s="34" t="s">
        <v>252</v>
      </c>
      <c r="BO111" s="34" t="s">
        <v>252</v>
      </c>
      <c r="BP111" s="34" t="s">
        <v>252</v>
      </c>
      <c r="BQ111" s="34" t="s">
        <v>252</v>
      </c>
      <c r="BR111" s="34" t="s">
        <v>252</v>
      </c>
      <c r="BS111" s="34" t="s">
        <v>252</v>
      </c>
      <c r="BU111" s="34" t="s">
        <v>246</v>
      </c>
      <c r="BX111" s="43">
        <v>510000000</v>
      </c>
      <c r="BY111" s="43"/>
      <c r="BZ111" s="43"/>
      <c r="CA111" s="34" t="s">
        <v>406</v>
      </c>
      <c r="CK111" s="34" t="s">
        <v>417</v>
      </c>
      <c r="CL111" s="34" t="s">
        <v>952</v>
      </c>
      <c r="CM111" s="34" t="s">
        <v>246</v>
      </c>
      <c r="CN111" s="34" t="s">
        <v>266</v>
      </c>
      <c r="CP111" s="35">
        <v>9.7200000000000006</v>
      </c>
      <c r="CQ111" s="37">
        <v>1.3222837540000001</v>
      </c>
      <c r="CR111" s="36">
        <v>2.6929693290000001E-2</v>
      </c>
      <c r="CS111" s="36">
        <v>3.3599999999999997E-3</v>
      </c>
      <c r="CT111" s="36">
        <v>3.4069670119999999E-2</v>
      </c>
      <c r="CU111" s="36">
        <v>1.7821574549999998E-3</v>
      </c>
      <c r="CV111" s="37">
        <v>1.3884252748650003</v>
      </c>
      <c r="CW111" s="44">
        <v>3.4684030469999999E-3</v>
      </c>
      <c r="CX111" s="38" t="s">
        <v>197</v>
      </c>
      <c r="CY111" s="37">
        <v>1.3918936779120004</v>
      </c>
      <c r="CZ111" s="37" t="s">
        <v>943</v>
      </c>
      <c r="DA111" s="34" t="s">
        <v>405</v>
      </c>
      <c r="DB111" s="37">
        <v>0.43957084451529782</v>
      </c>
      <c r="DC111" s="34" t="s">
        <v>911</v>
      </c>
      <c r="DD111" s="34" t="s">
        <v>407</v>
      </c>
      <c r="DE111" s="34" t="s">
        <v>408</v>
      </c>
    </row>
    <row r="112" spans="1:109" s="34" customFormat="1" x14ac:dyDescent="0.3">
      <c r="A112" s="34" t="s">
        <v>234</v>
      </c>
      <c r="B112" s="34" t="s">
        <v>235</v>
      </c>
      <c r="D112" s="34" t="s">
        <v>418</v>
      </c>
      <c r="E112" s="34">
        <v>2019</v>
      </c>
      <c r="F112" s="34" t="s">
        <v>271</v>
      </c>
      <c r="G112" s="34" t="s">
        <v>419</v>
      </c>
      <c r="I112" s="34">
        <v>1598</v>
      </c>
      <c r="J112" s="34" t="s">
        <v>402</v>
      </c>
      <c r="K112" s="34" t="s">
        <v>180</v>
      </c>
      <c r="L112" s="34" t="s">
        <v>420</v>
      </c>
      <c r="M112" s="34">
        <v>38600</v>
      </c>
      <c r="N112" s="34" t="s">
        <v>241</v>
      </c>
      <c r="O112" s="34" t="s">
        <v>242</v>
      </c>
      <c r="P112" s="34">
        <v>-7</v>
      </c>
      <c r="Q112" s="34" t="s">
        <v>264</v>
      </c>
      <c r="S112" s="34" t="s">
        <v>421</v>
      </c>
      <c r="U112" s="34" t="s">
        <v>245</v>
      </c>
      <c r="V112" s="34">
        <v>47.5</v>
      </c>
      <c r="X112" s="34">
        <v>0.12</v>
      </c>
      <c r="Y112" s="34">
        <v>9</v>
      </c>
      <c r="Z112" s="34">
        <v>29.4</v>
      </c>
      <c r="AB112" s="34">
        <v>1.8</v>
      </c>
      <c r="AC112" s="37">
        <v>135881.37409246541</v>
      </c>
      <c r="AF112" s="34">
        <v>1.7</v>
      </c>
      <c r="AG112" s="34">
        <v>1.9</v>
      </c>
      <c r="AH112" s="34" t="s">
        <v>252</v>
      </c>
      <c r="AI112" s="34" t="s">
        <v>252</v>
      </c>
      <c r="AJ112" s="34" t="s">
        <v>252</v>
      </c>
      <c r="AK112" s="34" t="s">
        <v>252</v>
      </c>
      <c r="AL112" s="34" t="s">
        <v>252</v>
      </c>
      <c r="AM112" s="34" t="s">
        <v>252</v>
      </c>
      <c r="AN112" s="34" t="s">
        <v>252</v>
      </c>
      <c r="AO112" s="34" t="s">
        <v>252</v>
      </c>
      <c r="AP112" s="34" t="s">
        <v>252</v>
      </c>
      <c r="AQ112" s="34" t="s">
        <v>252</v>
      </c>
      <c r="AR112" s="34" t="s">
        <v>252</v>
      </c>
      <c r="AT112" s="34" t="s">
        <v>252</v>
      </c>
      <c r="AU112" s="34" t="s">
        <v>252</v>
      </c>
      <c r="AV112" s="34" t="s">
        <v>252</v>
      </c>
      <c r="AW112" s="34" t="s">
        <v>252</v>
      </c>
      <c r="AX112" s="34" t="s">
        <v>252</v>
      </c>
      <c r="AY112" s="34" t="s">
        <v>252</v>
      </c>
      <c r="AZ112" s="34" t="s">
        <v>252</v>
      </c>
      <c r="BA112" s="34" t="s">
        <v>252</v>
      </c>
      <c r="BB112" s="34" t="s">
        <v>252</v>
      </c>
      <c r="BC112" s="34" t="s">
        <v>252</v>
      </c>
      <c r="BE112" s="34" t="s">
        <v>252</v>
      </c>
      <c r="BF112" s="34" t="s">
        <v>252</v>
      </c>
      <c r="BH112" s="34">
        <v>1.3</v>
      </c>
      <c r="BI112" s="34" t="s">
        <v>252</v>
      </c>
      <c r="BJ112" s="34" t="s">
        <v>252</v>
      </c>
      <c r="BK112" s="34">
        <v>1.3</v>
      </c>
      <c r="BL112" s="34" t="s">
        <v>252</v>
      </c>
      <c r="BM112" s="34" t="s">
        <v>252</v>
      </c>
      <c r="BN112" s="34" t="s">
        <v>252</v>
      </c>
      <c r="BO112" s="34" t="s">
        <v>252</v>
      </c>
      <c r="BP112" s="34" t="s">
        <v>252</v>
      </c>
      <c r="BQ112" s="34" t="s">
        <v>252</v>
      </c>
      <c r="BR112" s="34" t="s">
        <v>252</v>
      </c>
      <c r="BS112" s="34" t="s">
        <v>252</v>
      </c>
      <c r="BU112" s="34" t="s">
        <v>246</v>
      </c>
      <c r="BX112" s="43">
        <v>230000000</v>
      </c>
      <c r="BY112" s="43"/>
      <c r="BZ112" s="43"/>
      <c r="CA112" s="34" t="s">
        <v>406</v>
      </c>
      <c r="CK112" s="34" t="s">
        <v>422</v>
      </c>
      <c r="CL112" s="34" t="s">
        <v>952</v>
      </c>
      <c r="CM112" s="34" t="s">
        <v>246</v>
      </c>
      <c r="CN112" s="34" t="s">
        <v>266</v>
      </c>
      <c r="CP112" s="35">
        <v>9.89</v>
      </c>
      <c r="CQ112" s="37">
        <v>0.48674541640000002</v>
      </c>
      <c r="CR112" s="36">
        <v>1.889137971</v>
      </c>
      <c r="CS112" s="36">
        <v>3.62E-3</v>
      </c>
      <c r="CT112" s="36">
        <v>0.5162660402</v>
      </c>
      <c r="CU112" s="36">
        <v>2.4720786559999999E-3</v>
      </c>
      <c r="CV112" s="37">
        <v>2.8982415062560003</v>
      </c>
      <c r="CW112" s="44">
        <v>1.582100719E-2</v>
      </c>
      <c r="CX112" s="38" t="s">
        <v>197</v>
      </c>
      <c r="CY112" s="37">
        <v>2.9140625134460003</v>
      </c>
      <c r="CZ112" s="37" t="s">
        <v>943</v>
      </c>
      <c r="DA112" s="34" t="s">
        <v>405</v>
      </c>
      <c r="DB112" s="37">
        <v>1.8094094463803829</v>
      </c>
      <c r="DC112" s="34" t="s">
        <v>911</v>
      </c>
      <c r="DD112" s="34" t="s">
        <v>407</v>
      </c>
      <c r="DE112" s="34" t="s">
        <v>408</v>
      </c>
    </row>
    <row r="113" spans="1:109" s="34" customFormat="1" x14ac:dyDescent="0.3">
      <c r="A113" s="34" t="s">
        <v>234</v>
      </c>
      <c r="B113" s="34" t="s">
        <v>235</v>
      </c>
      <c r="D113" s="34" t="s">
        <v>418</v>
      </c>
      <c r="E113" s="34">
        <v>2019</v>
      </c>
      <c r="F113" s="34" t="s">
        <v>271</v>
      </c>
      <c r="G113" s="34" t="s">
        <v>419</v>
      </c>
      <c r="I113" s="34">
        <v>1598</v>
      </c>
      <c r="J113" s="34" t="s">
        <v>402</v>
      </c>
      <c r="K113" s="34" t="s">
        <v>180</v>
      </c>
      <c r="L113" s="34" t="s">
        <v>420</v>
      </c>
      <c r="M113" s="34">
        <v>38600</v>
      </c>
      <c r="N113" s="34" t="s">
        <v>241</v>
      </c>
      <c r="O113" s="34" t="s">
        <v>242</v>
      </c>
      <c r="P113" s="34">
        <v>23</v>
      </c>
      <c r="Q113" s="34" t="s">
        <v>264</v>
      </c>
      <c r="S113" s="34" t="s">
        <v>421</v>
      </c>
      <c r="U113" s="34" t="s">
        <v>245</v>
      </c>
      <c r="V113" s="34">
        <v>8.8000000000000007</v>
      </c>
      <c r="X113" s="34">
        <v>8.1000000000000003E-2</v>
      </c>
      <c r="Y113" s="34">
        <v>7</v>
      </c>
      <c r="Z113" s="34">
        <v>13.3</v>
      </c>
      <c r="AB113" s="34">
        <v>0.85</v>
      </c>
      <c r="AC113" s="34">
        <v>115135.90393629734</v>
      </c>
      <c r="AF113" s="34">
        <v>2</v>
      </c>
      <c r="AG113" s="34">
        <v>2</v>
      </c>
      <c r="AH113" s="34" t="s">
        <v>252</v>
      </c>
      <c r="AI113" s="34" t="s">
        <v>252</v>
      </c>
      <c r="AJ113" s="34" t="s">
        <v>252</v>
      </c>
      <c r="AK113" s="34" t="s">
        <v>252</v>
      </c>
      <c r="AL113" s="34" t="s">
        <v>252</v>
      </c>
      <c r="AM113" s="34" t="s">
        <v>252</v>
      </c>
      <c r="AN113" s="34" t="s">
        <v>252</v>
      </c>
      <c r="AO113" s="34" t="s">
        <v>252</v>
      </c>
      <c r="AP113" s="34" t="s">
        <v>252</v>
      </c>
      <c r="AQ113" s="34" t="s">
        <v>252</v>
      </c>
      <c r="AR113" s="34" t="s">
        <v>252</v>
      </c>
      <c r="AT113" s="34" t="s">
        <v>252</v>
      </c>
      <c r="AU113" s="34" t="s">
        <v>252</v>
      </c>
      <c r="AV113" s="34" t="s">
        <v>252</v>
      </c>
      <c r="AW113" s="34" t="s">
        <v>252</v>
      </c>
      <c r="AX113" s="34" t="s">
        <v>252</v>
      </c>
      <c r="AY113" s="34" t="s">
        <v>252</v>
      </c>
      <c r="AZ113" s="34" t="s">
        <v>252</v>
      </c>
      <c r="BA113" s="34" t="s">
        <v>252</v>
      </c>
      <c r="BB113" s="34" t="s">
        <v>252</v>
      </c>
      <c r="BC113" s="34" t="s">
        <v>252</v>
      </c>
      <c r="BE113" s="34" t="s">
        <v>252</v>
      </c>
      <c r="BF113" s="34" t="s">
        <v>252</v>
      </c>
      <c r="BH113" s="34">
        <v>0.5</v>
      </c>
      <c r="BI113" s="34" t="s">
        <v>252</v>
      </c>
      <c r="BJ113" s="34" t="s">
        <v>252</v>
      </c>
      <c r="BK113" s="34">
        <v>0.5</v>
      </c>
      <c r="BL113" s="34" t="s">
        <v>252</v>
      </c>
      <c r="BM113" s="34" t="s">
        <v>252</v>
      </c>
      <c r="BN113" s="34" t="s">
        <v>252</v>
      </c>
      <c r="BO113" s="34" t="s">
        <v>252</v>
      </c>
      <c r="BP113" s="34" t="s">
        <v>252</v>
      </c>
      <c r="BQ113" s="34" t="s">
        <v>252</v>
      </c>
      <c r="BR113" s="34" t="s">
        <v>252</v>
      </c>
      <c r="BS113" s="34" t="s">
        <v>252</v>
      </c>
      <c r="BU113" s="34" t="s">
        <v>246</v>
      </c>
      <c r="BX113" s="43">
        <v>180000000</v>
      </c>
      <c r="BY113" s="43"/>
      <c r="BZ113" s="43"/>
      <c r="CA113" s="34" t="s">
        <v>406</v>
      </c>
      <c r="CK113" s="34" t="s">
        <v>416</v>
      </c>
      <c r="CL113" s="34" t="s">
        <v>952</v>
      </c>
      <c r="CM113" s="34" t="s">
        <v>246</v>
      </c>
      <c r="CN113" s="34" t="s">
        <v>266</v>
      </c>
      <c r="CP113" s="35">
        <v>6.06</v>
      </c>
      <c r="CQ113" s="37">
        <v>0.16081166650000001</v>
      </c>
      <c r="CR113" s="36">
        <v>1.9707465209999999E-3</v>
      </c>
      <c r="CS113" s="36">
        <v>2.31E-3</v>
      </c>
      <c r="CT113" s="36">
        <v>5.4027860390000008E-3</v>
      </c>
      <c r="CU113" s="36">
        <v>1.7517513380000001E-3</v>
      </c>
      <c r="CV113" s="37">
        <v>0.172246950398</v>
      </c>
      <c r="CW113" s="44">
        <v>1.2019326680000001E-2</v>
      </c>
      <c r="CX113" s="38" t="s">
        <v>197</v>
      </c>
      <c r="CY113" s="37">
        <v>0.184266277078</v>
      </c>
      <c r="CZ113" s="37" t="s">
        <v>943</v>
      </c>
      <c r="DA113" s="34" t="s">
        <v>405</v>
      </c>
      <c r="DB113" s="37">
        <v>0.10916290770060956</v>
      </c>
      <c r="DC113" s="34" t="s">
        <v>911</v>
      </c>
      <c r="DD113" s="34" t="s">
        <v>407</v>
      </c>
      <c r="DE113" s="34" t="s">
        <v>408</v>
      </c>
    </row>
    <row r="114" spans="1:109" s="34" customFormat="1" x14ac:dyDescent="0.3">
      <c r="A114" s="34" t="s">
        <v>234</v>
      </c>
      <c r="B114" s="34" t="s">
        <v>235</v>
      </c>
      <c r="D114" s="34" t="s">
        <v>418</v>
      </c>
      <c r="E114" s="34">
        <v>2019</v>
      </c>
      <c r="F114" s="34" t="s">
        <v>271</v>
      </c>
      <c r="G114" s="34" t="s">
        <v>419</v>
      </c>
      <c r="I114" s="34">
        <v>1598</v>
      </c>
      <c r="J114" s="34" t="s">
        <v>402</v>
      </c>
      <c r="K114" s="34" t="s">
        <v>180</v>
      </c>
      <c r="L114" s="34" t="s">
        <v>420</v>
      </c>
      <c r="M114" s="34">
        <v>38600</v>
      </c>
      <c r="N114" s="34" t="s">
        <v>241</v>
      </c>
      <c r="O114" s="34" t="s">
        <v>242</v>
      </c>
      <c r="P114" s="34">
        <v>23</v>
      </c>
      <c r="Q114" s="34" t="s">
        <v>264</v>
      </c>
      <c r="S114" s="34" t="s">
        <v>423</v>
      </c>
      <c r="U114" s="34" t="s">
        <v>245</v>
      </c>
      <c r="V114" s="34">
        <v>11.2</v>
      </c>
      <c r="X114" s="34">
        <v>0.14000000000000001</v>
      </c>
      <c r="Y114" s="34">
        <v>7.2</v>
      </c>
      <c r="Z114" s="34">
        <v>6.8</v>
      </c>
      <c r="AB114" s="34">
        <v>0.71</v>
      </c>
      <c r="AC114" s="34">
        <v>117598.65593333723</v>
      </c>
      <c r="AF114" s="34">
        <v>1.2</v>
      </c>
      <c r="AG114" s="34">
        <v>1.7</v>
      </c>
      <c r="AH114" s="34" t="s">
        <v>252</v>
      </c>
      <c r="AI114" s="34" t="s">
        <v>252</v>
      </c>
      <c r="AJ114" s="34" t="s">
        <v>252</v>
      </c>
      <c r="AK114" s="34" t="s">
        <v>252</v>
      </c>
      <c r="AL114" s="34" t="s">
        <v>252</v>
      </c>
      <c r="AM114" s="34" t="s">
        <v>252</v>
      </c>
      <c r="AN114" s="34" t="s">
        <v>252</v>
      </c>
      <c r="AO114" s="34" t="s">
        <v>252</v>
      </c>
      <c r="AP114" s="34" t="s">
        <v>252</v>
      </c>
      <c r="AQ114" s="34" t="s">
        <v>252</v>
      </c>
      <c r="AR114" s="34" t="s">
        <v>252</v>
      </c>
      <c r="AT114" s="34" t="s">
        <v>252</v>
      </c>
      <c r="AU114" s="34" t="s">
        <v>252</v>
      </c>
      <c r="AV114" s="34" t="s">
        <v>252</v>
      </c>
      <c r="AW114" s="34" t="s">
        <v>252</v>
      </c>
      <c r="AX114" s="34" t="s">
        <v>252</v>
      </c>
      <c r="AY114" s="34" t="s">
        <v>252</v>
      </c>
      <c r="AZ114" s="34" t="s">
        <v>252</v>
      </c>
      <c r="BA114" s="34" t="s">
        <v>252</v>
      </c>
      <c r="BB114" s="34" t="s">
        <v>252</v>
      </c>
      <c r="BC114" s="34" t="s">
        <v>252</v>
      </c>
      <c r="BE114" s="34" t="s">
        <v>252</v>
      </c>
      <c r="BF114" s="34" t="s">
        <v>252</v>
      </c>
      <c r="BH114" s="34">
        <v>0.24</v>
      </c>
      <c r="BI114" s="34" t="s">
        <v>252</v>
      </c>
      <c r="BJ114" s="34" t="s">
        <v>252</v>
      </c>
      <c r="BK114" s="34">
        <v>0.24</v>
      </c>
      <c r="BL114" s="34" t="s">
        <v>252</v>
      </c>
      <c r="BM114" s="34" t="s">
        <v>252</v>
      </c>
      <c r="BN114" s="34" t="s">
        <v>252</v>
      </c>
      <c r="BO114" s="34" t="s">
        <v>252</v>
      </c>
      <c r="BP114" s="34" t="s">
        <v>252</v>
      </c>
      <c r="BQ114" s="34" t="s">
        <v>252</v>
      </c>
      <c r="BR114" s="34" t="s">
        <v>252</v>
      </c>
      <c r="BS114" s="34" t="s">
        <v>252</v>
      </c>
      <c r="BU114" s="34" t="s">
        <v>246</v>
      </c>
      <c r="BX114" s="43">
        <v>140000000</v>
      </c>
      <c r="BY114" s="43"/>
      <c r="BZ114" s="43"/>
      <c r="CA114" s="34" t="s">
        <v>406</v>
      </c>
      <c r="CK114" s="34" t="s">
        <v>424</v>
      </c>
      <c r="CL114" s="34" t="s">
        <v>952</v>
      </c>
      <c r="CM114" s="34" t="s">
        <v>246</v>
      </c>
      <c r="CN114" s="34" t="s">
        <v>266</v>
      </c>
      <c r="CP114" s="35">
        <v>8.56</v>
      </c>
      <c r="CQ114" s="37">
        <v>0.74148923890000007</v>
      </c>
      <c r="CR114" s="36">
        <v>9.121082891E-2</v>
      </c>
      <c r="CS114" s="36">
        <v>4.5599999999999998E-3</v>
      </c>
      <c r="CT114" s="36">
        <v>3.1228164790000002E-2</v>
      </c>
      <c r="CU114" s="36">
        <v>1.873357113E-3</v>
      </c>
      <c r="CV114" s="37">
        <v>0.87036158971300004</v>
      </c>
      <c r="CW114" s="44">
        <v>6.1573712619999998E-3</v>
      </c>
      <c r="CX114" s="38" t="s">
        <v>197</v>
      </c>
      <c r="CY114" s="37">
        <v>0.87651896097500004</v>
      </c>
      <c r="CZ114" s="37" t="s">
        <v>943</v>
      </c>
      <c r="DA114" s="34" t="s">
        <v>405</v>
      </c>
      <c r="DB114" s="37">
        <v>0.5403726921396681</v>
      </c>
      <c r="DC114" s="34" t="s">
        <v>911</v>
      </c>
      <c r="DD114" s="34" t="s">
        <v>407</v>
      </c>
      <c r="DE114" s="34" t="s">
        <v>408</v>
      </c>
    </row>
    <row r="115" spans="1:109" s="34" customFormat="1" x14ac:dyDescent="0.3">
      <c r="A115" s="34" t="s">
        <v>234</v>
      </c>
      <c r="B115" s="34" t="s">
        <v>235</v>
      </c>
      <c r="D115" s="34" t="s">
        <v>400</v>
      </c>
      <c r="E115" s="34">
        <v>2020</v>
      </c>
      <c r="F115" s="34" t="s">
        <v>237</v>
      </c>
      <c r="G115" s="34" t="s">
        <v>414</v>
      </c>
      <c r="I115" s="34">
        <v>1498</v>
      </c>
      <c r="J115" s="34" t="s">
        <v>402</v>
      </c>
      <c r="K115" s="34" t="s">
        <v>180</v>
      </c>
      <c r="L115" s="34" t="s">
        <v>189</v>
      </c>
      <c r="M115" s="34">
        <v>9800</v>
      </c>
      <c r="N115" s="34" t="s">
        <v>241</v>
      </c>
      <c r="O115" s="34" t="s">
        <v>242</v>
      </c>
      <c r="P115" s="34">
        <v>-7</v>
      </c>
      <c r="Q115" s="34" t="s">
        <v>264</v>
      </c>
      <c r="S115" s="34" t="s">
        <v>425</v>
      </c>
      <c r="U115" s="34" t="s">
        <v>245</v>
      </c>
      <c r="V115" s="34">
        <v>10.1</v>
      </c>
      <c r="X115" s="34">
        <v>2E-3</v>
      </c>
      <c r="Y115" s="34">
        <v>0.43</v>
      </c>
      <c r="Z115" s="34">
        <v>72.7</v>
      </c>
      <c r="AB115" s="34">
        <v>11</v>
      </c>
      <c r="AC115" s="37">
        <v>111227.26919468504</v>
      </c>
      <c r="AF115" s="34">
        <v>59</v>
      </c>
      <c r="AG115" s="34">
        <v>46.8</v>
      </c>
      <c r="AH115" s="34" t="s">
        <v>252</v>
      </c>
      <c r="AI115" s="34" t="s">
        <v>252</v>
      </c>
      <c r="AJ115" s="34" t="s">
        <v>252</v>
      </c>
      <c r="AK115" s="34" t="s">
        <v>252</v>
      </c>
      <c r="AL115" s="34" t="s">
        <v>252</v>
      </c>
      <c r="AM115" s="34" t="s">
        <v>252</v>
      </c>
      <c r="AN115" s="34" t="s">
        <v>252</v>
      </c>
      <c r="AO115" s="34" t="s">
        <v>252</v>
      </c>
      <c r="AP115" s="34" t="s">
        <v>252</v>
      </c>
      <c r="AQ115" s="34" t="s">
        <v>252</v>
      </c>
      <c r="AR115" s="34" t="s">
        <v>252</v>
      </c>
      <c r="AT115" s="34" t="s">
        <v>252</v>
      </c>
      <c r="AU115" s="34" t="s">
        <v>252</v>
      </c>
      <c r="AV115" s="34" t="s">
        <v>252</v>
      </c>
      <c r="AW115" s="34" t="s">
        <v>252</v>
      </c>
      <c r="AX115" s="34" t="s">
        <v>252</v>
      </c>
      <c r="AY115" s="34" t="s">
        <v>252</v>
      </c>
      <c r="AZ115" s="34" t="s">
        <v>252</v>
      </c>
      <c r="BA115" s="34" t="s">
        <v>252</v>
      </c>
      <c r="BB115" s="34" t="s">
        <v>252</v>
      </c>
      <c r="BC115" s="34" t="s">
        <v>252</v>
      </c>
      <c r="BE115" s="34" t="s">
        <v>252</v>
      </c>
      <c r="BF115" s="34" t="s">
        <v>252</v>
      </c>
      <c r="BH115" s="34">
        <v>0.11</v>
      </c>
      <c r="BI115" s="34" t="s">
        <v>252</v>
      </c>
      <c r="BJ115" s="34" t="s">
        <v>252</v>
      </c>
      <c r="BK115" s="34">
        <v>0.11</v>
      </c>
      <c r="BL115" s="34" t="s">
        <v>252</v>
      </c>
      <c r="BM115" s="34" t="s">
        <v>252</v>
      </c>
      <c r="BN115" s="34" t="s">
        <v>252</v>
      </c>
      <c r="BO115" s="34" t="s">
        <v>252</v>
      </c>
      <c r="BP115" s="34" t="s">
        <v>252</v>
      </c>
      <c r="BQ115" s="34" t="s">
        <v>252</v>
      </c>
      <c r="BR115" s="34" t="s">
        <v>252</v>
      </c>
      <c r="BS115" s="34" t="s">
        <v>252</v>
      </c>
      <c r="BU115" s="34" t="s">
        <v>246</v>
      </c>
      <c r="BX115" s="43">
        <v>50000000000</v>
      </c>
      <c r="BY115" s="43"/>
      <c r="BZ115" s="43"/>
      <c r="CA115" s="34" t="s">
        <v>406</v>
      </c>
      <c r="CK115" s="34" t="s">
        <v>426</v>
      </c>
      <c r="CL115" s="34" t="s">
        <v>952</v>
      </c>
      <c r="CM115" s="34" t="s">
        <v>246</v>
      </c>
      <c r="CN115" s="34" t="s">
        <v>266</v>
      </c>
      <c r="CP115" s="35">
        <v>9.85</v>
      </c>
      <c r="CQ115" s="37">
        <v>7.3698150000000004E-2</v>
      </c>
      <c r="CR115" s="36">
        <v>0.22097670329999999</v>
      </c>
      <c r="CS115" s="36">
        <v>2.5999999999999999E-3</v>
      </c>
      <c r="CT115" s="36">
        <v>6.2070924530000002E-2</v>
      </c>
      <c r="CU115" s="36">
        <v>1.75843165E-3</v>
      </c>
      <c r="CV115" s="37">
        <v>0.36110420947999999</v>
      </c>
      <c r="CW115" s="44">
        <v>1.4172717179999999E-2</v>
      </c>
      <c r="CX115" s="38" t="s">
        <v>197</v>
      </c>
      <c r="CY115" s="37">
        <v>0.37527692666000001</v>
      </c>
      <c r="CZ115" s="37" t="s">
        <v>943</v>
      </c>
      <c r="DA115" s="34" t="s">
        <v>405</v>
      </c>
      <c r="DB115" s="37">
        <v>0.13526956421422606</v>
      </c>
      <c r="DC115" s="34" t="s">
        <v>911</v>
      </c>
      <c r="DD115" s="34" t="s">
        <v>407</v>
      </c>
      <c r="DE115" s="34" t="s">
        <v>408</v>
      </c>
    </row>
    <row r="116" spans="1:109" s="34" customFormat="1" x14ac:dyDescent="0.3">
      <c r="A116" s="34" t="s">
        <v>234</v>
      </c>
      <c r="B116" s="34" t="s">
        <v>235</v>
      </c>
      <c r="D116" s="34" t="s">
        <v>400</v>
      </c>
      <c r="E116" s="34">
        <v>2020</v>
      </c>
      <c r="F116" s="34" t="s">
        <v>237</v>
      </c>
      <c r="G116" s="34" t="s">
        <v>414</v>
      </c>
      <c r="I116" s="34">
        <v>1498</v>
      </c>
      <c r="J116" s="34" t="s">
        <v>402</v>
      </c>
      <c r="K116" s="34" t="s">
        <v>180</v>
      </c>
      <c r="L116" s="34" t="s">
        <v>189</v>
      </c>
      <c r="M116" s="34">
        <v>9800</v>
      </c>
      <c r="N116" s="34" t="s">
        <v>241</v>
      </c>
      <c r="O116" s="34" t="s">
        <v>242</v>
      </c>
      <c r="P116" s="34">
        <v>23</v>
      </c>
      <c r="Q116" s="34" t="s">
        <v>264</v>
      </c>
      <c r="S116" s="34" t="s">
        <v>425</v>
      </c>
      <c r="U116" s="34" t="s">
        <v>245</v>
      </c>
      <c r="V116" s="34">
        <v>9.5</v>
      </c>
      <c r="X116" s="34">
        <v>0.02</v>
      </c>
      <c r="Y116" s="34">
        <v>0.42</v>
      </c>
      <c r="Z116" s="34">
        <v>62.7</v>
      </c>
      <c r="AB116" s="34">
        <v>9.4</v>
      </c>
      <c r="AC116" s="34">
        <v>99668.93702862518</v>
      </c>
      <c r="AF116" s="34">
        <v>23.5</v>
      </c>
      <c r="AG116" s="34">
        <v>23.5</v>
      </c>
      <c r="AH116" s="34" t="s">
        <v>252</v>
      </c>
      <c r="AI116" s="34" t="s">
        <v>252</v>
      </c>
      <c r="AJ116" s="34" t="s">
        <v>252</v>
      </c>
      <c r="AK116" s="34" t="s">
        <v>252</v>
      </c>
      <c r="AL116" s="34" t="s">
        <v>252</v>
      </c>
      <c r="AM116" s="34" t="s">
        <v>252</v>
      </c>
      <c r="AN116" s="34" t="s">
        <v>252</v>
      </c>
      <c r="AO116" s="34" t="s">
        <v>252</v>
      </c>
      <c r="AP116" s="34" t="s">
        <v>252</v>
      </c>
      <c r="AQ116" s="34" t="s">
        <v>252</v>
      </c>
      <c r="AR116" s="34" t="s">
        <v>252</v>
      </c>
      <c r="AT116" s="34" t="s">
        <v>252</v>
      </c>
      <c r="AU116" s="34" t="s">
        <v>252</v>
      </c>
      <c r="AV116" s="34" t="s">
        <v>252</v>
      </c>
      <c r="AW116" s="34" t="s">
        <v>252</v>
      </c>
      <c r="AX116" s="34" t="s">
        <v>252</v>
      </c>
      <c r="AY116" s="34" t="s">
        <v>252</v>
      </c>
      <c r="AZ116" s="34" t="s">
        <v>252</v>
      </c>
      <c r="BA116" s="34" t="s">
        <v>252</v>
      </c>
      <c r="BB116" s="34" t="s">
        <v>252</v>
      </c>
      <c r="BC116" s="34" t="s">
        <v>252</v>
      </c>
      <c r="BE116" s="34" t="s">
        <v>252</v>
      </c>
      <c r="BF116" s="34" t="s">
        <v>252</v>
      </c>
      <c r="BH116" s="34">
        <v>8.3000000000000004E-2</v>
      </c>
      <c r="BI116" s="34" t="s">
        <v>252</v>
      </c>
      <c r="BJ116" s="34" t="s">
        <v>252</v>
      </c>
      <c r="BK116" s="34">
        <v>8.3000000000000004E-2</v>
      </c>
      <c r="BL116" s="34" t="s">
        <v>252</v>
      </c>
      <c r="BM116" s="34" t="s">
        <v>252</v>
      </c>
      <c r="BN116" s="34" t="s">
        <v>252</v>
      </c>
      <c r="BO116" s="34" t="s">
        <v>252</v>
      </c>
      <c r="BP116" s="34" t="s">
        <v>252</v>
      </c>
      <c r="BQ116" s="34" t="s">
        <v>252</v>
      </c>
      <c r="BR116" s="34" t="s">
        <v>252</v>
      </c>
      <c r="BS116" s="34" t="s">
        <v>252</v>
      </c>
      <c r="BU116" s="34" t="s">
        <v>246</v>
      </c>
      <c r="BX116" s="43">
        <v>90000000000</v>
      </c>
      <c r="BY116" s="43"/>
      <c r="BZ116" s="43"/>
      <c r="CA116" s="34" t="s">
        <v>406</v>
      </c>
      <c r="CK116" s="34" t="s">
        <v>427</v>
      </c>
      <c r="CL116" s="34" t="s">
        <v>952</v>
      </c>
      <c r="CM116" s="34" t="s">
        <v>246</v>
      </c>
      <c r="CN116" s="34" t="s">
        <v>266</v>
      </c>
      <c r="CP116" s="35">
        <v>7.46</v>
      </c>
      <c r="CQ116" s="37">
        <v>0.52610034549999996</v>
      </c>
      <c r="CR116" s="36">
        <v>1.8332175580000001</v>
      </c>
      <c r="CS116" s="36">
        <v>1.0060000000000001E-2</v>
      </c>
      <c r="CT116" s="36">
        <v>0.49985405100000002</v>
      </c>
      <c r="CU116" s="36">
        <v>3.1207128919999998E-3</v>
      </c>
      <c r="CV116" s="37">
        <v>2.8723526673920001</v>
      </c>
      <c r="CW116" s="44">
        <v>1.1889481869999999E-2</v>
      </c>
      <c r="CX116" s="38" t="s">
        <v>197</v>
      </c>
      <c r="CY116" s="37">
        <v>2.8842421492620001</v>
      </c>
      <c r="CZ116" s="37" t="s">
        <v>943</v>
      </c>
      <c r="DA116" s="34" t="s">
        <v>405</v>
      </c>
      <c r="DB116" s="37">
        <v>0.978029623758775</v>
      </c>
      <c r="DC116" s="34" t="s">
        <v>911</v>
      </c>
      <c r="DD116" s="34" t="s">
        <v>407</v>
      </c>
      <c r="DE116" s="34" t="s">
        <v>408</v>
      </c>
    </row>
    <row r="117" spans="1:109" s="34" customFormat="1" x14ac:dyDescent="0.3">
      <c r="A117" s="34" t="s">
        <v>234</v>
      </c>
      <c r="B117" s="34" t="s">
        <v>235</v>
      </c>
      <c r="C117" s="34" t="s">
        <v>957</v>
      </c>
      <c r="G117" s="34" t="s">
        <v>187</v>
      </c>
      <c r="I117" s="34">
        <v>2</v>
      </c>
      <c r="J117" s="34" t="s">
        <v>240</v>
      </c>
      <c r="L117" s="34" t="s">
        <v>429</v>
      </c>
      <c r="O117" s="34" t="s">
        <v>242</v>
      </c>
      <c r="Q117" s="34" t="s">
        <v>430</v>
      </c>
      <c r="S117" s="34" t="s">
        <v>187</v>
      </c>
      <c r="T117" s="34" t="s">
        <v>431</v>
      </c>
      <c r="U117" s="34" t="s">
        <v>245</v>
      </c>
      <c r="AG117" s="34" t="s">
        <v>252</v>
      </c>
      <c r="AH117" s="34" t="s">
        <v>252</v>
      </c>
      <c r="AI117" s="34" t="s">
        <v>252</v>
      </c>
      <c r="AJ117" s="34" t="s">
        <v>252</v>
      </c>
      <c r="AK117" s="34" t="s">
        <v>252</v>
      </c>
      <c r="AL117" s="34" t="s">
        <v>252</v>
      </c>
      <c r="AM117" s="34" t="s">
        <v>252</v>
      </c>
      <c r="AN117" s="34" t="s">
        <v>252</v>
      </c>
      <c r="AO117" s="34" t="s">
        <v>252</v>
      </c>
      <c r="AP117" s="34" t="s">
        <v>252</v>
      </c>
      <c r="AQ117" s="34" t="s">
        <v>252</v>
      </c>
      <c r="AR117" s="34" t="s">
        <v>252</v>
      </c>
      <c r="AT117" s="34" t="s">
        <v>252</v>
      </c>
      <c r="AU117" s="34" t="s">
        <v>252</v>
      </c>
      <c r="AV117" s="34" t="s">
        <v>252</v>
      </c>
      <c r="AW117" s="34" t="s">
        <v>252</v>
      </c>
      <c r="AX117" s="34" t="s">
        <v>252</v>
      </c>
      <c r="AY117" s="34" t="s">
        <v>252</v>
      </c>
      <c r="AZ117" s="34" t="s">
        <v>252</v>
      </c>
      <c r="BA117" s="34" t="s">
        <v>252</v>
      </c>
      <c r="BB117" s="34" t="s">
        <v>252</v>
      </c>
      <c r="BC117" s="34" t="s">
        <v>252</v>
      </c>
      <c r="BE117" s="34" t="s">
        <v>252</v>
      </c>
      <c r="BF117" s="34" t="s">
        <v>252</v>
      </c>
      <c r="BH117" s="34" t="s">
        <v>252</v>
      </c>
      <c r="BI117" s="34" t="s">
        <v>252</v>
      </c>
      <c r="BJ117" s="34" t="s">
        <v>252</v>
      </c>
      <c r="BL117" s="34" t="s">
        <v>252</v>
      </c>
      <c r="BM117" s="34" t="s">
        <v>252</v>
      </c>
      <c r="BN117" s="34" t="s">
        <v>252</v>
      </c>
      <c r="BO117" s="34" t="s">
        <v>252</v>
      </c>
      <c r="BP117" s="34" t="s">
        <v>252</v>
      </c>
      <c r="BQ117" s="34" t="s">
        <v>252</v>
      </c>
      <c r="BR117" s="34" t="s">
        <v>252</v>
      </c>
      <c r="BS117" s="34" t="s">
        <v>252</v>
      </c>
      <c r="BW117" s="43"/>
      <c r="CN117" s="34" t="s">
        <v>247</v>
      </c>
      <c r="CP117" s="34">
        <v>10</v>
      </c>
      <c r="CQ117" s="34">
        <v>19</v>
      </c>
      <c r="CV117" s="34">
        <v>19</v>
      </c>
      <c r="CW117" s="42" t="s">
        <v>369</v>
      </c>
      <c r="CX117" s="42"/>
      <c r="CY117" s="37">
        <v>19</v>
      </c>
      <c r="CZ117" s="37" t="s">
        <v>945</v>
      </c>
      <c r="DA117" s="34" t="s">
        <v>267</v>
      </c>
      <c r="DB117" s="37">
        <v>0.43981481481481477</v>
      </c>
      <c r="DC117" s="34" t="s">
        <v>432</v>
      </c>
      <c r="DD117" s="34" t="s">
        <v>268</v>
      </c>
      <c r="DE117" s="34" t="s">
        <v>433</v>
      </c>
    </row>
    <row r="118" spans="1:109" s="34" customFormat="1" x14ac:dyDescent="0.3">
      <c r="A118" s="34" t="s">
        <v>234</v>
      </c>
      <c r="B118" s="34" t="s">
        <v>235</v>
      </c>
      <c r="C118" s="34" t="s">
        <v>957</v>
      </c>
      <c r="G118" s="34" t="s">
        <v>187</v>
      </c>
      <c r="I118" s="34">
        <v>2</v>
      </c>
      <c r="J118" s="34" t="s">
        <v>240</v>
      </c>
      <c r="L118" s="34" t="s">
        <v>429</v>
      </c>
      <c r="O118" s="34" t="s">
        <v>242</v>
      </c>
      <c r="Q118" s="34" t="s">
        <v>430</v>
      </c>
      <c r="S118" s="34" t="s">
        <v>187</v>
      </c>
      <c r="T118" s="34" t="s">
        <v>431</v>
      </c>
      <c r="U118" s="34" t="s">
        <v>245</v>
      </c>
      <c r="BW118" s="43"/>
      <c r="CN118" s="34" t="s">
        <v>247</v>
      </c>
      <c r="CP118" s="34">
        <v>10.7</v>
      </c>
      <c r="CQ118" s="34">
        <v>20</v>
      </c>
      <c r="CV118" s="34">
        <v>20</v>
      </c>
      <c r="CW118" s="42" t="s">
        <v>369</v>
      </c>
      <c r="CX118" s="42"/>
      <c r="CY118" s="37">
        <v>20</v>
      </c>
      <c r="CZ118" s="37" t="s">
        <v>945</v>
      </c>
      <c r="DA118" s="34" t="s">
        <v>267</v>
      </c>
      <c r="DB118" s="37">
        <v>0.46296296296296291</v>
      </c>
      <c r="DC118" s="34" t="s">
        <v>432</v>
      </c>
      <c r="DD118" s="34" t="s">
        <v>268</v>
      </c>
      <c r="DE118" s="34" t="s">
        <v>433</v>
      </c>
    </row>
    <row r="119" spans="1:109" s="34" customFormat="1" x14ac:dyDescent="0.3">
      <c r="A119" s="34" t="s">
        <v>234</v>
      </c>
      <c r="B119" s="34" t="s">
        <v>235</v>
      </c>
      <c r="C119" s="34" t="s">
        <v>957</v>
      </c>
      <c r="G119" s="34" t="s">
        <v>187</v>
      </c>
      <c r="I119" s="34">
        <v>2</v>
      </c>
      <c r="J119" s="34" t="s">
        <v>240</v>
      </c>
      <c r="L119" s="34" t="s">
        <v>429</v>
      </c>
      <c r="O119" s="34" t="s">
        <v>242</v>
      </c>
      <c r="Q119" s="34" t="s">
        <v>434</v>
      </c>
      <c r="S119" s="34" t="s">
        <v>187</v>
      </c>
      <c r="T119" s="34" t="s">
        <v>431</v>
      </c>
      <c r="U119" s="34" t="s">
        <v>245</v>
      </c>
      <c r="BW119" s="43"/>
      <c r="CN119" s="34" t="s">
        <v>247</v>
      </c>
      <c r="CP119" s="34">
        <v>4.5999999999999996</v>
      </c>
      <c r="CQ119" s="34">
        <v>12</v>
      </c>
      <c r="CV119" s="34">
        <v>12</v>
      </c>
      <c r="CW119" s="42" t="s">
        <v>369</v>
      </c>
      <c r="CX119" s="42"/>
      <c r="CY119" s="37">
        <v>12</v>
      </c>
      <c r="CZ119" s="37" t="s">
        <v>945</v>
      </c>
      <c r="DA119" s="34" t="s">
        <v>267</v>
      </c>
      <c r="DB119" s="37">
        <v>0.27777777777777773</v>
      </c>
      <c r="DC119" s="34" t="s">
        <v>432</v>
      </c>
      <c r="DD119" s="34" t="s">
        <v>268</v>
      </c>
      <c r="DE119" s="34" t="s">
        <v>433</v>
      </c>
    </row>
    <row r="120" spans="1:109" s="34" customFormat="1" x14ac:dyDescent="0.3">
      <c r="A120" s="34" t="s">
        <v>234</v>
      </c>
      <c r="B120" s="34" t="s">
        <v>235</v>
      </c>
      <c r="C120" s="34" t="s">
        <v>957</v>
      </c>
      <c r="G120" s="34" t="s">
        <v>187</v>
      </c>
      <c r="I120" s="34">
        <v>2</v>
      </c>
      <c r="J120" s="34" t="s">
        <v>240</v>
      </c>
      <c r="L120" s="34" t="s">
        <v>429</v>
      </c>
      <c r="O120" s="34" t="s">
        <v>242</v>
      </c>
      <c r="Q120" s="34" t="s">
        <v>434</v>
      </c>
      <c r="S120" s="34" t="s">
        <v>187</v>
      </c>
      <c r="T120" s="34" t="s">
        <v>431</v>
      </c>
      <c r="U120" s="34" t="s">
        <v>245</v>
      </c>
      <c r="BW120" s="43"/>
      <c r="CN120" s="34" t="s">
        <v>247</v>
      </c>
      <c r="CP120" s="34">
        <v>4.7</v>
      </c>
      <c r="CQ120" s="34">
        <v>9</v>
      </c>
      <c r="CV120" s="34">
        <v>9</v>
      </c>
      <c r="CW120" s="42" t="s">
        <v>369</v>
      </c>
      <c r="CX120" s="42"/>
      <c r="CY120" s="37">
        <v>9</v>
      </c>
      <c r="CZ120" s="37" t="s">
        <v>945</v>
      </c>
      <c r="DA120" s="34" t="s">
        <v>267</v>
      </c>
      <c r="DB120" s="37">
        <v>0.20833333333333331</v>
      </c>
      <c r="DC120" s="34" t="s">
        <v>432</v>
      </c>
      <c r="DD120" s="34" t="s">
        <v>268</v>
      </c>
      <c r="DE120" s="34" t="s">
        <v>433</v>
      </c>
    </row>
    <row r="121" spans="1:109" s="34" customFormat="1" x14ac:dyDescent="0.3">
      <c r="A121" s="34" t="s">
        <v>234</v>
      </c>
      <c r="B121" s="34" t="s">
        <v>235</v>
      </c>
      <c r="C121" s="34" t="s">
        <v>957</v>
      </c>
      <c r="G121" s="34" t="s">
        <v>187</v>
      </c>
      <c r="I121" s="34">
        <v>2</v>
      </c>
      <c r="J121" s="34" t="s">
        <v>240</v>
      </c>
      <c r="L121" s="34" t="s">
        <v>429</v>
      </c>
      <c r="O121" s="34" t="s">
        <v>242</v>
      </c>
      <c r="Q121" s="34" t="s">
        <v>434</v>
      </c>
      <c r="S121" s="34" t="s">
        <v>187</v>
      </c>
      <c r="T121" s="34" t="s">
        <v>431</v>
      </c>
      <c r="U121" s="34" t="s">
        <v>245</v>
      </c>
      <c r="BW121" s="43"/>
      <c r="CN121" s="34" t="s">
        <v>247</v>
      </c>
      <c r="CP121" s="34">
        <v>4.3</v>
      </c>
      <c r="CQ121" s="34">
        <v>9</v>
      </c>
      <c r="CV121" s="34">
        <v>9</v>
      </c>
      <c r="CW121" s="42" t="s">
        <v>369</v>
      </c>
      <c r="CX121" s="42"/>
      <c r="CY121" s="37">
        <v>9</v>
      </c>
      <c r="CZ121" s="37" t="s">
        <v>945</v>
      </c>
      <c r="DA121" s="34" t="s">
        <v>267</v>
      </c>
      <c r="DB121" s="37">
        <v>0.20833333333333331</v>
      </c>
      <c r="DC121" s="34" t="s">
        <v>432</v>
      </c>
      <c r="DD121" s="34" t="s">
        <v>268</v>
      </c>
      <c r="DE121" s="34" t="s">
        <v>433</v>
      </c>
    </row>
    <row r="122" spans="1:109" s="34" customFormat="1" x14ac:dyDescent="0.3">
      <c r="A122" s="34" t="s">
        <v>234</v>
      </c>
      <c r="B122" s="34" t="s">
        <v>235</v>
      </c>
      <c r="D122" s="34" t="s">
        <v>435</v>
      </c>
      <c r="E122" s="34">
        <v>2015</v>
      </c>
      <c r="G122" s="34" t="s">
        <v>255</v>
      </c>
      <c r="I122" s="34">
        <v>2</v>
      </c>
      <c r="J122" s="34" t="s">
        <v>240</v>
      </c>
      <c r="L122" s="34" t="s">
        <v>189</v>
      </c>
      <c r="O122" s="34" t="s">
        <v>242</v>
      </c>
      <c r="P122" s="34">
        <v>23</v>
      </c>
      <c r="Q122" s="34" t="s">
        <v>436</v>
      </c>
      <c r="S122" s="34" t="s">
        <v>258</v>
      </c>
      <c r="U122" s="34" t="s">
        <v>437</v>
      </c>
      <c r="V122" s="34">
        <v>34.44</v>
      </c>
      <c r="Z122" s="34">
        <v>930.18</v>
      </c>
      <c r="AB122" s="34">
        <v>13.27</v>
      </c>
      <c r="AC122" s="34">
        <v>206260</v>
      </c>
      <c r="AD122" s="34">
        <v>12.18</v>
      </c>
      <c r="AE122" s="34" t="s">
        <v>193</v>
      </c>
      <c r="AF122" s="34">
        <v>13.83</v>
      </c>
      <c r="AG122" s="34">
        <v>2.11</v>
      </c>
      <c r="AH122" s="34" t="s">
        <v>252</v>
      </c>
      <c r="AI122" s="34" t="s">
        <v>252</v>
      </c>
      <c r="AJ122" s="34" t="s">
        <v>252</v>
      </c>
      <c r="AK122" s="34" t="s">
        <v>252</v>
      </c>
      <c r="AL122" s="34" t="s">
        <v>252</v>
      </c>
      <c r="AM122" s="34" t="s">
        <v>252</v>
      </c>
      <c r="AN122" s="34" t="s">
        <v>252</v>
      </c>
      <c r="AO122" s="34" t="s">
        <v>252</v>
      </c>
      <c r="AP122" s="34" t="s">
        <v>252</v>
      </c>
      <c r="AQ122" s="34" t="s">
        <v>252</v>
      </c>
      <c r="AR122" s="34" t="s">
        <v>252</v>
      </c>
      <c r="AT122" s="34" t="s">
        <v>252</v>
      </c>
      <c r="AU122" s="34" t="s">
        <v>252</v>
      </c>
      <c r="AV122" s="34" t="s">
        <v>252</v>
      </c>
      <c r="AW122" s="34" t="s">
        <v>252</v>
      </c>
      <c r="AX122" s="34" t="s">
        <v>252</v>
      </c>
      <c r="AY122" s="34" t="s">
        <v>252</v>
      </c>
      <c r="AZ122" s="34" t="s">
        <v>252</v>
      </c>
      <c r="BA122" s="34" t="s">
        <v>252</v>
      </c>
      <c r="BB122" s="34" t="s">
        <v>252</v>
      </c>
      <c r="BC122" s="34" t="s">
        <v>252</v>
      </c>
      <c r="BE122" s="34" t="s">
        <v>252</v>
      </c>
      <c r="BF122" s="34" t="s">
        <v>252</v>
      </c>
      <c r="BH122" s="34" t="s">
        <v>252</v>
      </c>
      <c r="BI122" s="34" t="s">
        <v>252</v>
      </c>
      <c r="BJ122" s="34" t="s">
        <v>252</v>
      </c>
      <c r="BL122" s="34" t="s">
        <v>252</v>
      </c>
      <c r="BM122" s="34" t="s">
        <v>252</v>
      </c>
      <c r="BN122" s="34" t="s">
        <v>252</v>
      </c>
      <c r="BO122" s="34" t="s">
        <v>252</v>
      </c>
      <c r="BP122" s="34" t="s">
        <v>252</v>
      </c>
      <c r="BQ122" s="34" t="s">
        <v>252</v>
      </c>
      <c r="BR122" s="34" t="s">
        <v>252</v>
      </c>
      <c r="BS122" s="34" t="s">
        <v>252</v>
      </c>
      <c r="BU122" s="34" t="s">
        <v>246</v>
      </c>
      <c r="BV122" s="43">
        <v>1530000000000</v>
      </c>
      <c r="BW122" s="34" t="s">
        <v>438</v>
      </c>
      <c r="CA122" s="34" t="s">
        <v>406</v>
      </c>
      <c r="CB122" s="34">
        <v>1.87</v>
      </c>
      <c r="CH122" s="34">
        <v>0.71</v>
      </c>
      <c r="CI122" s="34" t="s">
        <v>926</v>
      </c>
      <c r="CJ122" s="34">
        <v>1.7</v>
      </c>
      <c r="CK122" s="34">
        <v>2.82</v>
      </c>
      <c r="CL122" s="34" t="s">
        <v>952</v>
      </c>
      <c r="CM122" s="34" t="s">
        <v>246</v>
      </c>
      <c r="CN122" s="34" t="s">
        <v>247</v>
      </c>
      <c r="CP122" s="34">
        <v>3.02</v>
      </c>
      <c r="CQ122" s="34">
        <v>1.36</v>
      </c>
      <c r="CR122" s="34">
        <v>6.2</v>
      </c>
      <c r="CS122" s="34">
        <v>0.14000000000000001</v>
      </c>
      <c r="CT122" s="34">
        <v>0.84</v>
      </c>
      <c r="CV122" s="34">
        <v>8.5400000000000009</v>
      </c>
      <c r="CW122" s="42">
        <v>0.71</v>
      </c>
      <c r="CX122" s="42" t="s">
        <v>941</v>
      </c>
      <c r="CY122" s="37">
        <v>9.25</v>
      </c>
      <c r="CZ122" s="37" t="s">
        <v>944</v>
      </c>
      <c r="DA122" s="34" t="s">
        <v>246</v>
      </c>
      <c r="DB122" s="37">
        <v>3.2471234106726703</v>
      </c>
      <c r="DC122" s="34" t="s">
        <v>439</v>
      </c>
      <c r="DD122" s="29" t="s">
        <v>440</v>
      </c>
      <c r="DE122" s="34" t="s">
        <v>441</v>
      </c>
    </row>
    <row r="123" spans="1:109" s="34" customFormat="1" x14ac:dyDescent="0.3">
      <c r="A123" s="34" t="s">
        <v>234</v>
      </c>
      <c r="B123" s="34" t="s">
        <v>235</v>
      </c>
      <c r="D123" s="34" t="s">
        <v>435</v>
      </c>
      <c r="E123" s="34">
        <v>2015</v>
      </c>
      <c r="G123" s="34" t="s">
        <v>255</v>
      </c>
      <c r="I123" s="34">
        <v>2</v>
      </c>
      <c r="J123" s="34" t="s">
        <v>240</v>
      </c>
      <c r="L123" s="34" t="s">
        <v>189</v>
      </c>
      <c r="O123" s="34" t="s">
        <v>242</v>
      </c>
      <c r="P123" s="34">
        <v>-9</v>
      </c>
      <c r="Q123" s="34" t="s">
        <v>436</v>
      </c>
      <c r="S123" s="34" t="s">
        <v>258</v>
      </c>
      <c r="U123" s="34" t="s">
        <v>437</v>
      </c>
      <c r="V123" s="34">
        <v>31.51</v>
      </c>
      <c r="Z123" s="34">
        <v>1208.06</v>
      </c>
      <c r="AB123" s="34">
        <v>28.52</v>
      </c>
      <c r="AC123" s="34">
        <v>233740</v>
      </c>
      <c r="AD123" s="34">
        <v>65.290000000000006</v>
      </c>
      <c r="AE123" s="34" t="s">
        <v>193</v>
      </c>
      <c r="AF123" s="34">
        <v>67.41</v>
      </c>
      <c r="AG123" s="34">
        <v>2.96</v>
      </c>
      <c r="AH123" s="34" t="s">
        <v>252</v>
      </c>
      <c r="AI123" s="34" t="s">
        <v>252</v>
      </c>
      <c r="AJ123" s="34" t="s">
        <v>252</v>
      </c>
      <c r="AK123" s="34" t="s">
        <v>252</v>
      </c>
      <c r="AL123" s="34" t="s">
        <v>252</v>
      </c>
      <c r="AM123" s="34" t="s">
        <v>252</v>
      </c>
      <c r="AN123" s="34" t="s">
        <v>252</v>
      </c>
      <c r="AO123" s="34" t="s">
        <v>252</v>
      </c>
      <c r="AP123" s="34" t="s">
        <v>252</v>
      </c>
      <c r="AQ123" s="34" t="s">
        <v>252</v>
      </c>
      <c r="AR123" s="34" t="s">
        <v>252</v>
      </c>
      <c r="AT123" s="34" t="s">
        <v>252</v>
      </c>
      <c r="AU123" s="34" t="s">
        <v>252</v>
      </c>
      <c r="AV123" s="34" t="s">
        <v>252</v>
      </c>
      <c r="AW123" s="34" t="s">
        <v>252</v>
      </c>
      <c r="AX123" s="34" t="s">
        <v>252</v>
      </c>
      <c r="AY123" s="34" t="s">
        <v>252</v>
      </c>
      <c r="AZ123" s="34" t="s">
        <v>252</v>
      </c>
      <c r="BA123" s="34" t="s">
        <v>252</v>
      </c>
      <c r="BB123" s="34" t="s">
        <v>252</v>
      </c>
      <c r="BC123" s="34" t="s">
        <v>252</v>
      </c>
      <c r="BE123" s="34" t="s">
        <v>252</v>
      </c>
      <c r="BF123" s="34" t="s">
        <v>252</v>
      </c>
      <c r="BH123" s="34" t="s">
        <v>252</v>
      </c>
      <c r="BI123" s="34" t="s">
        <v>252</v>
      </c>
      <c r="BJ123" s="34" t="s">
        <v>252</v>
      </c>
      <c r="BL123" s="34" t="s">
        <v>252</v>
      </c>
      <c r="BM123" s="34" t="s">
        <v>252</v>
      </c>
      <c r="BN123" s="34" t="s">
        <v>252</v>
      </c>
      <c r="BO123" s="34" t="s">
        <v>252</v>
      </c>
      <c r="BP123" s="34" t="s">
        <v>252</v>
      </c>
      <c r="BQ123" s="34" t="s">
        <v>252</v>
      </c>
      <c r="BR123" s="34" t="s">
        <v>252</v>
      </c>
      <c r="BS123" s="34" t="s">
        <v>252</v>
      </c>
      <c r="BU123" s="34" t="s">
        <v>246</v>
      </c>
      <c r="BV123" s="43">
        <v>5680000000000</v>
      </c>
      <c r="BW123" s="34" t="s">
        <v>438</v>
      </c>
      <c r="CA123" s="34" t="s">
        <v>406</v>
      </c>
      <c r="CH123" s="34">
        <v>0.71</v>
      </c>
      <c r="CI123" s="34" t="s">
        <v>926</v>
      </c>
      <c r="CJ123" s="34">
        <v>1.7</v>
      </c>
      <c r="CK123" s="34">
        <v>4.9000000000000004</v>
      </c>
      <c r="CL123" s="34" t="s">
        <v>952</v>
      </c>
      <c r="CM123" s="34" t="s">
        <v>246</v>
      </c>
      <c r="CN123" s="34" t="s">
        <v>247</v>
      </c>
      <c r="CP123" s="34">
        <v>3.24</v>
      </c>
      <c r="CQ123" s="34">
        <v>1.17</v>
      </c>
      <c r="CR123" s="34">
        <v>3.03</v>
      </c>
      <c r="CS123" s="34">
        <v>0.06</v>
      </c>
      <c r="CT123" s="34">
        <v>0.55000000000000004</v>
      </c>
      <c r="CV123" s="34">
        <v>4.8099999999999987</v>
      </c>
      <c r="CW123" s="42">
        <v>0.71</v>
      </c>
      <c r="CX123" s="42" t="s">
        <v>941</v>
      </c>
      <c r="CY123" s="37">
        <v>5.5199999999999987</v>
      </c>
      <c r="CZ123" s="37" t="s">
        <v>944</v>
      </c>
      <c r="DA123" s="34" t="s">
        <v>246</v>
      </c>
      <c r="DB123" s="37">
        <v>1.7099291401456014</v>
      </c>
      <c r="DC123" s="34" t="s">
        <v>439</v>
      </c>
      <c r="DD123" s="34" t="s">
        <v>440</v>
      </c>
      <c r="DE123" s="34" t="s">
        <v>441</v>
      </c>
    </row>
    <row r="124" spans="1:109" s="34" customFormat="1" x14ac:dyDescent="0.3">
      <c r="A124" s="34" t="s">
        <v>234</v>
      </c>
      <c r="B124" s="34" t="s">
        <v>235</v>
      </c>
      <c r="D124" s="34" t="s">
        <v>442</v>
      </c>
      <c r="E124" s="34">
        <v>2006</v>
      </c>
      <c r="G124" s="34" t="s">
        <v>284</v>
      </c>
      <c r="I124" s="34">
        <v>2.2000000000000002</v>
      </c>
      <c r="J124" s="34" t="s">
        <v>240</v>
      </c>
      <c r="L124" s="34" t="s">
        <v>297</v>
      </c>
      <c r="O124" s="34" t="s">
        <v>242</v>
      </c>
      <c r="P124" s="34">
        <v>23</v>
      </c>
      <c r="Q124" s="34" t="s">
        <v>436</v>
      </c>
      <c r="S124" s="34" t="s">
        <v>340</v>
      </c>
      <c r="U124" s="34" t="s">
        <v>437</v>
      </c>
      <c r="V124" s="34">
        <v>1059.6099999999999</v>
      </c>
      <c r="Z124" s="34">
        <v>131.54</v>
      </c>
      <c r="AB124" s="34">
        <v>19.98</v>
      </c>
      <c r="AC124" s="34">
        <v>178780</v>
      </c>
      <c r="AD124" s="34">
        <v>0</v>
      </c>
      <c r="AE124" s="34" t="s">
        <v>193</v>
      </c>
      <c r="AF124" s="34">
        <v>9.4</v>
      </c>
      <c r="AG124" s="34">
        <v>0</v>
      </c>
      <c r="AH124" s="34" t="s">
        <v>252</v>
      </c>
      <c r="AI124" s="34" t="s">
        <v>252</v>
      </c>
      <c r="AJ124" s="34" t="s">
        <v>252</v>
      </c>
      <c r="AK124" s="34" t="s">
        <v>252</v>
      </c>
      <c r="AL124" s="34" t="s">
        <v>252</v>
      </c>
      <c r="AM124" s="34" t="s">
        <v>252</v>
      </c>
      <c r="AN124" s="34" t="s">
        <v>252</v>
      </c>
      <c r="AO124" s="34" t="s">
        <v>252</v>
      </c>
      <c r="AP124" s="34" t="s">
        <v>252</v>
      </c>
      <c r="AQ124" s="34" t="s">
        <v>252</v>
      </c>
      <c r="AR124" s="34" t="s">
        <v>252</v>
      </c>
      <c r="AT124" s="34" t="s">
        <v>252</v>
      </c>
      <c r="AU124" s="34" t="s">
        <v>252</v>
      </c>
      <c r="AV124" s="34" t="s">
        <v>252</v>
      </c>
      <c r="AW124" s="34" t="s">
        <v>252</v>
      </c>
      <c r="AX124" s="34" t="s">
        <v>252</v>
      </c>
      <c r="AY124" s="34" t="s">
        <v>252</v>
      </c>
      <c r="AZ124" s="34" t="s">
        <v>252</v>
      </c>
      <c r="BA124" s="34" t="s">
        <v>252</v>
      </c>
      <c r="BB124" s="34" t="s">
        <v>252</v>
      </c>
      <c r="BC124" s="34" t="s">
        <v>252</v>
      </c>
      <c r="BE124" s="34" t="s">
        <v>252</v>
      </c>
      <c r="BF124" s="34" t="s">
        <v>252</v>
      </c>
      <c r="BH124" s="34" t="s">
        <v>252</v>
      </c>
      <c r="BI124" s="34" t="s">
        <v>252</v>
      </c>
      <c r="BJ124" s="34" t="s">
        <v>252</v>
      </c>
      <c r="BL124" s="34" t="s">
        <v>252</v>
      </c>
      <c r="BM124" s="34" t="s">
        <v>252</v>
      </c>
      <c r="BN124" s="34" t="s">
        <v>252</v>
      </c>
      <c r="BO124" s="34" t="s">
        <v>252</v>
      </c>
      <c r="BP124" s="34" t="s">
        <v>252</v>
      </c>
      <c r="BQ124" s="34" t="s">
        <v>252</v>
      </c>
      <c r="BR124" s="34" t="s">
        <v>252</v>
      </c>
      <c r="BS124" s="34" t="s">
        <v>252</v>
      </c>
      <c r="BU124" s="34" t="s">
        <v>246</v>
      </c>
      <c r="BV124" s="43">
        <v>75500000000000</v>
      </c>
      <c r="BW124" s="34" t="s">
        <v>438</v>
      </c>
      <c r="CA124" s="34" t="s">
        <v>406</v>
      </c>
      <c r="CH124" s="34">
        <v>41</v>
      </c>
      <c r="CI124" s="34" t="s">
        <v>926</v>
      </c>
      <c r="CJ124" s="34">
        <v>78.489999999999995</v>
      </c>
      <c r="CK124" s="34">
        <v>83.19</v>
      </c>
      <c r="CL124" s="34" t="s">
        <v>952</v>
      </c>
      <c r="CM124" s="34" t="s">
        <v>246</v>
      </c>
      <c r="CN124" s="34" t="s">
        <v>247</v>
      </c>
      <c r="CP124" s="34">
        <v>2.4700000000000002</v>
      </c>
      <c r="CQ124" s="34">
        <v>5.59</v>
      </c>
      <c r="CR124" s="34">
        <v>0.89</v>
      </c>
      <c r="CS124" s="34">
        <v>0.43</v>
      </c>
      <c r="CT124" s="34">
        <v>0.1</v>
      </c>
      <c r="CV124" s="34">
        <v>7.0099999999999989</v>
      </c>
      <c r="CW124" s="42">
        <v>41</v>
      </c>
      <c r="CX124" s="42" t="s">
        <v>941</v>
      </c>
      <c r="CY124" s="37">
        <v>48.01</v>
      </c>
      <c r="CZ124" s="37" t="s">
        <v>944</v>
      </c>
      <c r="DA124" s="34" t="s">
        <v>246</v>
      </c>
      <c r="DB124" s="37">
        <v>19.935359149659071</v>
      </c>
      <c r="DC124" s="34" t="s">
        <v>439</v>
      </c>
      <c r="DD124" s="29" t="s">
        <v>440</v>
      </c>
      <c r="DE124" s="34" t="s">
        <v>441</v>
      </c>
    </row>
    <row r="125" spans="1:109" s="34" customFormat="1" x14ac:dyDescent="0.3">
      <c r="A125" s="34" t="s">
        <v>234</v>
      </c>
      <c r="B125" s="34" t="s">
        <v>235</v>
      </c>
      <c r="D125" s="34" t="s">
        <v>442</v>
      </c>
      <c r="E125" s="34">
        <v>2006</v>
      </c>
      <c r="G125" s="34" t="s">
        <v>284</v>
      </c>
      <c r="I125" s="34">
        <v>2.2000000000000002</v>
      </c>
      <c r="J125" s="34" t="s">
        <v>240</v>
      </c>
      <c r="L125" s="34" t="s">
        <v>297</v>
      </c>
      <c r="O125" s="34" t="s">
        <v>242</v>
      </c>
      <c r="P125" s="34">
        <v>23</v>
      </c>
      <c r="Q125" s="34" t="s">
        <v>436</v>
      </c>
      <c r="S125" s="34" t="s">
        <v>340</v>
      </c>
      <c r="U125" s="34" t="s">
        <v>437</v>
      </c>
      <c r="V125" s="34">
        <v>1059.6099999999999</v>
      </c>
      <c r="Z125" s="34">
        <v>131.54</v>
      </c>
      <c r="AB125" s="34">
        <v>19.98</v>
      </c>
      <c r="AC125" s="34">
        <v>178780</v>
      </c>
      <c r="AD125" s="34">
        <v>0</v>
      </c>
      <c r="AE125" s="34" t="s">
        <v>193</v>
      </c>
      <c r="AF125" s="34">
        <v>9.4</v>
      </c>
      <c r="AG125" s="34">
        <v>0</v>
      </c>
      <c r="AH125" s="34" t="s">
        <v>252</v>
      </c>
      <c r="AI125" s="34" t="s">
        <v>252</v>
      </c>
      <c r="AJ125" s="34" t="s">
        <v>252</v>
      </c>
      <c r="AK125" s="34" t="s">
        <v>252</v>
      </c>
      <c r="AL125" s="34" t="s">
        <v>252</v>
      </c>
      <c r="AM125" s="34" t="s">
        <v>252</v>
      </c>
      <c r="AN125" s="34" t="s">
        <v>252</v>
      </c>
      <c r="AO125" s="34" t="s">
        <v>252</v>
      </c>
      <c r="AP125" s="34" t="s">
        <v>252</v>
      </c>
      <c r="AQ125" s="34" t="s">
        <v>252</v>
      </c>
      <c r="AR125" s="34" t="s">
        <v>252</v>
      </c>
      <c r="AT125" s="34" t="s">
        <v>252</v>
      </c>
      <c r="AU125" s="34" t="s">
        <v>252</v>
      </c>
      <c r="AV125" s="34" t="s">
        <v>252</v>
      </c>
      <c r="AW125" s="34" t="s">
        <v>252</v>
      </c>
      <c r="AX125" s="34" t="s">
        <v>252</v>
      </c>
      <c r="AY125" s="34" t="s">
        <v>252</v>
      </c>
      <c r="AZ125" s="34" t="s">
        <v>252</v>
      </c>
      <c r="BA125" s="34" t="s">
        <v>252</v>
      </c>
      <c r="BB125" s="34" t="s">
        <v>252</v>
      </c>
      <c r="BC125" s="34" t="s">
        <v>252</v>
      </c>
      <c r="BE125" s="34" t="s">
        <v>252</v>
      </c>
      <c r="BF125" s="34" t="s">
        <v>252</v>
      </c>
      <c r="BH125" s="34" t="s">
        <v>252</v>
      </c>
      <c r="BI125" s="34" t="s">
        <v>252</v>
      </c>
      <c r="BJ125" s="34" t="s">
        <v>252</v>
      </c>
      <c r="BL125" s="34" t="s">
        <v>252</v>
      </c>
      <c r="BM125" s="34" t="s">
        <v>252</v>
      </c>
      <c r="BN125" s="34" t="s">
        <v>252</v>
      </c>
      <c r="BO125" s="34" t="s">
        <v>252</v>
      </c>
      <c r="BP125" s="34" t="s">
        <v>252</v>
      </c>
      <c r="BQ125" s="34" t="s">
        <v>252</v>
      </c>
      <c r="BR125" s="34" t="s">
        <v>252</v>
      </c>
      <c r="BS125" s="34" t="s">
        <v>252</v>
      </c>
      <c r="BU125" s="34" t="s">
        <v>246</v>
      </c>
      <c r="BV125" s="43">
        <v>75500000000000</v>
      </c>
      <c r="BW125" s="34" t="s">
        <v>438</v>
      </c>
      <c r="CA125" s="34" t="s">
        <v>406</v>
      </c>
      <c r="CH125" s="34">
        <v>41</v>
      </c>
      <c r="CI125" s="34" t="s">
        <v>926</v>
      </c>
      <c r="CJ125" s="34">
        <v>78.489999999999995</v>
      </c>
      <c r="CK125" s="34">
        <v>83.19</v>
      </c>
      <c r="CL125" s="34" t="s">
        <v>952</v>
      </c>
      <c r="CM125" s="34" t="s">
        <v>246</v>
      </c>
      <c r="CN125" s="34" t="s">
        <v>247</v>
      </c>
      <c r="CP125" s="34">
        <v>2.48</v>
      </c>
      <c r="CQ125" s="34">
        <v>2.7</v>
      </c>
      <c r="CR125" s="34">
        <v>0.94</v>
      </c>
      <c r="CS125" s="34">
        <v>0.19</v>
      </c>
      <c r="CT125" s="34">
        <v>0.11</v>
      </c>
      <c r="CV125" s="34">
        <v>3.94</v>
      </c>
      <c r="CW125" s="42">
        <v>41</v>
      </c>
      <c r="CX125" s="42" t="s">
        <v>941</v>
      </c>
      <c r="CY125" s="37">
        <v>44.94</v>
      </c>
      <c r="CZ125" s="37" t="s">
        <v>944</v>
      </c>
      <c r="DA125" s="34" t="s">
        <v>246</v>
      </c>
      <c r="DB125" s="37">
        <v>18.660592380455711</v>
      </c>
      <c r="DC125" s="34" t="s">
        <v>439</v>
      </c>
      <c r="DD125" s="34" t="s">
        <v>440</v>
      </c>
      <c r="DE125" s="34" t="s">
        <v>441</v>
      </c>
    </row>
    <row r="126" spans="1:109" s="34" customFormat="1" x14ac:dyDescent="0.3">
      <c r="A126" s="34" t="s">
        <v>234</v>
      </c>
      <c r="B126" s="34" t="s">
        <v>235</v>
      </c>
      <c r="D126" s="34" t="s">
        <v>442</v>
      </c>
      <c r="E126" s="34">
        <v>2006</v>
      </c>
      <c r="G126" s="34" t="s">
        <v>284</v>
      </c>
      <c r="I126" s="34">
        <v>2.2000000000000002</v>
      </c>
      <c r="J126" s="34" t="s">
        <v>240</v>
      </c>
      <c r="L126" s="34" t="s">
        <v>297</v>
      </c>
      <c r="O126" s="34" t="s">
        <v>242</v>
      </c>
      <c r="P126" s="34">
        <v>23</v>
      </c>
      <c r="Q126" s="34" t="s">
        <v>436</v>
      </c>
      <c r="S126" s="34" t="s">
        <v>340</v>
      </c>
      <c r="U126" s="34" t="s">
        <v>437</v>
      </c>
      <c r="V126" s="34">
        <v>1059.6099999999999</v>
      </c>
      <c r="Z126" s="34">
        <v>131.54</v>
      </c>
      <c r="AB126" s="34">
        <v>19.98</v>
      </c>
      <c r="AC126" s="34">
        <v>178780</v>
      </c>
      <c r="AD126" s="34">
        <v>0</v>
      </c>
      <c r="AE126" s="34" t="s">
        <v>193</v>
      </c>
      <c r="AF126" s="34">
        <v>9.4</v>
      </c>
      <c r="AG126" s="34">
        <v>0</v>
      </c>
      <c r="AH126" s="34" t="s">
        <v>252</v>
      </c>
      <c r="AI126" s="34" t="s">
        <v>252</v>
      </c>
      <c r="AJ126" s="34" t="s">
        <v>252</v>
      </c>
      <c r="AK126" s="34" t="s">
        <v>252</v>
      </c>
      <c r="AL126" s="34" t="s">
        <v>252</v>
      </c>
      <c r="AM126" s="34" t="s">
        <v>252</v>
      </c>
      <c r="AN126" s="34" t="s">
        <v>252</v>
      </c>
      <c r="AO126" s="34" t="s">
        <v>252</v>
      </c>
      <c r="AP126" s="34" t="s">
        <v>252</v>
      </c>
      <c r="AQ126" s="34" t="s">
        <v>252</v>
      </c>
      <c r="AR126" s="34" t="s">
        <v>252</v>
      </c>
      <c r="AT126" s="34" t="s">
        <v>252</v>
      </c>
      <c r="AU126" s="34" t="s">
        <v>252</v>
      </c>
      <c r="AV126" s="34" t="s">
        <v>252</v>
      </c>
      <c r="AW126" s="34" t="s">
        <v>252</v>
      </c>
      <c r="AX126" s="34" t="s">
        <v>252</v>
      </c>
      <c r="AY126" s="34" t="s">
        <v>252</v>
      </c>
      <c r="AZ126" s="34" t="s">
        <v>252</v>
      </c>
      <c r="BA126" s="34" t="s">
        <v>252</v>
      </c>
      <c r="BB126" s="34" t="s">
        <v>252</v>
      </c>
      <c r="BC126" s="34" t="s">
        <v>252</v>
      </c>
      <c r="BE126" s="34" t="s">
        <v>252</v>
      </c>
      <c r="BF126" s="34" t="s">
        <v>252</v>
      </c>
      <c r="BH126" s="34" t="s">
        <v>252</v>
      </c>
      <c r="BI126" s="34" t="s">
        <v>252</v>
      </c>
      <c r="BJ126" s="34" t="s">
        <v>252</v>
      </c>
      <c r="BL126" s="34" t="s">
        <v>252</v>
      </c>
      <c r="BM126" s="34" t="s">
        <v>252</v>
      </c>
      <c r="BN126" s="34" t="s">
        <v>252</v>
      </c>
      <c r="BO126" s="34" t="s">
        <v>252</v>
      </c>
      <c r="BP126" s="34" t="s">
        <v>252</v>
      </c>
      <c r="BQ126" s="34" t="s">
        <v>252</v>
      </c>
      <c r="BR126" s="34" t="s">
        <v>252</v>
      </c>
      <c r="BS126" s="34" t="s">
        <v>252</v>
      </c>
      <c r="BU126" s="34" t="s">
        <v>246</v>
      </c>
      <c r="BV126" s="43">
        <v>75500000000000</v>
      </c>
      <c r="BW126" s="34" t="s">
        <v>438</v>
      </c>
      <c r="CA126" s="34" t="s">
        <v>406</v>
      </c>
      <c r="CH126" s="34">
        <v>41</v>
      </c>
      <c r="CI126" s="34" t="s">
        <v>926</v>
      </c>
      <c r="CJ126" s="34">
        <v>78.489999999999995</v>
      </c>
      <c r="CK126" s="34">
        <v>83.19</v>
      </c>
      <c r="CL126" s="34" t="s">
        <v>952</v>
      </c>
      <c r="CM126" s="34" t="s">
        <v>246</v>
      </c>
      <c r="CN126" s="34" t="s">
        <v>247</v>
      </c>
      <c r="CP126" s="34">
        <v>2.6</v>
      </c>
      <c r="CQ126" s="34">
        <v>2.58</v>
      </c>
      <c r="CR126" s="34">
        <v>3.58</v>
      </c>
      <c r="CS126" s="34">
        <v>0.1</v>
      </c>
      <c r="CT126" s="34">
        <v>0.56999999999999995</v>
      </c>
      <c r="CV126" s="34">
        <v>6.83</v>
      </c>
      <c r="CW126" s="42">
        <v>41</v>
      </c>
      <c r="CX126" s="42" t="s">
        <v>941</v>
      </c>
      <c r="CY126" s="37">
        <v>47.83</v>
      </c>
      <c r="CZ126" s="37" t="s">
        <v>944</v>
      </c>
      <c r="DA126" s="34" t="s">
        <v>246</v>
      </c>
      <c r="DB126" s="37">
        <v>19.860617124103172</v>
      </c>
      <c r="DC126" s="34" t="s">
        <v>439</v>
      </c>
      <c r="DD126" s="29" t="s">
        <v>440</v>
      </c>
      <c r="DE126" s="34" t="s">
        <v>441</v>
      </c>
    </row>
    <row r="127" spans="1:109" s="34" customFormat="1" x14ac:dyDescent="0.3">
      <c r="A127" s="34" t="s">
        <v>234</v>
      </c>
      <c r="B127" s="34" t="s">
        <v>235</v>
      </c>
      <c r="D127" s="34" t="s">
        <v>400</v>
      </c>
      <c r="E127" s="34">
        <v>2023</v>
      </c>
      <c r="G127" s="34" t="s">
        <v>255</v>
      </c>
      <c r="I127" s="34">
        <v>1</v>
      </c>
      <c r="J127" s="34" t="s">
        <v>240</v>
      </c>
      <c r="L127" s="34" t="s">
        <v>415</v>
      </c>
      <c r="O127" s="34" t="s">
        <v>242</v>
      </c>
      <c r="P127" s="34">
        <v>23</v>
      </c>
      <c r="Q127" s="34" t="s">
        <v>436</v>
      </c>
      <c r="S127" s="34" t="s">
        <v>258</v>
      </c>
      <c r="U127" s="34" t="s">
        <v>437</v>
      </c>
      <c r="V127" s="34">
        <v>11.44</v>
      </c>
      <c r="Z127" s="34">
        <v>79.099999999999994</v>
      </c>
      <c r="AB127" s="34">
        <v>9.89</v>
      </c>
      <c r="AC127" s="34">
        <v>127440</v>
      </c>
      <c r="AD127" s="34">
        <v>4.9000000000000004</v>
      </c>
      <c r="AE127" s="34" t="s">
        <v>193</v>
      </c>
      <c r="AF127" s="34">
        <v>5.6</v>
      </c>
      <c r="AG127" s="34">
        <v>0.91</v>
      </c>
      <c r="AH127" s="34" t="s">
        <v>252</v>
      </c>
      <c r="AI127" s="34" t="s">
        <v>252</v>
      </c>
      <c r="AJ127" s="34" t="s">
        <v>252</v>
      </c>
      <c r="AK127" s="34" t="s">
        <v>252</v>
      </c>
      <c r="AL127" s="34" t="s">
        <v>252</v>
      </c>
      <c r="AM127" s="34" t="s">
        <v>252</v>
      </c>
      <c r="AN127" s="34" t="s">
        <v>252</v>
      </c>
      <c r="AO127" s="34" t="s">
        <v>252</v>
      </c>
      <c r="AP127" s="34" t="s">
        <v>252</v>
      </c>
      <c r="AQ127" s="34" t="s">
        <v>252</v>
      </c>
      <c r="AR127" s="34" t="s">
        <v>252</v>
      </c>
      <c r="AT127" s="34" t="s">
        <v>252</v>
      </c>
      <c r="AU127" s="34" t="s">
        <v>252</v>
      </c>
      <c r="AV127" s="34" t="s">
        <v>252</v>
      </c>
      <c r="AW127" s="34" t="s">
        <v>252</v>
      </c>
      <c r="AX127" s="34" t="s">
        <v>252</v>
      </c>
      <c r="AY127" s="34" t="s">
        <v>252</v>
      </c>
      <c r="AZ127" s="34" t="s">
        <v>252</v>
      </c>
      <c r="BA127" s="34" t="s">
        <v>252</v>
      </c>
      <c r="BB127" s="34" t="s">
        <v>252</v>
      </c>
      <c r="BC127" s="34" t="s">
        <v>252</v>
      </c>
      <c r="BE127" s="34" t="s">
        <v>252</v>
      </c>
      <c r="BF127" s="34" t="s">
        <v>252</v>
      </c>
      <c r="BH127" s="34" t="s">
        <v>252</v>
      </c>
      <c r="BI127" s="34" t="s">
        <v>252</v>
      </c>
      <c r="BJ127" s="34" t="s">
        <v>252</v>
      </c>
      <c r="BL127" s="34" t="s">
        <v>252</v>
      </c>
      <c r="BM127" s="34" t="s">
        <v>252</v>
      </c>
      <c r="BN127" s="34" t="s">
        <v>252</v>
      </c>
      <c r="BO127" s="34" t="s">
        <v>252</v>
      </c>
      <c r="BP127" s="34" t="s">
        <v>252</v>
      </c>
      <c r="BQ127" s="34" t="s">
        <v>252</v>
      </c>
      <c r="BR127" s="34" t="s">
        <v>252</v>
      </c>
      <c r="BS127" s="34" t="s">
        <v>252</v>
      </c>
      <c r="BU127" s="34" t="s">
        <v>246</v>
      </c>
      <c r="BV127" s="43">
        <v>32000000000</v>
      </c>
      <c r="BW127" s="34" t="s">
        <v>438</v>
      </c>
      <c r="CA127" s="34" t="s">
        <v>406</v>
      </c>
      <c r="CH127" s="34">
        <v>0.04</v>
      </c>
      <c r="CI127" s="34" t="s">
        <v>926</v>
      </c>
      <c r="CJ127" s="34">
        <v>0.05</v>
      </c>
      <c r="CK127" s="34">
        <v>1.94</v>
      </c>
      <c r="CL127" s="34" t="s">
        <v>952</v>
      </c>
      <c r="CM127" s="34" t="s">
        <v>246</v>
      </c>
      <c r="CN127" s="34" t="s">
        <v>247</v>
      </c>
      <c r="CP127" s="34">
        <v>3.43</v>
      </c>
      <c r="CQ127" s="34">
        <v>0</v>
      </c>
      <c r="CR127" s="34">
        <v>0.01</v>
      </c>
      <c r="CS127" s="34">
        <v>0.01</v>
      </c>
      <c r="CT127" s="34">
        <v>0</v>
      </c>
      <c r="CV127" s="34">
        <v>0.02</v>
      </c>
      <c r="CW127" s="42">
        <v>0.04</v>
      </c>
      <c r="CX127" s="42" t="s">
        <v>941</v>
      </c>
      <c r="CY127" s="37">
        <v>0.06</v>
      </c>
      <c r="CZ127" s="37" t="s">
        <v>944</v>
      </c>
      <c r="DA127" s="34" t="s">
        <v>246</v>
      </c>
      <c r="DB127" s="37">
        <v>3.4089259158413251E-2</v>
      </c>
      <c r="DC127" s="34" t="s">
        <v>439</v>
      </c>
      <c r="DD127" s="34" t="s">
        <v>440</v>
      </c>
      <c r="DE127" s="34" t="s">
        <v>441</v>
      </c>
    </row>
    <row r="128" spans="1:109" s="34" customFormat="1" x14ac:dyDescent="0.3">
      <c r="A128" s="34" t="s">
        <v>234</v>
      </c>
      <c r="B128" s="34" t="s">
        <v>235</v>
      </c>
      <c r="D128" s="34" t="s">
        <v>400</v>
      </c>
      <c r="E128" s="34">
        <v>2023</v>
      </c>
      <c r="G128" s="34" t="s">
        <v>255</v>
      </c>
      <c r="I128" s="34">
        <v>1</v>
      </c>
      <c r="J128" s="34" t="s">
        <v>240</v>
      </c>
      <c r="L128" s="34" t="s">
        <v>415</v>
      </c>
      <c r="O128" s="34" t="s">
        <v>242</v>
      </c>
      <c r="P128" s="34">
        <v>23</v>
      </c>
      <c r="Q128" s="34" t="s">
        <v>436</v>
      </c>
      <c r="S128" s="34" t="s">
        <v>258</v>
      </c>
      <c r="U128" s="34" t="s">
        <v>437</v>
      </c>
      <c r="V128" s="34">
        <v>11.44</v>
      </c>
      <c r="Z128" s="34">
        <v>79.099999999999994</v>
      </c>
      <c r="AB128" s="34">
        <v>9.89</v>
      </c>
      <c r="AC128" s="34">
        <v>127440</v>
      </c>
      <c r="AD128" s="34">
        <v>4.9000000000000004</v>
      </c>
      <c r="AE128" s="34" t="s">
        <v>193</v>
      </c>
      <c r="AF128" s="34">
        <v>5.6</v>
      </c>
      <c r="AG128" s="34">
        <v>0.91</v>
      </c>
      <c r="AH128" s="34" t="s">
        <v>252</v>
      </c>
      <c r="AI128" s="34" t="s">
        <v>252</v>
      </c>
      <c r="AJ128" s="34" t="s">
        <v>252</v>
      </c>
      <c r="AK128" s="34" t="s">
        <v>252</v>
      </c>
      <c r="AL128" s="34" t="s">
        <v>252</v>
      </c>
      <c r="AM128" s="34" t="s">
        <v>252</v>
      </c>
      <c r="AN128" s="34" t="s">
        <v>252</v>
      </c>
      <c r="AO128" s="34" t="s">
        <v>252</v>
      </c>
      <c r="AP128" s="34" t="s">
        <v>252</v>
      </c>
      <c r="AQ128" s="34" t="s">
        <v>252</v>
      </c>
      <c r="AR128" s="34" t="s">
        <v>252</v>
      </c>
      <c r="AT128" s="34" t="s">
        <v>252</v>
      </c>
      <c r="AU128" s="34" t="s">
        <v>252</v>
      </c>
      <c r="AV128" s="34" t="s">
        <v>252</v>
      </c>
      <c r="AW128" s="34" t="s">
        <v>252</v>
      </c>
      <c r="AX128" s="34" t="s">
        <v>252</v>
      </c>
      <c r="AY128" s="34" t="s">
        <v>252</v>
      </c>
      <c r="AZ128" s="34" t="s">
        <v>252</v>
      </c>
      <c r="BA128" s="34" t="s">
        <v>252</v>
      </c>
      <c r="BB128" s="34" t="s">
        <v>252</v>
      </c>
      <c r="BC128" s="34" t="s">
        <v>252</v>
      </c>
      <c r="BE128" s="34" t="s">
        <v>252</v>
      </c>
      <c r="BF128" s="34" t="s">
        <v>252</v>
      </c>
      <c r="BH128" s="34" t="s">
        <v>252</v>
      </c>
      <c r="BI128" s="34" t="s">
        <v>252</v>
      </c>
      <c r="BJ128" s="34" t="s">
        <v>252</v>
      </c>
      <c r="BL128" s="34" t="s">
        <v>252</v>
      </c>
      <c r="BM128" s="34" t="s">
        <v>252</v>
      </c>
      <c r="BN128" s="34" t="s">
        <v>252</v>
      </c>
      <c r="BO128" s="34" t="s">
        <v>252</v>
      </c>
      <c r="BP128" s="34" t="s">
        <v>252</v>
      </c>
      <c r="BQ128" s="34" t="s">
        <v>252</v>
      </c>
      <c r="BR128" s="34" t="s">
        <v>252</v>
      </c>
      <c r="BS128" s="34" t="s">
        <v>252</v>
      </c>
      <c r="BU128" s="34" t="s">
        <v>246</v>
      </c>
      <c r="BV128" s="43">
        <v>32000000000</v>
      </c>
      <c r="BW128" s="34" t="s">
        <v>438</v>
      </c>
      <c r="CA128" s="34" t="s">
        <v>406</v>
      </c>
      <c r="CH128" s="34">
        <v>0.04</v>
      </c>
      <c r="CI128" s="34" t="s">
        <v>926</v>
      </c>
      <c r="CJ128" s="34">
        <v>0.05</v>
      </c>
      <c r="CK128" s="34">
        <v>1.94</v>
      </c>
      <c r="CL128" s="34" t="s">
        <v>952</v>
      </c>
      <c r="CM128" s="34" t="s">
        <v>246</v>
      </c>
      <c r="CN128" s="34" t="s">
        <v>247</v>
      </c>
      <c r="CP128" s="34">
        <v>4.42</v>
      </c>
      <c r="CQ128" s="34">
        <v>0.25</v>
      </c>
      <c r="CR128" s="34">
        <v>0.42</v>
      </c>
      <c r="CS128" s="34">
        <v>7.0000000000000007E-2</v>
      </c>
      <c r="CT128" s="34">
        <v>7.0000000000000007E-2</v>
      </c>
      <c r="CV128" s="34">
        <v>0.81</v>
      </c>
      <c r="CW128" s="42">
        <v>0.04</v>
      </c>
      <c r="CX128" s="42" t="s">
        <v>941</v>
      </c>
      <c r="CY128" s="37">
        <v>0.85000000000000009</v>
      </c>
      <c r="CZ128" s="37" t="s">
        <v>944</v>
      </c>
      <c r="DA128" s="34" t="s">
        <v>246</v>
      </c>
      <c r="DB128" s="37">
        <v>0.48293117141085445</v>
      </c>
      <c r="DC128" s="34" t="s">
        <v>439</v>
      </c>
      <c r="DD128" s="29" t="s">
        <v>440</v>
      </c>
      <c r="DE128" s="34" t="s">
        <v>441</v>
      </c>
    </row>
    <row r="129" spans="1:109" s="34" customFormat="1" x14ac:dyDescent="0.3">
      <c r="A129" s="34" t="s">
        <v>234</v>
      </c>
      <c r="B129" s="34" t="s">
        <v>235</v>
      </c>
      <c r="D129" s="34" t="s">
        <v>400</v>
      </c>
      <c r="E129" s="34">
        <v>2023</v>
      </c>
      <c r="G129" s="34" t="s">
        <v>255</v>
      </c>
      <c r="I129" s="34">
        <v>1</v>
      </c>
      <c r="J129" s="34" t="s">
        <v>240</v>
      </c>
      <c r="L129" s="34" t="s">
        <v>415</v>
      </c>
      <c r="O129" s="34" t="s">
        <v>242</v>
      </c>
      <c r="P129" s="34">
        <v>35</v>
      </c>
      <c r="Q129" s="34" t="s">
        <v>436</v>
      </c>
      <c r="S129" s="34" t="s">
        <v>258</v>
      </c>
      <c r="U129" s="34" t="s">
        <v>437</v>
      </c>
      <c r="V129" s="34">
        <v>12.66</v>
      </c>
      <c r="Z129" s="34">
        <v>94.16</v>
      </c>
      <c r="AB129" s="34">
        <v>1.68</v>
      </c>
      <c r="AC129" s="34">
        <v>141240</v>
      </c>
      <c r="AD129" s="34">
        <v>4.51</v>
      </c>
      <c r="AE129" s="34" t="s">
        <v>193</v>
      </c>
      <c r="AF129" s="34">
        <v>5.39</v>
      </c>
      <c r="AG129" s="34">
        <v>1.19</v>
      </c>
      <c r="AH129" s="34" t="s">
        <v>252</v>
      </c>
      <c r="AI129" s="34" t="s">
        <v>252</v>
      </c>
      <c r="AJ129" s="34" t="s">
        <v>252</v>
      </c>
      <c r="AK129" s="34" t="s">
        <v>252</v>
      </c>
      <c r="AL129" s="34" t="s">
        <v>252</v>
      </c>
      <c r="AM129" s="34" t="s">
        <v>252</v>
      </c>
      <c r="AN129" s="34" t="s">
        <v>252</v>
      </c>
      <c r="AO129" s="34" t="s">
        <v>252</v>
      </c>
      <c r="AP129" s="34" t="s">
        <v>252</v>
      </c>
      <c r="AQ129" s="34" t="s">
        <v>252</v>
      </c>
      <c r="AR129" s="34" t="s">
        <v>252</v>
      </c>
      <c r="AT129" s="34" t="s">
        <v>252</v>
      </c>
      <c r="AU129" s="34" t="s">
        <v>252</v>
      </c>
      <c r="AV129" s="34" t="s">
        <v>252</v>
      </c>
      <c r="AW129" s="34" t="s">
        <v>252</v>
      </c>
      <c r="AX129" s="34" t="s">
        <v>252</v>
      </c>
      <c r="AY129" s="34" t="s">
        <v>252</v>
      </c>
      <c r="AZ129" s="34" t="s">
        <v>252</v>
      </c>
      <c r="BA129" s="34" t="s">
        <v>252</v>
      </c>
      <c r="BB129" s="34" t="s">
        <v>252</v>
      </c>
      <c r="BC129" s="34" t="s">
        <v>252</v>
      </c>
      <c r="BE129" s="34" t="s">
        <v>252</v>
      </c>
      <c r="BF129" s="34" t="s">
        <v>252</v>
      </c>
      <c r="BH129" s="34" t="s">
        <v>252</v>
      </c>
      <c r="BI129" s="34" t="s">
        <v>252</v>
      </c>
      <c r="BJ129" s="34" t="s">
        <v>252</v>
      </c>
      <c r="BL129" s="34" t="s">
        <v>252</v>
      </c>
      <c r="BM129" s="34" t="s">
        <v>252</v>
      </c>
      <c r="BN129" s="34" t="s">
        <v>252</v>
      </c>
      <c r="BO129" s="34" t="s">
        <v>252</v>
      </c>
      <c r="BP129" s="34" t="s">
        <v>252</v>
      </c>
      <c r="BQ129" s="34" t="s">
        <v>252</v>
      </c>
      <c r="BR129" s="34" t="s">
        <v>252</v>
      </c>
      <c r="BS129" s="34" t="s">
        <v>252</v>
      </c>
      <c r="BU129" s="34" t="s">
        <v>246</v>
      </c>
      <c r="BV129" s="43">
        <v>12700000000</v>
      </c>
      <c r="BW129" s="34" t="s">
        <v>438</v>
      </c>
      <c r="CA129" s="34" t="s">
        <v>406</v>
      </c>
      <c r="CH129" s="34">
        <v>0.04</v>
      </c>
      <c r="CI129" s="34" t="s">
        <v>926</v>
      </c>
      <c r="CJ129" s="34">
        <v>0.05</v>
      </c>
      <c r="CK129" s="34">
        <v>1.1299999999999999</v>
      </c>
      <c r="CL129" s="34" t="s">
        <v>952</v>
      </c>
      <c r="CM129" s="34" t="s">
        <v>246</v>
      </c>
      <c r="CN129" s="34" t="s">
        <v>247</v>
      </c>
      <c r="CP129" s="34">
        <v>4.34</v>
      </c>
      <c r="CQ129" s="34">
        <v>0.2</v>
      </c>
      <c r="CR129" s="34">
        <v>0.24</v>
      </c>
      <c r="CS129" s="34">
        <v>7.0000000000000007E-2</v>
      </c>
      <c r="CT129" s="34">
        <v>0.05</v>
      </c>
      <c r="CV129" s="34">
        <v>0.56000000000000005</v>
      </c>
      <c r="CW129" s="42">
        <v>0.04</v>
      </c>
      <c r="CX129" s="42" t="s">
        <v>941</v>
      </c>
      <c r="CY129" s="37">
        <v>0.60000000000000009</v>
      </c>
      <c r="CZ129" s="37" t="s">
        <v>944</v>
      </c>
      <c r="DA129" s="34" t="s">
        <v>246</v>
      </c>
      <c r="DB129" s="37">
        <v>0.30758532902493529</v>
      </c>
      <c r="DC129" s="34" t="s">
        <v>439</v>
      </c>
      <c r="DD129" s="34" t="s">
        <v>440</v>
      </c>
      <c r="DE129" s="34" t="s">
        <v>441</v>
      </c>
    </row>
    <row r="130" spans="1:109" s="34" customFormat="1" x14ac:dyDescent="0.3">
      <c r="A130" s="34" t="s">
        <v>234</v>
      </c>
      <c r="B130" s="34" t="s">
        <v>235</v>
      </c>
      <c r="D130" s="34" t="s">
        <v>400</v>
      </c>
      <c r="E130" s="34">
        <v>2022</v>
      </c>
      <c r="G130" s="34" t="s">
        <v>284</v>
      </c>
      <c r="I130" s="34">
        <v>1.5</v>
      </c>
      <c r="J130" s="34" t="s">
        <v>240</v>
      </c>
      <c r="L130" s="34" t="s">
        <v>443</v>
      </c>
      <c r="O130" s="34" t="s">
        <v>242</v>
      </c>
      <c r="P130" s="34">
        <v>23</v>
      </c>
      <c r="Q130" s="34" t="s">
        <v>436</v>
      </c>
      <c r="S130" s="34" t="s">
        <v>340</v>
      </c>
      <c r="U130" s="34" t="s">
        <v>437</v>
      </c>
      <c r="V130" s="34">
        <v>39.729999999999997</v>
      </c>
      <c r="Z130" s="34">
        <v>17.489999999999998</v>
      </c>
      <c r="AB130" s="34">
        <v>8.17</v>
      </c>
      <c r="AC130" s="34">
        <v>143900</v>
      </c>
      <c r="AD130" s="34">
        <v>0</v>
      </c>
      <c r="AE130" s="34" t="s">
        <v>193</v>
      </c>
      <c r="AF130" s="34">
        <v>5.3</v>
      </c>
      <c r="AG130" s="34">
        <v>0</v>
      </c>
      <c r="AH130" s="34" t="s">
        <v>252</v>
      </c>
      <c r="AI130" s="34" t="s">
        <v>252</v>
      </c>
      <c r="AJ130" s="34" t="s">
        <v>252</v>
      </c>
      <c r="AK130" s="34" t="s">
        <v>252</v>
      </c>
      <c r="AL130" s="34" t="s">
        <v>252</v>
      </c>
      <c r="AM130" s="34" t="s">
        <v>252</v>
      </c>
      <c r="AN130" s="34" t="s">
        <v>252</v>
      </c>
      <c r="AO130" s="34" t="s">
        <v>252</v>
      </c>
      <c r="AP130" s="34" t="s">
        <v>252</v>
      </c>
      <c r="AQ130" s="34" t="s">
        <v>252</v>
      </c>
      <c r="AR130" s="34" t="s">
        <v>252</v>
      </c>
      <c r="AT130" s="34" t="s">
        <v>252</v>
      </c>
      <c r="AU130" s="34" t="s">
        <v>252</v>
      </c>
      <c r="AV130" s="34" t="s">
        <v>252</v>
      </c>
      <c r="AW130" s="34" t="s">
        <v>252</v>
      </c>
      <c r="AX130" s="34" t="s">
        <v>252</v>
      </c>
      <c r="AY130" s="34" t="s">
        <v>252</v>
      </c>
      <c r="AZ130" s="34" t="s">
        <v>252</v>
      </c>
      <c r="BA130" s="34" t="s">
        <v>252</v>
      </c>
      <c r="BB130" s="34" t="s">
        <v>252</v>
      </c>
      <c r="BC130" s="34" t="s">
        <v>252</v>
      </c>
      <c r="BE130" s="34" t="s">
        <v>252</v>
      </c>
      <c r="BF130" s="34" t="s">
        <v>252</v>
      </c>
      <c r="BH130" s="34" t="s">
        <v>252</v>
      </c>
      <c r="BI130" s="34" t="s">
        <v>252</v>
      </c>
      <c r="BJ130" s="34" t="s">
        <v>252</v>
      </c>
      <c r="BL130" s="34" t="s">
        <v>252</v>
      </c>
      <c r="BM130" s="34" t="s">
        <v>252</v>
      </c>
      <c r="BN130" s="34" t="s">
        <v>252</v>
      </c>
      <c r="BO130" s="34" t="s">
        <v>252</v>
      </c>
      <c r="BP130" s="34" t="s">
        <v>252</v>
      </c>
      <c r="BQ130" s="34" t="s">
        <v>252</v>
      </c>
      <c r="BR130" s="34" t="s">
        <v>252</v>
      </c>
      <c r="BS130" s="34" t="s">
        <v>252</v>
      </c>
      <c r="BU130" s="34" t="s">
        <v>246</v>
      </c>
      <c r="BV130" s="43">
        <v>17200000000</v>
      </c>
      <c r="BW130" s="34" t="s">
        <v>438</v>
      </c>
      <c r="CA130" s="34" t="s">
        <v>406</v>
      </c>
      <c r="CB130" s="34">
        <v>0.14000000000000001</v>
      </c>
      <c r="CH130" s="34">
        <v>7.0000000000000007E-2</v>
      </c>
      <c r="CI130" s="34" t="s">
        <v>926</v>
      </c>
      <c r="CJ130" s="34">
        <v>0.1</v>
      </c>
      <c r="CK130" s="34">
        <v>2.02</v>
      </c>
      <c r="CL130" s="34" t="s">
        <v>952</v>
      </c>
      <c r="CM130" s="34" t="s">
        <v>246</v>
      </c>
      <c r="CN130" s="34" t="s">
        <v>247</v>
      </c>
      <c r="CP130" s="34">
        <v>3.27</v>
      </c>
      <c r="CQ130" s="34">
        <v>0.16</v>
      </c>
      <c r="CR130" s="34">
        <v>0.67</v>
      </c>
      <c r="CS130" s="34">
        <v>0.04</v>
      </c>
      <c r="CT130" s="34">
        <v>0.09</v>
      </c>
      <c r="CV130" s="34">
        <v>0.96000000000000008</v>
      </c>
      <c r="CW130" s="42">
        <v>7.0000000000000007E-2</v>
      </c>
      <c r="CX130" s="42" t="s">
        <v>941</v>
      </c>
      <c r="CY130" s="37">
        <v>1.03</v>
      </c>
      <c r="CZ130" s="37" t="s">
        <v>944</v>
      </c>
      <c r="DA130" s="34" t="s">
        <v>246</v>
      </c>
      <c r="DB130" s="37">
        <v>0.53135860971159876</v>
      </c>
      <c r="DC130" s="34" t="s">
        <v>439</v>
      </c>
      <c r="DD130" s="29" t="s">
        <v>440</v>
      </c>
      <c r="DE130" s="34" t="s">
        <v>441</v>
      </c>
    </row>
    <row r="131" spans="1:109" s="34" customFormat="1" x14ac:dyDescent="0.3">
      <c r="A131" s="34" t="s">
        <v>234</v>
      </c>
      <c r="B131" s="34" t="s">
        <v>235</v>
      </c>
      <c r="D131" s="34" t="s">
        <v>400</v>
      </c>
      <c r="E131" s="34">
        <v>2022</v>
      </c>
      <c r="G131" s="34" t="s">
        <v>284</v>
      </c>
      <c r="I131" s="34">
        <v>1.5</v>
      </c>
      <c r="J131" s="34" t="s">
        <v>240</v>
      </c>
      <c r="L131" s="34" t="s">
        <v>443</v>
      </c>
      <c r="O131" s="34" t="s">
        <v>242</v>
      </c>
      <c r="P131" s="34">
        <v>23</v>
      </c>
      <c r="Q131" s="34" t="s">
        <v>436</v>
      </c>
      <c r="S131" s="34" t="s">
        <v>340</v>
      </c>
      <c r="U131" s="34" t="s">
        <v>437</v>
      </c>
      <c r="V131" s="34">
        <v>39.729999999999997</v>
      </c>
      <c r="Z131" s="34">
        <v>17.489999999999998</v>
      </c>
      <c r="AB131" s="34">
        <v>8.17</v>
      </c>
      <c r="AC131" s="34">
        <v>143900</v>
      </c>
      <c r="AD131" s="34">
        <v>0</v>
      </c>
      <c r="AE131" s="34" t="s">
        <v>193</v>
      </c>
      <c r="AF131" s="34">
        <v>5.3</v>
      </c>
      <c r="AG131" s="34">
        <v>0</v>
      </c>
      <c r="AH131" s="34" t="s">
        <v>252</v>
      </c>
      <c r="AI131" s="34" t="s">
        <v>252</v>
      </c>
      <c r="AJ131" s="34" t="s">
        <v>252</v>
      </c>
      <c r="AK131" s="34" t="s">
        <v>252</v>
      </c>
      <c r="AL131" s="34" t="s">
        <v>252</v>
      </c>
      <c r="AM131" s="34" t="s">
        <v>252</v>
      </c>
      <c r="AN131" s="34" t="s">
        <v>252</v>
      </c>
      <c r="AO131" s="34" t="s">
        <v>252</v>
      </c>
      <c r="AP131" s="34" t="s">
        <v>252</v>
      </c>
      <c r="AQ131" s="34" t="s">
        <v>252</v>
      </c>
      <c r="AR131" s="34" t="s">
        <v>252</v>
      </c>
      <c r="AT131" s="34" t="s">
        <v>252</v>
      </c>
      <c r="AU131" s="34" t="s">
        <v>252</v>
      </c>
      <c r="AV131" s="34" t="s">
        <v>252</v>
      </c>
      <c r="AW131" s="34" t="s">
        <v>252</v>
      </c>
      <c r="AX131" s="34" t="s">
        <v>252</v>
      </c>
      <c r="AY131" s="34" t="s">
        <v>252</v>
      </c>
      <c r="AZ131" s="34" t="s">
        <v>252</v>
      </c>
      <c r="BA131" s="34" t="s">
        <v>252</v>
      </c>
      <c r="BB131" s="34" t="s">
        <v>252</v>
      </c>
      <c r="BC131" s="34" t="s">
        <v>252</v>
      </c>
      <c r="BE131" s="34" t="s">
        <v>252</v>
      </c>
      <c r="BF131" s="34" t="s">
        <v>252</v>
      </c>
      <c r="BH131" s="34" t="s">
        <v>252</v>
      </c>
      <c r="BI131" s="34" t="s">
        <v>252</v>
      </c>
      <c r="BJ131" s="34" t="s">
        <v>252</v>
      </c>
      <c r="BL131" s="34" t="s">
        <v>252</v>
      </c>
      <c r="BM131" s="34" t="s">
        <v>252</v>
      </c>
      <c r="BN131" s="34" t="s">
        <v>252</v>
      </c>
      <c r="BO131" s="34" t="s">
        <v>252</v>
      </c>
      <c r="BP131" s="34" t="s">
        <v>252</v>
      </c>
      <c r="BQ131" s="34" t="s">
        <v>252</v>
      </c>
      <c r="BR131" s="34" t="s">
        <v>252</v>
      </c>
      <c r="BS131" s="34" t="s">
        <v>252</v>
      </c>
      <c r="BU131" s="34" t="s">
        <v>246</v>
      </c>
      <c r="BV131" s="43">
        <v>17200000000</v>
      </c>
      <c r="BW131" s="34" t="s">
        <v>438</v>
      </c>
      <c r="CA131" s="34" t="s">
        <v>406</v>
      </c>
      <c r="CH131" s="34">
        <v>7.0000000000000007E-2</v>
      </c>
      <c r="CI131" s="34" t="s">
        <v>926</v>
      </c>
      <c r="CJ131" s="34">
        <v>0.1</v>
      </c>
      <c r="CK131" s="34">
        <v>2.02</v>
      </c>
      <c r="CL131" s="34" t="s">
        <v>952</v>
      </c>
      <c r="CM131" s="34" t="s">
        <v>246</v>
      </c>
      <c r="CN131" s="34" t="s">
        <v>247</v>
      </c>
      <c r="CP131" s="34">
        <v>3.78</v>
      </c>
      <c r="CQ131" s="34">
        <v>0.21</v>
      </c>
      <c r="CR131" s="34">
        <v>2.13</v>
      </c>
      <c r="CS131" s="34">
        <v>0.02</v>
      </c>
      <c r="CT131" s="34">
        <v>0.36</v>
      </c>
      <c r="CV131" s="34">
        <v>2.7199999999999998</v>
      </c>
      <c r="CW131" s="42">
        <v>7.0000000000000007E-2</v>
      </c>
      <c r="CX131" s="42" t="s">
        <v>941</v>
      </c>
      <c r="CY131" s="37">
        <v>2.7899999999999996</v>
      </c>
      <c r="CZ131" s="37" t="s">
        <v>944</v>
      </c>
      <c r="DA131" s="34" t="s">
        <v>246</v>
      </c>
      <c r="DB131" s="37">
        <v>1.4393111855294762</v>
      </c>
      <c r="DC131" s="34" t="s">
        <v>439</v>
      </c>
      <c r="DD131" s="34" t="s">
        <v>440</v>
      </c>
      <c r="DE131" s="34" t="s">
        <v>441</v>
      </c>
    </row>
    <row r="132" spans="1:109" s="34" customFormat="1" x14ac:dyDescent="0.3">
      <c r="A132" s="34" t="s">
        <v>234</v>
      </c>
      <c r="B132" s="34" t="s">
        <v>235</v>
      </c>
      <c r="D132" s="34" t="s">
        <v>400</v>
      </c>
      <c r="E132" s="34">
        <v>2022</v>
      </c>
      <c r="G132" s="34" t="s">
        <v>284</v>
      </c>
      <c r="I132" s="34">
        <v>1.5</v>
      </c>
      <c r="J132" s="34" t="s">
        <v>240</v>
      </c>
      <c r="L132" s="34" t="s">
        <v>443</v>
      </c>
      <c r="O132" s="34" t="s">
        <v>242</v>
      </c>
      <c r="P132" s="34">
        <v>-9</v>
      </c>
      <c r="Q132" s="34" t="s">
        <v>436</v>
      </c>
      <c r="S132" s="34" t="s">
        <v>340</v>
      </c>
      <c r="U132" s="34" t="s">
        <v>437</v>
      </c>
      <c r="V132" s="34">
        <v>57.56</v>
      </c>
      <c r="Z132" s="34">
        <v>96.54</v>
      </c>
      <c r="AB132" s="34">
        <v>8.3800000000000008</v>
      </c>
      <c r="AC132" s="34">
        <v>157530</v>
      </c>
      <c r="AD132" s="34">
        <v>0</v>
      </c>
      <c r="AE132" s="34" t="s">
        <v>193</v>
      </c>
      <c r="AF132" s="34">
        <v>21.65</v>
      </c>
      <c r="AG132" s="34">
        <v>0</v>
      </c>
      <c r="AH132" s="34" t="s">
        <v>252</v>
      </c>
      <c r="AI132" s="34" t="s">
        <v>252</v>
      </c>
      <c r="AJ132" s="34" t="s">
        <v>252</v>
      </c>
      <c r="AK132" s="34" t="s">
        <v>252</v>
      </c>
      <c r="AL132" s="34" t="s">
        <v>252</v>
      </c>
      <c r="AM132" s="34" t="s">
        <v>252</v>
      </c>
      <c r="AN132" s="34" t="s">
        <v>252</v>
      </c>
      <c r="AO132" s="34" t="s">
        <v>252</v>
      </c>
      <c r="AP132" s="34" t="s">
        <v>252</v>
      </c>
      <c r="AQ132" s="34" t="s">
        <v>252</v>
      </c>
      <c r="AR132" s="34" t="s">
        <v>252</v>
      </c>
      <c r="AT132" s="34" t="s">
        <v>252</v>
      </c>
      <c r="AU132" s="34" t="s">
        <v>252</v>
      </c>
      <c r="AV132" s="34" t="s">
        <v>252</v>
      </c>
      <c r="AW132" s="34" t="s">
        <v>252</v>
      </c>
      <c r="AX132" s="34" t="s">
        <v>252</v>
      </c>
      <c r="AY132" s="34" t="s">
        <v>252</v>
      </c>
      <c r="AZ132" s="34" t="s">
        <v>252</v>
      </c>
      <c r="BA132" s="34" t="s">
        <v>252</v>
      </c>
      <c r="BB132" s="34" t="s">
        <v>252</v>
      </c>
      <c r="BC132" s="34" t="s">
        <v>252</v>
      </c>
      <c r="BE132" s="34" t="s">
        <v>252</v>
      </c>
      <c r="BF132" s="34" t="s">
        <v>252</v>
      </c>
      <c r="BH132" s="34" t="s">
        <v>252</v>
      </c>
      <c r="BI132" s="34" t="s">
        <v>252</v>
      </c>
      <c r="BJ132" s="34" t="s">
        <v>252</v>
      </c>
      <c r="BL132" s="34" t="s">
        <v>252</v>
      </c>
      <c r="BM132" s="34" t="s">
        <v>252</v>
      </c>
      <c r="BN132" s="34" t="s">
        <v>252</v>
      </c>
      <c r="BO132" s="34" t="s">
        <v>252</v>
      </c>
      <c r="BP132" s="34" t="s">
        <v>252</v>
      </c>
      <c r="BQ132" s="34" t="s">
        <v>252</v>
      </c>
      <c r="BR132" s="34" t="s">
        <v>252</v>
      </c>
      <c r="BS132" s="34" t="s">
        <v>252</v>
      </c>
      <c r="BU132" s="34" t="s">
        <v>246</v>
      </c>
      <c r="BV132" s="43">
        <v>77400000000</v>
      </c>
      <c r="BW132" s="34" t="s">
        <v>438</v>
      </c>
      <c r="CA132" s="34" t="s">
        <v>406</v>
      </c>
      <c r="CH132" s="34">
        <v>7.0000000000000007E-2</v>
      </c>
      <c r="CI132" s="34" t="s">
        <v>926</v>
      </c>
      <c r="CJ132" s="34">
        <v>0.1</v>
      </c>
      <c r="CK132" s="34">
        <v>0.34</v>
      </c>
      <c r="CL132" s="34" t="s">
        <v>952</v>
      </c>
      <c r="CM132" s="34" t="s">
        <v>246</v>
      </c>
      <c r="CN132" s="34" t="s">
        <v>247</v>
      </c>
      <c r="CP132" s="34">
        <v>3.54</v>
      </c>
      <c r="CQ132" s="34">
        <v>0.17</v>
      </c>
      <c r="CR132" s="34">
        <v>0.02</v>
      </c>
      <c r="CS132" s="34">
        <v>0.01</v>
      </c>
      <c r="CT132" s="34">
        <v>0</v>
      </c>
      <c r="CV132" s="34">
        <v>0.2</v>
      </c>
      <c r="CW132" s="42">
        <v>7.0000000000000007E-2</v>
      </c>
      <c r="CX132" s="42" t="s">
        <v>941</v>
      </c>
      <c r="CY132" s="37">
        <v>0.27</v>
      </c>
      <c r="CZ132" s="37" t="s">
        <v>944</v>
      </c>
      <c r="DA132" s="34" t="s">
        <v>246</v>
      </c>
      <c r="DB132" s="37">
        <v>0.12723651998555832</v>
      </c>
      <c r="DC132" s="34" t="s">
        <v>439</v>
      </c>
      <c r="DD132" s="29" t="s">
        <v>440</v>
      </c>
      <c r="DE132" s="34" t="s">
        <v>441</v>
      </c>
    </row>
    <row r="133" spans="1:109" s="34" customFormat="1" x14ac:dyDescent="0.3">
      <c r="A133" s="34" t="s">
        <v>234</v>
      </c>
      <c r="B133" s="34" t="s">
        <v>235</v>
      </c>
      <c r="D133" s="34" t="s">
        <v>400</v>
      </c>
      <c r="E133" s="34">
        <v>2022</v>
      </c>
      <c r="G133" s="34" t="s">
        <v>963</v>
      </c>
      <c r="I133" s="34">
        <v>1.6</v>
      </c>
      <c r="J133" s="34" t="s">
        <v>240</v>
      </c>
      <c r="L133" s="34" t="s">
        <v>415</v>
      </c>
      <c r="O133" s="34" t="s">
        <v>242</v>
      </c>
      <c r="P133" s="34">
        <v>23</v>
      </c>
      <c r="Q133" s="34" t="s">
        <v>436</v>
      </c>
      <c r="S133" s="34" t="s">
        <v>444</v>
      </c>
      <c r="U133" s="34" t="s">
        <v>437</v>
      </c>
      <c r="V133" s="34">
        <v>6.22</v>
      </c>
      <c r="Z133" s="34">
        <v>77.7</v>
      </c>
      <c r="AB133" s="34">
        <v>7.26</v>
      </c>
      <c r="AC133" s="34">
        <v>112010</v>
      </c>
      <c r="AD133" s="34">
        <v>9.2799999999999994</v>
      </c>
      <c r="AE133" s="34" t="s">
        <v>193</v>
      </c>
      <c r="AF133" s="34">
        <v>10.3</v>
      </c>
      <c r="AG133" s="34">
        <v>1.31</v>
      </c>
      <c r="AH133" s="34" t="s">
        <v>252</v>
      </c>
      <c r="AI133" s="34" t="s">
        <v>252</v>
      </c>
      <c r="AJ133" s="34" t="s">
        <v>252</v>
      </c>
      <c r="AK133" s="34" t="s">
        <v>252</v>
      </c>
      <c r="AL133" s="34" t="s">
        <v>252</v>
      </c>
      <c r="AM133" s="34" t="s">
        <v>252</v>
      </c>
      <c r="AN133" s="34" t="s">
        <v>252</v>
      </c>
      <c r="AO133" s="34" t="s">
        <v>252</v>
      </c>
      <c r="AP133" s="34" t="s">
        <v>252</v>
      </c>
      <c r="AQ133" s="34" t="s">
        <v>252</v>
      </c>
      <c r="AR133" s="34" t="s">
        <v>252</v>
      </c>
      <c r="AT133" s="34" t="s">
        <v>252</v>
      </c>
      <c r="AU133" s="34" t="s">
        <v>252</v>
      </c>
      <c r="AV133" s="34" t="s">
        <v>252</v>
      </c>
      <c r="AW133" s="34" t="s">
        <v>252</v>
      </c>
      <c r="AX133" s="34" t="s">
        <v>252</v>
      </c>
      <c r="AY133" s="34" t="s">
        <v>252</v>
      </c>
      <c r="AZ133" s="34" t="s">
        <v>252</v>
      </c>
      <c r="BA133" s="34" t="s">
        <v>252</v>
      </c>
      <c r="BB133" s="34" t="s">
        <v>252</v>
      </c>
      <c r="BC133" s="34" t="s">
        <v>252</v>
      </c>
      <c r="BE133" s="34" t="s">
        <v>252</v>
      </c>
      <c r="BF133" s="34" t="s">
        <v>252</v>
      </c>
      <c r="BH133" s="34" t="s">
        <v>252</v>
      </c>
      <c r="BI133" s="34" t="s">
        <v>252</v>
      </c>
      <c r="BJ133" s="34" t="s">
        <v>252</v>
      </c>
      <c r="BL133" s="34" t="s">
        <v>252</v>
      </c>
      <c r="BM133" s="34" t="s">
        <v>252</v>
      </c>
      <c r="BN133" s="34" t="s">
        <v>252</v>
      </c>
      <c r="BO133" s="34" t="s">
        <v>252</v>
      </c>
      <c r="BP133" s="34" t="s">
        <v>252</v>
      </c>
      <c r="BQ133" s="34" t="s">
        <v>252</v>
      </c>
      <c r="BR133" s="34" t="s">
        <v>252</v>
      </c>
      <c r="BS133" s="34" t="s">
        <v>252</v>
      </c>
      <c r="BU133" s="34" t="s">
        <v>246</v>
      </c>
      <c r="BV133" s="43">
        <v>78900000000</v>
      </c>
      <c r="BW133" s="34" t="s">
        <v>438</v>
      </c>
      <c r="CA133" s="34" t="s">
        <v>406</v>
      </c>
      <c r="CH133" s="34">
        <v>0.03</v>
      </c>
      <c r="CI133" s="34" t="s">
        <v>926</v>
      </c>
      <c r="CJ133" s="34">
        <v>7.0000000000000007E-2</v>
      </c>
      <c r="CK133" s="34">
        <v>1.73</v>
      </c>
      <c r="CL133" s="34" t="s">
        <v>952</v>
      </c>
      <c r="CM133" s="34" t="s">
        <v>246</v>
      </c>
      <c r="CN133" s="34" t="s">
        <v>247</v>
      </c>
      <c r="CP133" s="34">
        <v>3.33</v>
      </c>
      <c r="CQ133" s="34">
        <v>0.62</v>
      </c>
      <c r="CR133" s="34">
        <v>2.41</v>
      </c>
      <c r="CS133" s="34">
        <v>7.0000000000000007E-2</v>
      </c>
      <c r="CT133" s="34">
        <v>0.33</v>
      </c>
      <c r="CV133" s="34">
        <v>3.43</v>
      </c>
      <c r="CW133" s="42">
        <v>0.03</v>
      </c>
      <c r="CX133" s="42" t="s">
        <v>941</v>
      </c>
      <c r="CY133" s="37">
        <v>3.46</v>
      </c>
      <c r="CZ133" s="37" t="s">
        <v>944</v>
      </c>
      <c r="DA133" s="34" t="s">
        <v>246</v>
      </c>
      <c r="DB133" s="37">
        <v>2.2366157407869416</v>
      </c>
      <c r="DC133" s="34" t="s">
        <v>439</v>
      </c>
      <c r="DD133" s="34" t="s">
        <v>440</v>
      </c>
      <c r="DE133" s="34" t="s">
        <v>441</v>
      </c>
    </row>
    <row r="134" spans="1:109" s="34" customFormat="1" x14ac:dyDescent="0.3">
      <c r="A134" s="34" t="s">
        <v>234</v>
      </c>
      <c r="B134" s="34" t="s">
        <v>235</v>
      </c>
      <c r="D134" s="34" t="s">
        <v>400</v>
      </c>
      <c r="E134" s="34">
        <v>2022</v>
      </c>
      <c r="G134" s="34" t="s">
        <v>963</v>
      </c>
      <c r="I134" s="34">
        <v>1.6</v>
      </c>
      <c r="J134" s="34" t="s">
        <v>240</v>
      </c>
      <c r="L134" s="34" t="s">
        <v>415</v>
      </c>
      <c r="O134" s="34" t="s">
        <v>242</v>
      </c>
      <c r="P134" s="34">
        <v>23</v>
      </c>
      <c r="Q134" s="34" t="s">
        <v>436</v>
      </c>
      <c r="S134" s="34" t="s">
        <v>444</v>
      </c>
      <c r="U134" s="34" t="s">
        <v>437</v>
      </c>
      <c r="V134" s="34">
        <v>6.22</v>
      </c>
      <c r="Z134" s="34">
        <v>77.7</v>
      </c>
      <c r="AB134" s="34">
        <v>7.26</v>
      </c>
      <c r="AC134" s="34">
        <v>112010</v>
      </c>
      <c r="AD134" s="34">
        <v>9.2799999999999994</v>
      </c>
      <c r="AE134" s="34" t="s">
        <v>193</v>
      </c>
      <c r="AF134" s="34">
        <v>10.3</v>
      </c>
      <c r="AG134" s="34">
        <v>1.31</v>
      </c>
      <c r="AH134" s="34" t="s">
        <v>252</v>
      </c>
      <c r="AI134" s="34" t="s">
        <v>252</v>
      </c>
      <c r="AJ134" s="34" t="s">
        <v>252</v>
      </c>
      <c r="AK134" s="34" t="s">
        <v>252</v>
      </c>
      <c r="AL134" s="34" t="s">
        <v>252</v>
      </c>
      <c r="AM134" s="34" t="s">
        <v>252</v>
      </c>
      <c r="AN134" s="34" t="s">
        <v>252</v>
      </c>
      <c r="AO134" s="34" t="s">
        <v>252</v>
      </c>
      <c r="AP134" s="34" t="s">
        <v>252</v>
      </c>
      <c r="AQ134" s="34" t="s">
        <v>252</v>
      </c>
      <c r="AR134" s="34" t="s">
        <v>252</v>
      </c>
      <c r="AT134" s="34" t="s">
        <v>252</v>
      </c>
      <c r="AU134" s="34" t="s">
        <v>252</v>
      </c>
      <c r="AV134" s="34" t="s">
        <v>252</v>
      </c>
      <c r="AW134" s="34" t="s">
        <v>252</v>
      </c>
      <c r="AX134" s="34" t="s">
        <v>252</v>
      </c>
      <c r="AY134" s="34" t="s">
        <v>252</v>
      </c>
      <c r="AZ134" s="34" t="s">
        <v>252</v>
      </c>
      <c r="BA134" s="34" t="s">
        <v>252</v>
      </c>
      <c r="BB134" s="34" t="s">
        <v>252</v>
      </c>
      <c r="BC134" s="34" t="s">
        <v>252</v>
      </c>
      <c r="BE134" s="34" t="s">
        <v>252</v>
      </c>
      <c r="BF134" s="34" t="s">
        <v>252</v>
      </c>
      <c r="BH134" s="34" t="s">
        <v>252</v>
      </c>
      <c r="BI134" s="34" t="s">
        <v>252</v>
      </c>
      <c r="BJ134" s="34" t="s">
        <v>252</v>
      </c>
      <c r="BL134" s="34" t="s">
        <v>252</v>
      </c>
      <c r="BM134" s="34" t="s">
        <v>252</v>
      </c>
      <c r="BN134" s="34" t="s">
        <v>252</v>
      </c>
      <c r="BO134" s="34" t="s">
        <v>252</v>
      </c>
      <c r="BP134" s="34" t="s">
        <v>252</v>
      </c>
      <c r="BQ134" s="34" t="s">
        <v>252</v>
      </c>
      <c r="BR134" s="34" t="s">
        <v>252</v>
      </c>
      <c r="BS134" s="34" t="s">
        <v>252</v>
      </c>
      <c r="BU134" s="34" t="s">
        <v>246</v>
      </c>
      <c r="BV134" s="43">
        <v>78900000000</v>
      </c>
      <c r="BW134" s="34" t="s">
        <v>438</v>
      </c>
      <c r="CA134" s="34" t="s">
        <v>406</v>
      </c>
      <c r="CH134" s="34">
        <v>0.03</v>
      </c>
      <c r="CI134" s="34" t="s">
        <v>926</v>
      </c>
      <c r="CJ134" s="34">
        <v>7.0000000000000007E-2</v>
      </c>
      <c r="CK134" s="34">
        <v>1.73</v>
      </c>
      <c r="CL134" s="34" t="s">
        <v>952</v>
      </c>
      <c r="CM134" s="34" t="s">
        <v>246</v>
      </c>
      <c r="CN134" s="34" t="s">
        <v>247</v>
      </c>
      <c r="CP134" s="34">
        <v>3.83</v>
      </c>
      <c r="CQ134" s="34">
        <v>0.63</v>
      </c>
      <c r="CR134" s="34">
        <v>4.09</v>
      </c>
      <c r="CS134" s="34">
        <v>0.09</v>
      </c>
      <c r="CT134" s="34">
        <v>0.54</v>
      </c>
      <c r="CV134" s="34">
        <v>5.35</v>
      </c>
      <c r="CW134" s="42">
        <v>0.03</v>
      </c>
      <c r="CX134" s="42" t="s">
        <v>941</v>
      </c>
      <c r="CY134" s="37">
        <v>5.38</v>
      </c>
      <c r="CZ134" s="37" t="s">
        <v>944</v>
      </c>
      <c r="DA134" s="34" t="s">
        <v>246</v>
      </c>
      <c r="DB134" s="37">
        <v>3.4777435507033942</v>
      </c>
      <c r="DC134" s="34" t="s">
        <v>439</v>
      </c>
      <c r="DD134" s="29" t="s">
        <v>440</v>
      </c>
      <c r="DE134" s="34" t="s">
        <v>441</v>
      </c>
    </row>
    <row r="135" spans="1:109" s="34" customFormat="1" x14ac:dyDescent="0.3">
      <c r="A135" s="34" t="s">
        <v>234</v>
      </c>
      <c r="B135" s="34" t="s">
        <v>235</v>
      </c>
      <c r="D135" s="34" t="s">
        <v>400</v>
      </c>
      <c r="E135" s="34">
        <v>2022</v>
      </c>
      <c r="G135" s="34" t="s">
        <v>963</v>
      </c>
      <c r="I135" s="34">
        <v>1.6</v>
      </c>
      <c r="J135" s="34" t="s">
        <v>240</v>
      </c>
      <c r="L135" s="34" t="s">
        <v>415</v>
      </c>
      <c r="O135" s="34" t="s">
        <v>242</v>
      </c>
      <c r="P135" s="34">
        <v>23</v>
      </c>
      <c r="Q135" s="34" t="s">
        <v>436</v>
      </c>
      <c r="S135" s="34" t="s">
        <v>444</v>
      </c>
      <c r="U135" s="34" t="s">
        <v>437</v>
      </c>
      <c r="V135" s="34">
        <v>6.22</v>
      </c>
      <c r="Z135" s="34">
        <v>77.7</v>
      </c>
      <c r="AB135" s="34">
        <v>7.26</v>
      </c>
      <c r="AC135" s="34">
        <v>112010</v>
      </c>
      <c r="AD135" s="34">
        <v>9.2799999999999994</v>
      </c>
      <c r="AE135" s="34" t="s">
        <v>193</v>
      </c>
      <c r="AF135" s="34">
        <v>10.3</v>
      </c>
      <c r="AG135" s="34">
        <v>1.31</v>
      </c>
      <c r="AH135" s="34" t="s">
        <v>252</v>
      </c>
      <c r="AI135" s="34" t="s">
        <v>252</v>
      </c>
      <c r="AJ135" s="34" t="s">
        <v>252</v>
      </c>
      <c r="AK135" s="34" t="s">
        <v>252</v>
      </c>
      <c r="AL135" s="34" t="s">
        <v>252</v>
      </c>
      <c r="AM135" s="34" t="s">
        <v>252</v>
      </c>
      <c r="AN135" s="34" t="s">
        <v>252</v>
      </c>
      <c r="AO135" s="34" t="s">
        <v>252</v>
      </c>
      <c r="AP135" s="34" t="s">
        <v>252</v>
      </c>
      <c r="AQ135" s="34" t="s">
        <v>252</v>
      </c>
      <c r="AR135" s="34" t="s">
        <v>252</v>
      </c>
      <c r="AT135" s="34" t="s">
        <v>252</v>
      </c>
      <c r="AU135" s="34" t="s">
        <v>252</v>
      </c>
      <c r="AV135" s="34" t="s">
        <v>252</v>
      </c>
      <c r="AW135" s="34" t="s">
        <v>252</v>
      </c>
      <c r="AX135" s="34" t="s">
        <v>252</v>
      </c>
      <c r="AY135" s="34" t="s">
        <v>252</v>
      </c>
      <c r="AZ135" s="34" t="s">
        <v>252</v>
      </c>
      <c r="BA135" s="34" t="s">
        <v>252</v>
      </c>
      <c r="BB135" s="34" t="s">
        <v>252</v>
      </c>
      <c r="BC135" s="34" t="s">
        <v>252</v>
      </c>
      <c r="BE135" s="34" t="s">
        <v>252</v>
      </c>
      <c r="BF135" s="34" t="s">
        <v>252</v>
      </c>
      <c r="BH135" s="34" t="s">
        <v>252</v>
      </c>
      <c r="BI135" s="34" t="s">
        <v>252</v>
      </c>
      <c r="BJ135" s="34" t="s">
        <v>252</v>
      </c>
      <c r="BL135" s="34" t="s">
        <v>252</v>
      </c>
      <c r="BM135" s="34" t="s">
        <v>252</v>
      </c>
      <c r="BN135" s="34" t="s">
        <v>252</v>
      </c>
      <c r="BO135" s="34" t="s">
        <v>252</v>
      </c>
      <c r="BP135" s="34" t="s">
        <v>252</v>
      </c>
      <c r="BQ135" s="34" t="s">
        <v>252</v>
      </c>
      <c r="BR135" s="34" t="s">
        <v>252</v>
      </c>
      <c r="BS135" s="34" t="s">
        <v>252</v>
      </c>
      <c r="BU135" s="34" t="s">
        <v>246</v>
      </c>
      <c r="BV135" s="43">
        <v>78900000000</v>
      </c>
      <c r="BW135" s="34" t="s">
        <v>438</v>
      </c>
      <c r="CA135" s="34" t="s">
        <v>406</v>
      </c>
      <c r="CH135" s="34">
        <v>0.03</v>
      </c>
      <c r="CI135" s="34" t="s">
        <v>926</v>
      </c>
      <c r="CJ135" s="34">
        <v>7.0000000000000007E-2</v>
      </c>
      <c r="CK135" s="34">
        <v>1.73</v>
      </c>
      <c r="CL135" s="34" t="s">
        <v>952</v>
      </c>
      <c r="CM135" s="34" t="s">
        <v>246</v>
      </c>
      <c r="CN135" s="34" t="s">
        <v>247</v>
      </c>
      <c r="CP135" s="34">
        <v>3.69</v>
      </c>
      <c r="CQ135" s="34">
        <v>0.51</v>
      </c>
      <c r="CR135" s="34">
        <v>0.73</v>
      </c>
      <c r="CS135" s="34">
        <v>0.01</v>
      </c>
      <c r="CT135" s="34">
        <v>0.14000000000000001</v>
      </c>
      <c r="CV135" s="34">
        <v>1.3900000000000001</v>
      </c>
      <c r="CW135" s="42">
        <v>0.03</v>
      </c>
      <c r="CX135" s="42" t="s">
        <v>941</v>
      </c>
      <c r="CY135" s="37">
        <v>1.4200000000000002</v>
      </c>
      <c r="CZ135" s="37" t="s">
        <v>944</v>
      </c>
      <c r="DA135" s="34" t="s">
        <v>246</v>
      </c>
      <c r="DB135" s="37">
        <v>0.91791744275071019</v>
      </c>
      <c r="DC135" s="34" t="s">
        <v>439</v>
      </c>
      <c r="DD135" s="34" t="s">
        <v>440</v>
      </c>
      <c r="DE135" s="34" t="s">
        <v>441</v>
      </c>
    </row>
    <row r="136" spans="1:109" s="34" customFormat="1" x14ac:dyDescent="0.3">
      <c r="A136" s="34" t="s">
        <v>234</v>
      </c>
      <c r="B136" s="34" t="s">
        <v>235</v>
      </c>
      <c r="D136" s="34" t="s">
        <v>400</v>
      </c>
      <c r="E136" s="34">
        <v>2022</v>
      </c>
      <c r="G136" s="34" t="s">
        <v>963</v>
      </c>
      <c r="I136" s="34">
        <v>1.6</v>
      </c>
      <c r="J136" s="34" t="s">
        <v>240</v>
      </c>
      <c r="L136" s="34" t="s">
        <v>415</v>
      </c>
      <c r="O136" s="34" t="s">
        <v>242</v>
      </c>
      <c r="P136" s="34">
        <v>23</v>
      </c>
      <c r="Q136" s="34" t="s">
        <v>436</v>
      </c>
      <c r="S136" s="34" t="s">
        <v>445</v>
      </c>
      <c r="U136" s="34" t="s">
        <v>437</v>
      </c>
      <c r="V136" s="34">
        <v>6.22</v>
      </c>
      <c r="Z136" s="34">
        <v>77.7</v>
      </c>
      <c r="AB136" s="34">
        <v>7.26</v>
      </c>
      <c r="AC136" s="34">
        <v>112010</v>
      </c>
      <c r="AD136" s="34">
        <v>9.2799999999999994</v>
      </c>
      <c r="AE136" s="34" t="s">
        <v>193</v>
      </c>
      <c r="AF136" s="34">
        <v>10.3</v>
      </c>
      <c r="AG136" s="34">
        <v>1.31</v>
      </c>
      <c r="AH136" s="34" t="s">
        <v>252</v>
      </c>
      <c r="AI136" s="34" t="s">
        <v>252</v>
      </c>
      <c r="AJ136" s="34" t="s">
        <v>252</v>
      </c>
      <c r="AK136" s="34" t="s">
        <v>252</v>
      </c>
      <c r="AL136" s="34" t="s">
        <v>252</v>
      </c>
      <c r="AM136" s="34" t="s">
        <v>252</v>
      </c>
      <c r="AN136" s="34" t="s">
        <v>252</v>
      </c>
      <c r="AO136" s="34" t="s">
        <v>252</v>
      </c>
      <c r="AP136" s="34" t="s">
        <v>252</v>
      </c>
      <c r="AQ136" s="34" t="s">
        <v>252</v>
      </c>
      <c r="AR136" s="34" t="s">
        <v>252</v>
      </c>
      <c r="AT136" s="34" t="s">
        <v>252</v>
      </c>
      <c r="AU136" s="34" t="s">
        <v>252</v>
      </c>
      <c r="AV136" s="34" t="s">
        <v>252</v>
      </c>
      <c r="AW136" s="34" t="s">
        <v>252</v>
      </c>
      <c r="AX136" s="34" t="s">
        <v>252</v>
      </c>
      <c r="AY136" s="34" t="s">
        <v>252</v>
      </c>
      <c r="AZ136" s="34" t="s">
        <v>252</v>
      </c>
      <c r="BA136" s="34" t="s">
        <v>252</v>
      </c>
      <c r="BB136" s="34" t="s">
        <v>252</v>
      </c>
      <c r="BC136" s="34" t="s">
        <v>252</v>
      </c>
      <c r="BE136" s="34" t="s">
        <v>252</v>
      </c>
      <c r="BF136" s="34" t="s">
        <v>252</v>
      </c>
      <c r="BH136" s="34" t="s">
        <v>252</v>
      </c>
      <c r="BI136" s="34" t="s">
        <v>252</v>
      </c>
      <c r="BJ136" s="34" t="s">
        <v>252</v>
      </c>
      <c r="BL136" s="34" t="s">
        <v>252</v>
      </c>
      <c r="BM136" s="34" t="s">
        <v>252</v>
      </c>
      <c r="BN136" s="34" t="s">
        <v>252</v>
      </c>
      <c r="BO136" s="34" t="s">
        <v>252</v>
      </c>
      <c r="BP136" s="34" t="s">
        <v>252</v>
      </c>
      <c r="BQ136" s="34" t="s">
        <v>252</v>
      </c>
      <c r="BR136" s="34" t="s">
        <v>252</v>
      </c>
      <c r="BS136" s="34" t="s">
        <v>252</v>
      </c>
      <c r="BU136" s="34" t="s">
        <v>246</v>
      </c>
      <c r="BV136" s="43">
        <v>78900000000</v>
      </c>
      <c r="BW136" s="34" t="s">
        <v>438</v>
      </c>
      <c r="CA136" s="34" t="s">
        <v>406</v>
      </c>
      <c r="CH136" s="34">
        <v>0.03</v>
      </c>
      <c r="CI136" s="34" t="s">
        <v>926</v>
      </c>
      <c r="CJ136" s="34">
        <v>7.0000000000000007E-2</v>
      </c>
      <c r="CK136" s="34">
        <v>1.73</v>
      </c>
      <c r="CL136" s="34" t="s">
        <v>952</v>
      </c>
      <c r="CM136" s="34" t="s">
        <v>246</v>
      </c>
      <c r="CN136" s="34" t="s">
        <v>247</v>
      </c>
      <c r="CP136" s="34">
        <v>3.79</v>
      </c>
      <c r="CQ136" s="34">
        <v>0.7</v>
      </c>
      <c r="CR136" s="34">
        <v>1.32</v>
      </c>
      <c r="CS136" s="34">
        <v>0.01</v>
      </c>
      <c r="CT136" s="34">
        <v>0.24</v>
      </c>
      <c r="CV136" s="34">
        <v>2.2699999999999996</v>
      </c>
      <c r="CW136" s="42">
        <v>0.03</v>
      </c>
      <c r="CX136" s="42" t="s">
        <v>941</v>
      </c>
      <c r="CY136" s="37">
        <v>2.2999999999999994</v>
      </c>
      <c r="CZ136" s="37" t="s">
        <v>944</v>
      </c>
      <c r="DA136" s="34" t="s">
        <v>246</v>
      </c>
      <c r="DB136" s="37">
        <v>1.4867676889624173</v>
      </c>
      <c r="DC136" s="34" t="s">
        <v>439</v>
      </c>
      <c r="DD136" s="29" t="s">
        <v>440</v>
      </c>
      <c r="DE136" s="34" t="s">
        <v>441</v>
      </c>
    </row>
    <row r="137" spans="1:109" s="34" customFormat="1" x14ac:dyDescent="0.3">
      <c r="A137" s="34" t="s">
        <v>234</v>
      </c>
      <c r="B137" s="34" t="s">
        <v>235</v>
      </c>
      <c r="D137" s="34" t="s">
        <v>400</v>
      </c>
      <c r="E137" s="34">
        <v>2022</v>
      </c>
      <c r="G137" s="34" t="s">
        <v>963</v>
      </c>
      <c r="I137" s="34">
        <v>1.6</v>
      </c>
      <c r="J137" s="34" t="s">
        <v>240</v>
      </c>
      <c r="L137" s="34" t="s">
        <v>415</v>
      </c>
      <c r="O137" s="34" t="s">
        <v>242</v>
      </c>
      <c r="P137" s="34">
        <v>23</v>
      </c>
      <c r="Q137" s="34" t="s">
        <v>436</v>
      </c>
      <c r="S137" s="34" t="s">
        <v>444</v>
      </c>
      <c r="U137" s="34" t="s">
        <v>437</v>
      </c>
      <c r="V137" s="34">
        <v>6.22</v>
      </c>
      <c r="Z137" s="34">
        <v>77.7</v>
      </c>
      <c r="AB137" s="34">
        <v>7.26</v>
      </c>
      <c r="AC137" s="34">
        <v>112010</v>
      </c>
      <c r="AD137" s="34">
        <v>9.2799999999999994</v>
      </c>
      <c r="AE137" s="34" t="s">
        <v>193</v>
      </c>
      <c r="AF137" s="34">
        <v>10.3</v>
      </c>
      <c r="AG137" s="34">
        <v>1.31</v>
      </c>
      <c r="AH137" s="34" t="s">
        <v>252</v>
      </c>
      <c r="AI137" s="34" t="s">
        <v>252</v>
      </c>
      <c r="AJ137" s="34" t="s">
        <v>252</v>
      </c>
      <c r="AK137" s="34" t="s">
        <v>252</v>
      </c>
      <c r="AL137" s="34" t="s">
        <v>252</v>
      </c>
      <c r="AM137" s="34" t="s">
        <v>252</v>
      </c>
      <c r="AN137" s="34" t="s">
        <v>252</v>
      </c>
      <c r="AO137" s="34" t="s">
        <v>252</v>
      </c>
      <c r="AP137" s="34" t="s">
        <v>252</v>
      </c>
      <c r="AQ137" s="34" t="s">
        <v>252</v>
      </c>
      <c r="AR137" s="34" t="s">
        <v>252</v>
      </c>
      <c r="AT137" s="34" t="s">
        <v>252</v>
      </c>
      <c r="AU137" s="34" t="s">
        <v>252</v>
      </c>
      <c r="AV137" s="34" t="s">
        <v>252</v>
      </c>
      <c r="AW137" s="34" t="s">
        <v>252</v>
      </c>
      <c r="AX137" s="34" t="s">
        <v>252</v>
      </c>
      <c r="AY137" s="34" t="s">
        <v>252</v>
      </c>
      <c r="AZ137" s="34" t="s">
        <v>252</v>
      </c>
      <c r="BA137" s="34" t="s">
        <v>252</v>
      </c>
      <c r="BB137" s="34" t="s">
        <v>252</v>
      </c>
      <c r="BC137" s="34" t="s">
        <v>252</v>
      </c>
      <c r="BE137" s="34" t="s">
        <v>252</v>
      </c>
      <c r="BF137" s="34" t="s">
        <v>252</v>
      </c>
      <c r="BH137" s="34" t="s">
        <v>252</v>
      </c>
      <c r="BI137" s="34" t="s">
        <v>252</v>
      </c>
      <c r="BJ137" s="34" t="s">
        <v>252</v>
      </c>
      <c r="BL137" s="34" t="s">
        <v>252</v>
      </c>
      <c r="BM137" s="34" t="s">
        <v>252</v>
      </c>
      <c r="BN137" s="34" t="s">
        <v>252</v>
      </c>
      <c r="BO137" s="34" t="s">
        <v>252</v>
      </c>
      <c r="BP137" s="34" t="s">
        <v>252</v>
      </c>
      <c r="BQ137" s="34" t="s">
        <v>252</v>
      </c>
      <c r="BR137" s="34" t="s">
        <v>252</v>
      </c>
      <c r="BS137" s="34" t="s">
        <v>252</v>
      </c>
      <c r="BU137" s="34" t="s">
        <v>246</v>
      </c>
      <c r="BV137" s="43">
        <v>78900000000</v>
      </c>
      <c r="BW137" s="34" t="s">
        <v>438</v>
      </c>
      <c r="CA137" s="34" t="s">
        <v>406</v>
      </c>
      <c r="CH137" s="34">
        <v>0.03</v>
      </c>
      <c r="CI137" s="34" t="s">
        <v>926</v>
      </c>
      <c r="CJ137" s="34">
        <v>7.0000000000000007E-2</v>
      </c>
      <c r="CK137" s="34">
        <v>1.73</v>
      </c>
      <c r="CL137" s="34" t="s">
        <v>952</v>
      </c>
      <c r="CM137" s="34" t="s">
        <v>246</v>
      </c>
      <c r="CN137" s="34" t="s">
        <v>247</v>
      </c>
      <c r="CP137" s="34">
        <v>3.61</v>
      </c>
      <c r="CQ137" s="34">
        <v>0.31</v>
      </c>
      <c r="CR137" s="34">
        <v>0.44</v>
      </c>
      <c r="CS137" s="34">
        <v>0.02</v>
      </c>
      <c r="CT137" s="34">
        <v>0.09</v>
      </c>
      <c r="CV137" s="34">
        <v>0.86</v>
      </c>
      <c r="CW137" s="42">
        <v>0.03</v>
      </c>
      <c r="CX137" s="42" t="s">
        <v>941</v>
      </c>
      <c r="CY137" s="37">
        <v>0.89</v>
      </c>
      <c r="CZ137" s="37" t="s">
        <v>944</v>
      </c>
      <c r="DA137" s="34" t="s">
        <v>246</v>
      </c>
      <c r="DB137" s="37">
        <v>0.57531445355502253</v>
      </c>
      <c r="DC137" s="34" t="s">
        <v>439</v>
      </c>
      <c r="DD137" s="34" t="s">
        <v>440</v>
      </c>
      <c r="DE137" s="34" t="s">
        <v>441</v>
      </c>
    </row>
    <row r="138" spans="1:109" s="34" customFormat="1" x14ac:dyDescent="0.3">
      <c r="A138" s="34" t="s">
        <v>234</v>
      </c>
      <c r="B138" s="34" t="s">
        <v>235</v>
      </c>
      <c r="D138" s="34" t="s">
        <v>400</v>
      </c>
      <c r="E138" s="34">
        <v>2022</v>
      </c>
      <c r="G138" s="34" t="s">
        <v>963</v>
      </c>
      <c r="I138" s="34">
        <v>1.6</v>
      </c>
      <c r="J138" s="34" t="s">
        <v>240</v>
      </c>
      <c r="L138" s="34" t="s">
        <v>415</v>
      </c>
      <c r="O138" s="34" t="s">
        <v>242</v>
      </c>
      <c r="P138" s="34">
        <v>35</v>
      </c>
      <c r="Q138" s="34" t="s">
        <v>436</v>
      </c>
      <c r="S138" s="34" t="s">
        <v>444</v>
      </c>
      <c r="U138" s="34" t="s">
        <v>437</v>
      </c>
      <c r="V138" s="34">
        <v>9.76</v>
      </c>
      <c r="Z138" s="34">
        <v>71.260000000000005</v>
      </c>
      <c r="AB138" s="34">
        <v>5.74</v>
      </c>
      <c r="AC138" s="34">
        <v>138080</v>
      </c>
      <c r="AD138" s="34">
        <v>5.39</v>
      </c>
      <c r="AE138" s="34" t="s">
        <v>193</v>
      </c>
      <c r="AF138" s="34">
        <v>6.35</v>
      </c>
      <c r="AG138" s="34">
        <v>1.24</v>
      </c>
      <c r="AH138" s="34" t="s">
        <v>252</v>
      </c>
      <c r="AI138" s="34" t="s">
        <v>252</v>
      </c>
      <c r="AJ138" s="34" t="s">
        <v>252</v>
      </c>
      <c r="AK138" s="34" t="s">
        <v>252</v>
      </c>
      <c r="AL138" s="34" t="s">
        <v>252</v>
      </c>
      <c r="AM138" s="34" t="s">
        <v>252</v>
      </c>
      <c r="AN138" s="34" t="s">
        <v>252</v>
      </c>
      <c r="AO138" s="34" t="s">
        <v>252</v>
      </c>
      <c r="AP138" s="34" t="s">
        <v>252</v>
      </c>
      <c r="AQ138" s="34" t="s">
        <v>252</v>
      </c>
      <c r="AR138" s="34" t="s">
        <v>252</v>
      </c>
      <c r="AT138" s="34" t="s">
        <v>252</v>
      </c>
      <c r="AU138" s="34" t="s">
        <v>252</v>
      </c>
      <c r="AV138" s="34" t="s">
        <v>252</v>
      </c>
      <c r="AW138" s="34" t="s">
        <v>252</v>
      </c>
      <c r="AX138" s="34" t="s">
        <v>252</v>
      </c>
      <c r="AY138" s="34" t="s">
        <v>252</v>
      </c>
      <c r="AZ138" s="34" t="s">
        <v>252</v>
      </c>
      <c r="BA138" s="34" t="s">
        <v>252</v>
      </c>
      <c r="BB138" s="34" t="s">
        <v>252</v>
      </c>
      <c r="BC138" s="34" t="s">
        <v>252</v>
      </c>
      <c r="BE138" s="34" t="s">
        <v>252</v>
      </c>
      <c r="BF138" s="34" t="s">
        <v>252</v>
      </c>
      <c r="BH138" s="34" t="s">
        <v>252</v>
      </c>
      <c r="BI138" s="34" t="s">
        <v>252</v>
      </c>
      <c r="BJ138" s="34" t="s">
        <v>252</v>
      </c>
      <c r="BL138" s="34" t="s">
        <v>252</v>
      </c>
      <c r="BM138" s="34" t="s">
        <v>252</v>
      </c>
      <c r="BN138" s="34" t="s">
        <v>252</v>
      </c>
      <c r="BO138" s="34" t="s">
        <v>252</v>
      </c>
      <c r="BP138" s="34" t="s">
        <v>252</v>
      </c>
      <c r="BQ138" s="34" t="s">
        <v>252</v>
      </c>
      <c r="BR138" s="34" t="s">
        <v>252</v>
      </c>
      <c r="BS138" s="34" t="s">
        <v>252</v>
      </c>
      <c r="BU138" s="34" t="s">
        <v>246</v>
      </c>
      <c r="BV138" s="43">
        <v>186000000000</v>
      </c>
      <c r="BW138" s="34" t="s">
        <v>438</v>
      </c>
      <c r="CA138" s="34" t="s">
        <v>406</v>
      </c>
      <c r="CH138" s="34">
        <v>0.03</v>
      </c>
      <c r="CI138" s="34" t="s">
        <v>926</v>
      </c>
      <c r="CJ138" s="34">
        <v>7.0000000000000007E-2</v>
      </c>
      <c r="CK138" s="34">
        <v>0.94</v>
      </c>
      <c r="CL138" s="34" t="s">
        <v>952</v>
      </c>
      <c r="CM138" s="34" t="s">
        <v>246</v>
      </c>
      <c r="CN138" s="34" t="s">
        <v>247</v>
      </c>
      <c r="CP138" s="34">
        <v>3.65</v>
      </c>
      <c r="CQ138" s="34">
        <v>0.1</v>
      </c>
      <c r="CR138" s="34">
        <v>0.2</v>
      </c>
      <c r="CS138" s="34">
        <v>0.01</v>
      </c>
      <c r="CT138" s="34">
        <v>0.03</v>
      </c>
      <c r="CV138" s="34">
        <v>0.34000000000000008</v>
      </c>
      <c r="CW138" s="42">
        <v>0.03</v>
      </c>
      <c r="CX138" s="42" t="s">
        <v>941</v>
      </c>
      <c r="CY138" s="37">
        <v>0.37000000000000011</v>
      </c>
      <c r="CZ138" s="37" t="s">
        <v>944</v>
      </c>
      <c r="DA138" s="34" t="s">
        <v>246</v>
      </c>
      <c r="DB138" s="37">
        <v>0.19401844573735383</v>
      </c>
      <c r="DC138" s="34" t="s">
        <v>439</v>
      </c>
      <c r="DD138" s="29" t="s">
        <v>440</v>
      </c>
      <c r="DE138" s="34" t="s">
        <v>441</v>
      </c>
    </row>
    <row r="139" spans="1:109" s="34" customFormat="1" x14ac:dyDescent="0.3">
      <c r="A139" s="34" t="s">
        <v>234</v>
      </c>
      <c r="B139" s="34" t="s">
        <v>235</v>
      </c>
      <c r="D139" s="34" t="s">
        <v>400</v>
      </c>
      <c r="E139" s="34">
        <v>2022</v>
      </c>
      <c r="G139" s="34" t="s">
        <v>963</v>
      </c>
      <c r="I139" s="34">
        <v>1.6</v>
      </c>
      <c r="J139" s="34" t="s">
        <v>240</v>
      </c>
      <c r="L139" s="34" t="s">
        <v>415</v>
      </c>
      <c r="O139" s="34" t="s">
        <v>242</v>
      </c>
      <c r="P139" s="34">
        <v>-9</v>
      </c>
      <c r="Q139" s="34" t="s">
        <v>436</v>
      </c>
      <c r="S139" s="34" t="s">
        <v>444</v>
      </c>
      <c r="U139" s="34" t="s">
        <v>437</v>
      </c>
      <c r="V139" s="34">
        <v>6.15</v>
      </c>
      <c r="Z139" s="34">
        <v>166.67</v>
      </c>
      <c r="AB139" s="34">
        <v>10.46</v>
      </c>
      <c r="AC139" s="34">
        <v>156130</v>
      </c>
      <c r="AD139" s="34">
        <v>49.11</v>
      </c>
      <c r="AE139" s="34" t="s">
        <v>193</v>
      </c>
      <c r="AF139" s="34">
        <v>52.89</v>
      </c>
      <c r="AG139" s="34">
        <v>4.72</v>
      </c>
      <c r="AH139" s="34" t="s">
        <v>252</v>
      </c>
      <c r="AI139" s="34" t="s">
        <v>252</v>
      </c>
      <c r="AJ139" s="34" t="s">
        <v>252</v>
      </c>
      <c r="AK139" s="34" t="s">
        <v>252</v>
      </c>
      <c r="AL139" s="34" t="s">
        <v>252</v>
      </c>
      <c r="AM139" s="34" t="s">
        <v>252</v>
      </c>
      <c r="AN139" s="34" t="s">
        <v>252</v>
      </c>
      <c r="AO139" s="34" t="s">
        <v>252</v>
      </c>
      <c r="AP139" s="34" t="s">
        <v>252</v>
      </c>
      <c r="AQ139" s="34" t="s">
        <v>252</v>
      </c>
      <c r="AR139" s="34" t="s">
        <v>252</v>
      </c>
      <c r="AT139" s="34" t="s">
        <v>252</v>
      </c>
      <c r="AU139" s="34" t="s">
        <v>252</v>
      </c>
      <c r="AV139" s="34" t="s">
        <v>252</v>
      </c>
      <c r="AW139" s="34" t="s">
        <v>252</v>
      </c>
      <c r="AX139" s="34" t="s">
        <v>252</v>
      </c>
      <c r="AY139" s="34" t="s">
        <v>252</v>
      </c>
      <c r="AZ139" s="34" t="s">
        <v>252</v>
      </c>
      <c r="BA139" s="34" t="s">
        <v>252</v>
      </c>
      <c r="BB139" s="34" t="s">
        <v>252</v>
      </c>
      <c r="BC139" s="34" t="s">
        <v>252</v>
      </c>
      <c r="BE139" s="34" t="s">
        <v>252</v>
      </c>
      <c r="BF139" s="34" t="s">
        <v>252</v>
      </c>
      <c r="BH139" s="34" t="s">
        <v>252</v>
      </c>
      <c r="BI139" s="34" t="s">
        <v>252</v>
      </c>
      <c r="BJ139" s="34" t="s">
        <v>252</v>
      </c>
      <c r="BL139" s="34" t="s">
        <v>252</v>
      </c>
      <c r="BM139" s="34" t="s">
        <v>252</v>
      </c>
      <c r="BN139" s="34" t="s">
        <v>252</v>
      </c>
      <c r="BO139" s="34" t="s">
        <v>252</v>
      </c>
      <c r="BP139" s="34" t="s">
        <v>252</v>
      </c>
      <c r="BQ139" s="34" t="s">
        <v>252</v>
      </c>
      <c r="BR139" s="34" t="s">
        <v>252</v>
      </c>
      <c r="BS139" s="34" t="s">
        <v>252</v>
      </c>
      <c r="BU139" s="34" t="s">
        <v>246</v>
      </c>
      <c r="BV139" s="43">
        <v>312000000000</v>
      </c>
      <c r="BW139" s="34" t="s">
        <v>438</v>
      </c>
      <c r="CA139" s="34" t="s">
        <v>406</v>
      </c>
      <c r="CH139" s="34">
        <v>0.03</v>
      </c>
      <c r="CI139" s="34" t="s">
        <v>926</v>
      </c>
      <c r="CJ139" s="34">
        <v>7.0000000000000007E-2</v>
      </c>
      <c r="CK139" s="34">
        <v>0.7</v>
      </c>
      <c r="CL139" s="34" t="s">
        <v>952</v>
      </c>
      <c r="CM139" s="34" t="s">
        <v>246</v>
      </c>
      <c r="CN139" s="34" t="s">
        <v>247</v>
      </c>
      <c r="CP139" s="34">
        <v>3.55</v>
      </c>
      <c r="CQ139" s="34">
        <v>1.36</v>
      </c>
      <c r="CR139" s="34">
        <v>2.56</v>
      </c>
      <c r="CS139" s="34">
        <v>0.05</v>
      </c>
      <c r="CT139" s="34">
        <v>0.47</v>
      </c>
      <c r="CV139" s="34">
        <v>4.4399999999999995</v>
      </c>
      <c r="CW139" s="42">
        <v>0.03</v>
      </c>
      <c r="CX139" s="42" t="s">
        <v>941</v>
      </c>
      <c r="CY139" s="37">
        <v>4.47</v>
      </c>
      <c r="CZ139" s="37" t="s">
        <v>944</v>
      </c>
      <c r="DA139" s="34" t="s">
        <v>246</v>
      </c>
      <c r="DB139" s="37">
        <v>2.0729710590055701</v>
      </c>
      <c r="DC139" s="34" t="s">
        <v>439</v>
      </c>
      <c r="DD139" s="34" t="s">
        <v>440</v>
      </c>
      <c r="DE139" s="34" t="s">
        <v>441</v>
      </c>
    </row>
    <row r="140" spans="1:109" s="34" customFormat="1" x14ac:dyDescent="0.3">
      <c r="A140" s="34" t="s">
        <v>234</v>
      </c>
      <c r="B140" s="34" t="s">
        <v>235</v>
      </c>
      <c r="D140" s="34" t="s">
        <v>400</v>
      </c>
      <c r="E140" s="34">
        <v>2020</v>
      </c>
      <c r="G140" s="34" t="s">
        <v>964</v>
      </c>
      <c r="I140" s="34">
        <v>2</v>
      </c>
      <c r="J140" s="34" t="s">
        <v>240</v>
      </c>
      <c r="L140" s="34" t="s">
        <v>443</v>
      </c>
      <c r="O140" s="34" t="s">
        <v>242</v>
      </c>
      <c r="P140" s="34">
        <v>23</v>
      </c>
      <c r="Q140" s="34" t="s">
        <v>436</v>
      </c>
      <c r="S140" s="34" t="s">
        <v>446</v>
      </c>
      <c r="U140" s="34" t="s">
        <v>437</v>
      </c>
      <c r="V140" s="34">
        <v>23.7</v>
      </c>
      <c r="Z140" s="34">
        <v>10.87</v>
      </c>
      <c r="AB140" s="34">
        <v>5.97</v>
      </c>
      <c r="AC140" s="34">
        <v>93290</v>
      </c>
      <c r="AD140" s="34">
        <v>0</v>
      </c>
      <c r="AE140" s="34" t="s">
        <v>193</v>
      </c>
      <c r="AF140" s="34">
        <v>4.22</v>
      </c>
      <c r="AG140" s="34">
        <v>0</v>
      </c>
      <c r="AH140" s="34" t="s">
        <v>252</v>
      </c>
      <c r="AI140" s="34" t="s">
        <v>252</v>
      </c>
      <c r="AJ140" s="34" t="s">
        <v>252</v>
      </c>
      <c r="AK140" s="34" t="s">
        <v>252</v>
      </c>
      <c r="AL140" s="34" t="s">
        <v>252</v>
      </c>
      <c r="AM140" s="34" t="s">
        <v>252</v>
      </c>
      <c r="AN140" s="34" t="s">
        <v>252</v>
      </c>
      <c r="AO140" s="34" t="s">
        <v>252</v>
      </c>
      <c r="AP140" s="34" t="s">
        <v>252</v>
      </c>
      <c r="AQ140" s="34" t="s">
        <v>252</v>
      </c>
      <c r="AR140" s="34" t="s">
        <v>252</v>
      </c>
      <c r="AT140" s="34" t="s">
        <v>252</v>
      </c>
      <c r="AU140" s="34" t="s">
        <v>252</v>
      </c>
      <c r="AV140" s="34" t="s">
        <v>252</v>
      </c>
      <c r="AW140" s="34" t="s">
        <v>252</v>
      </c>
      <c r="AX140" s="34" t="s">
        <v>252</v>
      </c>
      <c r="AY140" s="34" t="s">
        <v>252</v>
      </c>
      <c r="AZ140" s="34" t="s">
        <v>252</v>
      </c>
      <c r="BA140" s="34" t="s">
        <v>252</v>
      </c>
      <c r="BB140" s="34" t="s">
        <v>252</v>
      </c>
      <c r="BC140" s="34" t="s">
        <v>252</v>
      </c>
      <c r="BE140" s="34" t="s">
        <v>252</v>
      </c>
      <c r="BF140" s="34" t="s">
        <v>252</v>
      </c>
      <c r="BH140" s="34" t="s">
        <v>252</v>
      </c>
      <c r="BI140" s="34" t="s">
        <v>252</v>
      </c>
      <c r="BJ140" s="34" t="s">
        <v>252</v>
      </c>
      <c r="BL140" s="34" t="s">
        <v>252</v>
      </c>
      <c r="BM140" s="34" t="s">
        <v>252</v>
      </c>
      <c r="BN140" s="34" t="s">
        <v>252</v>
      </c>
      <c r="BO140" s="34" t="s">
        <v>252</v>
      </c>
      <c r="BP140" s="34" t="s">
        <v>252</v>
      </c>
      <c r="BQ140" s="34" t="s">
        <v>252</v>
      </c>
      <c r="BR140" s="34" t="s">
        <v>252</v>
      </c>
      <c r="BS140" s="34" t="s">
        <v>252</v>
      </c>
      <c r="BU140" s="34" t="s">
        <v>246</v>
      </c>
      <c r="BV140" s="43">
        <v>20500000000</v>
      </c>
      <c r="BW140" s="34" t="s">
        <v>438</v>
      </c>
      <c r="CA140" s="34" t="s">
        <v>406</v>
      </c>
      <c r="CH140" s="34">
        <v>0.04</v>
      </c>
      <c r="CI140" s="34" t="s">
        <v>926</v>
      </c>
      <c r="CJ140" s="34">
        <v>0.39</v>
      </c>
      <c r="CK140" s="34">
        <v>1.18</v>
      </c>
      <c r="CL140" s="34" t="s">
        <v>952</v>
      </c>
      <c r="CM140" s="34" t="s">
        <v>246</v>
      </c>
      <c r="CN140" s="34" t="s">
        <v>247</v>
      </c>
      <c r="CP140" s="34">
        <v>3.35</v>
      </c>
      <c r="CQ140" s="34">
        <v>7.0000000000000007E-2</v>
      </c>
      <c r="CR140" s="34">
        <v>0</v>
      </c>
      <c r="CS140" s="34">
        <v>0.02</v>
      </c>
      <c r="CT140" s="34">
        <v>0</v>
      </c>
      <c r="CV140" s="34">
        <v>9.0000000000000011E-2</v>
      </c>
      <c r="CW140" s="42">
        <v>0.04</v>
      </c>
      <c r="CX140" s="42" t="s">
        <v>941</v>
      </c>
      <c r="CY140" s="37">
        <v>0.13</v>
      </c>
      <c r="CZ140" s="37" t="s">
        <v>944</v>
      </c>
      <c r="DA140" s="34" t="s">
        <v>246</v>
      </c>
      <c r="DB140" s="37">
        <v>0.10344739300120492</v>
      </c>
      <c r="DC140" s="34" t="s">
        <v>439</v>
      </c>
      <c r="DD140" s="29" t="s">
        <v>440</v>
      </c>
      <c r="DE140" s="34" t="s">
        <v>441</v>
      </c>
    </row>
    <row r="141" spans="1:109" s="34" customFormat="1" x14ac:dyDescent="0.3">
      <c r="A141" s="34" t="s">
        <v>234</v>
      </c>
      <c r="B141" s="34" t="s">
        <v>235</v>
      </c>
      <c r="D141" s="34" t="s">
        <v>400</v>
      </c>
      <c r="E141" s="34">
        <v>2020</v>
      </c>
      <c r="G141" s="34" t="s">
        <v>964</v>
      </c>
      <c r="I141" s="34">
        <v>2</v>
      </c>
      <c r="J141" s="34" t="s">
        <v>240</v>
      </c>
      <c r="L141" s="34" t="s">
        <v>443</v>
      </c>
      <c r="O141" s="34" t="s">
        <v>242</v>
      </c>
      <c r="P141" s="34">
        <v>23</v>
      </c>
      <c r="Q141" s="34" t="s">
        <v>436</v>
      </c>
      <c r="S141" s="34" t="s">
        <v>446</v>
      </c>
      <c r="U141" s="34" t="s">
        <v>437</v>
      </c>
      <c r="V141" s="34">
        <v>23.7</v>
      </c>
      <c r="Z141" s="34">
        <v>10.87</v>
      </c>
      <c r="AB141" s="34">
        <v>5.97</v>
      </c>
      <c r="AC141" s="34">
        <v>93290</v>
      </c>
      <c r="AD141" s="34">
        <v>0</v>
      </c>
      <c r="AE141" s="34" t="s">
        <v>193</v>
      </c>
      <c r="AF141" s="34">
        <v>4.22</v>
      </c>
      <c r="AG141" s="34">
        <v>0</v>
      </c>
      <c r="AH141" s="34" t="s">
        <v>252</v>
      </c>
      <c r="AI141" s="34" t="s">
        <v>252</v>
      </c>
      <c r="AJ141" s="34" t="s">
        <v>252</v>
      </c>
      <c r="AK141" s="34" t="s">
        <v>252</v>
      </c>
      <c r="AL141" s="34" t="s">
        <v>252</v>
      </c>
      <c r="AM141" s="34" t="s">
        <v>252</v>
      </c>
      <c r="AN141" s="34" t="s">
        <v>252</v>
      </c>
      <c r="AO141" s="34" t="s">
        <v>252</v>
      </c>
      <c r="AP141" s="34" t="s">
        <v>252</v>
      </c>
      <c r="AQ141" s="34" t="s">
        <v>252</v>
      </c>
      <c r="AR141" s="34" t="s">
        <v>252</v>
      </c>
      <c r="AT141" s="34" t="s">
        <v>252</v>
      </c>
      <c r="AU141" s="34" t="s">
        <v>252</v>
      </c>
      <c r="AV141" s="34" t="s">
        <v>252</v>
      </c>
      <c r="AW141" s="34" t="s">
        <v>252</v>
      </c>
      <c r="AX141" s="34" t="s">
        <v>252</v>
      </c>
      <c r="AY141" s="34" t="s">
        <v>252</v>
      </c>
      <c r="AZ141" s="34" t="s">
        <v>252</v>
      </c>
      <c r="BA141" s="34" t="s">
        <v>252</v>
      </c>
      <c r="BB141" s="34" t="s">
        <v>252</v>
      </c>
      <c r="BC141" s="34" t="s">
        <v>252</v>
      </c>
      <c r="BE141" s="34" t="s">
        <v>252</v>
      </c>
      <c r="BF141" s="34" t="s">
        <v>252</v>
      </c>
      <c r="BH141" s="34" t="s">
        <v>252</v>
      </c>
      <c r="BI141" s="34" t="s">
        <v>252</v>
      </c>
      <c r="BJ141" s="34" t="s">
        <v>252</v>
      </c>
      <c r="BL141" s="34" t="s">
        <v>252</v>
      </c>
      <c r="BM141" s="34" t="s">
        <v>252</v>
      </c>
      <c r="BN141" s="34" t="s">
        <v>252</v>
      </c>
      <c r="BO141" s="34" t="s">
        <v>252</v>
      </c>
      <c r="BP141" s="34" t="s">
        <v>252</v>
      </c>
      <c r="BQ141" s="34" t="s">
        <v>252</v>
      </c>
      <c r="BR141" s="34" t="s">
        <v>252</v>
      </c>
      <c r="BS141" s="34" t="s">
        <v>252</v>
      </c>
      <c r="BU141" s="34" t="s">
        <v>246</v>
      </c>
      <c r="BV141" s="43">
        <v>20500000000</v>
      </c>
      <c r="BW141" s="34" t="s">
        <v>438</v>
      </c>
      <c r="CA141" s="34" t="s">
        <v>406</v>
      </c>
      <c r="CH141" s="34">
        <v>0.04</v>
      </c>
      <c r="CI141" s="34" t="s">
        <v>926</v>
      </c>
      <c r="CJ141" s="34">
        <v>0.39</v>
      </c>
      <c r="CK141" s="34">
        <v>1.18</v>
      </c>
      <c r="CL141" s="34" t="s">
        <v>952</v>
      </c>
      <c r="CM141" s="34" t="s">
        <v>246</v>
      </c>
      <c r="CN141" s="34" t="s">
        <v>247</v>
      </c>
      <c r="CP141" s="34">
        <v>4.1900000000000004</v>
      </c>
      <c r="CQ141" s="34">
        <v>0.1</v>
      </c>
      <c r="CR141" s="34">
        <v>1.1100000000000001</v>
      </c>
      <c r="CS141" s="34">
        <v>0.01</v>
      </c>
      <c r="CT141" s="34">
        <v>0.19</v>
      </c>
      <c r="CV141" s="34">
        <v>1.4100000000000001</v>
      </c>
      <c r="CW141" s="42">
        <v>0.04</v>
      </c>
      <c r="CX141" s="42" t="s">
        <v>941</v>
      </c>
      <c r="CY141" s="37">
        <v>1.4500000000000002</v>
      </c>
      <c r="CZ141" s="37" t="s">
        <v>944</v>
      </c>
      <c r="DA141" s="34" t="s">
        <v>246</v>
      </c>
      <c r="DB141" s="37">
        <v>1.1538363065519013</v>
      </c>
      <c r="DC141" s="34" t="s">
        <v>439</v>
      </c>
      <c r="DD141" s="34" t="s">
        <v>440</v>
      </c>
      <c r="DE141" s="34" t="s">
        <v>441</v>
      </c>
    </row>
    <row r="142" spans="1:109" s="34" customFormat="1" x14ac:dyDescent="0.3">
      <c r="A142" s="34" t="s">
        <v>234</v>
      </c>
      <c r="B142" s="34" t="s">
        <v>235</v>
      </c>
      <c r="D142" s="34" t="s">
        <v>400</v>
      </c>
      <c r="E142" s="34">
        <v>2020</v>
      </c>
      <c r="G142" s="34" t="s">
        <v>964</v>
      </c>
      <c r="I142" s="34">
        <v>2</v>
      </c>
      <c r="J142" s="34" t="s">
        <v>240</v>
      </c>
      <c r="L142" s="34" t="s">
        <v>443</v>
      </c>
      <c r="O142" s="34" t="s">
        <v>242</v>
      </c>
      <c r="P142" s="34">
        <v>23</v>
      </c>
      <c r="Q142" s="34" t="s">
        <v>436</v>
      </c>
      <c r="S142" s="34" t="s">
        <v>446</v>
      </c>
      <c r="U142" s="34" t="s">
        <v>437</v>
      </c>
      <c r="V142" s="34">
        <v>23.7</v>
      </c>
      <c r="Z142" s="34">
        <v>10.87</v>
      </c>
      <c r="AB142" s="34">
        <v>5.97</v>
      </c>
      <c r="AC142" s="34">
        <v>93290</v>
      </c>
      <c r="AD142" s="34">
        <v>0</v>
      </c>
      <c r="AE142" s="34" t="s">
        <v>193</v>
      </c>
      <c r="AF142" s="34">
        <v>4.22</v>
      </c>
      <c r="AG142" s="34">
        <v>0</v>
      </c>
      <c r="AH142" s="34" t="s">
        <v>252</v>
      </c>
      <c r="AI142" s="34" t="s">
        <v>252</v>
      </c>
      <c r="AJ142" s="34" t="s">
        <v>252</v>
      </c>
      <c r="AK142" s="34" t="s">
        <v>252</v>
      </c>
      <c r="AL142" s="34" t="s">
        <v>252</v>
      </c>
      <c r="AM142" s="34" t="s">
        <v>252</v>
      </c>
      <c r="AN142" s="34" t="s">
        <v>252</v>
      </c>
      <c r="AO142" s="34" t="s">
        <v>252</v>
      </c>
      <c r="AP142" s="34" t="s">
        <v>252</v>
      </c>
      <c r="AQ142" s="34" t="s">
        <v>252</v>
      </c>
      <c r="AR142" s="34" t="s">
        <v>252</v>
      </c>
      <c r="AT142" s="34" t="s">
        <v>252</v>
      </c>
      <c r="AU142" s="34" t="s">
        <v>252</v>
      </c>
      <c r="AV142" s="34" t="s">
        <v>252</v>
      </c>
      <c r="AW142" s="34" t="s">
        <v>252</v>
      </c>
      <c r="AX142" s="34" t="s">
        <v>252</v>
      </c>
      <c r="AY142" s="34" t="s">
        <v>252</v>
      </c>
      <c r="AZ142" s="34" t="s">
        <v>252</v>
      </c>
      <c r="BA142" s="34" t="s">
        <v>252</v>
      </c>
      <c r="BB142" s="34" t="s">
        <v>252</v>
      </c>
      <c r="BC142" s="34" t="s">
        <v>252</v>
      </c>
      <c r="BE142" s="34" t="s">
        <v>252</v>
      </c>
      <c r="BF142" s="34" t="s">
        <v>252</v>
      </c>
      <c r="BH142" s="34" t="s">
        <v>252</v>
      </c>
      <c r="BI142" s="34" t="s">
        <v>252</v>
      </c>
      <c r="BJ142" s="34" t="s">
        <v>252</v>
      </c>
      <c r="BL142" s="34" t="s">
        <v>252</v>
      </c>
      <c r="BM142" s="34" t="s">
        <v>252</v>
      </c>
      <c r="BN142" s="34" t="s">
        <v>252</v>
      </c>
      <c r="BO142" s="34" t="s">
        <v>252</v>
      </c>
      <c r="BP142" s="34" t="s">
        <v>252</v>
      </c>
      <c r="BQ142" s="34" t="s">
        <v>252</v>
      </c>
      <c r="BR142" s="34" t="s">
        <v>252</v>
      </c>
      <c r="BS142" s="34" t="s">
        <v>252</v>
      </c>
      <c r="BU142" s="34" t="s">
        <v>246</v>
      </c>
      <c r="BV142" s="43">
        <v>20500000000</v>
      </c>
      <c r="BW142" s="34" t="s">
        <v>438</v>
      </c>
      <c r="CA142" s="34" t="s">
        <v>406</v>
      </c>
      <c r="CH142" s="34">
        <v>0.04</v>
      </c>
      <c r="CI142" s="34" t="s">
        <v>926</v>
      </c>
      <c r="CJ142" s="34">
        <v>0.39</v>
      </c>
      <c r="CK142" s="34">
        <v>1.18</v>
      </c>
      <c r="CL142" s="34" t="s">
        <v>952</v>
      </c>
      <c r="CM142" s="34" t="s">
        <v>246</v>
      </c>
      <c r="CN142" s="34" t="s">
        <v>247</v>
      </c>
      <c r="CP142" s="34">
        <v>3.61</v>
      </c>
      <c r="CQ142" s="34">
        <v>0.2</v>
      </c>
      <c r="CR142" s="34">
        <v>2.12</v>
      </c>
      <c r="CS142" s="34">
        <v>0.01</v>
      </c>
      <c r="CT142" s="34">
        <v>0.35</v>
      </c>
      <c r="CV142" s="34">
        <v>2.68</v>
      </c>
      <c r="CW142" s="42">
        <v>0.04</v>
      </c>
      <c r="CX142" s="42" t="s">
        <v>941</v>
      </c>
      <c r="CY142" s="37">
        <v>2.72</v>
      </c>
      <c r="CZ142" s="37" t="s">
        <v>944</v>
      </c>
      <c r="DA142" s="34" t="s">
        <v>246</v>
      </c>
      <c r="DB142" s="37">
        <v>2.16443776125598</v>
      </c>
      <c r="DC142" s="34" t="s">
        <v>439</v>
      </c>
      <c r="DD142" s="29" t="s">
        <v>440</v>
      </c>
      <c r="DE142" s="34" t="s">
        <v>441</v>
      </c>
    </row>
    <row r="143" spans="1:109" s="34" customFormat="1" x14ac:dyDescent="0.3">
      <c r="A143" s="34" t="s">
        <v>234</v>
      </c>
      <c r="B143" s="34" t="s">
        <v>235</v>
      </c>
      <c r="D143" s="34" t="s">
        <v>400</v>
      </c>
      <c r="E143" s="34">
        <v>2020</v>
      </c>
      <c r="G143" s="34" t="s">
        <v>964</v>
      </c>
      <c r="I143" s="34">
        <v>2</v>
      </c>
      <c r="J143" s="34" t="s">
        <v>240</v>
      </c>
      <c r="L143" s="34" t="s">
        <v>443</v>
      </c>
      <c r="O143" s="34" t="s">
        <v>242</v>
      </c>
      <c r="P143" s="34">
        <v>35</v>
      </c>
      <c r="Q143" s="34" t="s">
        <v>436</v>
      </c>
      <c r="S143" s="34" t="s">
        <v>446</v>
      </c>
      <c r="U143" s="34" t="s">
        <v>437</v>
      </c>
      <c r="V143" s="34">
        <v>83.01</v>
      </c>
      <c r="Z143" s="34">
        <v>5.37</v>
      </c>
      <c r="AB143" s="34">
        <v>10.93</v>
      </c>
      <c r="AC143" s="34">
        <v>118780</v>
      </c>
      <c r="AD143" s="34">
        <v>0</v>
      </c>
      <c r="AE143" s="34" t="s">
        <v>193</v>
      </c>
      <c r="AF143" s="34">
        <v>22.9</v>
      </c>
      <c r="AG143" s="34">
        <v>0</v>
      </c>
      <c r="AH143" s="34" t="s">
        <v>252</v>
      </c>
      <c r="AI143" s="34" t="s">
        <v>252</v>
      </c>
      <c r="AJ143" s="34" t="s">
        <v>252</v>
      </c>
      <c r="AK143" s="34" t="s">
        <v>252</v>
      </c>
      <c r="AL143" s="34" t="s">
        <v>252</v>
      </c>
      <c r="AM143" s="34" t="s">
        <v>252</v>
      </c>
      <c r="AN143" s="34" t="s">
        <v>252</v>
      </c>
      <c r="AO143" s="34" t="s">
        <v>252</v>
      </c>
      <c r="AP143" s="34" t="s">
        <v>252</v>
      </c>
      <c r="AQ143" s="34" t="s">
        <v>252</v>
      </c>
      <c r="AR143" s="34" t="s">
        <v>252</v>
      </c>
      <c r="AT143" s="34" t="s">
        <v>252</v>
      </c>
      <c r="AU143" s="34" t="s">
        <v>252</v>
      </c>
      <c r="AV143" s="34" t="s">
        <v>252</v>
      </c>
      <c r="AW143" s="34" t="s">
        <v>252</v>
      </c>
      <c r="AX143" s="34" t="s">
        <v>252</v>
      </c>
      <c r="AY143" s="34" t="s">
        <v>252</v>
      </c>
      <c r="AZ143" s="34" t="s">
        <v>252</v>
      </c>
      <c r="BA143" s="34" t="s">
        <v>252</v>
      </c>
      <c r="BB143" s="34" t="s">
        <v>252</v>
      </c>
      <c r="BC143" s="34" t="s">
        <v>252</v>
      </c>
      <c r="BE143" s="34" t="s">
        <v>252</v>
      </c>
      <c r="BF143" s="34" t="s">
        <v>252</v>
      </c>
      <c r="BH143" s="34" t="s">
        <v>252</v>
      </c>
      <c r="BI143" s="34" t="s">
        <v>252</v>
      </c>
      <c r="BJ143" s="34" t="s">
        <v>252</v>
      </c>
      <c r="BL143" s="34" t="s">
        <v>252</v>
      </c>
      <c r="BM143" s="34" t="s">
        <v>252</v>
      </c>
      <c r="BN143" s="34" t="s">
        <v>252</v>
      </c>
      <c r="BO143" s="34" t="s">
        <v>252</v>
      </c>
      <c r="BP143" s="34" t="s">
        <v>252</v>
      </c>
      <c r="BQ143" s="34" t="s">
        <v>252</v>
      </c>
      <c r="BR143" s="34" t="s">
        <v>252</v>
      </c>
      <c r="BS143" s="34" t="s">
        <v>252</v>
      </c>
      <c r="BU143" s="34" t="s">
        <v>246</v>
      </c>
      <c r="BV143" s="43">
        <v>397000000000</v>
      </c>
      <c r="BW143" s="34" t="s">
        <v>438</v>
      </c>
      <c r="CA143" s="34" t="s">
        <v>406</v>
      </c>
      <c r="CH143" s="34">
        <v>0.04</v>
      </c>
      <c r="CI143" s="34" t="s">
        <v>926</v>
      </c>
      <c r="CJ143" s="34">
        <v>0.39</v>
      </c>
      <c r="CK143" s="34">
        <v>3.36</v>
      </c>
      <c r="CL143" s="34" t="s">
        <v>952</v>
      </c>
      <c r="CM143" s="34" t="s">
        <v>246</v>
      </c>
      <c r="CN143" s="34" t="s">
        <v>247</v>
      </c>
      <c r="CP143" s="34">
        <v>3.54</v>
      </c>
      <c r="CQ143" s="34">
        <v>0.05</v>
      </c>
      <c r="CR143" s="34">
        <v>0.21</v>
      </c>
      <c r="CS143" s="34">
        <v>0.01</v>
      </c>
      <c r="CT143" s="34">
        <v>0.03</v>
      </c>
      <c r="CV143" s="34">
        <v>0.30000000000000004</v>
      </c>
      <c r="CW143" s="42">
        <v>0.04</v>
      </c>
      <c r="CX143" s="42" t="s">
        <v>941</v>
      </c>
      <c r="CY143" s="37">
        <v>0.34</v>
      </c>
      <c r="CZ143" s="37" t="s">
        <v>944</v>
      </c>
      <c r="DA143" s="34" t="s">
        <v>246</v>
      </c>
      <c r="DB143" s="37">
        <v>0.21249410543396449</v>
      </c>
      <c r="DC143" s="34" t="s">
        <v>439</v>
      </c>
      <c r="DD143" s="34" t="s">
        <v>440</v>
      </c>
      <c r="DE143" s="34" t="s">
        <v>441</v>
      </c>
    </row>
    <row r="144" spans="1:109" s="34" customFormat="1" x14ac:dyDescent="0.3">
      <c r="A144" s="34" t="s">
        <v>234</v>
      </c>
      <c r="B144" s="34" t="s">
        <v>235</v>
      </c>
      <c r="D144" s="34" t="s">
        <v>400</v>
      </c>
      <c r="E144" s="34">
        <v>2020</v>
      </c>
      <c r="G144" s="34" t="s">
        <v>964</v>
      </c>
      <c r="I144" s="34">
        <v>2</v>
      </c>
      <c r="J144" s="34" t="s">
        <v>240</v>
      </c>
      <c r="L144" s="34" t="s">
        <v>443</v>
      </c>
      <c r="O144" s="34" t="s">
        <v>242</v>
      </c>
      <c r="P144" s="34">
        <v>-9</v>
      </c>
      <c r="Q144" s="34" t="s">
        <v>436</v>
      </c>
      <c r="S144" s="34" t="s">
        <v>446</v>
      </c>
      <c r="U144" s="34" t="s">
        <v>437</v>
      </c>
      <c r="V144" s="34">
        <v>68.39</v>
      </c>
      <c r="Z144" s="34">
        <v>38.21</v>
      </c>
      <c r="AB144" s="34">
        <v>6.87</v>
      </c>
      <c r="AC144" s="34">
        <v>145260</v>
      </c>
      <c r="AD144" s="34">
        <v>0</v>
      </c>
      <c r="AE144" s="34" t="s">
        <v>193</v>
      </c>
      <c r="AF144" s="34">
        <v>10.18</v>
      </c>
      <c r="AG144" s="34">
        <v>0</v>
      </c>
      <c r="AH144" s="34" t="s">
        <v>252</v>
      </c>
      <c r="AI144" s="34" t="s">
        <v>252</v>
      </c>
      <c r="AJ144" s="34" t="s">
        <v>252</v>
      </c>
      <c r="AK144" s="34" t="s">
        <v>252</v>
      </c>
      <c r="AL144" s="34" t="s">
        <v>252</v>
      </c>
      <c r="AM144" s="34" t="s">
        <v>252</v>
      </c>
      <c r="AN144" s="34" t="s">
        <v>252</v>
      </c>
      <c r="AO144" s="34" t="s">
        <v>252</v>
      </c>
      <c r="AP144" s="34" t="s">
        <v>252</v>
      </c>
      <c r="AQ144" s="34" t="s">
        <v>252</v>
      </c>
      <c r="AR144" s="34" t="s">
        <v>252</v>
      </c>
      <c r="AT144" s="34" t="s">
        <v>252</v>
      </c>
      <c r="AU144" s="34" t="s">
        <v>252</v>
      </c>
      <c r="AV144" s="34" t="s">
        <v>252</v>
      </c>
      <c r="AW144" s="34" t="s">
        <v>252</v>
      </c>
      <c r="AX144" s="34" t="s">
        <v>252</v>
      </c>
      <c r="AY144" s="34" t="s">
        <v>252</v>
      </c>
      <c r="AZ144" s="34" t="s">
        <v>252</v>
      </c>
      <c r="BA144" s="34" t="s">
        <v>252</v>
      </c>
      <c r="BB144" s="34" t="s">
        <v>252</v>
      </c>
      <c r="BC144" s="34" t="s">
        <v>252</v>
      </c>
      <c r="BE144" s="34" t="s">
        <v>252</v>
      </c>
      <c r="BF144" s="34" t="s">
        <v>252</v>
      </c>
      <c r="BH144" s="34" t="s">
        <v>252</v>
      </c>
      <c r="BI144" s="34" t="s">
        <v>252</v>
      </c>
      <c r="BJ144" s="34" t="s">
        <v>252</v>
      </c>
      <c r="BL144" s="34" t="s">
        <v>252</v>
      </c>
      <c r="BM144" s="34" t="s">
        <v>252</v>
      </c>
      <c r="BN144" s="34" t="s">
        <v>252</v>
      </c>
      <c r="BO144" s="34" t="s">
        <v>252</v>
      </c>
      <c r="BP144" s="34" t="s">
        <v>252</v>
      </c>
      <c r="BQ144" s="34" t="s">
        <v>252</v>
      </c>
      <c r="BR144" s="34" t="s">
        <v>252</v>
      </c>
      <c r="BS144" s="34" t="s">
        <v>252</v>
      </c>
      <c r="BU144" s="34" t="s">
        <v>246</v>
      </c>
      <c r="BV144" s="43">
        <v>7000000000</v>
      </c>
      <c r="BW144" s="34" t="s">
        <v>438</v>
      </c>
      <c r="CA144" s="34" t="s">
        <v>406</v>
      </c>
      <c r="CH144" s="34">
        <v>0.04</v>
      </c>
      <c r="CI144" s="34" t="s">
        <v>926</v>
      </c>
      <c r="CJ144" s="34">
        <v>0.39</v>
      </c>
      <c r="CK144" s="34">
        <v>0.61</v>
      </c>
      <c r="CL144" s="34" t="s">
        <v>952</v>
      </c>
      <c r="CM144" s="34" t="s">
        <v>246</v>
      </c>
      <c r="CN144" s="34" t="s">
        <v>247</v>
      </c>
      <c r="CP144" s="34">
        <v>3.47</v>
      </c>
      <c r="CQ144" s="34">
        <v>0.39</v>
      </c>
      <c r="CR144" s="34">
        <v>2.1</v>
      </c>
      <c r="CS144" s="34">
        <v>0.02</v>
      </c>
      <c r="CT144" s="34">
        <v>0.35</v>
      </c>
      <c r="CV144" s="34">
        <v>2.8600000000000003</v>
      </c>
      <c r="CW144" s="42">
        <v>0.04</v>
      </c>
      <c r="CX144" s="42" t="s">
        <v>941</v>
      </c>
      <c r="CY144" s="37">
        <v>2.9000000000000004</v>
      </c>
      <c r="CZ144" s="37" t="s">
        <v>944</v>
      </c>
      <c r="DA144" s="34" t="s">
        <v>246</v>
      </c>
      <c r="DB144" s="37">
        <v>1.4820513429468105</v>
      </c>
      <c r="DC144" s="34" t="s">
        <v>439</v>
      </c>
      <c r="DD144" s="29" t="s">
        <v>440</v>
      </c>
      <c r="DE144" s="34" t="s">
        <v>441</v>
      </c>
    </row>
    <row r="145" spans="1:109" s="34" customFormat="1" x14ac:dyDescent="0.3">
      <c r="A145" s="34" t="s">
        <v>234</v>
      </c>
      <c r="B145" s="34" t="s">
        <v>235</v>
      </c>
      <c r="D145" s="34" t="s">
        <v>447</v>
      </c>
      <c r="E145" s="34">
        <v>2020</v>
      </c>
      <c r="G145" s="34" t="s">
        <v>448</v>
      </c>
      <c r="I145" s="34">
        <v>1.5</v>
      </c>
      <c r="J145" s="34" t="s">
        <v>240</v>
      </c>
      <c r="L145" s="34" t="s">
        <v>189</v>
      </c>
      <c r="O145" s="34" t="s">
        <v>242</v>
      </c>
      <c r="P145" s="34">
        <v>23</v>
      </c>
      <c r="Q145" s="34" t="s">
        <v>436</v>
      </c>
      <c r="S145" s="34" t="s">
        <v>170</v>
      </c>
      <c r="U145" s="34" t="s">
        <v>437</v>
      </c>
      <c r="V145" s="34">
        <v>19.93</v>
      </c>
      <c r="Z145" s="34">
        <v>109.43</v>
      </c>
      <c r="AC145" s="34">
        <v>111270</v>
      </c>
      <c r="AD145" s="34">
        <v>13.61</v>
      </c>
      <c r="AE145" s="34" t="s">
        <v>193</v>
      </c>
      <c r="AF145" s="34">
        <v>51.09</v>
      </c>
      <c r="AG145" s="34">
        <v>37.53</v>
      </c>
      <c r="AH145" s="34" t="s">
        <v>252</v>
      </c>
      <c r="AI145" s="34" t="s">
        <v>252</v>
      </c>
      <c r="AJ145" s="34" t="s">
        <v>252</v>
      </c>
      <c r="AK145" s="34" t="s">
        <v>252</v>
      </c>
      <c r="AL145" s="34" t="s">
        <v>252</v>
      </c>
      <c r="AM145" s="34" t="s">
        <v>252</v>
      </c>
      <c r="AN145" s="34" t="s">
        <v>252</v>
      </c>
      <c r="AO145" s="34" t="s">
        <v>252</v>
      </c>
      <c r="AP145" s="34" t="s">
        <v>252</v>
      </c>
      <c r="AQ145" s="34" t="s">
        <v>252</v>
      </c>
      <c r="AR145" s="34" t="s">
        <v>252</v>
      </c>
      <c r="AT145" s="34" t="s">
        <v>252</v>
      </c>
      <c r="AU145" s="34" t="s">
        <v>252</v>
      </c>
      <c r="AV145" s="34" t="s">
        <v>252</v>
      </c>
      <c r="AW145" s="34" t="s">
        <v>252</v>
      </c>
      <c r="AX145" s="34" t="s">
        <v>252</v>
      </c>
      <c r="AY145" s="34" t="s">
        <v>252</v>
      </c>
      <c r="AZ145" s="34" t="s">
        <v>252</v>
      </c>
      <c r="BA145" s="34" t="s">
        <v>252</v>
      </c>
      <c r="BB145" s="34" t="s">
        <v>252</v>
      </c>
      <c r="BC145" s="34" t="s">
        <v>252</v>
      </c>
      <c r="BE145" s="34" t="s">
        <v>252</v>
      </c>
      <c r="BF145" s="34" t="s">
        <v>252</v>
      </c>
      <c r="BH145" s="34" t="s">
        <v>252</v>
      </c>
      <c r="BI145" s="34" t="s">
        <v>252</v>
      </c>
      <c r="BJ145" s="34" t="s">
        <v>252</v>
      </c>
      <c r="BL145" s="34" t="s">
        <v>252</v>
      </c>
      <c r="BM145" s="34" t="s">
        <v>252</v>
      </c>
      <c r="BN145" s="34" t="s">
        <v>252</v>
      </c>
      <c r="BO145" s="34" t="s">
        <v>252</v>
      </c>
      <c r="BP145" s="34" t="s">
        <v>252</v>
      </c>
      <c r="BQ145" s="34" t="s">
        <v>252</v>
      </c>
      <c r="BR145" s="34" t="s">
        <v>252</v>
      </c>
      <c r="BS145" s="34" t="s">
        <v>252</v>
      </c>
      <c r="BU145" s="34" t="s">
        <v>246</v>
      </c>
      <c r="BV145" s="43">
        <v>42400000000</v>
      </c>
      <c r="BW145" s="34" t="s">
        <v>438</v>
      </c>
      <c r="CA145" s="34" t="s">
        <v>406</v>
      </c>
      <c r="CH145" s="34">
        <v>0.24</v>
      </c>
      <c r="CI145" s="34" t="s">
        <v>926</v>
      </c>
      <c r="CJ145" s="34">
        <v>2.4900000000000002</v>
      </c>
      <c r="CK145" s="34">
        <v>7.86</v>
      </c>
      <c r="CL145" s="34" t="s">
        <v>952</v>
      </c>
      <c r="CM145" s="34" t="s">
        <v>246</v>
      </c>
      <c r="CN145" s="34" t="s">
        <v>247</v>
      </c>
      <c r="CP145" s="34">
        <v>3.56</v>
      </c>
      <c r="CQ145" s="34">
        <v>2.97</v>
      </c>
      <c r="CR145" s="34">
        <v>3.84</v>
      </c>
      <c r="CS145" s="34">
        <v>0.04</v>
      </c>
      <c r="CT145" s="34">
        <v>0.64</v>
      </c>
      <c r="CV145" s="34">
        <v>7.49</v>
      </c>
      <c r="CW145" s="42">
        <v>0.24</v>
      </c>
      <c r="CX145" s="42" t="s">
        <v>941</v>
      </c>
      <c r="CY145" s="37">
        <v>7.73</v>
      </c>
      <c r="CZ145" s="37" t="s">
        <v>944</v>
      </c>
      <c r="DA145" s="34" t="s">
        <v>246</v>
      </c>
      <c r="DB145" s="37">
        <v>3.9773483848576929</v>
      </c>
      <c r="DC145" s="34" t="s">
        <v>439</v>
      </c>
      <c r="DD145" s="34" t="s">
        <v>440</v>
      </c>
      <c r="DE145" s="34" t="s">
        <v>441</v>
      </c>
    </row>
    <row r="146" spans="1:109" s="34" customFormat="1" x14ac:dyDescent="0.3">
      <c r="A146" s="34" t="s">
        <v>234</v>
      </c>
      <c r="B146" s="34" t="s">
        <v>235</v>
      </c>
      <c r="D146" s="34" t="s">
        <v>447</v>
      </c>
      <c r="E146" s="34">
        <v>2020</v>
      </c>
      <c r="G146" s="34" t="s">
        <v>448</v>
      </c>
      <c r="I146" s="34">
        <v>1.5</v>
      </c>
      <c r="J146" s="34" t="s">
        <v>240</v>
      </c>
      <c r="L146" s="34" t="s">
        <v>189</v>
      </c>
      <c r="O146" s="34" t="s">
        <v>242</v>
      </c>
      <c r="P146" s="34">
        <v>23</v>
      </c>
      <c r="Q146" s="34" t="s">
        <v>436</v>
      </c>
      <c r="S146" s="34" t="s">
        <v>170</v>
      </c>
      <c r="U146" s="34" t="s">
        <v>437</v>
      </c>
      <c r="V146" s="34">
        <v>19.93</v>
      </c>
      <c r="Z146" s="34">
        <v>109.43</v>
      </c>
      <c r="AC146" s="34">
        <v>111270</v>
      </c>
      <c r="AD146" s="34">
        <v>13.61</v>
      </c>
      <c r="AE146" s="34" t="s">
        <v>193</v>
      </c>
      <c r="AF146" s="34">
        <v>51.09</v>
      </c>
      <c r="AG146" s="34">
        <v>37.53</v>
      </c>
      <c r="AH146" s="34" t="s">
        <v>252</v>
      </c>
      <c r="AI146" s="34" t="s">
        <v>252</v>
      </c>
      <c r="AJ146" s="34" t="s">
        <v>252</v>
      </c>
      <c r="AK146" s="34" t="s">
        <v>252</v>
      </c>
      <c r="AL146" s="34" t="s">
        <v>252</v>
      </c>
      <c r="AM146" s="34" t="s">
        <v>252</v>
      </c>
      <c r="AN146" s="34" t="s">
        <v>252</v>
      </c>
      <c r="AO146" s="34" t="s">
        <v>252</v>
      </c>
      <c r="AP146" s="34" t="s">
        <v>252</v>
      </c>
      <c r="AQ146" s="34" t="s">
        <v>252</v>
      </c>
      <c r="AR146" s="34" t="s">
        <v>252</v>
      </c>
      <c r="AT146" s="34" t="s">
        <v>252</v>
      </c>
      <c r="AU146" s="34" t="s">
        <v>252</v>
      </c>
      <c r="AV146" s="34" t="s">
        <v>252</v>
      </c>
      <c r="AW146" s="34" t="s">
        <v>252</v>
      </c>
      <c r="AX146" s="34" t="s">
        <v>252</v>
      </c>
      <c r="AY146" s="34" t="s">
        <v>252</v>
      </c>
      <c r="AZ146" s="34" t="s">
        <v>252</v>
      </c>
      <c r="BA146" s="34" t="s">
        <v>252</v>
      </c>
      <c r="BB146" s="34" t="s">
        <v>252</v>
      </c>
      <c r="BC146" s="34" t="s">
        <v>252</v>
      </c>
      <c r="BE146" s="34" t="s">
        <v>252</v>
      </c>
      <c r="BF146" s="34" t="s">
        <v>252</v>
      </c>
      <c r="BH146" s="34" t="s">
        <v>252</v>
      </c>
      <c r="BI146" s="34" t="s">
        <v>252</v>
      </c>
      <c r="BJ146" s="34" t="s">
        <v>252</v>
      </c>
      <c r="BL146" s="34" t="s">
        <v>252</v>
      </c>
      <c r="BM146" s="34" t="s">
        <v>252</v>
      </c>
      <c r="BN146" s="34" t="s">
        <v>252</v>
      </c>
      <c r="BO146" s="34" t="s">
        <v>252</v>
      </c>
      <c r="BP146" s="34" t="s">
        <v>252</v>
      </c>
      <c r="BQ146" s="34" t="s">
        <v>252</v>
      </c>
      <c r="BR146" s="34" t="s">
        <v>252</v>
      </c>
      <c r="BS146" s="34" t="s">
        <v>252</v>
      </c>
      <c r="BU146" s="34" t="s">
        <v>246</v>
      </c>
      <c r="BV146" s="43">
        <v>42400000000</v>
      </c>
      <c r="BW146" s="34" t="s">
        <v>438</v>
      </c>
      <c r="CA146" s="34" t="s">
        <v>406</v>
      </c>
      <c r="CH146" s="34">
        <v>0.24</v>
      </c>
      <c r="CI146" s="34" t="s">
        <v>926</v>
      </c>
      <c r="CJ146" s="34">
        <v>2.4900000000000002</v>
      </c>
      <c r="CK146" s="34">
        <v>7.86</v>
      </c>
      <c r="CL146" s="34" t="s">
        <v>952</v>
      </c>
      <c r="CM146" s="34" t="s">
        <v>246</v>
      </c>
      <c r="CN146" s="34" t="s">
        <v>247</v>
      </c>
      <c r="CP146" s="34">
        <v>3.55</v>
      </c>
      <c r="CQ146" s="34">
        <v>1.93</v>
      </c>
      <c r="CR146" s="34">
        <v>4.43</v>
      </c>
      <c r="CS146" s="34">
        <v>0.05</v>
      </c>
      <c r="CT146" s="34">
        <v>0.73</v>
      </c>
      <c r="CV146" s="34">
        <v>7.1399999999999988</v>
      </c>
      <c r="CW146" s="42">
        <v>0.24</v>
      </c>
      <c r="CX146" s="42" t="s">
        <v>941</v>
      </c>
      <c r="CY146" s="37">
        <v>7.379999999999999</v>
      </c>
      <c r="CZ146" s="37" t="s">
        <v>944</v>
      </c>
      <c r="DA146" s="34" t="s">
        <v>246</v>
      </c>
      <c r="DB146" s="37">
        <v>3.7972614592819878</v>
      </c>
      <c r="DC146" s="34" t="s">
        <v>439</v>
      </c>
      <c r="DD146" s="29" t="s">
        <v>440</v>
      </c>
      <c r="DE146" s="34" t="s">
        <v>441</v>
      </c>
    </row>
    <row r="147" spans="1:109" s="34" customFormat="1" x14ac:dyDescent="0.3">
      <c r="A147" s="34" t="s">
        <v>234</v>
      </c>
      <c r="B147" s="34" t="s">
        <v>235</v>
      </c>
      <c r="D147" s="34" t="s">
        <v>447</v>
      </c>
      <c r="E147" s="34">
        <v>2020</v>
      </c>
      <c r="G147" s="34" t="s">
        <v>448</v>
      </c>
      <c r="I147" s="34">
        <v>1.5</v>
      </c>
      <c r="J147" s="34" t="s">
        <v>240</v>
      </c>
      <c r="L147" s="34" t="s">
        <v>189</v>
      </c>
      <c r="O147" s="34" t="s">
        <v>242</v>
      </c>
      <c r="P147" s="34">
        <v>-9</v>
      </c>
      <c r="Q147" s="34" t="s">
        <v>436</v>
      </c>
      <c r="S147" s="34" t="s">
        <v>170</v>
      </c>
      <c r="U147" s="34" t="s">
        <v>437</v>
      </c>
      <c r="V147" s="34">
        <v>19.45</v>
      </c>
      <c r="Z147" s="34">
        <v>171.68</v>
      </c>
      <c r="AC147" s="34">
        <v>125830</v>
      </c>
      <c r="AD147" s="34">
        <v>48.94</v>
      </c>
      <c r="AE147" s="34" t="s">
        <v>193</v>
      </c>
      <c r="AF147" s="34">
        <v>92.53</v>
      </c>
      <c r="AG147" s="34">
        <v>43.65</v>
      </c>
      <c r="AH147" s="34" t="s">
        <v>252</v>
      </c>
      <c r="AI147" s="34" t="s">
        <v>252</v>
      </c>
      <c r="AJ147" s="34" t="s">
        <v>252</v>
      </c>
      <c r="AK147" s="34" t="s">
        <v>252</v>
      </c>
      <c r="AL147" s="34" t="s">
        <v>252</v>
      </c>
      <c r="AM147" s="34" t="s">
        <v>252</v>
      </c>
      <c r="AN147" s="34" t="s">
        <v>252</v>
      </c>
      <c r="AO147" s="34" t="s">
        <v>252</v>
      </c>
      <c r="AP147" s="34" t="s">
        <v>252</v>
      </c>
      <c r="AQ147" s="34" t="s">
        <v>252</v>
      </c>
      <c r="AR147" s="34" t="s">
        <v>252</v>
      </c>
      <c r="AT147" s="34" t="s">
        <v>252</v>
      </c>
      <c r="AU147" s="34" t="s">
        <v>252</v>
      </c>
      <c r="AV147" s="34" t="s">
        <v>252</v>
      </c>
      <c r="AW147" s="34" t="s">
        <v>252</v>
      </c>
      <c r="AX147" s="34" t="s">
        <v>252</v>
      </c>
      <c r="AY147" s="34" t="s">
        <v>252</v>
      </c>
      <c r="AZ147" s="34" t="s">
        <v>252</v>
      </c>
      <c r="BA147" s="34" t="s">
        <v>252</v>
      </c>
      <c r="BB147" s="34" t="s">
        <v>252</v>
      </c>
      <c r="BC147" s="34" t="s">
        <v>252</v>
      </c>
      <c r="BE147" s="34" t="s">
        <v>252</v>
      </c>
      <c r="BF147" s="34" t="s">
        <v>252</v>
      </c>
      <c r="BH147" s="34" t="s">
        <v>252</v>
      </c>
      <c r="BI147" s="34" t="s">
        <v>252</v>
      </c>
      <c r="BJ147" s="34" t="s">
        <v>252</v>
      </c>
      <c r="BL147" s="34" t="s">
        <v>252</v>
      </c>
      <c r="BM147" s="34" t="s">
        <v>252</v>
      </c>
      <c r="BN147" s="34" t="s">
        <v>252</v>
      </c>
      <c r="BO147" s="34" t="s">
        <v>252</v>
      </c>
      <c r="BP147" s="34" t="s">
        <v>252</v>
      </c>
      <c r="BQ147" s="34" t="s">
        <v>252</v>
      </c>
      <c r="BR147" s="34" t="s">
        <v>252</v>
      </c>
      <c r="BS147" s="34" t="s">
        <v>252</v>
      </c>
      <c r="BU147" s="34" t="s">
        <v>246</v>
      </c>
      <c r="BV147" s="43">
        <v>269000000000</v>
      </c>
      <c r="BW147" s="34" t="s">
        <v>438</v>
      </c>
      <c r="CA147" s="34" t="s">
        <v>406</v>
      </c>
      <c r="CH147" s="34">
        <v>0.24</v>
      </c>
      <c r="CI147" s="34" t="s">
        <v>926</v>
      </c>
      <c r="CJ147" s="34">
        <v>2.4900000000000002</v>
      </c>
      <c r="CK147" s="34">
        <v>11.37</v>
      </c>
      <c r="CL147" s="34" t="s">
        <v>952</v>
      </c>
      <c r="CM147" s="34" t="s">
        <v>246</v>
      </c>
      <c r="CN147" s="34" t="s">
        <v>247</v>
      </c>
      <c r="CP147" s="34">
        <v>3.64</v>
      </c>
      <c r="CQ147" s="34">
        <v>4.59</v>
      </c>
      <c r="CR147" s="34">
        <v>3.56</v>
      </c>
      <c r="CS147" s="34">
        <v>0.05</v>
      </c>
      <c r="CT147" s="34">
        <v>0.61</v>
      </c>
      <c r="CV147" s="34">
        <v>8.81</v>
      </c>
      <c r="CW147" s="42">
        <v>0.24</v>
      </c>
      <c r="CX147" s="42" t="s">
        <v>941</v>
      </c>
      <c r="CY147" s="37">
        <v>9.0500000000000007</v>
      </c>
      <c r="CZ147" s="37" t="s">
        <v>944</v>
      </c>
      <c r="DA147" s="34" t="s">
        <v>246</v>
      </c>
      <c r="DB147" s="37">
        <v>4.117718088798215</v>
      </c>
      <c r="DC147" s="34" t="s">
        <v>439</v>
      </c>
      <c r="DD147" s="34" t="s">
        <v>440</v>
      </c>
      <c r="DE147" s="34" t="s">
        <v>441</v>
      </c>
    </row>
    <row r="148" spans="1:109" s="34" customFormat="1" x14ac:dyDescent="0.3">
      <c r="A148" s="34" t="s">
        <v>234</v>
      </c>
      <c r="B148" s="34" t="s">
        <v>235</v>
      </c>
      <c r="D148" s="34" t="s">
        <v>447</v>
      </c>
      <c r="E148" s="34">
        <v>2020</v>
      </c>
      <c r="G148" s="34" t="s">
        <v>448</v>
      </c>
      <c r="I148" s="34">
        <v>1.5</v>
      </c>
      <c r="J148" s="34" t="s">
        <v>240</v>
      </c>
      <c r="L148" s="34" t="s">
        <v>189</v>
      </c>
      <c r="O148" s="34" t="s">
        <v>242</v>
      </c>
      <c r="P148" s="34">
        <v>-9</v>
      </c>
      <c r="Q148" s="34" t="s">
        <v>436</v>
      </c>
      <c r="S148" s="34" t="s">
        <v>170</v>
      </c>
      <c r="U148" s="34" t="s">
        <v>437</v>
      </c>
      <c r="V148" s="34">
        <v>19.45</v>
      </c>
      <c r="Z148" s="34">
        <v>171.68</v>
      </c>
      <c r="AC148" s="34">
        <v>125830</v>
      </c>
      <c r="AD148" s="34">
        <v>48.94</v>
      </c>
      <c r="AE148" s="34" t="s">
        <v>193</v>
      </c>
      <c r="AF148" s="34">
        <v>92.53</v>
      </c>
      <c r="AG148" s="34">
        <v>43.65</v>
      </c>
      <c r="AH148" s="34" t="s">
        <v>252</v>
      </c>
      <c r="AI148" s="34" t="s">
        <v>252</v>
      </c>
      <c r="AJ148" s="34" t="s">
        <v>252</v>
      </c>
      <c r="AK148" s="34" t="s">
        <v>252</v>
      </c>
      <c r="AL148" s="34" t="s">
        <v>252</v>
      </c>
      <c r="AM148" s="34" t="s">
        <v>252</v>
      </c>
      <c r="AN148" s="34" t="s">
        <v>252</v>
      </c>
      <c r="AO148" s="34" t="s">
        <v>252</v>
      </c>
      <c r="AP148" s="34" t="s">
        <v>252</v>
      </c>
      <c r="AQ148" s="34" t="s">
        <v>252</v>
      </c>
      <c r="AR148" s="34" t="s">
        <v>252</v>
      </c>
      <c r="AT148" s="34" t="s">
        <v>252</v>
      </c>
      <c r="AU148" s="34" t="s">
        <v>252</v>
      </c>
      <c r="AV148" s="34" t="s">
        <v>252</v>
      </c>
      <c r="AW148" s="34" t="s">
        <v>252</v>
      </c>
      <c r="AX148" s="34" t="s">
        <v>252</v>
      </c>
      <c r="AY148" s="34" t="s">
        <v>252</v>
      </c>
      <c r="AZ148" s="34" t="s">
        <v>252</v>
      </c>
      <c r="BA148" s="34" t="s">
        <v>252</v>
      </c>
      <c r="BB148" s="34" t="s">
        <v>252</v>
      </c>
      <c r="BC148" s="34" t="s">
        <v>252</v>
      </c>
      <c r="BE148" s="34" t="s">
        <v>252</v>
      </c>
      <c r="BF148" s="34" t="s">
        <v>252</v>
      </c>
      <c r="BH148" s="34" t="s">
        <v>252</v>
      </c>
      <c r="BI148" s="34" t="s">
        <v>252</v>
      </c>
      <c r="BJ148" s="34" t="s">
        <v>252</v>
      </c>
      <c r="BL148" s="34" t="s">
        <v>252</v>
      </c>
      <c r="BM148" s="34" t="s">
        <v>252</v>
      </c>
      <c r="BN148" s="34" t="s">
        <v>252</v>
      </c>
      <c r="BO148" s="34" t="s">
        <v>252</v>
      </c>
      <c r="BP148" s="34" t="s">
        <v>252</v>
      </c>
      <c r="BQ148" s="34" t="s">
        <v>252</v>
      </c>
      <c r="BR148" s="34" t="s">
        <v>252</v>
      </c>
      <c r="BS148" s="34" t="s">
        <v>252</v>
      </c>
      <c r="BU148" s="34" t="s">
        <v>246</v>
      </c>
      <c r="BV148" s="43">
        <v>269000000000</v>
      </c>
      <c r="BW148" s="34" t="s">
        <v>438</v>
      </c>
      <c r="CA148" s="34" t="s">
        <v>406</v>
      </c>
      <c r="CH148" s="34">
        <v>0.24</v>
      </c>
      <c r="CI148" s="34" t="s">
        <v>926</v>
      </c>
      <c r="CJ148" s="34">
        <v>2.4900000000000002</v>
      </c>
      <c r="CK148" s="34">
        <v>11.37</v>
      </c>
      <c r="CL148" s="34" t="s">
        <v>952</v>
      </c>
      <c r="CM148" s="34" t="s">
        <v>246</v>
      </c>
      <c r="CN148" s="34" t="s">
        <v>247</v>
      </c>
      <c r="CP148" s="34">
        <v>3.79</v>
      </c>
      <c r="CQ148" s="34">
        <v>2.29</v>
      </c>
      <c r="CR148" s="34">
        <v>4.2</v>
      </c>
      <c r="CS148" s="34">
        <v>0.08</v>
      </c>
      <c r="CT148" s="34">
        <v>0.73</v>
      </c>
      <c r="CV148" s="34">
        <v>7.3000000000000007</v>
      </c>
      <c r="CW148" s="42">
        <v>0.24</v>
      </c>
      <c r="CX148" s="42" t="s">
        <v>941</v>
      </c>
      <c r="CY148" s="37">
        <v>7.5400000000000009</v>
      </c>
      <c r="CZ148" s="37" t="s">
        <v>944</v>
      </c>
      <c r="DA148" s="34" t="s">
        <v>246</v>
      </c>
      <c r="DB148" s="37">
        <v>3.4306734132086789</v>
      </c>
      <c r="DC148" s="34" t="s">
        <v>439</v>
      </c>
      <c r="DD148" s="29" t="s">
        <v>440</v>
      </c>
      <c r="DE148" s="34" t="s">
        <v>441</v>
      </c>
    </row>
    <row r="149" spans="1:109" s="34" customFormat="1" x14ac:dyDescent="0.3">
      <c r="A149" s="34" t="s">
        <v>350</v>
      </c>
      <c r="B149" s="34" t="s">
        <v>351</v>
      </c>
      <c r="G149" s="34" t="s">
        <v>449</v>
      </c>
      <c r="O149" s="34" t="s">
        <v>242</v>
      </c>
      <c r="Q149" s="34" t="s">
        <v>450</v>
      </c>
      <c r="R149" s="34">
        <v>4</v>
      </c>
      <c r="S149" s="34" t="s">
        <v>451</v>
      </c>
      <c r="T149" s="34" t="s">
        <v>452</v>
      </c>
      <c r="U149" s="34" t="s">
        <v>453</v>
      </c>
      <c r="V149" s="34">
        <v>1.74</v>
      </c>
      <c r="W149" s="34">
        <v>0.43</v>
      </c>
      <c r="Z149" s="34">
        <v>61.25</v>
      </c>
      <c r="AA149" s="34">
        <v>1.1266666670000001</v>
      </c>
      <c r="AC149" s="34">
        <v>2.7549999999999999</v>
      </c>
      <c r="AG149" s="34" t="s">
        <v>252</v>
      </c>
      <c r="AH149" s="34" t="s">
        <v>252</v>
      </c>
      <c r="AI149" s="34" t="s">
        <v>252</v>
      </c>
      <c r="AJ149" s="34" t="s">
        <v>252</v>
      </c>
      <c r="AK149" s="34" t="s">
        <v>252</v>
      </c>
      <c r="AL149" s="34" t="s">
        <v>252</v>
      </c>
      <c r="AM149" s="34" t="s">
        <v>252</v>
      </c>
      <c r="AN149" s="34" t="s">
        <v>252</v>
      </c>
      <c r="AO149" s="34" t="s">
        <v>252</v>
      </c>
      <c r="AP149" s="34" t="s">
        <v>252</v>
      </c>
      <c r="AQ149" s="34" t="s">
        <v>252</v>
      </c>
      <c r="AR149" s="34" t="s">
        <v>252</v>
      </c>
      <c r="AT149" s="34" t="s">
        <v>252</v>
      </c>
      <c r="AU149" s="34" t="s">
        <v>252</v>
      </c>
      <c r="AV149" s="34" t="s">
        <v>252</v>
      </c>
      <c r="AW149" s="34" t="s">
        <v>252</v>
      </c>
      <c r="AX149" s="34" t="s">
        <v>252</v>
      </c>
      <c r="AY149" s="34" t="s">
        <v>252</v>
      </c>
      <c r="AZ149" s="34" t="s">
        <v>252</v>
      </c>
      <c r="BA149" s="34" t="s">
        <v>252</v>
      </c>
      <c r="BB149" s="34" t="s">
        <v>252</v>
      </c>
      <c r="BC149" s="34" t="s">
        <v>252</v>
      </c>
      <c r="BE149" s="34" t="s">
        <v>252</v>
      </c>
      <c r="BF149" s="34" t="s">
        <v>252</v>
      </c>
      <c r="BH149" s="34" t="s">
        <v>252</v>
      </c>
      <c r="BI149" s="34" t="s">
        <v>252</v>
      </c>
      <c r="BJ149" s="34" t="s">
        <v>252</v>
      </c>
      <c r="BL149" s="34" t="s">
        <v>252</v>
      </c>
      <c r="BM149" s="34" t="s">
        <v>252</v>
      </c>
      <c r="BN149" s="34" t="s">
        <v>252</v>
      </c>
      <c r="BO149" s="34" t="s">
        <v>252</v>
      </c>
      <c r="BP149" s="34" t="s">
        <v>252</v>
      </c>
      <c r="BQ149" s="34" t="s">
        <v>252</v>
      </c>
      <c r="BR149" s="34" t="s">
        <v>252</v>
      </c>
      <c r="BS149" s="34" t="s">
        <v>252</v>
      </c>
      <c r="BU149" s="34" t="s">
        <v>454</v>
      </c>
      <c r="CH149" s="34">
        <v>3</v>
      </c>
      <c r="CI149" s="34" t="s">
        <v>925</v>
      </c>
      <c r="CJ149" s="34">
        <v>27</v>
      </c>
      <c r="CK149" s="34">
        <v>27</v>
      </c>
      <c r="CL149" s="34" t="s">
        <v>944</v>
      </c>
      <c r="CM149" s="34" t="s">
        <v>267</v>
      </c>
      <c r="CN149" s="34" t="s">
        <v>455</v>
      </c>
      <c r="CO149" s="34" t="s">
        <v>456</v>
      </c>
      <c r="CQ149" s="34">
        <v>920</v>
      </c>
      <c r="CS149" s="34">
        <v>244</v>
      </c>
      <c r="CV149" s="34">
        <v>1164</v>
      </c>
      <c r="CW149" s="42">
        <v>3</v>
      </c>
      <c r="CX149" s="42" t="s">
        <v>941</v>
      </c>
      <c r="CY149" s="37">
        <v>1167</v>
      </c>
      <c r="CZ149" s="37" t="s">
        <v>943</v>
      </c>
      <c r="DA149" s="34" t="s">
        <v>267</v>
      </c>
      <c r="DB149" s="37">
        <v>27.013888888888886</v>
      </c>
      <c r="DC149" s="34" t="s">
        <v>457</v>
      </c>
      <c r="DD149" s="39" t="s">
        <v>458</v>
      </c>
      <c r="DE149" s="34" t="s">
        <v>459</v>
      </c>
    </row>
    <row r="150" spans="1:109" s="34" customFormat="1" x14ac:dyDescent="0.3">
      <c r="A150" s="34" t="s">
        <v>350</v>
      </c>
      <c r="B150" s="34" t="s">
        <v>351</v>
      </c>
      <c r="G150" s="34" t="s">
        <v>449</v>
      </c>
      <c r="O150" s="34" t="s">
        <v>242</v>
      </c>
      <c r="Q150" s="34" t="s">
        <v>460</v>
      </c>
      <c r="R150" s="34">
        <v>7</v>
      </c>
      <c r="S150" s="34" t="s">
        <v>451</v>
      </c>
      <c r="T150" s="34" t="s">
        <v>452</v>
      </c>
      <c r="U150" s="34" t="s">
        <v>453</v>
      </c>
      <c r="V150" s="34">
        <v>2.46</v>
      </c>
      <c r="W150" s="34">
        <v>1.27</v>
      </c>
      <c r="Z150" s="34">
        <v>60.4</v>
      </c>
      <c r="AA150" s="34">
        <v>1.17</v>
      </c>
      <c r="AC150" s="34">
        <v>2.83</v>
      </c>
      <c r="AG150" s="34" t="s">
        <v>252</v>
      </c>
      <c r="AH150" s="34" t="s">
        <v>252</v>
      </c>
      <c r="AI150" s="34" t="s">
        <v>252</v>
      </c>
      <c r="AJ150" s="34" t="s">
        <v>252</v>
      </c>
      <c r="AK150" s="34" t="s">
        <v>252</v>
      </c>
      <c r="AL150" s="34" t="s">
        <v>252</v>
      </c>
      <c r="AM150" s="34" t="s">
        <v>252</v>
      </c>
      <c r="AN150" s="34" t="s">
        <v>252</v>
      </c>
      <c r="AO150" s="34" t="s">
        <v>252</v>
      </c>
      <c r="AP150" s="34" t="s">
        <v>252</v>
      </c>
      <c r="AQ150" s="34" t="s">
        <v>252</v>
      </c>
      <c r="AR150" s="34" t="s">
        <v>252</v>
      </c>
      <c r="AT150" s="34" t="s">
        <v>252</v>
      </c>
      <c r="AU150" s="34" t="s">
        <v>252</v>
      </c>
      <c r="AV150" s="34" t="s">
        <v>252</v>
      </c>
      <c r="AW150" s="34" t="s">
        <v>252</v>
      </c>
      <c r="AX150" s="34" t="s">
        <v>252</v>
      </c>
      <c r="AY150" s="34" t="s">
        <v>252</v>
      </c>
      <c r="AZ150" s="34" t="s">
        <v>252</v>
      </c>
      <c r="BA150" s="34" t="s">
        <v>252</v>
      </c>
      <c r="BB150" s="34" t="s">
        <v>252</v>
      </c>
      <c r="BC150" s="34" t="s">
        <v>252</v>
      </c>
      <c r="BE150" s="34" t="s">
        <v>252</v>
      </c>
      <c r="BF150" s="34" t="s">
        <v>252</v>
      </c>
      <c r="BH150" s="34" t="s">
        <v>252</v>
      </c>
      <c r="BI150" s="34" t="s">
        <v>252</v>
      </c>
      <c r="BJ150" s="34" t="s">
        <v>252</v>
      </c>
      <c r="BL150" s="34" t="s">
        <v>252</v>
      </c>
      <c r="BM150" s="34" t="s">
        <v>252</v>
      </c>
      <c r="BN150" s="34" t="s">
        <v>252</v>
      </c>
      <c r="BO150" s="34" t="s">
        <v>252</v>
      </c>
      <c r="BP150" s="34" t="s">
        <v>252</v>
      </c>
      <c r="BQ150" s="34" t="s">
        <v>252</v>
      </c>
      <c r="BR150" s="34" t="s">
        <v>252</v>
      </c>
      <c r="BS150" s="34" t="s">
        <v>252</v>
      </c>
      <c r="BU150" s="34" t="s">
        <v>454</v>
      </c>
      <c r="CH150" s="34">
        <v>0.4</v>
      </c>
      <c r="CI150" s="34" t="s">
        <v>925</v>
      </c>
      <c r="CJ150" s="34">
        <v>4.5</v>
      </c>
      <c r="CK150" s="34">
        <v>4.5</v>
      </c>
      <c r="CL150" s="34" t="s">
        <v>944</v>
      </c>
      <c r="CM150" s="34" t="s">
        <v>267</v>
      </c>
      <c r="CN150" s="34" t="s">
        <v>455</v>
      </c>
      <c r="CO150" s="43">
        <v>1900000</v>
      </c>
      <c r="CQ150" s="34">
        <v>42</v>
      </c>
      <c r="CS150" s="34">
        <v>50</v>
      </c>
      <c r="CV150" s="34">
        <v>92</v>
      </c>
      <c r="CW150" s="42">
        <v>0.4</v>
      </c>
      <c r="CX150" s="42" t="s">
        <v>941</v>
      </c>
      <c r="CY150" s="37">
        <v>92.4</v>
      </c>
      <c r="CZ150" s="37" t="s">
        <v>943</v>
      </c>
      <c r="DA150" s="34" t="s">
        <v>267</v>
      </c>
      <c r="DB150" s="37">
        <v>2.1388888888888888</v>
      </c>
      <c r="DC150" s="34" t="s">
        <v>457</v>
      </c>
      <c r="DD150" s="34" t="s">
        <v>458</v>
      </c>
      <c r="DE150" s="34" t="s">
        <v>459</v>
      </c>
    </row>
    <row r="151" spans="1:109" s="34" customFormat="1" x14ac:dyDescent="0.3">
      <c r="A151" s="34" t="s">
        <v>350</v>
      </c>
      <c r="B151" s="34" t="s">
        <v>351</v>
      </c>
      <c r="G151" s="34" t="s">
        <v>449</v>
      </c>
      <c r="O151" s="34" t="s">
        <v>242</v>
      </c>
      <c r="Q151" s="34" t="s">
        <v>461</v>
      </c>
      <c r="R151" s="34">
        <v>30</v>
      </c>
      <c r="S151" s="34" t="s">
        <v>451</v>
      </c>
      <c r="T151" s="34" t="s">
        <v>452</v>
      </c>
      <c r="U151" s="34" t="s">
        <v>453</v>
      </c>
      <c r="V151" s="34">
        <v>8.74</v>
      </c>
      <c r="W151" s="34">
        <v>8.74</v>
      </c>
      <c r="Z151" s="34">
        <v>7.52</v>
      </c>
      <c r="AA151" s="34">
        <v>1.32</v>
      </c>
      <c r="AC151" s="34">
        <v>3</v>
      </c>
      <c r="AG151" s="34" t="s">
        <v>252</v>
      </c>
      <c r="AH151" s="34" t="s">
        <v>252</v>
      </c>
      <c r="AI151" s="34" t="s">
        <v>252</v>
      </c>
      <c r="AJ151" s="34" t="s">
        <v>252</v>
      </c>
      <c r="AK151" s="34" t="s">
        <v>252</v>
      </c>
      <c r="AL151" s="34" t="s">
        <v>252</v>
      </c>
      <c r="AM151" s="34" t="s">
        <v>252</v>
      </c>
      <c r="AN151" s="34" t="s">
        <v>252</v>
      </c>
      <c r="AO151" s="34" t="s">
        <v>252</v>
      </c>
      <c r="AP151" s="34" t="s">
        <v>252</v>
      </c>
      <c r="AQ151" s="34" t="s">
        <v>252</v>
      </c>
      <c r="AR151" s="34" t="s">
        <v>252</v>
      </c>
      <c r="AT151" s="34" t="s">
        <v>252</v>
      </c>
      <c r="AU151" s="34" t="s">
        <v>252</v>
      </c>
      <c r="AV151" s="34" t="s">
        <v>252</v>
      </c>
      <c r="AW151" s="34" t="s">
        <v>252</v>
      </c>
      <c r="AX151" s="34" t="s">
        <v>252</v>
      </c>
      <c r="AY151" s="34" t="s">
        <v>252</v>
      </c>
      <c r="AZ151" s="34" t="s">
        <v>252</v>
      </c>
      <c r="BA151" s="34" t="s">
        <v>252</v>
      </c>
      <c r="BB151" s="34" t="s">
        <v>252</v>
      </c>
      <c r="BC151" s="34" t="s">
        <v>252</v>
      </c>
      <c r="BE151" s="34" t="s">
        <v>252</v>
      </c>
      <c r="BF151" s="34" t="s">
        <v>252</v>
      </c>
      <c r="BH151" s="34" t="s">
        <v>252</v>
      </c>
      <c r="BI151" s="34" t="s">
        <v>252</v>
      </c>
      <c r="BJ151" s="34" t="s">
        <v>252</v>
      </c>
      <c r="BL151" s="34" t="s">
        <v>252</v>
      </c>
      <c r="BM151" s="34" t="s">
        <v>252</v>
      </c>
      <c r="BN151" s="34" t="s">
        <v>252</v>
      </c>
      <c r="BO151" s="34" t="s">
        <v>252</v>
      </c>
      <c r="BP151" s="34" t="s">
        <v>252</v>
      </c>
      <c r="BQ151" s="34" t="s">
        <v>252</v>
      </c>
      <c r="BR151" s="34" t="s">
        <v>252</v>
      </c>
      <c r="BS151" s="34" t="s">
        <v>252</v>
      </c>
      <c r="BU151" s="34" t="s">
        <v>454</v>
      </c>
      <c r="CH151" s="34">
        <v>1.8</v>
      </c>
      <c r="CI151" s="34" t="s">
        <v>925</v>
      </c>
      <c r="CJ151" s="34">
        <v>3</v>
      </c>
      <c r="CK151" s="34">
        <v>3</v>
      </c>
      <c r="CL151" s="34" t="s">
        <v>944</v>
      </c>
      <c r="CM151" s="34" t="s">
        <v>267</v>
      </c>
      <c r="CN151" s="34" t="s">
        <v>455</v>
      </c>
      <c r="CO151" s="34">
        <v>1300000</v>
      </c>
      <c r="CQ151" s="34">
        <v>15</v>
      </c>
      <c r="CS151" s="34">
        <v>70</v>
      </c>
      <c r="CV151" s="34">
        <v>85</v>
      </c>
      <c r="CW151" s="42">
        <v>1.8</v>
      </c>
      <c r="CX151" s="42" t="s">
        <v>941</v>
      </c>
      <c r="CY151" s="37">
        <v>86.8</v>
      </c>
      <c r="CZ151" s="37" t="s">
        <v>943</v>
      </c>
      <c r="DA151" s="34" t="s">
        <v>267</v>
      </c>
      <c r="DB151" s="37">
        <v>2.0092592592592591</v>
      </c>
      <c r="DC151" s="34" t="s">
        <v>457</v>
      </c>
      <c r="DD151" s="34" t="s">
        <v>458</v>
      </c>
      <c r="DE151" s="34" t="s">
        <v>459</v>
      </c>
    </row>
    <row r="152" spans="1:109" s="34" customFormat="1" x14ac:dyDescent="0.3">
      <c r="A152" s="34" t="s">
        <v>350</v>
      </c>
      <c r="B152" s="34" t="s">
        <v>351</v>
      </c>
      <c r="G152" s="34" t="s">
        <v>449</v>
      </c>
      <c r="O152" s="34" t="s">
        <v>242</v>
      </c>
      <c r="Q152" s="34" t="s">
        <v>462</v>
      </c>
      <c r="R152" s="34">
        <v>85</v>
      </c>
      <c r="S152" s="34" t="s">
        <v>451</v>
      </c>
      <c r="T152" s="34" t="s">
        <v>452</v>
      </c>
      <c r="U152" s="34" t="s">
        <v>453</v>
      </c>
      <c r="V152" s="34">
        <v>15.4</v>
      </c>
      <c r="W152" s="34">
        <v>15.4</v>
      </c>
      <c r="Z152" s="34">
        <v>4.28</v>
      </c>
      <c r="AA152" s="34">
        <v>1.39</v>
      </c>
      <c r="AC152" s="34">
        <v>4.07</v>
      </c>
      <c r="AG152" s="34" t="s">
        <v>252</v>
      </c>
      <c r="AH152" s="34" t="s">
        <v>252</v>
      </c>
      <c r="AI152" s="34" t="s">
        <v>252</v>
      </c>
      <c r="AJ152" s="34" t="s">
        <v>252</v>
      </c>
      <c r="AK152" s="34" t="s">
        <v>252</v>
      </c>
      <c r="AL152" s="34" t="s">
        <v>252</v>
      </c>
      <c r="AM152" s="34" t="s">
        <v>252</v>
      </c>
      <c r="AN152" s="34" t="s">
        <v>252</v>
      </c>
      <c r="AO152" s="34" t="s">
        <v>252</v>
      </c>
      <c r="AP152" s="34" t="s">
        <v>252</v>
      </c>
      <c r="AQ152" s="34" t="s">
        <v>252</v>
      </c>
      <c r="AR152" s="34" t="s">
        <v>252</v>
      </c>
      <c r="AT152" s="34" t="s">
        <v>252</v>
      </c>
      <c r="AU152" s="34" t="s">
        <v>252</v>
      </c>
      <c r="AV152" s="34" t="s">
        <v>252</v>
      </c>
      <c r="AW152" s="34" t="s">
        <v>252</v>
      </c>
      <c r="AX152" s="34" t="s">
        <v>252</v>
      </c>
      <c r="AY152" s="34" t="s">
        <v>252</v>
      </c>
      <c r="AZ152" s="34" t="s">
        <v>252</v>
      </c>
      <c r="BA152" s="34" t="s">
        <v>252</v>
      </c>
      <c r="BB152" s="34" t="s">
        <v>252</v>
      </c>
      <c r="BC152" s="34" t="s">
        <v>252</v>
      </c>
      <c r="BE152" s="34" t="s">
        <v>252</v>
      </c>
      <c r="BF152" s="34" t="s">
        <v>252</v>
      </c>
      <c r="BH152" s="34" t="s">
        <v>252</v>
      </c>
      <c r="BI152" s="34" t="s">
        <v>252</v>
      </c>
      <c r="BJ152" s="34" t="s">
        <v>252</v>
      </c>
      <c r="BL152" s="34" t="s">
        <v>252</v>
      </c>
      <c r="BM152" s="34" t="s">
        <v>252</v>
      </c>
      <c r="BN152" s="34" t="s">
        <v>252</v>
      </c>
      <c r="BO152" s="34" t="s">
        <v>252</v>
      </c>
      <c r="BP152" s="34" t="s">
        <v>252</v>
      </c>
      <c r="BQ152" s="34" t="s">
        <v>252</v>
      </c>
      <c r="BR152" s="34" t="s">
        <v>252</v>
      </c>
      <c r="BS152" s="34" t="s">
        <v>252</v>
      </c>
      <c r="BU152" s="34" t="s">
        <v>454</v>
      </c>
      <c r="CH152" s="34">
        <v>24</v>
      </c>
      <c r="CI152" s="34" t="s">
        <v>925</v>
      </c>
      <c r="CJ152" s="34">
        <v>37</v>
      </c>
      <c r="CK152" s="34">
        <v>37</v>
      </c>
      <c r="CL152" s="34" t="s">
        <v>944</v>
      </c>
      <c r="CM152" s="34" t="s">
        <v>267</v>
      </c>
      <c r="CN152" s="34" t="s">
        <v>455</v>
      </c>
      <c r="CO152" s="43">
        <v>1900000</v>
      </c>
      <c r="CQ152" s="34">
        <v>15</v>
      </c>
      <c r="CS152" s="34">
        <v>74</v>
      </c>
      <c r="CV152" s="34">
        <v>89</v>
      </c>
      <c r="CW152" s="42">
        <v>24</v>
      </c>
      <c r="CX152" s="42" t="s">
        <v>941</v>
      </c>
      <c r="CY152" s="37">
        <v>113</v>
      </c>
      <c r="CZ152" s="37" t="s">
        <v>943</v>
      </c>
      <c r="DA152" s="34" t="s">
        <v>267</v>
      </c>
      <c r="DB152" s="37">
        <v>2.6157407407407405</v>
      </c>
      <c r="DC152" s="34" t="s">
        <v>457</v>
      </c>
      <c r="DD152" s="34" t="s">
        <v>458</v>
      </c>
      <c r="DE152" s="34" t="s">
        <v>459</v>
      </c>
    </row>
    <row r="153" spans="1:109" s="34" customFormat="1" ht="17.25" customHeight="1" x14ac:dyDescent="0.3">
      <c r="A153" s="34" t="s">
        <v>350</v>
      </c>
      <c r="B153" s="34" t="s">
        <v>351</v>
      </c>
      <c r="G153" s="34" t="s">
        <v>463</v>
      </c>
      <c r="O153" s="34" t="s">
        <v>242</v>
      </c>
      <c r="S153" s="34" t="s">
        <v>451</v>
      </c>
      <c r="T153" s="34" t="s">
        <v>464</v>
      </c>
      <c r="U153" s="34" t="s">
        <v>465</v>
      </c>
      <c r="AA153" s="34">
        <v>1.02</v>
      </c>
      <c r="AG153" s="34" t="s">
        <v>252</v>
      </c>
      <c r="AH153" s="34" t="s">
        <v>252</v>
      </c>
      <c r="AI153" s="34" t="s">
        <v>252</v>
      </c>
      <c r="AJ153" s="34" t="s">
        <v>252</v>
      </c>
      <c r="AK153" s="34" t="s">
        <v>252</v>
      </c>
      <c r="AL153" s="34" t="s">
        <v>252</v>
      </c>
      <c r="AM153" s="34" t="s">
        <v>252</v>
      </c>
      <c r="AN153" s="34" t="s">
        <v>252</v>
      </c>
      <c r="AO153" s="34" t="s">
        <v>252</v>
      </c>
      <c r="AP153" s="34" t="s">
        <v>252</v>
      </c>
      <c r="AQ153" s="34" t="s">
        <v>252</v>
      </c>
      <c r="AR153" s="34" t="s">
        <v>252</v>
      </c>
      <c r="AT153" s="34" t="s">
        <v>252</v>
      </c>
      <c r="AU153" s="34" t="s">
        <v>252</v>
      </c>
      <c r="AV153" s="34" t="s">
        <v>252</v>
      </c>
      <c r="AW153" s="34" t="s">
        <v>252</v>
      </c>
      <c r="AX153" s="34" t="s">
        <v>252</v>
      </c>
      <c r="AY153" s="34" t="s">
        <v>252</v>
      </c>
      <c r="AZ153" s="34" t="s">
        <v>252</v>
      </c>
      <c r="BA153" s="34" t="s">
        <v>252</v>
      </c>
      <c r="BB153" s="34" t="s">
        <v>252</v>
      </c>
      <c r="BC153" s="34" t="s">
        <v>252</v>
      </c>
      <c r="BE153" s="34" t="s">
        <v>252</v>
      </c>
      <c r="BF153" s="34" t="s">
        <v>252</v>
      </c>
      <c r="BH153" s="34" t="s">
        <v>252</v>
      </c>
      <c r="BI153" s="34" t="s">
        <v>252</v>
      </c>
      <c r="BJ153" s="34" t="s">
        <v>252</v>
      </c>
      <c r="BL153" s="34" t="s">
        <v>252</v>
      </c>
      <c r="BM153" s="34" t="s">
        <v>252</v>
      </c>
      <c r="BN153" s="34" t="s">
        <v>252</v>
      </c>
      <c r="BO153" s="34" t="s">
        <v>252</v>
      </c>
      <c r="BP153" s="34" t="s">
        <v>252</v>
      </c>
      <c r="BQ153" s="34" t="s">
        <v>252</v>
      </c>
      <c r="BR153" s="34" t="s">
        <v>252</v>
      </c>
      <c r="BS153" s="34" t="s">
        <v>252</v>
      </c>
      <c r="BU153" s="34" t="s">
        <v>466</v>
      </c>
      <c r="CH153" s="34">
        <v>55.2</v>
      </c>
      <c r="CI153" s="34" t="s">
        <v>925</v>
      </c>
      <c r="CJ153" s="34">
        <v>280.89999999999998</v>
      </c>
      <c r="CK153" s="34">
        <v>280.89999999999998</v>
      </c>
      <c r="CL153" s="34" t="s">
        <v>944</v>
      </c>
      <c r="CM153" s="34" t="s">
        <v>267</v>
      </c>
      <c r="CN153" s="34" t="s">
        <v>455</v>
      </c>
      <c r="CO153" s="34">
        <v>11000000</v>
      </c>
      <c r="CW153" s="42">
        <v>55.2</v>
      </c>
      <c r="CX153" s="42" t="s">
        <v>941</v>
      </c>
      <c r="CY153" s="37">
        <v>55.2</v>
      </c>
      <c r="CZ153" s="37" t="s">
        <v>944</v>
      </c>
      <c r="DA153" s="34" t="s">
        <v>267</v>
      </c>
      <c r="DB153" s="37">
        <v>1.2777777777777777</v>
      </c>
      <c r="DC153" s="34" t="s">
        <v>467</v>
      </c>
      <c r="DD153" s="34" t="s">
        <v>468</v>
      </c>
      <c r="DE153" s="45" t="s">
        <v>469</v>
      </c>
    </row>
    <row r="154" spans="1:109" s="34" customFormat="1" x14ac:dyDescent="0.3">
      <c r="A154" s="34" t="s">
        <v>350</v>
      </c>
      <c r="B154" s="34" t="s">
        <v>351</v>
      </c>
      <c r="G154" s="34" t="s">
        <v>463</v>
      </c>
      <c r="O154" s="34" t="s">
        <v>242</v>
      </c>
      <c r="S154" s="34" t="s">
        <v>451</v>
      </c>
      <c r="T154" s="34" t="s">
        <v>464</v>
      </c>
      <c r="U154" s="34" t="s">
        <v>465</v>
      </c>
      <c r="AA154" s="34">
        <v>1.2</v>
      </c>
      <c r="AG154" s="34" t="s">
        <v>252</v>
      </c>
      <c r="AH154" s="34" t="s">
        <v>252</v>
      </c>
      <c r="AI154" s="34" t="s">
        <v>252</v>
      </c>
      <c r="AJ154" s="34" t="s">
        <v>252</v>
      </c>
      <c r="AK154" s="34" t="s">
        <v>252</v>
      </c>
      <c r="AL154" s="34" t="s">
        <v>252</v>
      </c>
      <c r="AM154" s="34" t="s">
        <v>252</v>
      </c>
      <c r="AN154" s="34" t="s">
        <v>252</v>
      </c>
      <c r="AO154" s="34" t="s">
        <v>252</v>
      </c>
      <c r="AP154" s="34" t="s">
        <v>252</v>
      </c>
      <c r="AQ154" s="34" t="s">
        <v>252</v>
      </c>
      <c r="AR154" s="34" t="s">
        <v>252</v>
      </c>
      <c r="AT154" s="34" t="s">
        <v>252</v>
      </c>
      <c r="AU154" s="34" t="s">
        <v>252</v>
      </c>
      <c r="AV154" s="34" t="s">
        <v>252</v>
      </c>
      <c r="AW154" s="34" t="s">
        <v>252</v>
      </c>
      <c r="AX154" s="34" t="s">
        <v>252</v>
      </c>
      <c r="AY154" s="34" t="s">
        <v>252</v>
      </c>
      <c r="AZ154" s="34" t="s">
        <v>252</v>
      </c>
      <c r="BA154" s="34" t="s">
        <v>252</v>
      </c>
      <c r="BB154" s="34" t="s">
        <v>252</v>
      </c>
      <c r="BC154" s="34" t="s">
        <v>252</v>
      </c>
      <c r="BE154" s="34" t="s">
        <v>252</v>
      </c>
      <c r="BF154" s="34" t="s">
        <v>252</v>
      </c>
      <c r="BH154" s="34" t="s">
        <v>252</v>
      </c>
      <c r="BI154" s="34" t="s">
        <v>252</v>
      </c>
      <c r="BJ154" s="34" t="s">
        <v>252</v>
      </c>
      <c r="BL154" s="34" t="s">
        <v>252</v>
      </c>
      <c r="BM154" s="34" t="s">
        <v>252</v>
      </c>
      <c r="BN154" s="34" t="s">
        <v>252</v>
      </c>
      <c r="BO154" s="34" t="s">
        <v>252</v>
      </c>
      <c r="BP154" s="34" t="s">
        <v>252</v>
      </c>
      <c r="BQ154" s="34" t="s">
        <v>252</v>
      </c>
      <c r="BR154" s="34" t="s">
        <v>252</v>
      </c>
      <c r="BS154" s="34" t="s">
        <v>252</v>
      </c>
      <c r="BU154" s="34" t="s">
        <v>466</v>
      </c>
      <c r="CH154" s="34">
        <v>194.9</v>
      </c>
      <c r="CI154" s="34" t="s">
        <v>925</v>
      </c>
      <c r="CJ154" s="34">
        <v>2.2999999999999998</v>
      </c>
      <c r="CK154" s="34">
        <v>2.2999999999999998</v>
      </c>
      <c r="CL154" s="34" t="s">
        <v>944</v>
      </c>
      <c r="CM154" s="34" t="s">
        <v>267</v>
      </c>
      <c r="CN154" s="34" t="s">
        <v>455</v>
      </c>
      <c r="CW154" s="42">
        <v>194.9</v>
      </c>
      <c r="CX154" s="42" t="s">
        <v>941</v>
      </c>
      <c r="CY154" s="37">
        <v>194.9</v>
      </c>
      <c r="CZ154" s="37" t="s">
        <v>944</v>
      </c>
      <c r="DA154" s="34" t="s">
        <v>267</v>
      </c>
      <c r="DB154" s="37">
        <v>4.5115740740740735</v>
      </c>
      <c r="DC154" s="34" t="s">
        <v>467</v>
      </c>
      <c r="DD154" s="39" t="s">
        <v>468</v>
      </c>
      <c r="DE154" s="34" t="s">
        <v>469</v>
      </c>
    </row>
    <row r="155" spans="1:109" s="34" customFormat="1" x14ac:dyDescent="0.3">
      <c r="A155" s="34" t="s">
        <v>350</v>
      </c>
      <c r="B155" s="34" t="s">
        <v>351</v>
      </c>
      <c r="G155" s="34" t="s">
        <v>463</v>
      </c>
      <c r="O155" s="34" t="s">
        <v>242</v>
      </c>
      <c r="S155" s="34" t="s">
        <v>451</v>
      </c>
      <c r="T155" s="34" t="s">
        <v>464</v>
      </c>
      <c r="U155" s="34" t="s">
        <v>465</v>
      </c>
      <c r="AA155" s="34">
        <v>1.54</v>
      </c>
      <c r="AG155" s="34" t="s">
        <v>252</v>
      </c>
      <c r="AH155" s="34" t="s">
        <v>252</v>
      </c>
      <c r="AI155" s="34" t="s">
        <v>252</v>
      </c>
      <c r="AJ155" s="34" t="s">
        <v>252</v>
      </c>
      <c r="AK155" s="34" t="s">
        <v>252</v>
      </c>
      <c r="AL155" s="34" t="s">
        <v>252</v>
      </c>
      <c r="AM155" s="34" t="s">
        <v>252</v>
      </c>
      <c r="AN155" s="34" t="s">
        <v>252</v>
      </c>
      <c r="AO155" s="34" t="s">
        <v>252</v>
      </c>
      <c r="AP155" s="34" t="s">
        <v>252</v>
      </c>
      <c r="AQ155" s="34" t="s">
        <v>252</v>
      </c>
      <c r="AR155" s="34" t="s">
        <v>252</v>
      </c>
      <c r="AT155" s="34" t="s">
        <v>252</v>
      </c>
      <c r="AU155" s="34" t="s">
        <v>252</v>
      </c>
      <c r="AV155" s="34" t="s">
        <v>252</v>
      </c>
      <c r="AW155" s="34" t="s">
        <v>252</v>
      </c>
      <c r="AX155" s="34" t="s">
        <v>252</v>
      </c>
      <c r="AY155" s="34" t="s">
        <v>252</v>
      </c>
      <c r="AZ155" s="34" t="s">
        <v>252</v>
      </c>
      <c r="BA155" s="34" t="s">
        <v>252</v>
      </c>
      <c r="BB155" s="34" t="s">
        <v>252</v>
      </c>
      <c r="BC155" s="34" t="s">
        <v>252</v>
      </c>
      <c r="BE155" s="34" t="s">
        <v>252</v>
      </c>
      <c r="BF155" s="34" t="s">
        <v>252</v>
      </c>
      <c r="BH155" s="34" t="s">
        <v>252</v>
      </c>
      <c r="BI155" s="34" t="s">
        <v>252</v>
      </c>
      <c r="BJ155" s="34" t="s">
        <v>252</v>
      </c>
      <c r="BL155" s="34" t="s">
        <v>252</v>
      </c>
      <c r="BM155" s="34" t="s">
        <v>252</v>
      </c>
      <c r="BN155" s="34" t="s">
        <v>252</v>
      </c>
      <c r="BO155" s="34" t="s">
        <v>252</v>
      </c>
      <c r="BP155" s="34" t="s">
        <v>252</v>
      </c>
      <c r="BQ155" s="34" t="s">
        <v>252</v>
      </c>
      <c r="BR155" s="34" t="s">
        <v>252</v>
      </c>
      <c r="BS155" s="34" t="s">
        <v>252</v>
      </c>
      <c r="BU155" s="34" t="s">
        <v>466</v>
      </c>
      <c r="CH155" s="34">
        <v>187.3</v>
      </c>
      <c r="CI155" s="34" t="s">
        <v>925</v>
      </c>
      <c r="CJ155" s="34">
        <v>11.2</v>
      </c>
      <c r="CK155" s="34">
        <v>11.2</v>
      </c>
      <c r="CL155" s="34" t="s">
        <v>944</v>
      </c>
      <c r="CM155" s="34" t="s">
        <v>267</v>
      </c>
      <c r="CN155" s="34" t="s">
        <v>455</v>
      </c>
      <c r="CO155" s="34">
        <v>5000000</v>
      </c>
      <c r="CW155" s="42">
        <v>187.3</v>
      </c>
      <c r="CX155" s="42" t="s">
        <v>941</v>
      </c>
      <c r="CY155" s="37">
        <v>187.3</v>
      </c>
      <c r="CZ155" s="37" t="s">
        <v>944</v>
      </c>
      <c r="DA155" s="34" t="s">
        <v>267</v>
      </c>
      <c r="DB155" s="37">
        <v>4.3356481481481479</v>
      </c>
      <c r="DC155" s="34" t="s">
        <v>467</v>
      </c>
      <c r="DD155" s="34" t="s">
        <v>468</v>
      </c>
      <c r="DE155" s="34" t="s">
        <v>469</v>
      </c>
    </row>
    <row r="156" spans="1:109" s="34" customFormat="1" x14ac:dyDescent="0.3">
      <c r="A156" s="34" t="s">
        <v>350</v>
      </c>
      <c r="B156" s="34" t="s">
        <v>351</v>
      </c>
      <c r="G156" s="34" t="s">
        <v>463</v>
      </c>
      <c r="O156" s="34" t="s">
        <v>242</v>
      </c>
      <c r="S156" s="34" t="s">
        <v>470</v>
      </c>
      <c r="U156" s="34" t="s">
        <v>465</v>
      </c>
      <c r="AA156" s="34">
        <v>0.63200000000000001</v>
      </c>
      <c r="AG156" s="34" t="s">
        <v>252</v>
      </c>
      <c r="AH156" s="34" t="s">
        <v>252</v>
      </c>
      <c r="AI156" s="34" t="s">
        <v>252</v>
      </c>
      <c r="AJ156" s="34" t="s">
        <v>252</v>
      </c>
      <c r="AK156" s="34" t="s">
        <v>252</v>
      </c>
      <c r="AL156" s="34" t="s">
        <v>252</v>
      </c>
      <c r="AM156" s="34" t="s">
        <v>252</v>
      </c>
      <c r="AN156" s="34" t="s">
        <v>252</v>
      </c>
      <c r="AO156" s="34" t="s">
        <v>252</v>
      </c>
      <c r="AP156" s="34" t="s">
        <v>252</v>
      </c>
      <c r="AQ156" s="34" t="s">
        <v>252</v>
      </c>
      <c r="AR156" s="34" t="s">
        <v>252</v>
      </c>
      <c r="AT156" s="34" t="s">
        <v>252</v>
      </c>
      <c r="AU156" s="34" t="s">
        <v>252</v>
      </c>
      <c r="AV156" s="34" t="s">
        <v>252</v>
      </c>
      <c r="AW156" s="34" t="s">
        <v>252</v>
      </c>
      <c r="AX156" s="34" t="s">
        <v>252</v>
      </c>
      <c r="AY156" s="34" t="s">
        <v>252</v>
      </c>
      <c r="AZ156" s="34" t="s">
        <v>252</v>
      </c>
      <c r="BA156" s="34" t="s">
        <v>252</v>
      </c>
      <c r="BB156" s="34" t="s">
        <v>252</v>
      </c>
      <c r="BC156" s="34" t="s">
        <v>252</v>
      </c>
      <c r="BE156" s="34" t="s">
        <v>252</v>
      </c>
      <c r="BF156" s="34" t="s">
        <v>252</v>
      </c>
      <c r="BH156" s="34" t="s">
        <v>252</v>
      </c>
      <c r="BI156" s="34" t="s">
        <v>252</v>
      </c>
      <c r="BJ156" s="34" t="s">
        <v>252</v>
      </c>
      <c r="BL156" s="34" t="s">
        <v>252</v>
      </c>
      <c r="BM156" s="34" t="s">
        <v>252</v>
      </c>
      <c r="BN156" s="34" t="s">
        <v>252</v>
      </c>
      <c r="BO156" s="34" t="s">
        <v>252</v>
      </c>
      <c r="BP156" s="34" t="s">
        <v>252</v>
      </c>
      <c r="BQ156" s="34" t="s">
        <v>252</v>
      </c>
      <c r="BR156" s="34" t="s">
        <v>252</v>
      </c>
      <c r="BS156" s="34" t="s">
        <v>252</v>
      </c>
      <c r="BU156" s="34" t="s">
        <v>466</v>
      </c>
      <c r="CH156" s="34">
        <v>18.899999999999999</v>
      </c>
      <c r="CI156" s="34" t="s">
        <v>925</v>
      </c>
      <c r="CJ156" s="34">
        <v>147.1</v>
      </c>
      <c r="CK156" s="34">
        <v>147.1</v>
      </c>
      <c r="CL156" s="34" t="s">
        <v>944</v>
      </c>
      <c r="CM156" s="34" t="s">
        <v>267</v>
      </c>
      <c r="CN156" s="34" t="s">
        <v>455</v>
      </c>
      <c r="CO156" s="43">
        <v>25000000</v>
      </c>
      <c r="CW156" s="42">
        <v>18.899999999999999</v>
      </c>
      <c r="CX156" s="42" t="s">
        <v>941</v>
      </c>
      <c r="CY156" s="37">
        <v>18.899999999999999</v>
      </c>
      <c r="CZ156" s="37" t="s">
        <v>944</v>
      </c>
      <c r="DA156" s="34" t="s">
        <v>267</v>
      </c>
      <c r="DB156" s="37">
        <v>0.43749999999999994</v>
      </c>
      <c r="DC156" s="34" t="s">
        <v>467</v>
      </c>
      <c r="DD156" s="34" t="s">
        <v>468</v>
      </c>
      <c r="DE156" s="34" t="s">
        <v>469</v>
      </c>
    </row>
    <row r="157" spans="1:109" s="34" customFormat="1" x14ac:dyDescent="0.3">
      <c r="A157" s="34" t="s">
        <v>350</v>
      </c>
      <c r="B157" s="34" t="s">
        <v>351</v>
      </c>
      <c r="G157" s="34" t="s">
        <v>463</v>
      </c>
      <c r="O157" s="34" t="s">
        <v>242</v>
      </c>
      <c r="S157" s="34" t="s">
        <v>176</v>
      </c>
      <c r="T157" s="34" t="s">
        <v>471</v>
      </c>
      <c r="U157" s="34" t="s">
        <v>465</v>
      </c>
      <c r="AA157" s="34">
        <v>0</v>
      </c>
      <c r="AG157" s="34" t="s">
        <v>252</v>
      </c>
      <c r="AH157" s="34" t="s">
        <v>252</v>
      </c>
      <c r="AI157" s="34" t="s">
        <v>252</v>
      </c>
      <c r="AJ157" s="34" t="s">
        <v>252</v>
      </c>
      <c r="AK157" s="34" t="s">
        <v>252</v>
      </c>
      <c r="AL157" s="34" t="s">
        <v>252</v>
      </c>
      <c r="AM157" s="34" t="s">
        <v>252</v>
      </c>
      <c r="AN157" s="34" t="s">
        <v>252</v>
      </c>
      <c r="AO157" s="34" t="s">
        <v>252</v>
      </c>
      <c r="AP157" s="34" t="s">
        <v>252</v>
      </c>
      <c r="AQ157" s="34" t="s">
        <v>252</v>
      </c>
      <c r="AR157" s="34" t="s">
        <v>252</v>
      </c>
      <c r="AT157" s="34" t="s">
        <v>252</v>
      </c>
      <c r="AU157" s="34" t="s">
        <v>252</v>
      </c>
      <c r="AV157" s="34" t="s">
        <v>252</v>
      </c>
      <c r="AW157" s="34" t="s">
        <v>252</v>
      </c>
      <c r="AX157" s="34" t="s">
        <v>252</v>
      </c>
      <c r="AY157" s="34" t="s">
        <v>252</v>
      </c>
      <c r="AZ157" s="34" t="s">
        <v>252</v>
      </c>
      <c r="BA157" s="34" t="s">
        <v>252</v>
      </c>
      <c r="BB157" s="34" t="s">
        <v>252</v>
      </c>
      <c r="BC157" s="34" t="s">
        <v>252</v>
      </c>
      <c r="BE157" s="34" t="s">
        <v>252</v>
      </c>
      <c r="BF157" s="34" t="s">
        <v>252</v>
      </c>
      <c r="BH157" s="34" t="s">
        <v>252</v>
      </c>
      <c r="BI157" s="34" t="s">
        <v>252</v>
      </c>
      <c r="BJ157" s="34" t="s">
        <v>252</v>
      </c>
      <c r="BL157" s="34" t="s">
        <v>252</v>
      </c>
      <c r="BM157" s="34" t="s">
        <v>252</v>
      </c>
      <c r="BN157" s="34" t="s">
        <v>252</v>
      </c>
      <c r="BO157" s="34" t="s">
        <v>252</v>
      </c>
      <c r="BP157" s="34" t="s">
        <v>252</v>
      </c>
      <c r="BQ157" s="34" t="s">
        <v>252</v>
      </c>
      <c r="BR157" s="34" t="s">
        <v>252</v>
      </c>
      <c r="BS157" s="34" t="s">
        <v>252</v>
      </c>
      <c r="BU157" s="34" t="s">
        <v>466</v>
      </c>
      <c r="CH157" s="34">
        <v>8.6999999999999993</v>
      </c>
      <c r="CI157" s="34" t="s">
        <v>925</v>
      </c>
      <c r="CJ157" s="34">
        <v>101.8</v>
      </c>
      <c r="CK157" s="34">
        <v>101.8</v>
      </c>
      <c r="CL157" s="34" t="s">
        <v>944</v>
      </c>
      <c r="CM157" s="34" t="s">
        <v>267</v>
      </c>
      <c r="CN157" s="34" t="s">
        <v>455</v>
      </c>
      <c r="CO157" s="34">
        <v>8000000</v>
      </c>
      <c r="CW157" s="42">
        <v>8.6999999999999993</v>
      </c>
      <c r="CX157" s="42" t="s">
        <v>941</v>
      </c>
      <c r="CY157" s="37">
        <v>8.6999999999999993</v>
      </c>
      <c r="CZ157" s="37" t="s">
        <v>944</v>
      </c>
      <c r="DA157" s="34" t="s">
        <v>267</v>
      </c>
      <c r="DB157" s="37">
        <v>0.20138888888888887</v>
      </c>
      <c r="DC157" s="34" t="s">
        <v>467</v>
      </c>
      <c r="DD157" s="34" t="s">
        <v>468</v>
      </c>
      <c r="DE157" s="34" t="s">
        <v>469</v>
      </c>
    </row>
    <row r="158" spans="1:109" s="34" customFormat="1" x14ac:dyDescent="0.3">
      <c r="A158" s="34" t="s">
        <v>350</v>
      </c>
      <c r="B158" s="34" t="s">
        <v>351</v>
      </c>
      <c r="G158" s="34" t="s">
        <v>463</v>
      </c>
      <c r="O158" s="34" t="s">
        <v>242</v>
      </c>
      <c r="S158" s="34" t="s">
        <v>176</v>
      </c>
      <c r="T158" s="34" t="s">
        <v>471</v>
      </c>
      <c r="U158" s="34" t="s">
        <v>465</v>
      </c>
      <c r="AA158" s="34">
        <v>6.0000000000000001E-3</v>
      </c>
      <c r="AG158" s="34" t="s">
        <v>252</v>
      </c>
      <c r="AH158" s="34" t="s">
        <v>252</v>
      </c>
      <c r="AI158" s="34" t="s">
        <v>252</v>
      </c>
      <c r="AJ158" s="34" t="s">
        <v>252</v>
      </c>
      <c r="AK158" s="34" t="s">
        <v>252</v>
      </c>
      <c r="AL158" s="34" t="s">
        <v>252</v>
      </c>
      <c r="AM158" s="34" t="s">
        <v>252</v>
      </c>
      <c r="AN158" s="34" t="s">
        <v>252</v>
      </c>
      <c r="AO158" s="34" t="s">
        <v>252</v>
      </c>
      <c r="AP158" s="34" t="s">
        <v>252</v>
      </c>
      <c r="AQ158" s="34" t="s">
        <v>252</v>
      </c>
      <c r="AR158" s="34" t="s">
        <v>252</v>
      </c>
      <c r="AT158" s="34" t="s">
        <v>252</v>
      </c>
      <c r="AU158" s="34" t="s">
        <v>252</v>
      </c>
      <c r="AV158" s="34" t="s">
        <v>252</v>
      </c>
      <c r="AW158" s="34" t="s">
        <v>252</v>
      </c>
      <c r="AX158" s="34" t="s">
        <v>252</v>
      </c>
      <c r="AY158" s="34" t="s">
        <v>252</v>
      </c>
      <c r="AZ158" s="34" t="s">
        <v>252</v>
      </c>
      <c r="BA158" s="34" t="s">
        <v>252</v>
      </c>
      <c r="BB158" s="34" t="s">
        <v>252</v>
      </c>
      <c r="BC158" s="34" t="s">
        <v>252</v>
      </c>
      <c r="BE158" s="34" t="s">
        <v>252</v>
      </c>
      <c r="BF158" s="34" t="s">
        <v>252</v>
      </c>
      <c r="BH158" s="34" t="s">
        <v>252</v>
      </c>
      <c r="BI158" s="34" t="s">
        <v>252</v>
      </c>
      <c r="BJ158" s="34" t="s">
        <v>252</v>
      </c>
      <c r="BL158" s="34" t="s">
        <v>252</v>
      </c>
      <c r="BM158" s="34" t="s">
        <v>252</v>
      </c>
      <c r="BN158" s="34" t="s">
        <v>252</v>
      </c>
      <c r="BO158" s="34" t="s">
        <v>252</v>
      </c>
      <c r="BP158" s="34" t="s">
        <v>252</v>
      </c>
      <c r="BQ158" s="34" t="s">
        <v>252</v>
      </c>
      <c r="BR158" s="34" t="s">
        <v>252</v>
      </c>
      <c r="BS158" s="34" t="s">
        <v>252</v>
      </c>
      <c r="BU158" s="34" t="s">
        <v>466</v>
      </c>
      <c r="CH158" s="34">
        <v>1.9</v>
      </c>
      <c r="CI158" s="34" t="s">
        <v>925</v>
      </c>
      <c r="CJ158" s="34">
        <v>74.8</v>
      </c>
      <c r="CK158" s="34">
        <v>74.8</v>
      </c>
      <c r="CL158" s="34" t="s">
        <v>944</v>
      </c>
      <c r="CM158" s="34" t="s">
        <v>267</v>
      </c>
      <c r="CN158" s="34" t="s">
        <v>455</v>
      </c>
      <c r="CO158" s="43">
        <v>8600000</v>
      </c>
      <c r="CW158" s="42">
        <v>1.9</v>
      </c>
      <c r="CX158" s="42" t="s">
        <v>941</v>
      </c>
      <c r="CY158" s="37">
        <v>1.9</v>
      </c>
      <c r="CZ158" s="37" t="s">
        <v>944</v>
      </c>
      <c r="DA158" s="34" t="s">
        <v>267</v>
      </c>
      <c r="DB158" s="37">
        <v>4.3981481481481476E-2</v>
      </c>
      <c r="DC158" s="34" t="s">
        <v>467</v>
      </c>
      <c r="DD158" s="34" t="s">
        <v>468</v>
      </c>
      <c r="DE158" s="34" t="s">
        <v>469</v>
      </c>
    </row>
    <row r="159" spans="1:109" s="34" customFormat="1" x14ac:dyDescent="0.3">
      <c r="A159" s="34" t="s">
        <v>350</v>
      </c>
      <c r="B159" s="34" t="s">
        <v>351</v>
      </c>
      <c r="G159" s="34" t="s">
        <v>463</v>
      </c>
      <c r="O159" s="34" t="s">
        <v>242</v>
      </c>
      <c r="S159" s="34" t="s">
        <v>176</v>
      </c>
      <c r="T159" s="34" t="s">
        <v>471</v>
      </c>
      <c r="U159" s="34" t="s">
        <v>465</v>
      </c>
      <c r="AA159" s="34">
        <v>9.6000000000000002E-2</v>
      </c>
      <c r="AG159" s="34" t="s">
        <v>252</v>
      </c>
      <c r="AH159" s="34" t="s">
        <v>252</v>
      </c>
      <c r="AI159" s="34" t="s">
        <v>252</v>
      </c>
      <c r="AJ159" s="34" t="s">
        <v>252</v>
      </c>
      <c r="AK159" s="34" t="s">
        <v>252</v>
      </c>
      <c r="AL159" s="34" t="s">
        <v>252</v>
      </c>
      <c r="AM159" s="34" t="s">
        <v>252</v>
      </c>
      <c r="AN159" s="34" t="s">
        <v>252</v>
      </c>
      <c r="AO159" s="34" t="s">
        <v>252</v>
      </c>
      <c r="AP159" s="34" t="s">
        <v>252</v>
      </c>
      <c r="AQ159" s="34" t="s">
        <v>252</v>
      </c>
      <c r="AR159" s="34" t="s">
        <v>252</v>
      </c>
      <c r="AT159" s="34" t="s">
        <v>252</v>
      </c>
      <c r="AU159" s="34" t="s">
        <v>252</v>
      </c>
      <c r="AV159" s="34" t="s">
        <v>252</v>
      </c>
      <c r="AW159" s="34" t="s">
        <v>252</v>
      </c>
      <c r="AX159" s="34" t="s">
        <v>252</v>
      </c>
      <c r="AY159" s="34" t="s">
        <v>252</v>
      </c>
      <c r="AZ159" s="34" t="s">
        <v>252</v>
      </c>
      <c r="BA159" s="34" t="s">
        <v>252</v>
      </c>
      <c r="BB159" s="34" t="s">
        <v>252</v>
      </c>
      <c r="BC159" s="34" t="s">
        <v>252</v>
      </c>
      <c r="BE159" s="34" t="s">
        <v>252</v>
      </c>
      <c r="BF159" s="34" t="s">
        <v>252</v>
      </c>
      <c r="BH159" s="34" t="s">
        <v>252</v>
      </c>
      <c r="BI159" s="34" t="s">
        <v>252</v>
      </c>
      <c r="BJ159" s="34" t="s">
        <v>252</v>
      </c>
      <c r="BL159" s="34" t="s">
        <v>252</v>
      </c>
      <c r="BM159" s="34" t="s">
        <v>252</v>
      </c>
      <c r="BN159" s="34" t="s">
        <v>252</v>
      </c>
      <c r="BO159" s="34" t="s">
        <v>252</v>
      </c>
      <c r="BP159" s="34" t="s">
        <v>252</v>
      </c>
      <c r="BQ159" s="34" t="s">
        <v>252</v>
      </c>
      <c r="BR159" s="34" t="s">
        <v>252</v>
      </c>
      <c r="BS159" s="34" t="s">
        <v>252</v>
      </c>
      <c r="BU159" s="34" t="s">
        <v>466</v>
      </c>
      <c r="CH159" s="34">
        <v>43.6</v>
      </c>
      <c r="CI159" s="34" t="s">
        <v>925</v>
      </c>
      <c r="CJ159" s="34">
        <v>2.4</v>
      </c>
      <c r="CK159" s="34">
        <v>2.4</v>
      </c>
      <c r="CL159" s="34" t="s">
        <v>944</v>
      </c>
      <c r="CM159" s="34" t="s">
        <v>267</v>
      </c>
      <c r="CN159" s="34" t="s">
        <v>455</v>
      </c>
      <c r="CO159" s="34">
        <v>16000000</v>
      </c>
      <c r="CW159" s="42">
        <v>43.6</v>
      </c>
      <c r="CX159" s="42" t="s">
        <v>941</v>
      </c>
      <c r="CY159" s="37">
        <v>43.6</v>
      </c>
      <c r="CZ159" s="37" t="s">
        <v>944</v>
      </c>
      <c r="DA159" s="34" t="s">
        <v>267</v>
      </c>
      <c r="DB159" s="37">
        <v>1.0092592592592593</v>
      </c>
      <c r="DC159" s="34" t="s">
        <v>467</v>
      </c>
      <c r="DD159" s="34" t="s">
        <v>468</v>
      </c>
      <c r="DE159" s="34" t="s">
        <v>469</v>
      </c>
    </row>
    <row r="160" spans="1:109" s="34" customFormat="1" x14ac:dyDescent="0.3">
      <c r="A160" s="34" t="s">
        <v>472</v>
      </c>
      <c r="B160" s="34" t="s">
        <v>473</v>
      </c>
      <c r="G160" s="34" t="s">
        <v>474</v>
      </c>
      <c r="I160" s="34">
        <v>1.6</v>
      </c>
      <c r="J160" s="34" t="s">
        <v>475</v>
      </c>
      <c r="K160" s="34" t="s">
        <v>185</v>
      </c>
      <c r="L160" s="34" t="s">
        <v>476</v>
      </c>
      <c r="O160" s="34" t="s">
        <v>242</v>
      </c>
      <c r="R160" s="34">
        <v>50</v>
      </c>
      <c r="S160" s="34" t="s">
        <v>183</v>
      </c>
      <c r="T160" s="34" t="s">
        <v>477</v>
      </c>
      <c r="U160" s="34" t="s">
        <v>478</v>
      </c>
      <c r="AG160" s="34" t="s">
        <v>252</v>
      </c>
      <c r="AH160" s="34" t="s">
        <v>252</v>
      </c>
      <c r="AI160" s="34" t="s">
        <v>252</v>
      </c>
      <c r="AJ160" s="34" t="s">
        <v>252</v>
      </c>
      <c r="AK160" s="34" t="s">
        <v>252</v>
      </c>
      <c r="AL160" s="34" t="s">
        <v>252</v>
      </c>
      <c r="AM160" s="34" t="s">
        <v>252</v>
      </c>
      <c r="AN160" s="34" t="s">
        <v>252</v>
      </c>
      <c r="AO160" s="34" t="s">
        <v>252</v>
      </c>
      <c r="AP160" s="34" t="s">
        <v>252</v>
      </c>
      <c r="AQ160" s="34" t="s">
        <v>252</v>
      </c>
      <c r="AR160" s="34" t="s">
        <v>252</v>
      </c>
      <c r="AT160" s="34" t="s">
        <v>252</v>
      </c>
      <c r="AU160" s="34" t="s">
        <v>252</v>
      </c>
      <c r="AV160" s="34" t="s">
        <v>252</v>
      </c>
      <c r="AW160" s="34" t="s">
        <v>252</v>
      </c>
      <c r="AX160" s="34" t="s">
        <v>252</v>
      </c>
      <c r="AY160" s="34" t="s">
        <v>252</v>
      </c>
      <c r="AZ160" s="34" t="s">
        <v>252</v>
      </c>
      <c r="BA160" s="34" t="s">
        <v>252</v>
      </c>
      <c r="BB160" s="34" t="s">
        <v>252</v>
      </c>
      <c r="BC160" s="34" t="s">
        <v>252</v>
      </c>
      <c r="BE160" s="34" t="s">
        <v>252</v>
      </c>
      <c r="BF160" s="34" t="s">
        <v>252</v>
      </c>
      <c r="BH160" s="34" t="s">
        <v>252</v>
      </c>
      <c r="BI160" s="34" t="s">
        <v>252</v>
      </c>
      <c r="BJ160" s="34" t="s">
        <v>252</v>
      </c>
      <c r="BL160" s="34" t="s">
        <v>252</v>
      </c>
      <c r="BM160" s="34" t="s">
        <v>252</v>
      </c>
      <c r="BN160" s="34" t="s">
        <v>252</v>
      </c>
      <c r="BO160" s="34" t="s">
        <v>252</v>
      </c>
      <c r="BP160" s="34" t="s">
        <v>252</v>
      </c>
      <c r="BQ160" s="34" t="s">
        <v>252</v>
      </c>
      <c r="BR160" s="34" t="s">
        <v>252</v>
      </c>
      <c r="BS160" s="34" t="s">
        <v>252</v>
      </c>
      <c r="BU160" s="34" t="s">
        <v>479</v>
      </c>
      <c r="CB160" s="34" t="s">
        <v>480</v>
      </c>
      <c r="CH160" s="34" t="s">
        <v>480</v>
      </c>
      <c r="CI160" s="34" t="s">
        <v>926</v>
      </c>
      <c r="CM160" s="34" t="s">
        <v>479</v>
      </c>
      <c r="CN160" s="34" t="s">
        <v>260</v>
      </c>
      <c r="CP160" s="34" t="s">
        <v>481</v>
      </c>
      <c r="CQ160" s="34" t="s">
        <v>480</v>
      </c>
      <c r="CR160" s="34" t="s">
        <v>480</v>
      </c>
      <c r="CS160" s="34" t="s">
        <v>480</v>
      </c>
      <c r="CV160" s="34" t="s">
        <v>480</v>
      </c>
      <c r="CW160" s="42" t="s">
        <v>480</v>
      </c>
      <c r="CX160" s="42" t="s">
        <v>941</v>
      </c>
      <c r="CY160" s="37" t="s">
        <v>480</v>
      </c>
      <c r="CZ160" s="37" t="s">
        <v>943</v>
      </c>
      <c r="DA160" s="34" t="s">
        <v>479</v>
      </c>
      <c r="DB160" s="37" t="s">
        <v>480</v>
      </c>
      <c r="DC160" s="34" t="s">
        <v>482</v>
      </c>
      <c r="DD160" s="39" t="s">
        <v>483</v>
      </c>
      <c r="DE160" s="34" t="s">
        <v>484</v>
      </c>
    </row>
    <row r="161" spans="1:109" s="34" customFormat="1" x14ac:dyDescent="0.3">
      <c r="A161" s="34" t="s">
        <v>472</v>
      </c>
      <c r="B161" s="34" t="s">
        <v>473</v>
      </c>
      <c r="G161" s="34" t="s">
        <v>474</v>
      </c>
      <c r="I161" s="34">
        <v>1.6</v>
      </c>
      <c r="J161" s="34" t="s">
        <v>475</v>
      </c>
      <c r="K161" s="34" t="s">
        <v>185</v>
      </c>
      <c r="L161" s="34" t="s">
        <v>485</v>
      </c>
      <c r="O161" s="34" t="s">
        <v>242</v>
      </c>
      <c r="R161" s="34">
        <v>50</v>
      </c>
      <c r="S161" s="34" t="s">
        <v>183</v>
      </c>
      <c r="T161" s="34" t="s">
        <v>477</v>
      </c>
      <c r="U161" s="34" t="s">
        <v>478</v>
      </c>
      <c r="AG161" s="34" t="s">
        <v>252</v>
      </c>
      <c r="AH161" s="34" t="s">
        <v>252</v>
      </c>
      <c r="AI161" s="34" t="s">
        <v>252</v>
      </c>
      <c r="AJ161" s="34" t="s">
        <v>252</v>
      </c>
      <c r="AK161" s="34" t="s">
        <v>252</v>
      </c>
      <c r="AL161" s="34" t="s">
        <v>252</v>
      </c>
      <c r="AM161" s="34" t="s">
        <v>252</v>
      </c>
      <c r="AN161" s="34" t="s">
        <v>252</v>
      </c>
      <c r="AO161" s="34" t="s">
        <v>252</v>
      </c>
      <c r="AP161" s="34" t="s">
        <v>252</v>
      </c>
      <c r="AQ161" s="34" t="s">
        <v>252</v>
      </c>
      <c r="AR161" s="34" t="s">
        <v>252</v>
      </c>
      <c r="AT161" s="34" t="s">
        <v>252</v>
      </c>
      <c r="AU161" s="34" t="s">
        <v>252</v>
      </c>
      <c r="AV161" s="34" t="s">
        <v>252</v>
      </c>
      <c r="AW161" s="34" t="s">
        <v>252</v>
      </c>
      <c r="AX161" s="34" t="s">
        <v>252</v>
      </c>
      <c r="AY161" s="34" t="s">
        <v>252</v>
      </c>
      <c r="AZ161" s="34" t="s">
        <v>252</v>
      </c>
      <c r="BA161" s="34" t="s">
        <v>252</v>
      </c>
      <c r="BB161" s="34" t="s">
        <v>252</v>
      </c>
      <c r="BC161" s="34" t="s">
        <v>252</v>
      </c>
      <c r="BE161" s="34" t="s">
        <v>252</v>
      </c>
      <c r="BF161" s="34" t="s">
        <v>252</v>
      </c>
      <c r="BH161" s="34" t="s">
        <v>252</v>
      </c>
      <c r="BI161" s="34" t="s">
        <v>252</v>
      </c>
      <c r="BJ161" s="34" t="s">
        <v>252</v>
      </c>
      <c r="BL161" s="34" t="s">
        <v>252</v>
      </c>
      <c r="BM161" s="34" t="s">
        <v>252</v>
      </c>
      <c r="BN161" s="34" t="s">
        <v>252</v>
      </c>
      <c r="BO161" s="34" t="s">
        <v>252</v>
      </c>
      <c r="BP161" s="34" t="s">
        <v>252</v>
      </c>
      <c r="BQ161" s="34" t="s">
        <v>252</v>
      </c>
      <c r="BR161" s="34" t="s">
        <v>252</v>
      </c>
      <c r="BS161" s="34" t="s">
        <v>252</v>
      </c>
      <c r="BU161" s="34" t="s">
        <v>479</v>
      </c>
      <c r="CB161" s="34" t="s">
        <v>480</v>
      </c>
      <c r="CH161" s="34" t="s">
        <v>480</v>
      </c>
      <c r="CI161" s="34" t="s">
        <v>926</v>
      </c>
      <c r="CM161" s="34" t="s">
        <v>479</v>
      </c>
      <c r="CN161" s="34" t="s">
        <v>260</v>
      </c>
      <c r="CP161" s="34" t="s">
        <v>481</v>
      </c>
      <c r="CQ161" s="34" t="s">
        <v>480</v>
      </c>
      <c r="CR161" s="34" t="s">
        <v>480</v>
      </c>
      <c r="CS161" s="34" t="s">
        <v>480</v>
      </c>
      <c r="CV161" s="34" t="s">
        <v>480</v>
      </c>
      <c r="CW161" s="42" t="s">
        <v>480</v>
      </c>
      <c r="CX161" s="42" t="s">
        <v>941</v>
      </c>
      <c r="CY161" s="37" t="s">
        <v>480</v>
      </c>
      <c r="CZ161" s="37" t="s">
        <v>943</v>
      </c>
      <c r="DA161" s="34" t="s">
        <v>479</v>
      </c>
      <c r="DB161" s="37" t="s">
        <v>480</v>
      </c>
      <c r="DC161" s="34" t="s">
        <v>482</v>
      </c>
      <c r="DD161" s="34" t="s">
        <v>483</v>
      </c>
      <c r="DE161" s="34" t="s">
        <v>484</v>
      </c>
    </row>
    <row r="162" spans="1:109" s="34" customFormat="1" x14ac:dyDescent="0.3">
      <c r="A162" s="34" t="s">
        <v>472</v>
      </c>
      <c r="B162" s="34" t="s">
        <v>473</v>
      </c>
      <c r="G162" s="34" t="s">
        <v>474</v>
      </c>
      <c r="I162" s="34">
        <v>1.6</v>
      </c>
      <c r="J162" s="34" t="s">
        <v>475</v>
      </c>
      <c r="K162" s="34" t="s">
        <v>185</v>
      </c>
      <c r="L162" s="34" t="s">
        <v>486</v>
      </c>
      <c r="O162" s="34" t="s">
        <v>242</v>
      </c>
      <c r="R162" s="34">
        <v>50</v>
      </c>
      <c r="S162" s="34" t="s">
        <v>183</v>
      </c>
      <c r="T162" s="34" t="s">
        <v>477</v>
      </c>
      <c r="U162" s="34" t="s">
        <v>478</v>
      </c>
      <c r="AG162" s="34" t="s">
        <v>252</v>
      </c>
      <c r="AH162" s="34" t="s">
        <v>252</v>
      </c>
      <c r="AI162" s="34" t="s">
        <v>252</v>
      </c>
      <c r="AJ162" s="34" t="s">
        <v>252</v>
      </c>
      <c r="AK162" s="34" t="s">
        <v>252</v>
      </c>
      <c r="AL162" s="34" t="s">
        <v>252</v>
      </c>
      <c r="AM162" s="34" t="s">
        <v>252</v>
      </c>
      <c r="AN162" s="34" t="s">
        <v>252</v>
      </c>
      <c r="AO162" s="34" t="s">
        <v>252</v>
      </c>
      <c r="AP162" s="34" t="s">
        <v>252</v>
      </c>
      <c r="AQ162" s="34" t="s">
        <v>252</v>
      </c>
      <c r="AR162" s="34" t="s">
        <v>252</v>
      </c>
      <c r="AT162" s="34" t="s">
        <v>252</v>
      </c>
      <c r="AU162" s="34" t="s">
        <v>252</v>
      </c>
      <c r="AV162" s="34" t="s">
        <v>252</v>
      </c>
      <c r="AW162" s="34" t="s">
        <v>252</v>
      </c>
      <c r="AX162" s="34" t="s">
        <v>252</v>
      </c>
      <c r="AY162" s="34" t="s">
        <v>252</v>
      </c>
      <c r="AZ162" s="34" t="s">
        <v>252</v>
      </c>
      <c r="BA162" s="34" t="s">
        <v>252</v>
      </c>
      <c r="BB162" s="34" t="s">
        <v>252</v>
      </c>
      <c r="BC162" s="34" t="s">
        <v>252</v>
      </c>
      <c r="BE162" s="34" t="s">
        <v>252</v>
      </c>
      <c r="BF162" s="34" t="s">
        <v>252</v>
      </c>
      <c r="BH162" s="34" t="s">
        <v>252</v>
      </c>
      <c r="BI162" s="34" t="s">
        <v>252</v>
      </c>
      <c r="BJ162" s="34" t="s">
        <v>252</v>
      </c>
      <c r="BL162" s="34" t="s">
        <v>252</v>
      </c>
      <c r="BM162" s="34" t="s">
        <v>252</v>
      </c>
      <c r="BN162" s="34" t="s">
        <v>252</v>
      </c>
      <c r="BO162" s="34" t="s">
        <v>252</v>
      </c>
      <c r="BP162" s="34" t="s">
        <v>252</v>
      </c>
      <c r="BQ162" s="34" t="s">
        <v>252</v>
      </c>
      <c r="BR162" s="34" t="s">
        <v>252</v>
      </c>
      <c r="BS162" s="34" t="s">
        <v>252</v>
      </c>
      <c r="BU162" s="34" t="s">
        <v>479</v>
      </c>
      <c r="CB162" s="34" t="s">
        <v>480</v>
      </c>
      <c r="CH162" s="34" t="s">
        <v>480</v>
      </c>
      <c r="CI162" s="34" t="s">
        <v>926</v>
      </c>
      <c r="CM162" s="34" t="s">
        <v>479</v>
      </c>
      <c r="CN162" s="34" t="s">
        <v>260</v>
      </c>
      <c r="CP162" s="34" t="s">
        <v>481</v>
      </c>
      <c r="CQ162" s="34" t="s">
        <v>480</v>
      </c>
      <c r="CR162" s="34" t="s">
        <v>480</v>
      </c>
      <c r="CS162" s="34" t="s">
        <v>480</v>
      </c>
      <c r="CV162" s="34" t="s">
        <v>480</v>
      </c>
      <c r="CW162" s="42" t="s">
        <v>480</v>
      </c>
      <c r="CX162" s="42" t="s">
        <v>941</v>
      </c>
      <c r="CY162" s="37" t="s">
        <v>480</v>
      </c>
      <c r="CZ162" s="37" t="s">
        <v>943</v>
      </c>
      <c r="DA162" s="34" t="s">
        <v>479</v>
      </c>
      <c r="DB162" s="37" t="s">
        <v>480</v>
      </c>
      <c r="DC162" s="34" t="s">
        <v>482</v>
      </c>
      <c r="DD162" s="39" t="s">
        <v>483</v>
      </c>
      <c r="DE162" s="34" t="s">
        <v>484</v>
      </c>
    </row>
    <row r="163" spans="1:109" s="34" customFormat="1" x14ac:dyDescent="0.3">
      <c r="A163" s="34" t="s">
        <v>472</v>
      </c>
      <c r="B163" s="34" t="s">
        <v>473</v>
      </c>
      <c r="G163" s="34" t="s">
        <v>474</v>
      </c>
      <c r="I163" s="34">
        <v>1.6</v>
      </c>
      <c r="J163" s="34" t="s">
        <v>475</v>
      </c>
      <c r="K163" s="34" t="s">
        <v>185</v>
      </c>
      <c r="L163" s="34" t="s">
        <v>476</v>
      </c>
      <c r="O163" s="34" t="s">
        <v>242</v>
      </c>
      <c r="R163" s="34">
        <v>50</v>
      </c>
      <c r="S163" s="34" t="s">
        <v>179</v>
      </c>
      <c r="T163" s="34" t="s">
        <v>487</v>
      </c>
      <c r="U163" s="34" t="s">
        <v>478</v>
      </c>
      <c r="AG163" s="34" t="s">
        <v>252</v>
      </c>
      <c r="AH163" s="34" t="s">
        <v>252</v>
      </c>
      <c r="AI163" s="34" t="s">
        <v>252</v>
      </c>
      <c r="AJ163" s="34" t="s">
        <v>252</v>
      </c>
      <c r="AK163" s="34" t="s">
        <v>252</v>
      </c>
      <c r="AL163" s="34" t="s">
        <v>252</v>
      </c>
      <c r="AM163" s="34" t="s">
        <v>252</v>
      </c>
      <c r="AN163" s="34" t="s">
        <v>252</v>
      </c>
      <c r="AO163" s="34" t="s">
        <v>252</v>
      </c>
      <c r="AP163" s="34" t="s">
        <v>252</v>
      </c>
      <c r="AQ163" s="34" t="s">
        <v>252</v>
      </c>
      <c r="AR163" s="34" t="s">
        <v>252</v>
      </c>
      <c r="AT163" s="34" t="s">
        <v>252</v>
      </c>
      <c r="AU163" s="34" t="s">
        <v>252</v>
      </c>
      <c r="AV163" s="34" t="s">
        <v>252</v>
      </c>
      <c r="AW163" s="34" t="s">
        <v>252</v>
      </c>
      <c r="AX163" s="34" t="s">
        <v>252</v>
      </c>
      <c r="AY163" s="34" t="s">
        <v>252</v>
      </c>
      <c r="AZ163" s="34" t="s">
        <v>252</v>
      </c>
      <c r="BA163" s="34" t="s">
        <v>252</v>
      </c>
      <c r="BB163" s="34" t="s">
        <v>252</v>
      </c>
      <c r="BC163" s="34" t="s">
        <v>252</v>
      </c>
      <c r="BE163" s="34" t="s">
        <v>252</v>
      </c>
      <c r="BF163" s="34" t="s">
        <v>252</v>
      </c>
      <c r="BH163" s="34" t="s">
        <v>252</v>
      </c>
      <c r="BI163" s="34" t="s">
        <v>252</v>
      </c>
      <c r="BJ163" s="34" t="s">
        <v>252</v>
      </c>
      <c r="BL163" s="34" t="s">
        <v>252</v>
      </c>
      <c r="BM163" s="34" t="s">
        <v>252</v>
      </c>
      <c r="BN163" s="34" t="s">
        <v>252</v>
      </c>
      <c r="BO163" s="34" t="s">
        <v>252</v>
      </c>
      <c r="BP163" s="34" t="s">
        <v>252</v>
      </c>
      <c r="BQ163" s="34" t="s">
        <v>252</v>
      </c>
      <c r="BR163" s="34" t="s">
        <v>252</v>
      </c>
      <c r="BS163" s="34" t="s">
        <v>252</v>
      </c>
      <c r="BU163" s="34" t="s">
        <v>479</v>
      </c>
      <c r="CB163" s="34">
        <v>51.7</v>
      </c>
      <c r="CH163" s="34">
        <v>267.10000000000002</v>
      </c>
      <c r="CI163" s="34" t="s">
        <v>926</v>
      </c>
      <c r="CM163" s="34" t="s">
        <v>479</v>
      </c>
      <c r="CN163" s="34" t="s">
        <v>260</v>
      </c>
      <c r="CP163" s="34" t="s">
        <v>481</v>
      </c>
      <c r="CQ163" s="34">
        <v>738.3</v>
      </c>
      <c r="CR163" s="34">
        <v>3.9</v>
      </c>
      <c r="CS163" s="34">
        <v>10786.8</v>
      </c>
      <c r="CV163" s="34">
        <v>11529</v>
      </c>
      <c r="CW163" s="42">
        <v>267.10000000000002</v>
      </c>
      <c r="CX163" s="42" t="s">
        <v>941</v>
      </c>
      <c r="CY163" s="37">
        <v>11796.1</v>
      </c>
      <c r="CZ163" s="37" t="s">
        <v>943</v>
      </c>
      <c r="DA163" s="34" t="s">
        <v>479</v>
      </c>
      <c r="DB163" s="37">
        <v>3276.6944444444443</v>
      </c>
      <c r="DC163" s="34" t="s">
        <v>482</v>
      </c>
      <c r="DD163" s="34" t="s">
        <v>483</v>
      </c>
      <c r="DE163" s="34" t="s">
        <v>484</v>
      </c>
    </row>
    <row r="164" spans="1:109" s="34" customFormat="1" x14ac:dyDescent="0.3">
      <c r="A164" s="34" t="s">
        <v>472</v>
      </c>
      <c r="B164" s="34" t="s">
        <v>473</v>
      </c>
      <c r="G164" s="34" t="s">
        <v>474</v>
      </c>
      <c r="I164" s="34">
        <v>1.6</v>
      </c>
      <c r="J164" s="34" t="s">
        <v>475</v>
      </c>
      <c r="K164" s="34" t="s">
        <v>185</v>
      </c>
      <c r="L164" s="34" t="s">
        <v>476</v>
      </c>
      <c r="O164" s="34" t="s">
        <v>242</v>
      </c>
      <c r="R164" s="34">
        <v>30</v>
      </c>
      <c r="S164" s="34" t="s">
        <v>179</v>
      </c>
      <c r="T164" s="34" t="s">
        <v>487</v>
      </c>
      <c r="U164" s="34" t="s">
        <v>478</v>
      </c>
      <c r="AG164" s="34" t="s">
        <v>252</v>
      </c>
      <c r="AH164" s="34" t="s">
        <v>252</v>
      </c>
      <c r="AI164" s="34" t="s">
        <v>252</v>
      </c>
      <c r="AJ164" s="34" t="s">
        <v>252</v>
      </c>
      <c r="AK164" s="34" t="s">
        <v>252</v>
      </c>
      <c r="AL164" s="34" t="s">
        <v>252</v>
      </c>
      <c r="AM164" s="34" t="s">
        <v>252</v>
      </c>
      <c r="AN164" s="34" t="s">
        <v>252</v>
      </c>
      <c r="AO164" s="34" t="s">
        <v>252</v>
      </c>
      <c r="AP164" s="34" t="s">
        <v>252</v>
      </c>
      <c r="AQ164" s="34" t="s">
        <v>252</v>
      </c>
      <c r="AR164" s="34" t="s">
        <v>252</v>
      </c>
      <c r="AT164" s="34" t="s">
        <v>252</v>
      </c>
      <c r="AU164" s="34" t="s">
        <v>252</v>
      </c>
      <c r="AV164" s="34" t="s">
        <v>252</v>
      </c>
      <c r="AW164" s="34" t="s">
        <v>252</v>
      </c>
      <c r="AX164" s="34" t="s">
        <v>252</v>
      </c>
      <c r="AY164" s="34" t="s">
        <v>252</v>
      </c>
      <c r="AZ164" s="34" t="s">
        <v>252</v>
      </c>
      <c r="BA164" s="34" t="s">
        <v>252</v>
      </c>
      <c r="BB164" s="34" t="s">
        <v>252</v>
      </c>
      <c r="BC164" s="34" t="s">
        <v>252</v>
      </c>
      <c r="BE164" s="34" t="s">
        <v>252</v>
      </c>
      <c r="BF164" s="34" t="s">
        <v>252</v>
      </c>
      <c r="BH164" s="34" t="s">
        <v>252</v>
      </c>
      <c r="BI164" s="34" t="s">
        <v>252</v>
      </c>
      <c r="BJ164" s="34" t="s">
        <v>252</v>
      </c>
      <c r="BL164" s="34" t="s">
        <v>252</v>
      </c>
      <c r="BM164" s="34" t="s">
        <v>252</v>
      </c>
      <c r="BN164" s="34" t="s">
        <v>252</v>
      </c>
      <c r="BO164" s="34" t="s">
        <v>252</v>
      </c>
      <c r="BP164" s="34" t="s">
        <v>252</v>
      </c>
      <c r="BQ164" s="34" t="s">
        <v>252</v>
      </c>
      <c r="BR164" s="34" t="s">
        <v>252</v>
      </c>
      <c r="BS164" s="34" t="s">
        <v>252</v>
      </c>
      <c r="BU164" s="34" t="s">
        <v>479</v>
      </c>
      <c r="CB164" s="34">
        <v>44.6</v>
      </c>
      <c r="CH164" s="34">
        <v>312.3</v>
      </c>
      <c r="CI164" s="34" t="s">
        <v>926</v>
      </c>
      <c r="CM164" s="34" t="s">
        <v>479</v>
      </c>
      <c r="CN164" s="34" t="s">
        <v>260</v>
      </c>
      <c r="CP164" s="34" t="s">
        <v>481</v>
      </c>
      <c r="CQ164" s="34">
        <v>834.7</v>
      </c>
      <c r="CR164" s="34">
        <v>3.7</v>
      </c>
      <c r="CS164" s="34">
        <v>10787.5</v>
      </c>
      <c r="CV164" s="34">
        <v>11625.9</v>
      </c>
      <c r="CW164" s="42">
        <v>312.3</v>
      </c>
      <c r="CX164" s="42" t="s">
        <v>941</v>
      </c>
      <c r="CY164" s="37">
        <v>11938.199999999999</v>
      </c>
      <c r="CZ164" s="37" t="s">
        <v>943</v>
      </c>
      <c r="DA164" s="34" t="s">
        <v>479</v>
      </c>
      <c r="DB164" s="37">
        <v>3316.1666666666661</v>
      </c>
      <c r="DC164" s="34" t="s">
        <v>482</v>
      </c>
      <c r="DD164" s="34" t="s">
        <v>483</v>
      </c>
      <c r="DE164" s="34" t="s">
        <v>484</v>
      </c>
    </row>
    <row r="165" spans="1:109" s="34" customFormat="1" x14ac:dyDescent="0.3">
      <c r="A165" s="34" t="s">
        <v>472</v>
      </c>
      <c r="B165" s="34" t="s">
        <v>473</v>
      </c>
      <c r="G165" s="34" t="s">
        <v>474</v>
      </c>
      <c r="I165" s="34">
        <v>1.6</v>
      </c>
      <c r="J165" s="34" t="s">
        <v>475</v>
      </c>
      <c r="K165" s="34" t="s">
        <v>185</v>
      </c>
      <c r="L165" s="34" t="s">
        <v>476</v>
      </c>
      <c r="O165" s="34" t="s">
        <v>242</v>
      </c>
      <c r="R165" s="34">
        <v>75</v>
      </c>
      <c r="S165" s="34" t="s">
        <v>179</v>
      </c>
      <c r="T165" s="34" t="s">
        <v>487</v>
      </c>
      <c r="U165" s="34" t="s">
        <v>478</v>
      </c>
      <c r="AG165" s="34" t="s">
        <v>252</v>
      </c>
      <c r="AH165" s="34" t="s">
        <v>252</v>
      </c>
      <c r="AI165" s="34" t="s">
        <v>252</v>
      </c>
      <c r="AJ165" s="34" t="s">
        <v>252</v>
      </c>
      <c r="AK165" s="34" t="s">
        <v>252</v>
      </c>
      <c r="AL165" s="34" t="s">
        <v>252</v>
      </c>
      <c r="AM165" s="34" t="s">
        <v>252</v>
      </c>
      <c r="AN165" s="34" t="s">
        <v>252</v>
      </c>
      <c r="AO165" s="34" t="s">
        <v>252</v>
      </c>
      <c r="AP165" s="34" t="s">
        <v>252</v>
      </c>
      <c r="AQ165" s="34" t="s">
        <v>252</v>
      </c>
      <c r="AR165" s="34" t="s">
        <v>252</v>
      </c>
      <c r="AT165" s="34" t="s">
        <v>252</v>
      </c>
      <c r="AU165" s="34" t="s">
        <v>252</v>
      </c>
      <c r="AV165" s="34" t="s">
        <v>252</v>
      </c>
      <c r="AW165" s="34" t="s">
        <v>252</v>
      </c>
      <c r="AX165" s="34" t="s">
        <v>252</v>
      </c>
      <c r="AY165" s="34" t="s">
        <v>252</v>
      </c>
      <c r="AZ165" s="34" t="s">
        <v>252</v>
      </c>
      <c r="BA165" s="34" t="s">
        <v>252</v>
      </c>
      <c r="BB165" s="34" t="s">
        <v>252</v>
      </c>
      <c r="BC165" s="34" t="s">
        <v>252</v>
      </c>
      <c r="BE165" s="34" t="s">
        <v>252</v>
      </c>
      <c r="BF165" s="34" t="s">
        <v>252</v>
      </c>
      <c r="BH165" s="34" t="s">
        <v>252</v>
      </c>
      <c r="BI165" s="34" t="s">
        <v>252</v>
      </c>
      <c r="BJ165" s="34" t="s">
        <v>252</v>
      </c>
      <c r="BL165" s="34" t="s">
        <v>252</v>
      </c>
      <c r="BM165" s="34" t="s">
        <v>252</v>
      </c>
      <c r="BN165" s="34" t="s">
        <v>252</v>
      </c>
      <c r="BO165" s="34" t="s">
        <v>252</v>
      </c>
      <c r="BP165" s="34" t="s">
        <v>252</v>
      </c>
      <c r="BQ165" s="34" t="s">
        <v>252</v>
      </c>
      <c r="BR165" s="34" t="s">
        <v>252</v>
      </c>
      <c r="BS165" s="34" t="s">
        <v>252</v>
      </c>
      <c r="BU165" s="34" t="s">
        <v>479</v>
      </c>
      <c r="CB165" s="34">
        <v>28.3</v>
      </c>
      <c r="CH165" s="34">
        <v>103.3</v>
      </c>
      <c r="CI165" s="34" t="s">
        <v>926</v>
      </c>
      <c r="CM165" s="34" t="s">
        <v>479</v>
      </c>
      <c r="CN165" s="34" t="s">
        <v>260</v>
      </c>
      <c r="CP165" s="34" t="s">
        <v>481</v>
      </c>
      <c r="CQ165" s="34">
        <v>668.3</v>
      </c>
      <c r="CR165" s="34">
        <v>2.6</v>
      </c>
      <c r="CS165" s="34">
        <v>9200.6</v>
      </c>
      <c r="CV165" s="34">
        <v>9871.5</v>
      </c>
      <c r="CW165" s="42">
        <v>103.3</v>
      </c>
      <c r="CX165" s="42" t="s">
        <v>941</v>
      </c>
      <c r="CY165" s="37">
        <v>9974.7999999999993</v>
      </c>
      <c r="CZ165" s="37" t="s">
        <v>943</v>
      </c>
      <c r="DA165" s="34" t="s">
        <v>479</v>
      </c>
      <c r="DB165" s="37">
        <v>2770.7777777777774</v>
      </c>
      <c r="DC165" s="34" t="s">
        <v>482</v>
      </c>
      <c r="DD165" s="34" t="s">
        <v>483</v>
      </c>
      <c r="DE165" s="34" t="s">
        <v>484</v>
      </c>
    </row>
    <row r="166" spans="1:109" s="34" customFormat="1" x14ac:dyDescent="0.3">
      <c r="A166" s="34" t="s">
        <v>472</v>
      </c>
      <c r="B166" s="34" t="s">
        <v>473</v>
      </c>
      <c r="G166" s="34" t="s">
        <v>474</v>
      </c>
      <c r="I166" s="34">
        <v>1.6</v>
      </c>
      <c r="J166" s="34" t="s">
        <v>475</v>
      </c>
      <c r="K166" s="34" t="s">
        <v>185</v>
      </c>
      <c r="L166" s="34" t="s">
        <v>486</v>
      </c>
      <c r="O166" s="34" t="s">
        <v>242</v>
      </c>
      <c r="R166" s="34">
        <v>50</v>
      </c>
      <c r="S166" s="34" t="s">
        <v>179</v>
      </c>
      <c r="T166" s="34" t="s">
        <v>487</v>
      </c>
      <c r="U166" s="34" t="s">
        <v>478</v>
      </c>
      <c r="AG166" s="34" t="s">
        <v>252</v>
      </c>
      <c r="AH166" s="34" t="s">
        <v>252</v>
      </c>
      <c r="AI166" s="34" t="s">
        <v>252</v>
      </c>
      <c r="AJ166" s="34" t="s">
        <v>252</v>
      </c>
      <c r="AK166" s="34" t="s">
        <v>252</v>
      </c>
      <c r="AL166" s="34" t="s">
        <v>252</v>
      </c>
      <c r="AM166" s="34" t="s">
        <v>252</v>
      </c>
      <c r="AN166" s="34" t="s">
        <v>252</v>
      </c>
      <c r="AO166" s="34" t="s">
        <v>252</v>
      </c>
      <c r="AP166" s="34" t="s">
        <v>252</v>
      </c>
      <c r="AQ166" s="34" t="s">
        <v>252</v>
      </c>
      <c r="AR166" s="34" t="s">
        <v>252</v>
      </c>
      <c r="AT166" s="34" t="s">
        <v>252</v>
      </c>
      <c r="AU166" s="34" t="s">
        <v>252</v>
      </c>
      <c r="AV166" s="34" t="s">
        <v>252</v>
      </c>
      <c r="AW166" s="34" t="s">
        <v>252</v>
      </c>
      <c r="AX166" s="34" t="s">
        <v>252</v>
      </c>
      <c r="AY166" s="34" t="s">
        <v>252</v>
      </c>
      <c r="AZ166" s="34" t="s">
        <v>252</v>
      </c>
      <c r="BA166" s="34" t="s">
        <v>252</v>
      </c>
      <c r="BB166" s="34" t="s">
        <v>252</v>
      </c>
      <c r="BC166" s="34" t="s">
        <v>252</v>
      </c>
      <c r="BE166" s="34" t="s">
        <v>252</v>
      </c>
      <c r="BF166" s="34" t="s">
        <v>252</v>
      </c>
      <c r="BH166" s="34" t="s">
        <v>252</v>
      </c>
      <c r="BI166" s="34" t="s">
        <v>252</v>
      </c>
      <c r="BJ166" s="34" t="s">
        <v>252</v>
      </c>
      <c r="BL166" s="34" t="s">
        <v>252</v>
      </c>
      <c r="BM166" s="34" t="s">
        <v>252</v>
      </c>
      <c r="BN166" s="34" t="s">
        <v>252</v>
      </c>
      <c r="BO166" s="34" t="s">
        <v>252</v>
      </c>
      <c r="BP166" s="34" t="s">
        <v>252</v>
      </c>
      <c r="BQ166" s="34" t="s">
        <v>252</v>
      </c>
      <c r="BR166" s="34" t="s">
        <v>252</v>
      </c>
      <c r="BS166" s="34" t="s">
        <v>252</v>
      </c>
      <c r="BU166" s="34" t="s">
        <v>479</v>
      </c>
      <c r="CM166" s="34" t="s">
        <v>479</v>
      </c>
      <c r="CN166" s="34" t="s">
        <v>260</v>
      </c>
      <c r="CP166" s="34" t="s">
        <v>481</v>
      </c>
      <c r="CQ166" s="34" t="s">
        <v>480</v>
      </c>
      <c r="CR166" s="34" t="s">
        <v>480</v>
      </c>
      <c r="CS166" s="34">
        <v>44.2</v>
      </c>
      <c r="CV166" s="34">
        <v>44.2</v>
      </c>
      <c r="CW166" s="42" t="s">
        <v>369</v>
      </c>
      <c r="CX166" s="42"/>
      <c r="CY166" s="37" t="e">
        <v>#VALUE!</v>
      </c>
      <c r="CZ166" s="37" t="s">
        <v>943</v>
      </c>
      <c r="DA166" s="34" t="s">
        <v>479</v>
      </c>
      <c r="DB166" s="37"/>
      <c r="DC166" s="34" t="s">
        <v>482</v>
      </c>
      <c r="DD166" s="34" t="s">
        <v>483</v>
      </c>
      <c r="DE166" s="34" t="s">
        <v>484</v>
      </c>
    </row>
    <row r="167" spans="1:109" s="34" customFormat="1" x14ac:dyDescent="0.3">
      <c r="A167" s="34" t="s">
        <v>472</v>
      </c>
      <c r="B167" s="34" t="s">
        <v>488</v>
      </c>
      <c r="G167" s="34" t="s">
        <v>284</v>
      </c>
      <c r="I167" s="34">
        <v>10400</v>
      </c>
      <c r="J167" s="34" t="s">
        <v>489</v>
      </c>
      <c r="L167" s="34" t="s">
        <v>490</v>
      </c>
      <c r="O167" s="34" t="s">
        <v>491</v>
      </c>
      <c r="R167" s="34">
        <v>65</v>
      </c>
      <c r="S167" s="34" t="s">
        <v>179</v>
      </c>
      <c r="T167" s="34" t="s">
        <v>492</v>
      </c>
      <c r="U167" s="34" t="s">
        <v>493</v>
      </c>
      <c r="V167" s="34">
        <v>14.2</v>
      </c>
      <c r="Z167" s="34">
        <v>0.2</v>
      </c>
      <c r="AA167" s="34">
        <v>7.0999999999999994E-2</v>
      </c>
      <c r="AC167" s="34">
        <v>528.6</v>
      </c>
      <c r="AG167" s="34" t="s">
        <v>252</v>
      </c>
      <c r="AH167" s="34" t="s">
        <v>252</v>
      </c>
      <c r="AI167" s="34" t="s">
        <v>252</v>
      </c>
      <c r="AJ167" s="34" t="s">
        <v>252</v>
      </c>
      <c r="AK167" s="34" t="s">
        <v>252</v>
      </c>
      <c r="AL167" s="34" t="s">
        <v>252</v>
      </c>
      <c r="AM167" s="34" t="s">
        <v>252</v>
      </c>
      <c r="AN167" s="34" t="s">
        <v>252</v>
      </c>
      <c r="AO167" s="34" t="s">
        <v>252</v>
      </c>
      <c r="AP167" s="34" t="s">
        <v>252</v>
      </c>
      <c r="AQ167" s="34" t="s">
        <v>252</v>
      </c>
      <c r="AR167" s="34" t="s">
        <v>252</v>
      </c>
      <c r="AT167" s="34" t="s">
        <v>252</v>
      </c>
      <c r="AU167" s="34" t="s">
        <v>252</v>
      </c>
      <c r="AV167" s="34" t="s">
        <v>252</v>
      </c>
      <c r="AW167" s="34" t="s">
        <v>252</v>
      </c>
      <c r="AX167" s="34" t="s">
        <v>252</v>
      </c>
      <c r="AY167" s="34" t="s">
        <v>252</v>
      </c>
      <c r="AZ167" s="34" t="s">
        <v>252</v>
      </c>
      <c r="BA167" s="34" t="s">
        <v>252</v>
      </c>
      <c r="BB167" s="34" t="s">
        <v>252</v>
      </c>
      <c r="BC167" s="34" t="s">
        <v>252</v>
      </c>
      <c r="BE167" s="34" t="s">
        <v>252</v>
      </c>
      <c r="BF167" s="34" t="s">
        <v>252</v>
      </c>
      <c r="BH167" s="34" t="s">
        <v>252</v>
      </c>
      <c r="BI167" s="34" t="s">
        <v>252</v>
      </c>
      <c r="BJ167" s="34" t="s">
        <v>252</v>
      </c>
      <c r="BL167" s="34" t="s">
        <v>252</v>
      </c>
      <c r="BM167" s="34" t="s">
        <v>252</v>
      </c>
      <c r="BN167" s="34" t="s">
        <v>252</v>
      </c>
      <c r="BO167" s="34" t="s">
        <v>252</v>
      </c>
      <c r="BP167" s="34" t="s">
        <v>252</v>
      </c>
      <c r="BQ167" s="34" t="s">
        <v>252</v>
      </c>
      <c r="BR167" s="34" t="s">
        <v>252</v>
      </c>
      <c r="BS167" s="34" t="s">
        <v>252</v>
      </c>
      <c r="BU167" s="34" t="s">
        <v>494</v>
      </c>
      <c r="BV167" s="43">
        <v>489000000000000</v>
      </c>
      <c r="BW167" s="34" t="s">
        <v>428</v>
      </c>
      <c r="CA167" s="34" t="s">
        <v>496</v>
      </c>
      <c r="CB167" s="34">
        <v>82.4</v>
      </c>
      <c r="CD167" s="34">
        <v>188</v>
      </c>
      <c r="CH167" s="34">
        <v>11.1</v>
      </c>
      <c r="CI167" s="34" t="s">
        <v>926</v>
      </c>
      <c r="CJ167" s="34">
        <v>327</v>
      </c>
      <c r="CK167" s="34">
        <v>281</v>
      </c>
      <c r="CL167" s="34" t="s">
        <v>954</v>
      </c>
      <c r="CM167" s="34" t="s">
        <v>479</v>
      </c>
      <c r="CN167" s="34" t="s">
        <v>266</v>
      </c>
      <c r="CP167" s="34" t="s">
        <v>495</v>
      </c>
      <c r="CQ167" s="34">
        <v>7.7</v>
      </c>
      <c r="CS167" s="34">
        <v>11</v>
      </c>
      <c r="CV167" s="34">
        <v>18.7</v>
      </c>
      <c r="CW167" s="42">
        <v>11.1</v>
      </c>
      <c r="CX167" s="42" t="s">
        <v>941</v>
      </c>
      <c r="CY167" s="37">
        <v>29.799999999999997</v>
      </c>
      <c r="CZ167" s="37" t="s">
        <v>943</v>
      </c>
      <c r="DA167" s="34" t="s">
        <v>479</v>
      </c>
      <c r="DB167" s="37">
        <v>4.2690549175930377</v>
      </c>
      <c r="DC167" s="34" t="s">
        <v>497</v>
      </c>
      <c r="DD167" s="39" t="s">
        <v>498</v>
      </c>
      <c r="DE167" s="34" t="s">
        <v>499</v>
      </c>
    </row>
    <row r="168" spans="1:109" s="34" customFormat="1" x14ac:dyDescent="0.3">
      <c r="A168" s="34" t="s">
        <v>472</v>
      </c>
      <c r="B168" s="34" t="s">
        <v>488</v>
      </c>
      <c r="G168" s="34" t="s">
        <v>284</v>
      </c>
      <c r="I168" s="34">
        <v>10400</v>
      </c>
      <c r="J168" s="34" t="s">
        <v>489</v>
      </c>
      <c r="L168" s="34" t="s">
        <v>490</v>
      </c>
      <c r="O168" s="34" t="s">
        <v>491</v>
      </c>
      <c r="R168" s="34">
        <v>65</v>
      </c>
      <c r="S168" s="34" t="s">
        <v>179</v>
      </c>
      <c r="T168" s="34" t="s">
        <v>492</v>
      </c>
      <c r="U168" s="34" t="s">
        <v>493</v>
      </c>
      <c r="V168" s="34">
        <v>14.2</v>
      </c>
      <c r="Z168" s="34">
        <v>0.2</v>
      </c>
      <c r="AA168" s="34">
        <v>7.0999999999999994E-2</v>
      </c>
      <c r="AC168" s="34">
        <v>528.6</v>
      </c>
      <c r="AG168" s="34" t="s">
        <v>252</v>
      </c>
      <c r="AH168" s="34" t="s">
        <v>252</v>
      </c>
      <c r="AI168" s="34" t="s">
        <v>252</v>
      </c>
      <c r="AJ168" s="34" t="s">
        <v>252</v>
      </c>
      <c r="AK168" s="34" t="s">
        <v>252</v>
      </c>
      <c r="AL168" s="34" t="s">
        <v>252</v>
      </c>
      <c r="AM168" s="34" t="s">
        <v>252</v>
      </c>
      <c r="AN168" s="34" t="s">
        <v>252</v>
      </c>
      <c r="AO168" s="34" t="s">
        <v>252</v>
      </c>
      <c r="AP168" s="34" t="s">
        <v>252</v>
      </c>
      <c r="AQ168" s="34" t="s">
        <v>252</v>
      </c>
      <c r="AR168" s="34" t="s">
        <v>252</v>
      </c>
      <c r="AT168" s="34" t="s">
        <v>252</v>
      </c>
      <c r="AU168" s="34" t="s">
        <v>252</v>
      </c>
      <c r="AV168" s="34" t="s">
        <v>252</v>
      </c>
      <c r="AW168" s="34" t="s">
        <v>252</v>
      </c>
      <c r="AX168" s="34" t="s">
        <v>252</v>
      </c>
      <c r="AY168" s="34" t="s">
        <v>252</v>
      </c>
      <c r="AZ168" s="34" t="s">
        <v>252</v>
      </c>
      <c r="BA168" s="34" t="s">
        <v>252</v>
      </c>
      <c r="BB168" s="34" t="s">
        <v>252</v>
      </c>
      <c r="BC168" s="34" t="s">
        <v>252</v>
      </c>
      <c r="BE168" s="34" t="s">
        <v>252</v>
      </c>
      <c r="BF168" s="34" t="s">
        <v>252</v>
      </c>
      <c r="BH168" s="34" t="s">
        <v>252</v>
      </c>
      <c r="BI168" s="34" t="s">
        <v>252</v>
      </c>
      <c r="BJ168" s="34" t="s">
        <v>252</v>
      </c>
      <c r="BL168" s="34" t="s">
        <v>252</v>
      </c>
      <c r="BM168" s="34" t="s">
        <v>252</v>
      </c>
      <c r="BN168" s="34" t="s">
        <v>252</v>
      </c>
      <c r="BO168" s="34" t="s">
        <v>252</v>
      </c>
      <c r="BP168" s="34" t="s">
        <v>252</v>
      </c>
      <c r="BQ168" s="34" t="s">
        <v>252</v>
      </c>
      <c r="BR168" s="34" t="s">
        <v>252</v>
      </c>
      <c r="BS168" s="34" t="s">
        <v>252</v>
      </c>
      <c r="BU168" s="34" t="s">
        <v>494</v>
      </c>
      <c r="BV168" s="43">
        <v>489000000000000</v>
      </c>
      <c r="BW168" s="34" t="s">
        <v>428</v>
      </c>
      <c r="CA168" s="34" t="s">
        <v>496</v>
      </c>
      <c r="CB168" s="34">
        <v>82.4</v>
      </c>
      <c r="CD168" s="34">
        <v>188</v>
      </c>
      <c r="CH168" s="34">
        <v>11.1</v>
      </c>
      <c r="CI168" s="34" t="s">
        <v>926</v>
      </c>
      <c r="CJ168" s="34">
        <v>327</v>
      </c>
      <c r="CK168" s="34">
        <v>281</v>
      </c>
      <c r="CL168" s="34" t="s">
        <v>954</v>
      </c>
      <c r="CM168" s="34" t="s">
        <v>479</v>
      </c>
      <c r="CN168" s="34" t="s">
        <v>266</v>
      </c>
      <c r="CP168" s="34">
        <v>0</v>
      </c>
      <c r="CQ168" s="34">
        <v>70.400000000000006</v>
      </c>
      <c r="CS168" s="34">
        <v>203</v>
      </c>
      <c r="CV168" s="34">
        <v>273.39999999999998</v>
      </c>
      <c r="CW168" s="42">
        <v>11.1</v>
      </c>
      <c r="CX168" s="42" t="s">
        <v>941</v>
      </c>
      <c r="CY168" s="37">
        <v>284.5</v>
      </c>
      <c r="CZ168" s="37" t="s">
        <v>943</v>
      </c>
      <c r="DA168" s="34" t="s">
        <v>479</v>
      </c>
      <c r="DB168" s="37">
        <v>40.756581344134879</v>
      </c>
      <c r="DC168" s="34" t="s">
        <v>497</v>
      </c>
      <c r="DD168" s="39" t="s">
        <v>498</v>
      </c>
      <c r="DE168" s="34" t="s">
        <v>499</v>
      </c>
    </row>
    <row r="169" spans="1:109" s="34" customFormat="1" x14ac:dyDescent="0.3">
      <c r="A169" s="34" t="s">
        <v>472</v>
      </c>
      <c r="B169" s="34" t="s">
        <v>488</v>
      </c>
      <c r="G169" s="34" t="s">
        <v>284</v>
      </c>
      <c r="I169" s="34">
        <v>10400</v>
      </c>
      <c r="J169" s="34" t="s">
        <v>489</v>
      </c>
      <c r="L169" s="34" t="s">
        <v>490</v>
      </c>
      <c r="O169" s="34" t="s">
        <v>491</v>
      </c>
      <c r="R169" s="34">
        <v>65</v>
      </c>
      <c r="S169" s="34" t="s">
        <v>179</v>
      </c>
      <c r="T169" s="34" t="s">
        <v>492</v>
      </c>
      <c r="U169" s="34" t="s">
        <v>493</v>
      </c>
      <c r="V169" s="34">
        <v>14.2</v>
      </c>
      <c r="Z169" s="34">
        <v>0.2</v>
      </c>
      <c r="AA169" s="34">
        <v>7.0999999999999994E-2</v>
      </c>
      <c r="AC169" s="34">
        <v>528.6</v>
      </c>
      <c r="AG169" s="34" t="s">
        <v>252</v>
      </c>
      <c r="AH169" s="34" t="s">
        <v>252</v>
      </c>
      <c r="AI169" s="34" t="s">
        <v>252</v>
      </c>
      <c r="AJ169" s="34" t="s">
        <v>252</v>
      </c>
      <c r="AK169" s="34" t="s">
        <v>252</v>
      </c>
      <c r="AL169" s="34" t="s">
        <v>252</v>
      </c>
      <c r="AM169" s="34" t="s">
        <v>252</v>
      </c>
      <c r="AN169" s="34" t="s">
        <v>252</v>
      </c>
      <c r="AO169" s="34" t="s">
        <v>252</v>
      </c>
      <c r="AP169" s="34" t="s">
        <v>252</v>
      </c>
      <c r="AQ169" s="34" t="s">
        <v>252</v>
      </c>
      <c r="AR169" s="34" t="s">
        <v>252</v>
      </c>
      <c r="AT169" s="34" t="s">
        <v>252</v>
      </c>
      <c r="AU169" s="34" t="s">
        <v>252</v>
      </c>
      <c r="AV169" s="34" t="s">
        <v>252</v>
      </c>
      <c r="AW169" s="34" t="s">
        <v>252</v>
      </c>
      <c r="AX169" s="34" t="s">
        <v>252</v>
      </c>
      <c r="AY169" s="34" t="s">
        <v>252</v>
      </c>
      <c r="AZ169" s="34" t="s">
        <v>252</v>
      </c>
      <c r="BA169" s="34" t="s">
        <v>252</v>
      </c>
      <c r="BB169" s="34" t="s">
        <v>252</v>
      </c>
      <c r="BC169" s="34" t="s">
        <v>252</v>
      </c>
      <c r="BE169" s="34" t="s">
        <v>252</v>
      </c>
      <c r="BF169" s="34" t="s">
        <v>252</v>
      </c>
      <c r="BH169" s="34" t="s">
        <v>252</v>
      </c>
      <c r="BI169" s="34" t="s">
        <v>252</v>
      </c>
      <c r="BJ169" s="34" t="s">
        <v>252</v>
      </c>
      <c r="BL169" s="34" t="s">
        <v>252</v>
      </c>
      <c r="BM169" s="34" t="s">
        <v>252</v>
      </c>
      <c r="BN169" s="34" t="s">
        <v>252</v>
      </c>
      <c r="BO169" s="34" t="s">
        <v>252</v>
      </c>
      <c r="BP169" s="34" t="s">
        <v>252</v>
      </c>
      <c r="BQ169" s="34" t="s">
        <v>252</v>
      </c>
      <c r="BR169" s="34" t="s">
        <v>252</v>
      </c>
      <c r="BS169" s="34" t="s">
        <v>252</v>
      </c>
      <c r="BU169" s="34" t="s">
        <v>494</v>
      </c>
      <c r="BV169" s="43">
        <v>489000000000000</v>
      </c>
      <c r="BW169" s="34" t="s">
        <v>428</v>
      </c>
      <c r="CA169" s="34" t="s">
        <v>496</v>
      </c>
      <c r="CB169" s="34">
        <v>82.4</v>
      </c>
      <c r="CD169" s="34">
        <v>188</v>
      </c>
      <c r="CH169" s="34">
        <v>11.1</v>
      </c>
      <c r="CI169" s="34" t="s">
        <v>926</v>
      </c>
      <c r="CJ169" s="34">
        <v>327</v>
      </c>
      <c r="CK169" s="34">
        <v>281</v>
      </c>
      <c r="CL169" s="34" t="s">
        <v>954</v>
      </c>
      <c r="CM169" s="34" t="s">
        <v>479</v>
      </c>
      <c r="CN169" s="34" t="s">
        <v>266</v>
      </c>
      <c r="CP169" s="34">
        <v>0.5</v>
      </c>
      <c r="CQ169" s="34">
        <v>59.2</v>
      </c>
      <c r="CS169" s="34">
        <v>168.5</v>
      </c>
      <c r="CV169" s="34">
        <v>227.7</v>
      </c>
      <c r="CW169" s="42">
        <v>11.1</v>
      </c>
      <c r="CX169" s="42" t="s">
        <v>941</v>
      </c>
      <c r="CY169" s="37">
        <v>238.79999999999998</v>
      </c>
      <c r="CZ169" s="37" t="s">
        <v>943</v>
      </c>
      <c r="DA169" s="34" t="s">
        <v>479</v>
      </c>
      <c r="DB169" s="37">
        <v>34.209742091316024</v>
      </c>
      <c r="DC169" s="34" t="s">
        <v>497</v>
      </c>
      <c r="DD169" s="39" t="s">
        <v>498</v>
      </c>
      <c r="DE169" s="34" t="s">
        <v>499</v>
      </c>
    </row>
    <row r="170" spans="1:109" s="34" customFormat="1" x14ac:dyDescent="0.3">
      <c r="A170" s="34" t="s">
        <v>472</v>
      </c>
      <c r="B170" s="34" t="s">
        <v>488</v>
      </c>
      <c r="G170" s="34" t="s">
        <v>284</v>
      </c>
      <c r="I170" s="34">
        <v>10400</v>
      </c>
      <c r="J170" s="34" t="s">
        <v>489</v>
      </c>
      <c r="L170" s="34" t="s">
        <v>490</v>
      </c>
      <c r="O170" s="34" t="s">
        <v>491</v>
      </c>
      <c r="R170" s="34">
        <v>65</v>
      </c>
      <c r="S170" s="34" t="s">
        <v>179</v>
      </c>
      <c r="T170" s="34" t="s">
        <v>492</v>
      </c>
      <c r="U170" s="34" t="s">
        <v>493</v>
      </c>
      <c r="V170" s="34">
        <v>14.2</v>
      </c>
      <c r="Z170" s="34">
        <v>0.2</v>
      </c>
      <c r="AA170" s="34">
        <v>7.0999999999999994E-2</v>
      </c>
      <c r="AC170" s="34">
        <v>528.6</v>
      </c>
      <c r="AG170" s="34" t="s">
        <v>252</v>
      </c>
      <c r="AH170" s="34" t="s">
        <v>252</v>
      </c>
      <c r="AI170" s="34" t="s">
        <v>252</v>
      </c>
      <c r="AJ170" s="34" t="s">
        <v>252</v>
      </c>
      <c r="AK170" s="34" t="s">
        <v>252</v>
      </c>
      <c r="AL170" s="34" t="s">
        <v>252</v>
      </c>
      <c r="AM170" s="34" t="s">
        <v>252</v>
      </c>
      <c r="AN170" s="34" t="s">
        <v>252</v>
      </c>
      <c r="AO170" s="34" t="s">
        <v>252</v>
      </c>
      <c r="AP170" s="34" t="s">
        <v>252</v>
      </c>
      <c r="AQ170" s="34" t="s">
        <v>252</v>
      </c>
      <c r="AR170" s="34" t="s">
        <v>252</v>
      </c>
      <c r="AT170" s="34" t="s">
        <v>252</v>
      </c>
      <c r="AU170" s="34" t="s">
        <v>252</v>
      </c>
      <c r="AV170" s="34" t="s">
        <v>252</v>
      </c>
      <c r="AW170" s="34" t="s">
        <v>252</v>
      </c>
      <c r="AX170" s="34" t="s">
        <v>252</v>
      </c>
      <c r="AY170" s="34" t="s">
        <v>252</v>
      </c>
      <c r="AZ170" s="34" t="s">
        <v>252</v>
      </c>
      <c r="BA170" s="34" t="s">
        <v>252</v>
      </c>
      <c r="BB170" s="34" t="s">
        <v>252</v>
      </c>
      <c r="BC170" s="34" t="s">
        <v>252</v>
      </c>
      <c r="BE170" s="34" t="s">
        <v>252</v>
      </c>
      <c r="BF170" s="34" t="s">
        <v>252</v>
      </c>
      <c r="BH170" s="34" t="s">
        <v>252</v>
      </c>
      <c r="BI170" s="34" t="s">
        <v>252</v>
      </c>
      <c r="BJ170" s="34" t="s">
        <v>252</v>
      </c>
      <c r="BL170" s="34" t="s">
        <v>252</v>
      </c>
      <c r="BM170" s="34" t="s">
        <v>252</v>
      </c>
      <c r="BN170" s="34" t="s">
        <v>252</v>
      </c>
      <c r="BO170" s="34" t="s">
        <v>252</v>
      </c>
      <c r="BP170" s="34" t="s">
        <v>252</v>
      </c>
      <c r="BQ170" s="34" t="s">
        <v>252</v>
      </c>
      <c r="BR170" s="34" t="s">
        <v>252</v>
      </c>
      <c r="BS170" s="34" t="s">
        <v>252</v>
      </c>
      <c r="BU170" s="34" t="s">
        <v>494</v>
      </c>
      <c r="BV170" s="43">
        <v>489000000000000</v>
      </c>
      <c r="BW170" s="34" t="s">
        <v>428</v>
      </c>
      <c r="CA170" s="34" t="s">
        <v>496</v>
      </c>
      <c r="CB170" s="34">
        <v>82.4</v>
      </c>
      <c r="CD170" s="34">
        <v>188</v>
      </c>
      <c r="CH170" s="34">
        <v>11.1</v>
      </c>
      <c r="CI170" s="34" t="s">
        <v>926</v>
      </c>
      <c r="CJ170" s="34">
        <v>327</v>
      </c>
      <c r="CK170" s="34">
        <v>281</v>
      </c>
      <c r="CL170" s="34" t="s">
        <v>954</v>
      </c>
      <c r="CM170" s="34" t="s">
        <v>479</v>
      </c>
      <c r="CN170" s="34" t="s">
        <v>266</v>
      </c>
      <c r="CP170" s="34">
        <v>5</v>
      </c>
      <c r="CQ170" s="34">
        <v>57.4</v>
      </c>
      <c r="CS170" s="34">
        <v>165.4</v>
      </c>
      <c r="CV170" s="34">
        <v>222.8</v>
      </c>
      <c r="CW170" s="42">
        <v>11.1</v>
      </c>
      <c r="CX170" s="42" t="s">
        <v>941</v>
      </c>
      <c r="CY170" s="37">
        <v>233.9</v>
      </c>
      <c r="CZ170" s="37" t="s">
        <v>943</v>
      </c>
      <c r="DA170" s="34" t="s">
        <v>479</v>
      </c>
      <c r="DB170" s="37">
        <v>33.507783396812471</v>
      </c>
      <c r="DC170" s="34" t="s">
        <v>497</v>
      </c>
      <c r="DD170" s="39" t="s">
        <v>498</v>
      </c>
      <c r="DE170" s="34" t="s">
        <v>499</v>
      </c>
    </row>
    <row r="171" spans="1:109" s="34" customFormat="1" x14ac:dyDescent="0.3">
      <c r="A171" s="34" t="s">
        <v>234</v>
      </c>
      <c r="B171" s="34" t="s">
        <v>235</v>
      </c>
      <c r="D171" s="34" t="s">
        <v>376</v>
      </c>
      <c r="E171" s="34">
        <v>2016</v>
      </c>
      <c r="F171" s="34" t="s">
        <v>237</v>
      </c>
      <c r="G171" s="34" t="s">
        <v>265</v>
      </c>
      <c r="I171" s="34">
        <v>2.4</v>
      </c>
      <c r="J171" s="34" t="s">
        <v>240</v>
      </c>
      <c r="K171" s="34" t="s">
        <v>180</v>
      </c>
      <c r="L171" s="34" t="s">
        <v>189</v>
      </c>
      <c r="M171" s="34">
        <v>31406</v>
      </c>
      <c r="N171" s="34" t="s">
        <v>241</v>
      </c>
      <c r="O171" s="34" t="s">
        <v>242</v>
      </c>
      <c r="P171" s="34">
        <v>19.5</v>
      </c>
      <c r="Q171" s="34" t="s">
        <v>186</v>
      </c>
      <c r="S171" s="34" t="s">
        <v>171</v>
      </c>
      <c r="U171" s="34" t="s">
        <v>378</v>
      </c>
      <c r="CN171" s="34" t="s">
        <v>260</v>
      </c>
      <c r="CO171" s="34">
        <v>773000000000</v>
      </c>
      <c r="CP171" s="34">
        <v>5.96</v>
      </c>
      <c r="CQ171" s="34">
        <v>2.0299999999999998</v>
      </c>
      <c r="CR171" s="34">
        <v>0.95</v>
      </c>
      <c r="CV171" s="34">
        <v>2.9799999999999995</v>
      </c>
      <c r="CW171" s="42" t="s">
        <v>369</v>
      </c>
      <c r="CX171" s="42"/>
      <c r="CY171" s="37">
        <v>2.9799999999999995</v>
      </c>
      <c r="CZ171" s="37" t="s">
        <v>946</v>
      </c>
      <c r="DA171" s="34" t="s">
        <v>380</v>
      </c>
      <c r="DC171" s="34" t="s">
        <v>500</v>
      </c>
      <c r="DD171" s="39" t="s">
        <v>398</v>
      </c>
      <c r="DE171" s="34" t="s">
        <v>399</v>
      </c>
    </row>
    <row r="172" spans="1:109" s="34" customFormat="1" x14ac:dyDescent="0.3">
      <c r="A172" s="34" t="s">
        <v>234</v>
      </c>
      <c r="B172" s="34" t="s">
        <v>235</v>
      </c>
      <c r="D172" s="34" t="s">
        <v>376</v>
      </c>
      <c r="E172" s="34">
        <v>2016</v>
      </c>
      <c r="F172" s="34" t="s">
        <v>237</v>
      </c>
      <c r="G172" s="34" t="s">
        <v>265</v>
      </c>
      <c r="I172" s="34">
        <v>2.4</v>
      </c>
      <c r="J172" s="34" t="s">
        <v>240</v>
      </c>
      <c r="K172" s="34" t="s">
        <v>180</v>
      </c>
      <c r="L172" s="34" t="s">
        <v>189</v>
      </c>
      <c r="M172" s="34">
        <v>31406</v>
      </c>
      <c r="N172" s="34" t="s">
        <v>241</v>
      </c>
      <c r="O172" s="34" t="s">
        <v>242</v>
      </c>
      <c r="P172" s="34">
        <v>20.2</v>
      </c>
      <c r="Q172" s="34" t="s">
        <v>182</v>
      </c>
      <c r="S172" s="34" t="s">
        <v>171</v>
      </c>
      <c r="U172" s="34" t="s">
        <v>378</v>
      </c>
      <c r="CN172" s="34" t="s">
        <v>260</v>
      </c>
      <c r="CO172" s="34">
        <v>865000000000</v>
      </c>
      <c r="CP172" s="34">
        <v>6.68</v>
      </c>
      <c r="CQ172" s="34">
        <v>0.28000000000000003</v>
      </c>
      <c r="CR172" s="34">
        <v>1.28</v>
      </c>
      <c r="CV172" s="34">
        <v>1.56</v>
      </c>
      <c r="CW172" s="42" t="s">
        <v>369</v>
      </c>
      <c r="CX172" s="42"/>
      <c r="CY172" s="37">
        <v>1.56</v>
      </c>
      <c r="CZ172" s="37" t="s">
        <v>946</v>
      </c>
      <c r="DA172" s="34" t="s">
        <v>380</v>
      </c>
      <c r="DC172" s="34" t="s">
        <v>500</v>
      </c>
      <c r="DD172" s="34" t="s">
        <v>398</v>
      </c>
      <c r="DE172" s="34" t="s">
        <v>399</v>
      </c>
    </row>
    <row r="173" spans="1:109" s="34" customFormat="1" x14ac:dyDescent="0.3">
      <c r="A173" s="34" t="s">
        <v>234</v>
      </c>
      <c r="B173" s="34" t="s">
        <v>235</v>
      </c>
      <c r="D173" s="34" t="s">
        <v>376</v>
      </c>
      <c r="E173" s="34">
        <v>2016</v>
      </c>
      <c r="F173" s="34" t="s">
        <v>237</v>
      </c>
      <c r="G173" s="34" t="s">
        <v>265</v>
      </c>
      <c r="I173" s="34">
        <v>2.4</v>
      </c>
      <c r="J173" s="34" t="s">
        <v>240</v>
      </c>
      <c r="K173" s="34" t="s">
        <v>180</v>
      </c>
      <c r="L173" s="34" t="s">
        <v>189</v>
      </c>
      <c r="M173" s="34">
        <v>31406</v>
      </c>
      <c r="N173" s="34" t="s">
        <v>241</v>
      </c>
      <c r="O173" s="34" t="s">
        <v>242</v>
      </c>
      <c r="P173" s="34">
        <v>19.899999999999999</v>
      </c>
      <c r="Q173" s="34" t="s">
        <v>177</v>
      </c>
      <c r="S173" s="34" t="s">
        <v>171</v>
      </c>
      <c r="U173" s="34" t="s">
        <v>378</v>
      </c>
      <c r="CN173" s="34" t="s">
        <v>260</v>
      </c>
      <c r="CO173" s="34">
        <v>872000000000</v>
      </c>
      <c r="CP173" s="34">
        <v>6.73</v>
      </c>
      <c r="CQ173" s="34">
        <v>0.74</v>
      </c>
      <c r="CR173" s="34">
        <v>0.87</v>
      </c>
      <c r="CV173" s="34">
        <v>1.6099999999999999</v>
      </c>
      <c r="CW173" s="42" t="s">
        <v>369</v>
      </c>
      <c r="CX173" s="42"/>
      <c r="CY173" s="37">
        <v>1.6099999999999999</v>
      </c>
      <c r="CZ173" s="37" t="s">
        <v>946</v>
      </c>
      <c r="DA173" s="34" t="s">
        <v>380</v>
      </c>
      <c r="DC173" s="34" t="s">
        <v>500</v>
      </c>
      <c r="DD173" s="34" t="s">
        <v>398</v>
      </c>
      <c r="DE173" s="34" t="s">
        <v>399</v>
      </c>
    </row>
    <row r="174" spans="1:109" s="34" customFormat="1" x14ac:dyDescent="0.3">
      <c r="A174" s="34" t="s">
        <v>234</v>
      </c>
      <c r="B174" s="34" t="s">
        <v>235</v>
      </c>
      <c r="D174" s="34" t="s">
        <v>376</v>
      </c>
      <c r="E174" s="34">
        <v>2016</v>
      </c>
      <c r="F174" s="34" t="s">
        <v>237</v>
      </c>
      <c r="G174" s="34" t="s">
        <v>265</v>
      </c>
      <c r="I174" s="34">
        <v>2.4</v>
      </c>
      <c r="J174" s="34" t="s">
        <v>240</v>
      </c>
      <c r="K174" s="34" t="s">
        <v>180</v>
      </c>
      <c r="L174" s="34" t="s">
        <v>189</v>
      </c>
      <c r="M174" s="34">
        <v>31406</v>
      </c>
      <c r="N174" s="34" t="s">
        <v>241</v>
      </c>
      <c r="O174" s="34" t="s">
        <v>242</v>
      </c>
      <c r="P174" s="34">
        <v>27</v>
      </c>
      <c r="Q174" s="34" t="s">
        <v>501</v>
      </c>
      <c r="S174" s="34" t="s">
        <v>171</v>
      </c>
      <c r="U174" s="34" t="s">
        <v>378</v>
      </c>
      <c r="CN174" s="34" t="s">
        <v>260</v>
      </c>
      <c r="CO174" s="34">
        <v>531000000000</v>
      </c>
      <c r="CP174" s="34">
        <v>4.0999999999999996</v>
      </c>
      <c r="CQ174" s="34">
        <v>0.09</v>
      </c>
      <c r="CR174" s="34">
        <v>1.32</v>
      </c>
      <c r="CV174" s="34">
        <v>1.4100000000000001</v>
      </c>
      <c r="CW174" s="42" t="s">
        <v>369</v>
      </c>
      <c r="CX174" s="42"/>
      <c r="CY174" s="37">
        <v>1.4100000000000001</v>
      </c>
      <c r="CZ174" s="37" t="s">
        <v>946</v>
      </c>
      <c r="DA174" s="34" t="s">
        <v>380</v>
      </c>
      <c r="DC174" s="34" t="s">
        <v>500</v>
      </c>
      <c r="DD174" s="34" t="s">
        <v>398</v>
      </c>
      <c r="DE174" s="34" t="s">
        <v>399</v>
      </c>
    </row>
    <row r="175" spans="1:109" s="34" customFormat="1" x14ac:dyDescent="0.3">
      <c r="A175" s="34" t="s">
        <v>234</v>
      </c>
      <c r="B175" s="34" t="s">
        <v>235</v>
      </c>
      <c r="D175" s="34" t="s">
        <v>376</v>
      </c>
      <c r="E175" s="34">
        <v>2016</v>
      </c>
      <c r="F175" s="34" t="s">
        <v>237</v>
      </c>
      <c r="G175" s="34" t="s">
        <v>265</v>
      </c>
      <c r="I175" s="34">
        <v>2.4</v>
      </c>
      <c r="J175" s="34" t="s">
        <v>240</v>
      </c>
      <c r="K175" s="34" t="s">
        <v>180</v>
      </c>
      <c r="L175" s="34" t="s">
        <v>189</v>
      </c>
      <c r="M175" s="34">
        <v>31406</v>
      </c>
      <c r="N175" s="34" t="s">
        <v>241</v>
      </c>
      <c r="O175" s="34" t="s">
        <v>242</v>
      </c>
      <c r="P175" s="34">
        <v>27</v>
      </c>
      <c r="Q175" s="34" t="s">
        <v>502</v>
      </c>
      <c r="S175" s="34" t="s">
        <v>171</v>
      </c>
      <c r="U175" s="34" t="s">
        <v>378</v>
      </c>
      <c r="CN175" s="34" t="s">
        <v>260</v>
      </c>
      <c r="CO175" s="34">
        <v>856000000000</v>
      </c>
      <c r="CP175" s="34">
        <v>6.61</v>
      </c>
      <c r="CQ175" s="34">
        <v>0.09</v>
      </c>
      <c r="CR175" s="34">
        <v>1.32</v>
      </c>
      <c r="CV175" s="34">
        <v>1.4100000000000001</v>
      </c>
      <c r="CW175" s="42" t="s">
        <v>369</v>
      </c>
      <c r="CX175" s="42"/>
      <c r="CY175" s="37">
        <v>1.4100000000000001</v>
      </c>
      <c r="CZ175" s="37" t="s">
        <v>946</v>
      </c>
      <c r="DA175" s="34" t="s">
        <v>380</v>
      </c>
      <c r="DC175" s="34" t="s">
        <v>500</v>
      </c>
      <c r="DD175" s="34" t="s">
        <v>398</v>
      </c>
      <c r="DE175" s="34" t="s">
        <v>399</v>
      </c>
    </row>
    <row r="176" spans="1:109" s="34" customFormat="1" x14ac:dyDescent="0.3">
      <c r="A176" s="34" t="s">
        <v>234</v>
      </c>
      <c r="B176" s="34" t="s">
        <v>235</v>
      </c>
      <c r="D176" s="34" t="s">
        <v>376</v>
      </c>
      <c r="E176" s="34">
        <v>2016</v>
      </c>
      <c r="F176" s="34" t="s">
        <v>237</v>
      </c>
      <c r="G176" s="34" t="s">
        <v>265</v>
      </c>
      <c r="I176" s="34">
        <v>2.4</v>
      </c>
      <c r="J176" s="34" t="s">
        <v>240</v>
      </c>
      <c r="K176" s="34" t="s">
        <v>180</v>
      </c>
      <c r="L176" s="34" t="s">
        <v>189</v>
      </c>
      <c r="M176" s="34">
        <v>31406</v>
      </c>
      <c r="N176" s="34" t="s">
        <v>241</v>
      </c>
      <c r="O176" s="34" t="s">
        <v>242</v>
      </c>
      <c r="P176" s="34">
        <v>19.5</v>
      </c>
      <c r="Q176" s="34" t="s">
        <v>397</v>
      </c>
      <c r="S176" s="34" t="s">
        <v>171</v>
      </c>
      <c r="U176" s="34" t="s">
        <v>378</v>
      </c>
      <c r="CN176" s="34" t="s">
        <v>260</v>
      </c>
      <c r="CO176" s="34">
        <v>784000000000</v>
      </c>
      <c r="CP176" s="34">
        <v>6.05</v>
      </c>
      <c r="CQ176" s="34">
        <v>0.48</v>
      </c>
      <c r="CR176" s="34">
        <v>1.82</v>
      </c>
      <c r="CV176" s="34">
        <v>2.2999999999999998</v>
      </c>
      <c r="CW176" s="42" t="s">
        <v>369</v>
      </c>
      <c r="CX176" s="42"/>
      <c r="CY176" s="37">
        <v>2.2999999999999998</v>
      </c>
      <c r="CZ176" s="37" t="s">
        <v>946</v>
      </c>
      <c r="DA176" s="34" t="s">
        <v>380</v>
      </c>
      <c r="DC176" s="34" t="s">
        <v>500</v>
      </c>
      <c r="DD176" s="34" t="s">
        <v>398</v>
      </c>
      <c r="DE176" s="34" t="s">
        <v>399</v>
      </c>
    </row>
    <row r="177" spans="1:109" s="34" customFormat="1" x14ac:dyDescent="0.3">
      <c r="A177" s="34" t="s">
        <v>234</v>
      </c>
      <c r="B177" s="34" t="s">
        <v>235</v>
      </c>
      <c r="D177" s="34" t="s">
        <v>376</v>
      </c>
      <c r="E177" s="34">
        <v>2016</v>
      </c>
      <c r="F177" s="34" t="s">
        <v>237</v>
      </c>
      <c r="G177" s="34" t="s">
        <v>265</v>
      </c>
      <c r="I177" s="34">
        <v>2.4</v>
      </c>
      <c r="J177" s="34" t="s">
        <v>240</v>
      </c>
      <c r="K177" s="34" t="s">
        <v>180</v>
      </c>
      <c r="L177" s="34" t="s">
        <v>189</v>
      </c>
      <c r="M177" s="34">
        <v>31406</v>
      </c>
      <c r="N177" s="34" t="s">
        <v>241</v>
      </c>
      <c r="O177" s="34" t="s">
        <v>242</v>
      </c>
      <c r="P177" s="34">
        <v>19.7</v>
      </c>
      <c r="Q177" s="34" t="s">
        <v>503</v>
      </c>
      <c r="S177" s="34" t="s">
        <v>171</v>
      </c>
      <c r="U177" s="34" t="s">
        <v>378</v>
      </c>
      <c r="CN177" s="34" t="s">
        <v>260</v>
      </c>
      <c r="CO177" s="34">
        <v>904000000000</v>
      </c>
      <c r="CP177" s="34">
        <v>6.98</v>
      </c>
      <c r="CQ177" s="34">
        <v>7.0000000000000007E-2</v>
      </c>
      <c r="CR177" s="34">
        <v>0.86</v>
      </c>
      <c r="CV177" s="34">
        <v>0.92999999999999994</v>
      </c>
      <c r="CW177" s="42" t="s">
        <v>369</v>
      </c>
      <c r="CX177" s="42"/>
      <c r="CY177" s="37">
        <v>0.92999999999999994</v>
      </c>
      <c r="CZ177" s="37" t="s">
        <v>946</v>
      </c>
      <c r="DA177" s="34" t="s">
        <v>380</v>
      </c>
      <c r="DC177" s="34" t="s">
        <v>500</v>
      </c>
      <c r="DD177" s="34" t="s">
        <v>398</v>
      </c>
      <c r="DE177" s="34" t="s">
        <v>399</v>
      </c>
    </row>
    <row r="178" spans="1:109" s="34" customFormat="1" x14ac:dyDescent="0.3">
      <c r="CW178" s="42"/>
      <c r="CX178" s="42"/>
    </row>
  </sheetData>
  <sheetProtection algorithmName="SHA-512" hashValue="Ak7ChCEFCP6Z9TNwHtEALH2VCjW1ECuTIGeP9KgYtX9sgr2/mOyXZasaUkwRSgWaaNgR7Fd6U793QA4DWTnR9g==" saltValue="1nBL/DaB4I6r4eciRYtinA==" spinCount="100000" sheet="1" objects="1" scenarios="1"/>
  <phoneticPr fontId="8" type="noConversion"/>
  <hyperlinks>
    <hyperlink ref="DD122" r:id="rId1" xr:uid="{49413830-3204-4165-BFE5-4F9058FE8A3D}"/>
    <hyperlink ref="DD123" r:id="rId2" xr:uid="{0E0DB26D-CBB8-4246-9DC1-79AA7B4E087C}"/>
    <hyperlink ref="DD124" r:id="rId3" xr:uid="{50952135-9770-464A-8F7B-C00614C62F24}"/>
    <hyperlink ref="DD125" r:id="rId4" xr:uid="{143C3C48-E150-4B36-B48B-162AAFB03454}"/>
    <hyperlink ref="DD126" r:id="rId5" xr:uid="{ABACA308-AD90-47A8-93D5-B7014FADD995}"/>
    <hyperlink ref="DD127" r:id="rId6" xr:uid="{5D5182B7-5226-4A3D-AD69-3F612B6A72A8}"/>
    <hyperlink ref="DD128" r:id="rId7" xr:uid="{7A24C9AE-A7CF-49BB-9263-FFBD8EACC276}"/>
    <hyperlink ref="DD129" r:id="rId8" xr:uid="{ABC52FD4-66CD-4D5C-8F91-0D3A4FE8E232}"/>
    <hyperlink ref="DD130" r:id="rId9" xr:uid="{691CE104-074D-44BD-B536-1C8093E940FA}"/>
    <hyperlink ref="DD131" r:id="rId10" xr:uid="{80531DB5-5D0C-4105-BE56-68A37E0E6C44}"/>
    <hyperlink ref="DD132" r:id="rId11" xr:uid="{5D6B96EF-22AF-477E-AF95-4F6190CEDEF9}"/>
    <hyperlink ref="DD133" r:id="rId12" xr:uid="{2741A995-5FCE-491A-B1AC-DCA791883ABA}"/>
    <hyperlink ref="DD134" r:id="rId13" xr:uid="{7DDDC754-51C2-42B0-89B9-C5FAAF2F3C47}"/>
    <hyperlink ref="DD135" r:id="rId14" xr:uid="{96D7287F-C456-429B-8C61-03B50C635A3A}"/>
    <hyperlink ref="DD136" r:id="rId15" xr:uid="{BFE18236-AB2E-4E30-BDC7-28ED641B3171}"/>
    <hyperlink ref="DD137" r:id="rId16" xr:uid="{3CD4C2B7-C550-42BF-AB0C-399FCF4BC637}"/>
    <hyperlink ref="DD138" r:id="rId17" xr:uid="{3DA36A37-7651-41D1-BE92-46800E8725D3}"/>
    <hyperlink ref="DD139" r:id="rId18" xr:uid="{29BCCC0A-4A7E-43B3-A82D-23D99611264B}"/>
    <hyperlink ref="DD140" r:id="rId19" xr:uid="{AB4DDFC9-AF74-4E35-9200-A6DBCCE674BC}"/>
    <hyperlink ref="DD141" r:id="rId20" xr:uid="{268C17DB-BD87-4CFC-9713-4001369DD4EB}"/>
    <hyperlink ref="DD142" r:id="rId21" xr:uid="{D378DEE9-672D-42B2-A7DE-BFC5F4EC39BA}"/>
    <hyperlink ref="DD143" r:id="rId22" xr:uid="{0FA1E79C-F828-4927-B275-049E19BB7817}"/>
    <hyperlink ref="DD144" r:id="rId23" xr:uid="{EF7DDBDE-CA17-4478-BDF7-F6C723D177E5}"/>
    <hyperlink ref="DD145" r:id="rId24" xr:uid="{0524B950-656D-4914-8328-2C8AF71E5BB9}"/>
    <hyperlink ref="DD146" r:id="rId25" xr:uid="{E9AAE0E0-E83B-4535-A3DB-F48B4F0EB814}"/>
    <hyperlink ref="DD147" r:id="rId26" xr:uid="{8F4AB67E-CBDD-465F-85F1-466525068D0E}"/>
    <hyperlink ref="DD148" r:id="rId27" xr:uid="{2BB3211A-28A1-4801-B695-3C6DD73F4736}"/>
    <hyperlink ref="DD153" r:id="rId28" xr:uid="{2E11544D-8BBA-48EF-88E4-45AA860F77F7}"/>
    <hyperlink ref="DD160" r:id="rId29" xr:uid="{337C8D75-2A57-4636-ADA5-7D477D6C8EC8}"/>
    <hyperlink ref="DD167" r:id="rId30" xr:uid="{69E83C1E-E38C-4C3B-AF36-908F7D35C02C}"/>
    <hyperlink ref="DD106" r:id="rId31" xr:uid="{E6E03B9F-11AE-46FF-87D0-E6880613CF03}"/>
    <hyperlink ref="DD58" r:id="rId32" xr:uid="{60AD8F10-706D-4BC6-9F5A-BD5E7A9CE665}"/>
    <hyperlink ref="DD149" r:id="rId33" xr:uid="{55FDCF4F-235E-4F1F-9D66-A95086466E83}"/>
    <hyperlink ref="DD154" r:id="rId34" xr:uid="{948FB51F-2631-4FEF-BA75-69D5D0AD9ED1}"/>
    <hyperlink ref="DD18" r:id="rId35" xr:uid="{C145258D-CCB4-409A-8526-F9ACF880E3A2}"/>
    <hyperlink ref="DD162" r:id="rId36" xr:uid="{59C7E29E-C18A-4A6A-B7B6-2BF63E6D81B1}"/>
    <hyperlink ref="DD2" r:id="rId37" xr:uid="{4853815A-941F-49F9-BAE5-E5457E61BD71}"/>
    <hyperlink ref="DD168" r:id="rId38" xr:uid="{341F8F3D-C714-45BA-9CE5-00F7AAC7B06D}"/>
    <hyperlink ref="DD169" r:id="rId39" xr:uid="{E7A8E1CF-A003-4339-AFF0-7D7DE20448EF}"/>
    <hyperlink ref="DD170" r:id="rId40" xr:uid="{F50C5920-8AE9-4628-A055-D4CE0CE14CB0}"/>
    <hyperlink ref="DD5" r:id="rId41" xr:uid="{468D403B-D625-4DFD-ADD5-9686BFD29C03}"/>
    <hyperlink ref="DD10" r:id="rId42" xr:uid="{7C8533C1-1F54-44B2-A2E2-37D168A120DB}"/>
    <hyperlink ref="DD12" r:id="rId43" xr:uid="{F41C4B3F-6877-4792-A577-84401AA6A757}"/>
    <hyperlink ref="DD81" r:id="rId44" xr:uid="{BCF65FD9-A0A3-458E-8542-A9032A4A687D}"/>
    <hyperlink ref="DD66" r:id="rId45" xr:uid="{C20B6C9E-A4AB-44D9-B4BC-13363630B5D7}"/>
    <hyperlink ref="DD93" r:id="rId46" xr:uid="{3DC16BBF-9904-4CCF-AA5A-02B3D1C98ECA}"/>
    <hyperlink ref="DD97" r:id="rId47" xr:uid="{6C36DF92-EDE1-444E-BC1C-77F8CF4EFAA9}"/>
    <hyperlink ref="DD171" r:id="rId48" xr:uid="{6FDBBB9A-9999-4CAD-B97F-4F7D36A60BD6}"/>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FFF3D-A4FD-4D46-B1C1-F85553126DF7}">
  <sheetPr>
    <tabColor rgb="FFFFC000"/>
  </sheetPr>
  <dimension ref="A1:AJ188"/>
  <sheetViews>
    <sheetView topLeftCell="L1" zoomScale="60" zoomScaleNormal="60" workbookViewId="0">
      <selection activeCell="Z56" sqref="Z56"/>
    </sheetView>
  </sheetViews>
  <sheetFormatPr defaultColWidth="8" defaultRowHeight="14.4" x14ac:dyDescent="0.3"/>
  <cols>
    <col min="1" max="1" width="21.6640625" style="8" customWidth="1"/>
    <col min="2" max="2" width="23.33203125" style="8" customWidth="1"/>
    <col min="3" max="3" width="13.88671875" style="8" customWidth="1"/>
    <col min="4" max="4" width="14.88671875" style="8" customWidth="1"/>
    <col min="5" max="5" width="15.33203125" style="8" bestFit="1" customWidth="1"/>
    <col min="6" max="6" width="8" style="8"/>
    <col min="7" max="7" width="10.33203125" style="8" bestFit="1" customWidth="1"/>
    <col min="8" max="8" width="15.44140625" style="8" customWidth="1"/>
    <col min="9" max="9" width="15" style="8" customWidth="1"/>
    <col min="10" max="10" width="12.6640625" style="8" bestFit="1" customWidth="1"/>
    <col min="11" max="11" width="12.33203125" style="8" bestFit="1" customWidth="1"/>
    <col min="12" max="12" width="10.33203125" style="8" customWidth="1"/>
    <col min="13" max="13" width="11.88671875" style="8" customWidth="1"/>
    <col min="14" max="14" width="14.44140625" style="8" customWidth="1"/>
    <col min="15" max="15" width="11.44140625" style="8" bestFit="1" customWidth="1"/>
    <col min="16" max="16" width="13" style="8" customWidth="1"/>
    <col min="17" max="17" width="16" style="8" customWidth="1"/>
    <col min="18" max="18" width="15.6640625" style="8" bestFit="1" customWidth="1"/>
    <col min="19" max="19" width="37.33203125" style="8" customWidth="1"/>
    <col min="20" max="20" width="20.6640625" style="8" customWidth="1"/>
    <col min="21" max="21" width="29.6640625" style="8" customWidth="1"/>
    <col min="22" max="22" width="12.6640625" style="8" customWidth="1"/>
    <col min="23" max="23" width="43.44140625" style="8" customWidth="1"/>
    <col min="24" max="24" width="26.6640625" style="8" customWidth="1"/>
    <col min="25" max="25" width="40.88671875" style="8" customWidth="1"/>
    <col min="26" max="26" width="67.88671875" style="8" customWidth="1"/>
    <col min="27" max="27" width="23.6640625" style="8" customWidth="1"/>
    <col min="28" max="30" width="4.88671875" style="8" customWidth="1"/>
    <col min="31" max="31" width="6.44140625" style="8" customWidth="1"/>
    <col min="32" max="32" width="19.33203125" style="8" bestFit="1" customWidth="1"/>
    <col min="33" max="33" width="21.88671875" style="8" customWidth="1"/>
    <col min="34" max="34" width="39.88671875" style="6" customWidth="1"/>
    <col min="35" max="35" width="125.6640625" style="6" customWidth="1"/>
    <col min="36" max="36" width="23" style="8" customWidth="1"/>
    <col min="37" max="16384" width="8" style="8"/>
  </cols>
  <sheetData>
    <row r="1" spans="1:36" ht="29.25" customHeight="1" x14ac:dyDescent="0.3">
      <c r="A1" s="7"/>
      <c r="B1" s="7"/>
      <c r="C1" s="7"/>
      <c r="D1" s="7"/>
      <c r="E1" s="7"/>
      <c r="F1" s="7"/>
      <c r="G1" s="7"/>
      <c r="H1" s="7"/>
      <c r="I1" s="7"/>
      <c r="J1" s="7"/>
      <c r="K1" s="7"/>
      <c r="L1" s="7"/>
      <c r="M1" s="7"/>
      <c r="N1" s="7"/>
      <c r="O1" s="7"/>
      <c r="P1" s="7"/>
      <c r="Q1" s="7"/>
      <c r="R1" s="7"/>
      <c r="S1" s="7"/>
      <c r="T1" s="7"/>
      <c r="U1" s="7"/>
      <c r="V1" s="7"/>
      <c r="W1" s="7"/>
      <c r="X1" s="7" t="s">
        <v>504</v>
      </c>
      <c r="Y1" s="7"/>
      <c r="Z1" s="7"/>
      <c r="AA1" s="7"/>
      <c r="AB1" s="7" t="s">
        <v>162</v>
      </c>
      <c r="AC1" s="7"/>
      <c r="AD1" s="7"/>
      <c r="AE1" s="7"/>
      <c r="AF1" s="7"/>
      <c r="AG1" s="7" t="s">
        <v>164</v>
      </c>
      <c r="AH1" s="7" t="s">
        <v>505</v>
      </c>
      <c r="AI1" s="7"/>
      <c r="AJ1" s="8" t="s">
        <v>248</v>
      </c>
    </row>
    <row r="2" spans="1:36" ht="30" customHeight="1" x14ac:dyDescent="0.3">
      <c r="A2" s="9" t="s">
        <v>135</v>
      </c>
      <c r="B2" s="9" t="s">
        <v>138</v>
      </c>
      <c r="C2" s="9" t="s">
        <v>16</v>
      </c>
      <c r="D2" s="9" t="s">
        <v>19</v>
      </c>
      <c r="E2" s="9" t="s">
        <v>22</v>
      </c>
      <c r="F2" s="9" t="s">
        <v>25</v>
      </c>
      <c r="G2" s="9" t="s">
        <v>28</v>
      </c>
      <c r="H2" s="9" t="s">
        <v>31</v>
      </c>
      <c r="I2" s="9" t="s">
        <v>32</v>
      </c>
      <c r="J2" s="9" t="s">
        <v>35</v>
      </c>
      <c r="K2" s="9" t="s">
        <v>37</v>
      </c>
      <c r="L2" s="9" t="s">
        <v>506</v>
      </c>
      <c r="M2" s="9" t="s">
        <v>40</v>
      </c>
      <c r="N2" s="9" t="s">
        <v>507</v>
      </c>
      <c r="O2" s="9" t="s">
        <v>44</v>
      </c>
      <c r="P2" s="9" t="s">
        <v>46</v>
      </c>
      <c r="Q2" s="9" t="s">
        <v>508</v>
      </c>
      <c r="R2" s="9" t="s">
        <v>52</v>
      </c>
      <c r="S2" s="9" t="s">
        <v>54</v>
      </c>
      <c r="T2" s="9" t="s">
        <v>56</v>
      </c>
      <c r="U2" s="9" t="s">
        <v>59</v>
      </c>
      <c r="V2" s="9" t="s">
        <v>61</v>
      </c>
      <c r="W2" s="9" t="s">
        <v>64</v>
      </c>
      <c r="X2" s="9" t="s">
        <v>141</v>
      </c>
      <c r="Y2" s="9" t="s">
        <v>143</v>
      </c>
      <c r="Z2" s="9" t="s">
        <v>146</v>
      </c>
      <c r="AA2" s="9" t="s">
        <v>149</v>
      </c>
      <c r="AB2" s="9" t="s">
        <v>151</v>
      </c>
      <c r="AC2" s="9" t="s">
        <v>154</v>
      </c>
      <c r="AD2" s="9" t="s">
        <v>158</v>
      </c>
      <c r="AE2" s="9" t="s">
        <v>160</v>
      </c>
      <c r="AF2" s="9" t="s">
        <v>509</v>
      </c>
      <c r="AG2" s="9"/>
      <c r="AH2" s="9"/>
      <c r="AI2" s="9"/>
      <c r="AJ2" s="8" t="s">
        <v>248</v>
      </c>
    </row>
    <row r="3" spans="1:36" x14ac:dyDescent="0.3">
      <c r="A3" s="1" t="s">
        <v>510</v>
      </c>
      <c r="B3" s="1" t="s">
        <v>511</v>
      </c>
      <c r="C3" s="1" t="s">
        <v>512</v>
      </c>
      <c r="D3" s="1" t="s">
        <v>513</v>
      </c>
      <c r="E3" s="1" t="s">
        <v>269</v>
      </c>
      <c r="F3" s="1">
        <v>2012</v>
      </c>
      <c r="G3" s="1" t="s">
        <v>237</v>
      </c>
      <c r="H3" s="1" t="s">
        <v>514</v>
      </c>
      <c r="I3" s="1" t="s">
        <v>515</v>
      </c>
      <c r="J3" s="1" t="s">
        <v>515</v>
      </c>
      <c r="K3" s="1" t="s">
        <v>515</v>
      </c>
      <c r="L3" s="1">
        <v>4</v>
      </c>
      <c r="M3" s="1" t="s">
        <v>180</v>
      </c>
      <c r="N3" s="1" t="s">
        <v>189</v>
      </c>
      <c r="O3" s="1" t="s">
        <v>516</v>
      </c>
      <c r="P3" s="1" t="s">
        <v>241</v>
      </c>
      <c r="Q3" s="1" t="s">
        <v>517</v>
      </c>
      <c r="R3" s="1" t="s">
        <v>518</v>
      </c>
      <c r="S3" s="1" t="s">
        <v>519</v>
      </c>
      <c r="T3" s="1" t="s">
        <v>520</v>
      </c>
      <c r="U3" s="1" t="s">
        <v>173</v>
      </c>
      <c r="V3" s="1" t="s">
        <v>521</v>
      </c>
      <c r="W3" s="1" t="s">
        <v>522</v>
      </c>
      <c r="X3" s="1"/>
      <c r="Y3" s="1" t="s">
        <v>523</v>
      </c>
      <c r="Z3" s="10" t="s">
        <v>524</v>
      </c>
      <c r="AA3" s="1">
        <v>8</v>
      </c>
      <c r="AB3" s="10">
        <v>0</v>
      </c>
      <c r="AC3" s="10">
        <v>0</v>
      </c>
      <c r="AD3" s="10">
        <v>0</v>
      </c>
      <c r="AE3" s="46">
        <v>0</v>
      </c>
      <c r="AF3" s="1" t="str">
        <f>+$AB$2&amp;"."&amp;AB3&amp;"-"&amp;$AC$2&amp;"."&amp;AC3&amp;"-"&amp;$AD$2&amp;"."&amp;AD3&amp;"-"&amp;$AE$2&amp;"."&amp;AE3</f>
        <v>C.0-G.0-O.0-D.0</v>
      </c>
      <c r="AG3" s="1"/>
      <c r="AH3" s="1" t="s">
        <v>525</v>
      </c>
      <c r="AI3" s="1" t="s">
        <v>526</v>
      </c>
      <c r="AJ3" s="8" t="s">
        <v>248</v>
      </c>
    </row>
    <row r="4" spans="1:36" x14ac:dyDescent="0.3">
      <c r="A4" s="1" t="s">
        <v>510</v>
      </c>
      <c r="B4" s="1" t="s">
        <v>511</v>
      </c>
      <c r="C4" s="1" t="s">
        <v>512</v>
      </c>
      <c r="D4" s="1" t="s">
        <v>513</v>
      </c>
      <c r="E4" s="1" t="s">
        <v>269</v>
      </c>
      <c r="F4" s="1">
        <v>2012</v>
      </c>
      <c r="G4" s="1" t="s">
        <v>237</v>
      </c>
      <c r="H4" s="1" t="s">
        <v>514</v>
      </c>
      <c r="I4" s="1" t="s">
        <v>515</v>
      </c>
      <c r="J4" s="1" t="s">
        <v>515</v>
      </c>
      <c r="K4" s="1" t="s">
        <v>515</v>
      </c>
      <c r="L4" s="1">
        <v>4</v>
      </c>
      <c r="M4" s="1" t="s">
        <v>180</v>
      </c>
      <c r="N4" s="1" t="s">
        <v>189</v>
      </c>
      <c r="O4" s="1" t="s">
        <v>516</v>
      </c>
      <c r="P4" s="1" t="s">
        <v>241</v>
      </c>
      <c r="Q4" s="1" t="s">
        <v>517</v>
      </c>
      <c r="R4" s="1" t="s">
        <v>518</v>
      </c>
      <c r="S4" s="1" t="s">
        <v>519</v>
      </c>
      <c r="T4" s="1" t="s">
        <v>520</v>
      </c>
      <c r="U4" s="1" t="s">
        <v>527</v>
      </c>
      <c r="V4" s="1" t="s">
        <v>521</v>
      </c>
      <c r="W4" s="1" t="s">
        <v>522</v>
      </c>
      <c r="X4" s="1"/>
      <c r="Y4" s="1" t="s">
        <v>523</v>
      </c>
      <c r="Z4" s="10" t="s">
        <v>524</v>
      </c>
      <c r="AA4" s="1">
        <v>8</v>
      </c>
      <c r="AB4" s="10">
        <v>0</v>
      </c>
      <c r="AC4" s="10">
        <v>0</v>
      </c>
      <c r="AD4" s="10">
        <v>0</v>
      </c>
      <c r="AE4" s="46">
        <v>0</v>
      </c>
      <c r="AF4" s="1" t="str">
        <f t="shared" ref="AF4:AF67" si="0">+$AB$2&amp;"."&amp;AB4&amp;"-"&amp;$AC$2&amp;"."&amp;AC4&amp;"-"&amp;$AD$2&amp;"."&amp;AD4&amp;"-"&amp;$AE$2&amp;"."&amp;AE4</f>
        <v>C.0-G.0-O.0-D.0</v>
      </c>
      <c r="AG4" s="1"/>
      <c r="AH4" s="1" t="s">
        <v>525</v>
      </c>
      <c r="AI4" s="1" t="s">
        <v>526</v>
      </c>
      <c r="AJ4" s="8" t="s">
        <v>248</v>
      </c>
    </row>
    <row r="5" spans="1:36" x14ac:dyDescent="0.3">
      <c r="A5" s="1" t="s">
        <v>510</v>
      </c>
      <c r="B5" s="1" t="s">
        <v>511</v>
      </c>
      <c r="C5" s="1" t="s">
        <v>512</v>
      </c>
      <c r="D5" s="1" t="s">
        <v>513</v>
      </c>
      <c r="E5" s="1" t="s">
        <v>269</v>
      </c>
      <c r="F5" s="1">
        <v>2012</v>
      </c>
      <c r="G5" s="1" t="s">
        <v>237</v>
      </c>
      <c r="H5" s="1" t="s">
        <v>514</v>
      </c>
      <c r="I5" s="1" t="s">
        <v>515</v>
      </c>
      <c r="J5" s="1" t="s">
        <v>515</v>
      </c>
      <c r="K5" s="1" t="s">
        <v>515</v>
      </c>
      <c r="L5" s="1">
        <v>4</v>
      </c>
      <c r="M5" s="1" t="s">
        <v>180</v>
      </c>
      <c r="N5" s="1" t="s">
        <v>189</v>
      </c>
      <c r="O5" s="1" t="s">
        <v>516</v>
      </c>
      <c r="P5" s="1" t="s">
        <v>241</v>
      </c>
      <c r="Q5" s="1" t="s">
        <v>517</v>
      </c>
      <c r="R5" s="1" t="s">
        <v>518</v>
      </c>
      <c r="S5" s="1" t="s">
        <v>519</v>
      </c>
      <c r="T5" s="1" t="s">
        <v>520</v>
      </c>
      <c r="U5" s="1" t="s">
        <v>528</v>
      </c>
      <c r="V5" s="1" t="s">
        <v>521</v>
      </c>
      <c r="W5" s="1" t="s">
        <v>522</v>
      </c>
      <c r="X5" s="1"/>
      <c r="Y5" s="1" t="s">
        <v>523</v>
      </c>
      <c r="Z5" s="10" t="s">
        <v>524</v>
      </c>
      <c r="AA5" s="1">
        <v>8</v>
      </c>
      <c r="AB5" s="10">
        <v>0</v>
      </c>
      <c r="AC5" s="10">
        <v>0</v>
      </c>
      <c r="AD5" s="10">
        <v>0</v>
      </c>
      <c r="AE5" s="46">
        <v>0</v>
      </c>
      <c r="AF5" s="1" t="str">
        <f t="shared" si="0"/>
        <v>C.0-G.0-O.0-D.0</v>
      </c>
      <c r="AG5" s="1"/>
      <c r="AH5" s="1" t="s">
        <v>525</v>
      </c>
      <c r="AI5" s="1" t="s">
        <v>526</v>
      </c>
      <c r="AJ5" s="8" t="s">
        <v>248</v>
      </c>
    </row>
    <row r="6" spans="1:36" x14ac:dyDescent="0.3">
      <c r="A6" s="1" t="s">
        <v>510</v>
      </c>
      <c r="B6" s="1" t="s">
        <v>511</v>
      </c>
      <c r="C6" s="1" t="s">
        <v>512</v>
      </c>
      <c r="D6" s="1" t="s">
        <v>513</v>
      </c>
      <c r="E6" s="1" t="s">
        <v>338</v>
      </c>
      <c r="F6" s="1">
        <v>1998</v>
      </c>
      <c r="G6" s="1" t="s">
        <v>271</v>
      </c>
      <c r="H6" s="1" t="s">
        <v>340</v>
      </c>
      <c r="I6" s="1" t="s">
        <v>515</v>
      </c>
      <c r="J6" s="1" t="s">
        <v>515</v>
      </c>
      <c r="K6" s="1" t="s">
        <v>515</v>
      </c>
      <c r="L6" s="1">
        <v>4</v>
      </c>
      <c r="M6" s="1" t="s">
        <v>180</v>
      </c>
      <c r="N6" s="1" t="s">
        <v>297</v>
      </c>
      <c r="O6" s="1" t="s">
        <v>521</v>
      </c>
      <c r="P6" s="1" t="s">
        <v>521</v>
      </c>
      <c r="Q6" s="1" t="s">
        <v>517</v>
      </c>
      <c r="R6" s="1" t="s">
        <v>518</v>
      </c>
      <c r="S6" s="1" t="s">
        <v>529</v>
      </c>
      <c r="T6" s="1" t="s">
        <v>520</v>
      </c>
      <c r="U6" s="1" t="s">
        <v>340</v>
      </c>
      <c r="V6" s="1" t="s">
        <v>521</v>
      </c>
      <c r="W6" s="1" t="s">
        <v>522</v>
      </c>
      <c r="X6" s="1"/>
      <c r="Y6" s="1" t="s">
        <v>523</v>
      </c>
      <c r="Z6" s="1" t="s">
        <v>524</v>
      </c>
      <c r="AA6" s="1">
        <v>6</v>
      </c>
      <c r="AB6" s="1">
        <v>0</v>
      </c>
      <c r="AC6" s="1">
        <v>0</v>
      </c>
      <c r="AD6" s="1">
        <v>1</v>
      </c>
      <c r="AE6" s="1">
        <v>1</v>
      </c>
      <c r="AF6" s="1" t="str">
        <f t="shared" si="0"/>
        <v>C.0-G.0-O.1-D.1</v>
      </c>
      <c r="AG6" s="1"/>
      <c r="AH6" s="1" t="s">
        <v>525</v>
      </c>
      <c r="AI6" s="1" t="s">
        <v>526</v>
      </c>
      <c r="AJ6" s="8" t="s">
        <v>248</v>
      </c>
    </row>
    <row r="7" spans="1:36" x14ac:dyDescent="0.3">
      <c r="A7" s="1" t="s">
        <v>530</v>
      </c>
      <c r="B7" s="1" t="s">
        <v>511</v>
      </c>
      <c r="C7" s="1" t="s">
        <v>512</v>
      </c>
      <c r="D7" s="1" t="s">
        <v>513</v>
      </c>
      <c r="E7" s="1" t="s">
        <v>531</v>
      </c>
      <c r="F7" s="1">
        <v>2014</v>
      </c>
      <c r="G7" s="1" t="s">
        <v>237</v>
      </c>
      <c r="H7" s="1" t="s">
        <v>532</v>
      </c>
      <c r="I7" s="1" t="s">
        <v>533</v>
      </c>
      <c r="J7" s="1" t="s">
        <v>534</v>
      </c>
      <c r="K7" s="1" t="s">
        <v>535</v>
      </c>
      <c r="L7" s="1">
        <v>4</v>
      </c>
      <c r="M7" s="1" t="s">
        <v>180</v>
      </c>
      <c r="N7" s="1" t="s">
        <v>189</v>
      </c>
      <c r="O7" s="1">
        <v>5239</v>
      </c>
      <c r="P7" s="1" t="s">
        <v>241</v>
      </c>
      <c r="Q7" s="1" t="s">
        <v>517</v>
      </c>
      <c r="R7" s="1">
        <v>-7</v>
      </c>
      <c r="S7" s="1" t="s">
        <v>186</v>
      </c>
      <c r="T7" s="1" t="s">
        <v>520</v>
      </c>
      <c r="U7" s="1" t="s">
        <v>170</v>
      </c>
      <c r="V7" s="1" t="s">
        <v>244</v>
      </c>
      <c r="W7" s="1" t="s">
        <v>245</v>
      </c>
      <c r="X7" s="1" t="s">
        <v>412</v>
      </c>
      <c r="Y7" s="1" t="s">
        <v>536</v>
      </c>
      <c r="Z7" s="1" t="s">
        <v>537</v>
      </c>
      <c r="AA7" s="1">
        <v>4</v>
      </c>
      <c r="AB7" s="1">
        <v>0</v>
      </c>
      <c r="AC7" s="1">
        <v>0</v>
      </c>
      <c r="AD7" s="1">
        <v>0</v>
      </c>
      <c r="AE7" s="1">
        <v>0</v>
      </c>
      <c r="AF7" s="1" t="str">
        <f t="shared" si="0"/>
        <v>C.0-G.0-O.0-D.0</v>
      </c>
      <c r="AG7" s="1" t="s">
        <v>538</v>
      </c>
      <c r="AH7" s="1" t="s">
        <v>539</v>
      </c>
      <c r="AI7" s="1" t="s">
        <v>540</v>
      </c>
      <c r="AJ7" s="8" t="s">
        <v>248</v>
      </c>
    </row>
    <row r="8" spans="1:36" x14ac:dyDescent="0.3">
      <c r="A8" s="1" t="s">
        <v>530</v>
      </c>
      <c r="B8" s="1" t="s">
        <v>511</v>
      </c>
      <c r="C8" s="1" t="s">
        <v>512</v>
      </c>
      <c r="D8" s="1" t="s">
        <v>513</v>
      </c>
      <c r="E8" s="1" t="s">
        <v>531</v>
      </c>
      <c r="F8" s="1">
        <v>2015</v>
      </c>
      <c r="G8" s="1" t="s">
        <v>237</v>
      </c>
      <c r="H8" s="1" t="s">
        <v>270</v>
      </c>
      <c r="I8" s="1"/>
      <c r="J8" s="1" t="s">
        <v>541</v>
      </c>
      <c r="K8" s="1" t="s">
        <v>535</v>
      </c>
      <c r="L8" s="1">
        <v>4</v>
      </c>
      <c r="M8" s="1" t="s">
        <v>180</v>
      </c>
      <c r="N8" s="1" t="s">
        <v>189</v>
      </c>
      <c r="O8" s="1">
        <v>5717</v>
      </c>
      <c r="P8" s="1" t="s">
        <v>241</v>
      </c>
      <c r="Q8" s="1" t="s">
        <v>517</v>
      </c>
      <c r="R8" s="1">
        <v>-7</v>
      </c>
      <c r="S8" s="1" t="s">
        <v>186</v>
      </c>
      <c r="T8" s="1" t="s">
        <v>520</v>
      </c>
      <c r="U8" s="1" t="s">
        <v>173</v>
      </c>
      <c r="V8" s="1" t="s">
        <v>244</v>
      </c>
      <c r="W8" s="1" t="s">
        <v>245</v>
      </c>
      <c r="X8" s="1"/>
      <c r="Y8" s="1" t="s">
        <v>536</v>
      </c>
      <c r="Z8" s="1" t="s">
        <v>537</v>
      </c>
      <c r="AA8" s="1">
        <v>4</v>
      </c>
      <c r="AB8" s="1">
        <v>1</v>
      </c>
      <c r="AC8" s="1">
        <v>0</v>
      </c>
      <c r="AD8" s="1">
        <v>0</v>
      </c>
      <c r="AE8" s="1">
        <v>1</v>
      </c>
      <c r="AF8" s="1" t="str">
        <f t="shared" si="0"/>
        <v>C.1-G.0-O.0-D.1</v>
      </c>
      <c r="AG8" s="1" t="s">
        <v>538</v>
      </c>
      <c r="AH8" s="1" t="s">
        <v>539</v>
      </c>
      <c r="AI8" s="1" t="s">
        <v>540</v>
      </c>
      <c r="AJ8" s="8" t="s">
        <v>248</v>
      </c>
    </row>
    <row r="9" spans="1:36" x14ac:dyDescent="0.3">
      <c r="A9" s="1" t="s">
        <v>530</v>
      </c>
      <c r="B9" s="1" t="s">
        <v>511</v>
      </c>
      <c r="C9" s="1" t="s">
        <v>512</v>
      </c>
      <c r="D9" s="1" t="s">
        <v>513</v>
      </c>
      <c r="E9" s="1" t="s">
        <v>531</v>
      </c>
      <c r="F9" s="1">
        <v>2015</v>
      </c>
      <c r="G9" s="1" t="s">
        <v>237</v>
      </c>
      <c r="H9" s="1" t="s">
        <v>258</v>
      </c>
      <c r="I9" s="1" t="s">
        <v>542</v>
      </c>
      <c r="J9" s="1" t="s">
        <v>543</v>
      </c>
      <c r="K9" s="1" t="s">
        <v>535</v>
      </c>
      <c r="L9" s="1">
        <v>4</v>
      </c>
      <c r="M9" s="1" t="s">
        <v>180</v>
      </c>
      <c r="N9" s="1" t="s">
        <v>189</v>
      </c>
      <c r="O9" s="1">
        <v>6789</v>
      </c>
      <c r="P9" s="1" t="s">
        <v>241</v>
      </c>
      <c r="Q9" s="1" t="s">
        <v>517</v>
      </c>
      <c r="R9" s="1">
        <v>-7</v>
      </c>
      <c r="S9" s="1" t="s">
        <v>186</v>
      </c>
      <c r="T9" s="1" t="s">
        <v>520</v>
      </c>
      <c r="U9" s="1" t="s">
        <v>171</v>
      </c>
      <c r="V9" s="1" t="s">
        <v>244</v>
      </c>
      <c r="W9" s="1" t="s">
        <v>245</v>
      </c>
      <c r="X9" s="1"/>
      <c r="Y9" s="1" t="s">
        <v>536</v>
      </c>
      <c r="Z9" s="1" t="s">
        <v>537</v>
      </c>
      <c r="AA9" s="1">
        <v>4</v>
      </c>
      <c r="AB9" s="1">
        <v>1</v>
      </c>
      <c r="AC9" s="1">
        <v>0</v>
      </c>
      <c r="AD9" s="1">
        <v>0</v>
      </c>
      <c r="AE9" s="1">
        <v>1</v>
      </c>
      <c r="AF9" s="1" t="str">
        <f t="shared" si="0"/>
        <v>C.1-G.0-O.0-D.1</v>
      </c>
      <c r="AG9" s="1" t="s">
        <v>538</v>
      </c>
      <c r="AH9" s="1" t="s">
        <v>539</v>
      </c>
      <c r="AI9" s="1" t="s">
        <v>540</v>
      </c>
      <c r="AJ9" s="8" t="s">
        <v>248</v>
      </c>
    </row>
    <row r="10" spans="1:36" x14ac:dyDescent="0.3">
      <c r="A10" s="1" t="s">
        <v>530</v>
      </c>
      <c r="B10" s="1" t="s">
        <v>511</v>
      </c>
      <c r="C10" s="1" t="s">
        <v>512</v>
      </c>
      <c r="D10" s="1" t="s">
        <v>513</v>
      </c>
      <c r="E10" s="1" t="s">
        <v>531</v>
      </c>
      <c r="F10" s="1">
        <v>2015</v>
      </c>
      <c r="G10" s="1" t="s">
        <v>271</v>
      </c>
      <c r="H10" s="1" t="s">
        <v>340</v>
      </c>
      <c r="I10" s="1"/>
      <c r="J10" s="1" t="s">
        <v>544</v>
      </c>
      <c r="K10" s="1" t="s">
        <v>535</v>
      </c>
      <c r="L10" s="1">
        <v>4</v>
      </c>
      <c r="M10" s="1" t="s">
        <v>180</v>
      </c>
      <c r="N10" s="1" t="s">
        <v>515</v>
      </c>
      <c r="O10" s="1">
        <v>2498</v>
      </c>
      <c r="P10" s="1" t="s">
        <v>241</v>
      </c>
      <c r="Q10" s="1" t="s">
        <v>517</v>
      </c>
      <c r="R10" s="1">
        <v>-7</v>
      </c>
      <c r="S10" s="1" t="s">
        <v>186</v>
      </c>
      <c r="T10" s="1" t="s">
        <v>520</v>
      </c>
      <c r="U10" s="1" t="s">
        <v>340</v>
      </c>
      <c r="V10" s="1" t="s">
        <v>244</v>
      </c>
      <c r="W10" s="1" t="s">
        <v>245</v>
      </c>
      <c r="X10" s="1"/>
      <c r="Y10" s="1" t="s">
        <v>536</v>
      </c>
      <c r="Z10" s="1" t="s">
        <v>537</v>
      </c>
      <c r="AA10" s="1">
        <v>4</v>
      </c>
      <c r="AB10" s="1">
        <v>0</v>
      </c>
      <c r="AC10" s="1">
        <v>0</v>
      </c>
      <c r="AD10" s="1">
        <v>0</v>
      </c>
      <c r="AE10" s="1">
        <v>1</v>
      </c>
      <c r="AF10" s="1" t="str">
        <f t="shared" si="0"/>
        <v>C.0-G.0-O.0-D.1</v>
      </c>
      <c r="AG10" s="1" t="s">
        <v>538</v>
      </c>
      <c r="AH10" s="1" t="s">
        <v>539</v>
      </c>
      <c r="AI10" s="1" t="s">
        <v>540</v>
      </c>
      <c r="AJ10" s="8" t="s">
        <v>248</v>
      </c>
    </row>
    <row r="11" spans="1:36" x14ac:dyDescent="0.3">
      <c r="A11" s="1" t="s">
        <v>530</v>
      </c>
      <c r="B11" s="1" t="s">
        <v>511</v>
      </c>
      <c r="C11" s="1" t="s">
        <v>512</v>
      </c>
      <c r="D11" s="1" t="s">
        <v>513</v>
      </c>
      <c r="E11" s="1" t="s">
        <v>338</v>
      </c>
      <c r="F11" s="1">
        <v>1999</v>
      </c>
      <c r="G11" s="1" t="s">
        <v>271</v>
      </c>
      <c r="H11" s="1" t="s">
        <v>340</v>
      </c>
      <c r="I11" s="1"/>
      <c r="J11" s="1">
        <v>1.9</v>
      </c>
      <c r="K11" s="1" t="s">
        <v>240</v>
      </c>
      <c r="L11" s="1">
        <v>4</v>
      </c>
      <c r="M11" s="1" t="s">
        <v>180</v>
      </c>
      <c r="N11" s="1" t="s">
        <v>515</v>
      </c>
      <c r="O11" s="1">
        <v>102603</v>
      </c>
      <c r="P11" s="1" t="s">
        <v>241</v>
      </c>
      <c r="Q11" s="1" t="s">
        <v>517</v>
      </c>
      <c r="R11" s="1">
        <v>-7</v>
      </c>
      <c r="S11" s="1" t="s">
        <v>186</v>
      </c>
      <c r="T11" s="1" t="s">
        <v>520</v>
      </c>
      <c r="U11" s="1" t="s">
        <v>340</v>
      </c>
      <c r="V11" s="1" t="s">
        <v>244</v>
      </c>
      <c r="W11" s="1" t="s">
        <v>245</v>
      </c>
      <c r="X11" s="1"/>
      <c r="Y11" s="1" t="s">
        <v>536</v>
      </c>
      <c r="Z11" s="1" t="s">
        <v>537</v>
      </c>
      <c r="AA11" s="1">
        <v>4</v>
      </c>
      <c r="AB11" s="1">
        <v>0</v>
      </c>
      <c r="AC11" s="1">
        <v>0</v>
      </c>
      <c r="AD11" s="1">
        <v>0</v>
      </c>
      <c r="AE11" s="1">
        <v>1</v>
      </c>
      <c r="AF11" s="1" t="str">
        <f t="shared" si="0"/>
        <v>C.0-G.0-O.0-D.1</v>
      </c>
      <c r="AG11" s="1" t="s">
        <v>538</v>
      </c>
      <c r="AH11" s="1" t="s">
        <v>539</v>
      </c>
      <c r="AI11" s="1" t="s">
        <v>540</v>
      </c>
      <c r="AJ11" s="8" t="s">
        <v>248</v>
      </c>
    </row>
    <row r="12" spans="1:36" x14ac:dyDescent="0.3">
      <c r="A12" s="1" t="s">
        <v>545</v>
      </c>
      <c r="B12" s="1" t="s">
        <v>511</v>
      </c>
      <c r="C12" s="1" t="s">
        <v>512</v>
      </c>
      <c r="D12" s="1" t="s">
        <v>513</v>
      </c>
      <c r="E12" s="1" t="s">
        <v>346</v>
      </c>
      <c r="F12" s="1" t="s">
        <v>515</v>
      </c>
      <c r="G12" s="1" t="s">
        <v>237</v>
      </c>
      <c r="H12" s="1" t="s">
        <v>258</v>
      </c>
      <c r="I12" s="1" t="s">
        <v>412</v>
      </c>
      <c r="J12" s="1" t="s">
        <v>515</v>
      </c>
      <c r="K12" s="1" t="s">
        <v>515</v>
      </c>
      <c r="L12" s="1">
        <v>4</v>
      </c>
      <c r="M12" s="1" t="s">
        <v>180</v>
      </c>
      <c r="N12" s="1" t="s">
        <v>412</v>
      </c>
      <c r="O12" s="1" t="s">
        <v>412</v>
      </c>
      <c r="P12" s="1" t="s">
        <v>412</v>
      </c>
      <c r="Q12" s="1" t="s">
        <v>517</v>
      </c>
      <c r="R12" s="1" t="s">
        <v>412</v>
      </c>
      <c r="S12" s="1" t="s">
        <v>546</v>
      </c>
      <c r="T12" s="1" t="s">
        <v>412</v>
      </c>
      <c r="U12" s="1" t="s">
        <v>258</v>
      </c>
      <c r="V12" s="1" t="s">
        <v>547</v>
      </c>
      <c r="W12" s="1" t="s">
        <v>548</v>
      </c>
      <c r="X12" s="1" t="s">
        <v>549</v>
      </c>
      <c r="Y12" s="1" t="s">
        <v>550</v>
      </c>
      <c r="Z12" s="1" t="s">
        <v>551</v>
      </c>
      <c r="AA12" s="1" t="s">
        <v>552</v>
      </c>
      <c r="AB12" s="1" t="s">
        <v>553</v>
      </c>
      <c r="AC12" s="1" t="s">
        <v>553</v>
      </c>
      <c r="AD12" s="1" t="s">
        <v>553</v>
      </c>
      <c r="AE12" s="1">
        <v>1</v>
      </c>
      <c r="AF12" s="1" t="str">
        <f t="shared" si="0"/>
        <v>C.nd-G.nd-O.nd-D.1</v>
      </c>
      <c r="AG12" s="1"/>
      <c r="AH12" s="1" t="s">
        <v>554</v>
      </c>
      <c r="AI12" s="1" t="s">
        <v>555</v>
      </c>
      <c r="AJ12" s="8" t="s">
        <v>248</v>
      </c>
    </row>
    <row r="13" spans="1:36" x14ac:dyDescent="0.3">
      <c r="A13" s="1" t="s">
        <v>545</v>
      </c>
      <c r="B13" s="1" t="s">
        <v>511</v>
      </c>
      <c r="C13" s="1" t="s">
        <v>512</v>
      </c>
      <c r="D13" s="1" t="s">
        <v>513</v>
      </c>
      <c r="E13" s="1" t="s">
        <v>556</v>
      </c>
      <c r="F13" s="1" t="s">
        <v>515</v>
      </c>
      <c r="G13" s="1" t="s">
        <v>271</v>
      </c>
      <c r="H13" s="1" t="s">
        <v>557</v>
      </c>
      <c r="I13" s="1"/>
      <c r="J13" s="1" t="s">
        <v>515</v>
      </c>
      <c r="K13" s="1" t="s">
        <v>515</v>
      </c>
      <c r="L13" s="1">
        <v>4</v>
      </c>
      <c r="M13" s="1" t="s">
        <v>180</v>
      </c>
      <c r="N13" s="1" t="s">
        <v>558</v>
      </c>
      <c r="O13" s="1"/>
      <c r="P13" s="1"/>
      <c r="Q13" s="1" t="s">
        <v>517</v>
      </c>
      <c r="R13" s="1"/>
      <c r="S13" s="1" t="s">
        <v>546</v>
      </c>
      <c r="T13" s="1"/>
      <c r="U13" s="1" t="s">
        <v>559</v>
      </c>
      <c r="V13" s="1" t="s">
        <v>547</v>
      </c>
      <c r="W13" s="1" t="s">
        <v>548</v>
      </c>
      <c r="X13" s="1" t="s">
        <v>560</v>
      </c>
      <c r="Y13" s="1" t="s">
        <v>550</v>
      </c>
      <c r="Z13" s="1" t="s">
        <v>551</v>
      </c>
      <c r="AA13" s="1" t="s">
        <v>561</v>
      </c>
      <c r="AB13" s="1" t="s">
        <v>553</v>
      </c>
      <c r="AC13" s="1" t="s">
        <v>553</v>
      </c>
      <c r="AD13" s="1" t="s">
        <v>553</v>
      </c>
      <c r="AE13" s="1">
        <v>1</v>
      </c>
      <c r="AF13" s="1" t="str">
        <f t="shared" si="0"/>
        <v>C.nd-G.nd-O.nd-D.1</v>
      </c>
      <c r="AG13" s="1"/>
      <c r="AH13" s="1" t="s">
        <v>554</v>
      </c>
      <c r="AI13" s="1" t="s">
        <v>555</v>
      </c>
      <c r="AJ13" s="8" t="s">
        <v>248</v>
      </c>
    </row>
    <row r="14" spans="1:36" x14ac:dyDescent="0.3">
      <c r="A14" s="1" t="s">
        <v>545</v>
      </c>
      <c r="B14" s="1" t="s">
        <v>511</v>
      </c>
      <c r="C14" s="1" t="s">
        <v>512</v>
      </c>
      <c r="D14" s="1" t="s">
        <v>513</v>
      </c>
      <c r="E14" s="1" t="s">
        <v>562</v>
      </c>
      <c r="F14" s="1" t="s">
        <v>515</v>
      </c>
      <c r="G14" s="1" t="s">
        <v>271</v>
      </c>
      <c r="H14" s="1" t="s">
        <v>557</v>
      </c>
      <c r="I14" s="1"/>
      <c r="J14" s="1" t="s">
        <v>515</v>
      </c>
      <c r="K14" s="1" t="s">
        <v>515</v>
      </c>
      <c r="L14" s="1">
        <v>4</v>
      </c>
      <c r="M14" s="1" t="s">
        <v>180</v>
      </c>
      <c r="N14" s="1" t="s">
        <v>563</v>
      </c>
      <c r="O14" s="1"/>
      <c r="P14" s="1"/>
      <c r="Q14" s="1" t="s">
        <v>517</v>
      </c>
      <c r="R14" s="1"/>
      <c r="S14" s="1" t="s">
        <v>546</v>
      </c>
      <c r="T14" s="1"/>
      <c r="U14" s="1" t="s">
        <v>340</v>
      </c>
      <c r="V14" s="1" t="s">
        <v>547</v>
      </c>
      <c r="W14" s="1" t="s">
        <v>548</v>
      </c>
      <c r="X14" s="1" t="s">
        <v>564</v>
      </c>
      <c r="Y14" s="1" t="s">
        <v>550</v>
      </c>
      <c r="Z14" s="1" t="s">
        <v>551</v>
      </c>
      <c r="AA14" s="1" t="s">
        <v>565</v>
      </c>
      <c r="AB14" s="1" t="s">
        <v>553</v>
      </c>
      <c r="AC14" s="1" t="s">
        <v>553</v>
      </c>
      <c r="AD14" s="1" t="s">
        <v>553</v>
      </c>
      <c r="AE14" s="1">
        <v>1</v>
      </c>
      <c r="AF14" s="1" t="str">
        <f t="shared" si="0"/>
        <v>C.nd-G.nd-O.nd-D.1</v>
      </c>
      <c r="AG14" s="1"/>
      <c r="AH14" s="1" t="s">
        <v>554</v>
      </c>
      <c r="AI14" s="1" t="s">
        <v>555</v>
      </c>
      <c r="AJ14" s="8" t="s">
        <v>248</v>
      </c>
    </row>
    <row r="15" spans="1:36" x14ac:dyDescent="0.3">
      <c r="A15" s="1" t="s">
        <v>510</v>
      </c>
      <c r="B15" s="1" t="s">
        <v>511</v>
      </c>
      <c r="C15" s="1" t="s">
        <v>512</v>
      </c>
      <c r="D15" s="1" t="s">
        <v>513</v>
      </c>
      <c r="E15" s="1" t="s">
        <v>566</v>
      </c>
      <c r="F15" s="1">
        <v>2013</v>
      </c>
      <c r="G15" s="1" t="s">
        <v>237</v>
      </c>
      <c r="H15" s="1" t="s">
        <v>258</v>
      </c>
      <c r="I15" s="1"/>
      <c r="J15" s="1" t="s">
        <v>515</v>
      </c>
      <c r="K15" s="1" t="s">
        <v>515</v>
      </c>
      <c r="L15" s="1">
        <v>4</v>
      </c>
      <c r="M15" s="1" t="s">
        <v>180</v>
      </c>
      <c r="N15" s="1" t="s">
        <v>415</v>
      </c>
      <c r="O15" s="1" t="s">
        <v>515</v>
      </c>
      <c r="P15" s="1" t="s">
        <v>515</v>
      </c>
      <c r="Q15" s="1" t="s">
        <v>517</v>
      </c>
      <c r="R15" s="1" t="s">
        <v>518</v>
      </c>
      <c r="S15" s="1" t="s">
        <v>567</v>
      </c>
      <c r="T15" s="1" t="s">
        <v>520</v>
      </c>
      <c r="U15" s="1" t="s">
        <v>568</v>
      </c>
      <c r="V15" s="1" t="s">
        <v>244</v>
      </c>
      <c r="W15" s="1" t="s">
        <v>522</v>
      </c>
      <c r="X15" s="1"/>
      <c r="Y15" s="1" t="s">
        <v>523</v>
      </c>
      <c r="Z15" s="1" t="s">
        <v>569</v>
      </c>
      <c r="AA15" s="1">
        <v>4</v>
      </c>
      <c r="AB15" s="1">
        <v>0</v>
      </c>
      <c r="AC15" s="1">
        <v>0</v>
      </c>
      <c r="AD15" s="1">
        <v>0</v>
      </c>
      <c r="AE15" s="1">
        <v>0</v>
      </c>
      <c r="AF15" s="1" t="str">
        <f t="shared" si="0"/>
        <v>C.0-G.0-O.0-D.0</v>
      </c>
      <c r="AG15" s="1" t="s">
        <v>538</v>
      </c>
      <c r="AH15" s="1" t="s">
        <v>570</v>
      </c>
      <c r="AI15" s="1" t="s">
        <v>571</v>
      </c>
      <c r="AJ15" s="8" t="s">
        <v>248</v>
      </c>
    </row>
    <row r="16" spans="1:36" x14ac:dyDescent="0.3">
      <c r="A16" s="1" t="s">
        <v>510</v>
      </c>
      <c r="B16" s="1" t="s">
        <v>511</v>
      </c>
      <c r="C16" s="1" t="s">
        <v>512</v>
      </c>
      <c r="D16" s="1" t="s">
        <v>513</v>
      </c>
      <c r="E16" s="1" t="s">
        <v>566</v>
      </c>
      <c r="F16" s="1">
        <v>2013</v>
      </c>
      <c r="G16" s="1" t="s">
        <v>237</v>
      </c>
      <c r="H16" s="1" t="s">
        <v>258</v>
      </c>
      <c r="I16" s="1"/>
      <c r="J16" s="1" t="s">
        <v>515</v>
      </c>
      <c r="K16" s="1" t="s">
        <v>515</v>
      </c>
      <c r="L16" s="1">
        <v>4</v>
      </c>
      <c r="M16" s="1" t="s">
        <v>180</v>
      </c>
      <c r="N16" s="1" t="s">
        <v>572</v>
      </c>
      <c r="O16" s="1" t="s">
        <v>515</v>
      </c>
      <c r="P16" s="1" t="s">
        <v>515</v>
      </c>
      <c r="Q16" s="1" t="s">
        <v>517</v>
      </c>
      <c r="R16" s="1" t="s">
        <v>518</v>
      </c>
      <c r="S16" s="1" t="s">
        <v>567</v>
      </c>
      <c r="T16" s="1" t="s">
        <v>520</v>
      </c>
      <c r="U16" s="1" t="s">
        <v>568</v>
      </c>
      <c r="V16" s="1" t="s">
        <v>244</v>
      </c>
      <c r="W16" s="1" t="s">
        <v>522</v>
      </c>
      <c r="X16" s="1"/>
      <c r="Y16" s="1" t="s">
        <v>523</v>
      </c>
      <c r="Z16" s="1" t="s">
        <v>569</v>
      </c>
      <c r="AA16" s="1">
        <v>3</v>
      </c>
      <c r="AB16" s="1">
        <v>0</v>
      </c>
      <c r="AC16" s="1">
        <v>0</v>
      </c>
      <c r="AD16" s="1">
        <v>0</v>
      </c>
      <c r="AE16" s="1">
        <v>0</v>
      </c>
      <c r="AF16" s="1" t="str">
        <f t="shared" si="0"/>
        <v>C.0-G.0-O.0-D.0</v>
      </c>
      <c r="AG16" s="1" t="s">
        <v>538</v>
      </c>
      <c r="AH16" s="1" t="s">
        <v>570</v>
      </c>
      <c r="AI16" s="1" t="s">
        <v>571</v>
      </c>
      <c r="AJ16" s="8" t="s">
        <v>248</v>
      </c>
    </row>
    <row r="17" spans="1:36" x14ac:dyDescent="0.3">
      <c r="A17" s="1" t="s">
        <v>573</v>
      </c>
      <c r="B17" s="1" t="s">
        <v>511</v>
      </c>
      <c r="C17" s="1" t="s">
        <v>512</v>
      </c>
      <c r="D17" s="1" t="s">
        <v>574</v>
      </c>
      <c r="E17" s="1" t="s">
        <v>346</v>
      </c>
      <c r="F17" s="1" t="s">
        <v>515</v>
      </c>
      <c r="G17" s="1" t="s">
        <v>271</v>
      </c>
      <c r="H17" s="1" t="s">
        <v>340</v>
      </c>
      <c r="I17" s="1" t="s">
        <v>575</v>
      </c>
      <c r="J17" s="1">
        <v>2</v>
      </c>
      <c r="K17" s="1" t="s">
        <v>240</v>
      </c>
      <c r="L17" s="1">
        <v>4</v>
      </c>
      <c r="M17" s="1" t="s">
        <v>180</v>
      </c>
      <c r="N17" s="1" t="s">
        <v>558</v>
      </c>
      <c r="O17" s="1" t="s">
        <v>515</v>
      </c>
      <c r="P17" s="1" t="s">
        <v>515</v>
      </c>
      <c r="Q17" s="1" t="s">
        <v>517</v>
      </c>
      <c r="R17" s="1" t="s">
        <v>518</v>
      </c>
      <c r="S17" s="1" t="s">
        <v>576</v>
      </c>
      <c r="T17" s="1" t="s">
        <v>520</v>
      </c>
      <c r="U17" s="1" t="s">
        <v>577</v>
      </c>
      <c r="V17" s="1" t="s">
        <v>244</v>
      </c>
      <c r="W17" s="1" t="s">
        <v>515</v>
      </c>
      <c r="X17" s="1"/>
      <c r="Y17" s="1" t="s">
        <v>578</v>
      </c>
      <c r="Z17" s="1" t="s">
        <v>579</v>
      </c>
      <c r="AA17" s="1">
        <v>3</v>
      </c>
      <c r="AB17" s="1">
        <v>1</v>
      </c>
      <c r="AC17" s="1">
        <v>2</v>
      </c>
      <c r="AD17" s="1">
        <v>0</v>
      </c>
      <c r="AE17" s="1" t="s">
        <v>553</v>
      </c>
      <c r="AF17" s="1" t="str">
        <f t="shared" si="0"/>
        <v>C.1-G.2-O.0-D.nd</v>
      </c>
      <c r="AG17" s="1"/>
      <c r="AH17" s="1" t="s">
        <v>580</v>
      </c>
      <c r="AI17" s="1" t="s">
        <v>581</v>
      </c>
      <c r="AJ17" s="8" t="s">
        <v>248</v>
      </c>
    </row>
    <row r="18" spans="1:36" x14ac:dyDescent="0.3">
      <c r="A18" s="1" t="s">
        <v>573</v>
      </c>
      <c r="B18" s="1" t="s">
        <v>511</v>
      </c>
      <c r="C18" s="1" t="s">
        <v>512</v>
      </c>
      <c r="D18" s="1" t="s">
        <v>574</v>
      </c>
      <c r="E18" s="1" t="s">
        <v>346</v>
      </c>
      <c r="F18" s="1" t="s">
        <v>515</v>
      </c>
      <c r="G18" s="1" t="s">
        <v>271</v>
      </c>
      <c r="H18" s="1" t="s">
        <v>340</v>
      </c>
      <c r="I18" s="1" t="s">
        <v>575</v>
      </c>
      <c r="J18" s="1">
        <v>2</v>
      </c>
      <c r="K18" s="1" t="s">
        <v>240</v>
      </c>
      <c r="L18" s="1">
        <v>4</v>
      </c>
      <c r="M18" s="1" t="s">
        <v>180</v>
      </c>
      <c r="N18" s="1" t="s">
        <v>297</v>
      </c>
      <c r="O18" s="1" t="s">
        <v>515</v>
      </c>
      <c r="P18" s="1" t="s">
        <v>515</v>
      </c>
      <c r="Q18" s="1" t="s">
        <v>517</v>
      </c>
      <c r="R18" s="1" t="s">
        <v>518</v>
      </c>
      <c r="S18" s="1" t="s">
        <v>576</v>
      </c>
      <c r="T18" s="1" t="s">
        <v>520</v>
      </c>
      <c r="U18" s="1" t="s">
        <v>577</v>
      </c>
      <c r="V18" s="1" t="s">
        <v>244</v>
      </c>
      <c r="W18" s="1" t="s">
        <v>515</v>
      </c>
      <c r="X18" s="1"/>
      <c r="Y18" s="1" t="s">
        <v>578</v>
      </c>
      <c r="Z18" s="1" t="s">
        <v>579</v>
      </c>
      <c r="AA18" s="1">
        <v>3</v>
      </c>
      <c r="AB18" s="1">
        <v>0</v>
      </c>
      <c r="AC18" s="1">
        <v>1</v>
      </c>
      <c r="AD18" s="1">
        <v>0</v>
      </c>
      <c r="AE18" s="1" t="s">
        <v>553</v>
      </c>
      <c r="AF18" s="1" t="str">
        <f t="shared" si="0"/>
        <v>C.0-G.1-O.0-D.nd</v>
      </c>
      <c r="AG18" s="1"/>
      <c r="AH18" s="1" t="s">
        <v>580</v>
      </c>
      <c r="AI18" s="1" t="s">
        <v>581</v>
      </c>
      <c r="AJ18" s="8" t="s">
        <v>248</v>
      </c>
    </row>
    <row r="19" spans="1:36" x14ac:dyDescent="0.3">
      <c r="A19" s="1" t="s">
        <v>573</v>
      </c>
      <c r="B19" s="1" t="s">
        <v>511</v>
      </c>
      <c r="C19" s="1" t="s">
        <v>512</v>
      </c>
      <c r="D19" s="1" t="s">
        <v>574</v>
      </c>
      <c r="E19" s="1" t="s">
        <v>346</v>
      </c>
      <c r="F19" s="1" t="s">
        <v>515</v>
      </c>
      <c r="G19" s="1" t="s">
        <v>271</v>
      </c>
      <c r="H19" s="1" t="s">
        <v>340</v>
      </c>
      <c r="I19" s="1" t="s">
        <v>575</v>
      </c>
      <c r="J19" s="1">
        <v>2</v>
      </c>
      <c r="K19" s="1" t="s">
        <v>240</v>
      </c>
      <c r="L19" s="1">
        <v>4</v>
      </c>
      <c r="M19" s="1" t="s">
        <v>180</v>
      </c>
      <c r="N19" s="1" t="s">
        <v>582</v>
      </c>
      <c r="O19" s="1" t="s">
        <v>515</v>
      </c>
      <c r="P19" s="1" t="s">
        <v>515</v>
      </c>
      <c r="Q19" s="1" t="s">
        <v>517</v>
      </c>
      <c r="R19" s="1" t="s">
        <v>518</v>
      </c>
      <c r="S19" s="1" t="s">
        <v>576</v>
      </c>
      <c r="T19" s="1" t="s">
        <v>520</v>
      </c>
      <c r="U19" s="1" t="s">
        <v>577</v>
      </c>
      <c r="V19" s="1" t="s">
        <v>244</v>
      </c>
      <c r="W19" s="1" t="s">
        <v>515</v>
      </c>
      <c r="X19" s="1"/>
      <c r="Y19" s="1" t="s">
        <v>578</v>
      </c>
      <c r="Z19" s="1" t="s">
        <v>579</v>
      </c>
      <c r="AA19" s="1">
        <v>3</v>
      </c>
      <c r="AB19" s="1">
        <v>0</v>
      </c>
      <c r="AC19" s="1">
        <v>1</v>
      </c>
      <c r="AD19" s="1">
        <v>0</v>
      </c>
      <c r="AE19" s="1" t="s">
        <v>553</v>
      </c>
      <c r="AF19" s="1" t="str">
        <f t="shared" si="0"/>
        <v>C.0-G.1-O.0-D.nd</v>
      </c>
      <c r="AG19" s="1"/>
      <c r="AH19" s="1" t="s">
        <v>580</v>
      </c>
      <c r="AI19" s="1" t="s">
        <v>581</v>
      </c>
      <c r="AJ19" s="8" t="s">
        <v>248</v>
      </c>
    </row>
    <row r="20" spans="1:36" x14ac:dyDescent="0.3">
      <c r="A20" s="1" t="s">
        <v>573</v>
      </c>
      <c r="B20" s="1" t="s">
        <v>511</v>
      </c>
      <c r="C20" s="1" t="s">
        <v>512</v>
      </c>
      <c r="D20" s="1" t="s">
        <v>574</v>
      </c>
      <c r="E20" s="1" t="s">
        <v>346</v>
      </c>
      <c r="F20" s="1" t="s">
        <v>515</v>
      </c>
      <c r="G20" s="1" t="s">
        <v>271</v>
      </c>
      <c r="H20" s="1" t="s">
        <v>340</v>
      </c>
      <c r="I20" s="1" t="s">
        <v>575</v>
      </c>
      <c r="J20" s="1">
        <v>2</v>
      </c>
      <c r="K20" s="1" t="s">
        <v>240</v>
      </c>
      <c r="L20" s="1">
        <v>4</v>
      </c>
      <c r="M20" s="1" t="s">
        <v>180</v>
      </c>
      <c r="N20" s="1" t="s">
        <v>558</v>
      </c>
      <c r="O20" s="1" t="s">
        <v>515</v>
      </c>
      <c r="P20" s="1" t="s">
        <v>515</v>
      </c>
      <c r="Q20" s="1" t="s">
        <v>517</v>
      </c>
      <c r="R20" s="1" t="s">
        <v>518</v>
      </c>
      <c r="S20" s="1" t="s">
        <v>576</v>
      </c>
      <c r="T20" s="1" t="s">
        <v>520</v>
      </c>
      <c r="U20" s="1" t="s">
        <v>583</v>
      </c>
      <c r="V20" s="1" t="s">
        <v>244</v>
      </c>
      <c r="W20" s="1" t="s">
        <v>515</v>
      </c>
      <c r="X20" s="1"/>
      <c r="Y20" s="1" t="s">
        <v>578</v>
      </c>
      <c r="Z20" s="1" t="s">
        <v>579</v>
      </c>
      <c r="AA20" s="1">
        <v>3</v>
      </c>
      <c r="AB20" s="1">
        <v>1</v>
      </c>
      <c r="AC20" s="1">
        <v>2</v>
      </c>
      <c r="AD20" s="1">
        <v>0</v>
      </c>
      <c r="AE20" s="1" t="s">
        <v>553</v>
      </c>
      <c r="AF20" s="1" t="str">
        <f t="shared" si="0"/>
        <v>C.1-G.2-O.0-D.nd</v>
      </c>
      <c r="AG20" s="1"/>
      <c r="AH20" s="1" t="s">
        <v>580</v>
      </c>
      <c r="AI20" s="1" t="s">
        <v>581</v>
      </c>
      <c r="AJ20" s="8" t="s">
        <v>248</v>
      </c>
    </row>
    <row r="21" spans="1:36" x14ac:dyDescent="0.3">
      <c r="A21" s="1" t="s">
        <v>573</v>
      </c>
      <c r="B21" s="1" t="s">
        <v>511</v>
      </c>
      <c r="C21" s="1" t="s">
        <v>512</v>
      </c>
      <c r="D21" s="1" t="s">
        <v>574</v>
      </c>
      <c r="E21" s="1" t="s">
        <v>346</v>
      </c>
      <c r="F21" s="1" t="s">
        <v>515</v>
      </c>
      <c r="G21" s="1" t="s">
        <v>271</v>
      </c>
      <c r="H21" s="1" t="s">
        <v>340</v>
      </c>
      <c r="I21" s="1" t="s">
        <v>575</v>
      </c>
      <c r="J21" s="1">
        <v>2</v>
      </c>
      <c r="K21" s="1" t="s">
        <v>240</v>
      </c>
      <c r="L21" s="1">
        <v>4</v>
      </c>
      <c r="M21" s="1" t="s">
        <v>180</v>
      </c>
      <c r="N21" s="1" t="s">
        <v>297</v>
      </c>
      <c r="O21" s="1" t="s">
        <v>515</v>
      </c>
      <c r="P21" s="1" t="s">
        <v>515</v>
      </c>
      <c r="Q21" s="1" t="s">
        <v>517</v>
      </c>
      <c r="R21" s="1" t="s">
        <v>518</v>
      </c>
      <c r="S21" s="1" t="s">
        <v>576</v>
      </c>
      <c r="T21" s="1" t="s">
        <v>520</v>
      </c>
      <c r="U21" s="1" t="s">
        <v>583</v>
      </c>
      <c r="V21" s="1" t="s">
        <v>244</v>
      </c>
      <c r="W21" s="1" t="s">
        <v>515</v>
      </c>
      <c r="X21" s="1"/>
      <c r="Y21" s="1" t="s">
        <v>578</v>
      </c>
      <c r="Z21" s="1" t="s">
        <v>579</v>
      </c>
      <c r="AA21" s="1">
        <v>3</v>
      </c>
      <c r="AB21" s="1">
        <v>0</v>
      </c>
      <c r="AC21" s="1">
        <v>1</v>
      </c>
      <c r="AD21" s="1">
        <v>0</v>
      </c>
      <c r="AE21" s="1" t="s">
        <v>553</v>
      </c>
      <c r="AF21" s="1" t="str">
        <f t="shared" si="0"/>
        <v>C.0-G.1-O.0-D.nd</v>
      </c>
      <c r="AG21" s="1"/>
      <c r="AH21" s="1" t="s">
        <v>580</v>
      </c>
      <c r="AI21" s="1" t="s">
        <v>581</v>
      </c>
      <c r="AJ21" s="8" t="s">
        <v>248</v>
      </c>
    </row>
    <row r="22" spans="1:36" x14ac:dyDescent="0.3">
      <c r="A22" s="1" t="s">
        <v>573</v>
      </c>
      <c r="B22" s="1" t="s">
        <v>511</v>
      </c>
      <c r="C22" s="1" t="s">
        <v>512</v>
      </c>
      <c r="D22" s="1" t="s">
        <v>574</v>
      </c>
      <c r="E22" s="1" t="s">
        <v>346</v>
      </c>
      <c r="F22" s="1" t="s">
        <v>515</v>
      </c>
      <c r="G22" s="1" t="s">
        <v>271</v>
      </c>
      <c r="H22" s="1" t="s">
        <v>340</v>
      </c>
      <c r="I22" s="1" t="s">
        <v>575</v>
      </c>
      <c r="J22" s="1">
        <v>2</v>
      </c>
      <c r="K22" s="1" t="s">
        <v>240</v>
      </c>
      <c r="L22" s="1">
        <v>4</v>
      </c>
      <c r="M22" s="1" t="s">
        <v>180</v>
      </c>
      <c r="N22" s="1" t="s">
        <v>582</v>
      </c>
      <c r="O22" s="1" t="s">
        <v>515</v>
      </c>
      <c r="P22" s="1" t="s">
        <v>515</v>
      </c>
      <c r="Q22" s="1" t="s">
        <v>517</v>
      </c>
      <c r="R22" s="1" t="s">
        <v>518</v>
      </c>
      <c r="S22" s="1" t="s">
        <v>576</v>
      </c>
      <c r="T22" s="1" t="s">
        <v>520</v>
      </c>
      <c r="U22" s="1" t="s">
        <v>583</v>
      </c>
      <c r="V22" s="1" t="s">
        <v>244</v>
      </c>
      <c r="W22" s="1" t="s">
        <v>515</v>
      </c>
      <c r="X22" s="1"/>
      <c r="Y22" s="1" t="s">
        <v>578</v>
      </c>
      <c r="Z22" s="1" t="s">
        <v>579</v>
      </c>
      <c r="AA22" s="1">
        <v>3</v>
      </c>
      <c r="AB22" s="1">
        <v>0</v>
      </c>
      <c r="AC22" s="1">
        <v>2</v>
      </c>
      <c r="AD22" s="1">
        <v>0</v>
      </c>
      <c r="AE22" s="1" t="s">
        <v>553</v>
      </c>
      <c r="AF22" s="1" t="str">
        <f t="shared" si="0"/>
        <v>C.0-G.2-O.0-D.nd</v>
      </c>
      <c r="AG22" s="1"/>
      <c r="AH22" s="1" t="s">
        <v>580</v>
      </c>
      <c r="AI22" s="1" t="s">
        <v>581</v>
      </c>
      <c r="AJ22" s="8" t="s">
        <v>248</v>
      </c>
    </row>
    <row r="23" spans="1:36" x14ac:dyDescent="0.3">
      <c r="A23" s="1" t="s">
        <v>573</v>
      </c>
      <c r="B23" s="1" t="s">
        <v>511</v>
      </c>
      <c r="C23" s="1" t="s">
        <v>512</v>
      </c>
      <c r="D23" s="1" t="s">
        <v>574</v>
      </c>
      <c r="E23" s="1" t="s">
        <v>346</v>
      </c>
      <c r="F23" s="1" t="s">
        <v>515</v>
      </c>
      <c r="G23" s="1" t="s">
        <v>271</v>
      </c>
      <c r="H23" s="1" t="s">
        <v>340</v>
      </c>
      <c r="I23" s="1" t="s">
        <v>575</v>
      </c>
      <c r="J23" s="1">
        <v>2</v>
      </c>
      <c r="K23" s="1" t="s">
        <v>240</v>
      </c>
      <c r="L23" s="1">
        <v>4</v>
      </c>
      <c r="M23" s="1" t="s">
        <v>180</v>
      </c>
      <c r="N23" s="1" t="s">
        <v>558</v>
      </c>
      <c r="O23" s="1" t="s">
        <v>515</v>
      </c>
      <c r="P23" s="1" t="s">
        <v>515</v>
      </c>
      <c r="Q23" s="1" t="s">
        <v>517</v>
      </c>
      <c r="R23" s="1" t="s">
        <v>518</v>
      </c>
      <c r="S23" s="1" t="s">
        <v>576</v>
      </c>
      <c r="T23" s="1" t="s">
        <v>520</v>
      </c>
      <c r="U23" s="1" t="s">
        <v>584</v>
      </c>
      <c r="V23" s="1" t="s">
        <v>244</v>
      </c>
      <c r="W23" s="1" t="s">
        <v>515</v>
      </c>
      <c r="X23" s="1"/>
      <c r="Y23" s="1" t="s">
        <v>578</v>
      </c>
      <c r="Z23" s="1" t="s">
        <v>579</v>
      </c>
      <c r="AA23" s="1">
        <v>3</v>
      </c>
      <c r="AB23" s="1">
        <v>1</v>
      </c>
      <c r="AC23" s="1">
        <v>2</v>
      </c>
      <c r="AD23" s="1">
        <v>0</v>
      </c>
      <c r="AE23" s="1" t="s">
        <v>553</v>
      </c>
      <c r="AF23" s="1" t="str">
        <f t="shared" si="0"/>
        <v>C.1-G.2-O.0-D.nd</v>
      </c>
      <c r="AG23" s="1"/>
      <c r="AH23" s="1" t="s">
        <v>580</v>
      </c>
      <c r="AI23" s="1" t="s">
        <v>581</v>
      </c>
      <c r="AJ23" s="8" t="s">
        <v>248</v>
      </c>
    </row>
    <row r="24" spans="1:36" x14ac:dyDescent="0.3">
      <c r="A24" s="1" t="s">
        <v>573</v>
      </c>
      <c r="B24" s="1" t="s">
        <v>511</v>
      </c>
      <c r="C24" s="1" t="s">
        <v>512</v>
      </c>
      <c r="D24" s="1" t="s">
        <v>574</v>
      </c>
      <c r="E24" s="1" t="s">
        <v>346</v>
      </c>
      <c r="F24" s="1" t="s">
        <v>515</v>
      </c>
      <c r="G24" s="1" t="s">
        <v>271</v>
      </c>
      <c r="H24" s="1" t="s">
        <v>340</v>
      </c>
      <c r="I24" s="1" t="s">
        <v>575</v>
      </c>
      <c r="J24" s="1">
        <v>2</v>
      </c>
      <c r="K24" s="1" t="s">
        <v>240</v>
      </c>
      <c r="L24" s="1">
        <v>4</v>
      </c>
      <c r="M24" s="1" t="s">
        <v>180</v>
      </c>
      <c r="N24" s="1" t="s">
        <v>297</v>
      </c>
      <c r="O24" s="1" t="s">
        <v>515</v>
      </c>
      <c r="P24" s="1" t="s">
        <v>515</v>
      </c>
      <c r="Q24" s="1" t="s">
        <v>517</v>
      </c>
      <c r="R24" s="1" t="s">
        <v>518</v>
      </c>
      <c r="S24" s="1" t="s">
        <v>576</v>
      </c>
      <c r="T24" s="1" t="s">
        <v>520</v>
      </c>
      <c r="U24" s="1" t="s">
        <v>584</v>
      </c>
      <c r="V24" s="1" t="s">
        <v>244</v>
      </c>
      <c r="W24" s="1" t="s">
        <v>515</v>
      </c>
      <c r="X24" s="1"/>
      <c r="Y24" s="1" t="s">
        <v>578</v>
      </c>
      <c r="Z24" s="1" t="s">
        <v>579</v>
      </c>
      <c r="AA24" s="1">
        <v>3</v>
      </c>
      <c r="AB24" s="1">
        <v>0</v>
      </c>
      <c r="AC24" s="1">
        <v>0</v>
      </c>
      <c r="AD24" s="1">
        <v>0</v>
      </c>
      <c r="AE24" s="1" t="s">
        <v>553</v>
      </c>
      <c r="AF24" s="1" t="str">
        <f t="shared" si="0"/>
        <v>C.0-G.0-O.0-D.nd</v>
      </c>
      <c r="AG24" s="1"/>
      <c r="AH24" s="1" t="s">
        <v>580</v>
      </c>
      <c r="AI24" s="1" t="s">
        <v>581</v>
      </c>
      <c r="AJ24" s="8" t="s">
        <v>248</v>
      </c>
    </row>
    <row r="25" spans="1:36" x14ac:dyDescent="0.3">
      <c r="A25" s="1" t="s">
        <v>573</v>
      </c>
      <c r="B25" s="1" t="s">
        <v>511</v>
      </c>
      <c r="C25" s="1" t="s">
        <v>512</v>
      </c>
      <c r="D25" s="1" t="s">
        <v>574</v>
      </c>
      <c r="E25" s="1" t="s">
        <v>346</v>
      </c>
      <c r="F25" s="1" t="s">
        <v>515</v>
      </c>
      <c r="G25" s="1" t="s">
        <v>271</v>
      </c>
      <c r="H25" s="1" t="s">
        <v>340</v>
      </c>
      <c r="I25" s="1" t="s">
        <v>575</v>
      </c>
      <c r="J25" s="1">
        <v>2</v>
      </c>
      <c r="K25" s="1" t="s">
        <v>240</v>
      </c>
      <c r="L25" s="1">
        <v>4</v>
      </c>
      <c r="M25" s="1" t="s">
        <v>180</v>
      </c>
      <c r="N25" s="1" t="s">
        <v>582</v>
      </c>
      <c r="O25" s="1" t="s">
        <v>515</v>
      </c>
      <c r="P25" s="1" t="s">
        <v>515</v>
      </c>
      <c r="Q25" s="1" t="s">
        <v>517</v>
      </c>
      <c r="R25" s="1" t="s">
        <v>518</v>
      </c>
      <c r="S25" s="1" t="s">
        <v>576</v>
      </c>
      <c r="T25" s="1" t="s">
        <v>520</v>
      </c>
      <c r="U25" s="1" t="s">
        <v>584</v>
      </c>
      <c r="V25" s="1" t="s">
        <v>244</v>
      </c>
      <c r="W25" s="1" t="s">
        <v>515</v>
      </c>
      <c r="X25" s="1"/>
      <c r="Y25" s="1" t="s">
        <v>578</v>
      </c>
      <c r="Z25" s="1" t="s">
        <v>579</v>
      </c>
      <c r="AA25" s="1">
        <v>3</v>
      </c>
      <c r="AB25" s="1">
        <v>0</v>
      </c>
      <c r="AC25" s="1">
        <v>1</v>
      </c>
      <c r="AD25" s="1">
        <v>0</v>
      </c>
      <c r="AE25" s="1" t="s">
        <v>553</v>
      </c>
      <c r="AF25" s="1" t="str">
        <f t="shared" si="0"/>
        <v>C.0-G.1-O.0-D.nd</v>
      </c>
      <c r="AG25" s="1"/>
      <c r="AH25" s="1" t="s">
        <v>580</v>
      </c>
      <c r="AI25" s="1" t="s">
        <v>581</v>
      </c>
      <c r="AJ25" s="8" t="s">
        <v>248</v>
      </c>
    </row>
    <row r="26" spans="1:36" x14ac:dyDescent="0.3">
      <c r="A26" s="1" t="s">
        <v>510</v>
      </c>
      <c r="B26" s="1" t="s">
        <v>511</v>
      </c>
      <c r="C26" s="1" t="s">
        <v>512</v>
      </c>
      <c r="D26" s="1" t="s">
        <v>513</v>
      </c>
      <c r="E26" s="1" t="s">
        <v>338</v>
      </c>
      <c r="F26" s="1">
        <v>1998</v>
      </c>
      <c r="G26" s="1" t="s">
        <v>271</v>
      </c>
      <c r="H26" s="1" t="s">
        <v>340</v>
      </c>
      <c r="I26" s="1" t="s">
        <v>542</v>
      </c>
      <c r="J26" s="1" t="s">
        <v>585</v>
      </c>
      <c r="K26" s="1" t="s">
        <v>586</v>
      </c>
      <c r="L26" s="1">
        <v>4</v>
      </c>
      <c r="M26" s="1" t="s">
        <v>180</v>
      </c>
      <c r="N26" s="1" t="s">
        <v>587</v>
      </c>
      <c r="O26" s="1">
        <v>80000</v>
      </c>
      <c r="P26" s="1" t="s">
        <v>241</v>
      </c>
      <c r="Q26" s="1" t="s">
        <v>517</v>
      </c>
      <c r="R26" s="1" t="s">
        <v>518</v>
      </c>
      <c r="S26" s="1" t="s">
        <v>515</v>
      </c>
      <c r="T26" s="1" t="s">
        <v>515</v>
      </c>
      <c r="U26" s="1" t="s">
        <v>588</v>
      </c>
      <c r="V26" s="1" t="s">
        <v>244</v>
      </c>
      <c r="W26" s="1" t="s">
        <v>522</v>
      </c>
      <c r="X26" s="1"/>
      <c r="Y26" s="1" t="s">
        <v>523</v>
      </c>
      <c r="Z26" s="1" t="s">
        <v>589</v>
      </c>
      <c r="AA26" s="1" t="s">
        <v>515</v>
      </c>
      <c r="AB26" s="1">
        <v>0</v>
      </c>
      <c r="AC26" s="1" t="s">
        <v>553</v>
      </c>
      <c r="AD26" s="1">
        <v>1</v>
      </c>
      <c r="AE26" s="1">
        <v>0</v>
      </c>
      <c r="AF26" s="1" t="str">
        <f t="shared" si="0"/>
        <v>C.0-G.nd-O.1-D.0</v>
      </c>
      <c r="AG26" s="1" t="s">
        <v>538</v>
      </c>
      <c r="AH26" s="1" t="s">
        <v>590</v>
      </c>
      <c r="AI26" s="1" t="s">
        <v>591</v>
      </c>
      <c r="AJ26" s="8" t="s">
        <v>248</v>
      </c>
    </row>
    <row r="27" spans="1:36" x14ac:dyDescent="0.3">
      <c r="A27" s="1" t="s">
        <v>510</v>
      </c>
      <c r="B27" s="1" t="s">
        <v>511</v>
      </c>
      <c r="C27" s="1" t="s">
        <v>512</v>
      </c>
      <c r="D27" s="1" t="s">
        <v>513</v>
      </c>
      <c r="E27" s="1" t="s">
        <v>338</v>
      </c>
      <c r="F27" s="1">
        <v>1998</v>
      </c>
      <c r="G27" s="1" t="s">
        <v>271</v>
      </c>
      <c r="H27" s="1" t="s">
        <v>340</v>
      </c>
      <c r="I27" s="1" t="s">
        <v>542</v>
      </c>
      <c r="J27" s="1" t="s">
        <v>585</v>
      </c>
      <c r="K27" s="1" t="s">
        <v>586</v>
      </c>
      <c r="L27" s="1">
        <v>4</v>
      </c>
      <c r="M27" s="1" t="s">
        <v>180</v>
      </c>
      <c r="N27" s="1" t="s">
        <v>587</v>
      </c>
      <c r="O27" s="1">
        <v>80000</v>
      </c>
      <c r="P27" s="1" t="s">
        <v>241</v>
      </c>
      <c r="Q27" s="1" t="s">
        <v>517</v>
      </c>
      <c r="R27" s="1" t="s">
        <v>518</v>
      </c>
      <c r="S27" s="1" t="s">
        <v>515</v>
      </c>
      <c r="T27" s="1" t="s">
        <v>515</v>
      </c>
      <c r="U27" s="1" t="s">
        <v>592</v>
      </c>
      <c r="V27" s="1" t="s">
        <v>244</v>
      </c>
      <c r="W27" s="1" t="s">
        <v>522</v>
      </c>
      <c r="X27" s="1"/>
      <c r="Y27" s="1" t="s">
        <v>523</v>
      </c>
      <c r="Z27" s="1" t="s">
        <v>589</v>
      </c>
      <c r="AA27" s="1" t="s">
        <v>515</v>
      </c>
      <c r="AB27" s="1">
        <v>1</v>
      </c>
      <c r="AC27" s="1" t="s">
        <v>553</v>
      </c>
      <c r="AD27" s="1">
        <v>1</v>
      </c>
      <c r="AE27" s="1">
        <v>0</v>
      </c>
      <c r="AF27" s="1" t="str">
        <f t="shared" si="0"/>
        <v>C.1-G.nd-O.1-D.0</v>
      </c>
      <c r="AG27" s="1" t="s">
        <v>538</v>
      </c>
      <c r="AH27" s="1" t="s">
        <v>590</v>
      </c>
      <c r="AI27" s="1" t="s">
        <v>591</v>
      </c>
      <c r="AJ27" s="8" t="s">
        <v>248</v>
      </c>
    </row>
    <row r="28" spans="1:36" x14ac:dyDescent="0.3">
      <c r="A28" s="1" t="s">
        <v>510</v>
      </c>
      <c r="B28" s="1" t="s">
        <v>511</v>
      </c>
      <c r="C28" s="1" t="s">
        <v>512</v>
      </c>
      <c r="D28" s="1" t="s">
        <v>513</v>
      </c>
      <c r="E28" s="1" t="s">
        <v>593</v>
      </c>
      <c r="F28" s="1">
        <v>1998</v>
      </c>
      <c r="G28" s="1" t="s">
        <v>271</v>
      </c>
      <c r="H28" s="1" t="s">
        <v>340</v>
      </c>
      <c r="I28" s="1" t="s">
        <v>542</v>
      </c>
      <c r="J28" s="1" t="s">
        <v>585</v>
      </c>
      <c r="K28" s="1" t="s">
        <v>586</v>
      </c>
      <c r="L28" s="1">
        <v>4</v>
      </c>
      <c r="M28" s="1" t="s">
        <v>180</v>
      </c>
      <c r="N28" s="1" t="s">
        <v>582</v>
      </c>
      <c r="O28" s="1">
        <v>80000</v>
      </c>
      <c r="P28" s="1" t="s">
        <v>241</v>
      </c>
      <c r="Q28" s="1" t="s">
        <v>517</v>
      </c>
      <c r="R28" s="1" t="s">
        <v>518</v>
      </c>
      <c r="S28" s="1" t="s">
        <v>515</v>
      </c>
      <c r="T28" s="1" t="s">
        <v>515</v>
      </c>
      <c r="U28" s="1" t="s">
        <v>592</v>
      </c>
      <c r="V28" s="1" t="s">
        <v>244</v>
      </c>
      <c r="W28" s="1" t="s">
        <v>522</v>
      </c>
      <c r="X28" s="1"/>
      <c r="Y28" s="1" t="s">
        <v>523</v>
      </c>
      <c r="Z28" s="1" t="s">
        <v>589</v>
      </c>
      <c r="AA28" s="1" t="s">
        <v>515</v>
      </c>
      <c r="AB28" s="1">
        <v>0</v>
      </c>
      <c r="AC28" s="1" t="s">
        <v>553</v>
      </c>
      <c r="AD28" s="1">
        <v>1</v>
      </c>
      <c r="AE28" s="1">
        <v>1</v>
      </c>
      <c r="AF28" s="1" t="str">
        <f t="shared" si="0"/>
        <v>C.0-G.nd-O.1-D.1</v>
      </c>
      <c r="AG28" s="1" t="s">
        <v>538</v>
      </c>
      <c r="AH28" s="1" t="s">
        <v>590</v>
      </c>
      <c r="AI28" s="1" t="s">
        <v>591</v>
      </c>
      <c r="AJ28" s="8" t="s">
        <v>248</v>
      </c>
    </row>
    <row r="29" spans="1:36" x14ac:dyDescent="0.3">
      <c r="A29" s="1" t="s">
        <v>510</v>
      </c>
      <c r="B29" s="1" t="s">
        <v>511</v>
      </c>
      <c r="C29" s="1" t="s">
        <v>594</v>
      </c>
      <c r="D29" s="1" t="s">
        <v>595</v>
      </c>
      <c r="E29" s="1" t="s">
        <v>515</v>
      </c>
      <c r="F29" s="1" t="s">
        <v>515</v>
      </c>
      <c r="G29" s="1" t="s">
        <v>271</v>
      </c>
      <c r="H29" s="1" t="s">
        <v>340</v>
      </c>
      <c r="I29" s="1" t="s">
        <v>542</v>
      </c>
      <c r="J29" s="1">
        <v>4.5</v>
      </c>
      <c r="K29" s="1" t="s">
        <v>240</v>
      </c>
      <c r="L29" s="1" t="s">
        <v>596</v>
      </c>
      <c r="M29" s="1" t="s">
        <v>180</v>
      </c>
      <c r="N29" s="1" t="s">
        <v>597</v>
      </c>
      <c r="O29" s="1" t="s">
        <v>515</v>
      </c>
      <c r="P29" s="1" t="s">
        <v>515</v>
      </c>
      <c r="Q29" s="1" t="s">
        <v>517</v>
      </c>
      <c r="R29" s="1" t="s">
        <v>518</v>
      </c>
      <c r="S29" s="1" t="s">
        <v>598</v>
      </c>
      <c r="T29" s="1">
        <v>0.75</v>
      </c>
      <c r="U29" s="1" t="s">
        <v>599</v>
      </c>
      <c r="V29" s="1" t="s">
        <v>600</v>
      </c>
      <c r="W29" s="1" t="s">
        <v>601</v>
      </c>
      <c r="X29" s="1"/>
      <c r="Y29" s="1" t="s">
        <v>602</v>
      </c>
      <c r="Z29" s="1" t="s">
        <v>603</v>
      </c>
      <c r="AA29" s="1">
        <v>12</v>
      </c>
      <c r="AB29" s="1">
        <v>0</v>
      </c>
      <c r="AC29" s="1" t="s">
        <v>553</v>
      </c>
      <c r="AD29" s="1">
        <v>0</v>
      </c>
      <c r="AE29" s="1" t="s">
        <v>553</v>
      </c>
      <c r="AF29" s="1" t="str">
        <f t="shared" si="0"/>
        <v>C.0-G.nd-O.0-D.nd</v>
      </c>
      <c r="AG29" s="1"/>
      <c r="AH29" s="1" t="s">
        <v>604</v>
      </c>
      <c r="AI29" s="1" t="s">
        <v>605</v>
      </c>
      <c r="AJ29" s="8" t="s">
        <v>248</v>
      </c>
    </row>
    <row r="30" spans="1:36" x14ac:dyDescent="0.3">
      <c r="A30" s="1" t="s">
        <v>510</v>
      </c>
      <c r="B30" s="1" t="s">
        <v>511</v>
      </c>
      <c r="C30" s="1" t="s">
        <v>594</v>
      </c>
      <c r="D30" s="1" t="s">
        <v>595</v>
      </c>
      <c r="E30" s="1" t="s">
        <v>515</v>
      </c>
      <c r="F30" s="1" t="s">
        <v>515</v>
      </c>
      <c r="G30" s="1" t="s">
        <v>271</v>
      </c>
      <c r="H30" s="1" t="s">
        <v>340</v>
      </c>
      <c r="I30" s="1" t="s">
        <v>542</v>
      </c>
      <c r="J30" s="1">
        <v>4.5</v>
      </c>
      <c r="K30" s="1" t="s">
        <v>240</v>
      </c>
      <c r="L30" s="1" t="s">
        <v>596</v>
      </c>
      <c r="M30" s="1" t="s">
        <v>180</v>
      </c>
      <c r="N30" s="1" t="s">
        <v>597</v>
      </c>
      <c r="O30" s="1" t="s">
        <v>515</v>
      </c>
      <c r="P30" s="1" t="s">
        <v>515</v>
      </c>
      <c r="Q30" s="1" t="s">
        <v>517</v>
      </c>
      <c r="R30" s="1" t="s">
        <v>518</v>
      </c>
      <c r="S30" s="1" t="s">
        <v>598</v>
      </c>
      <c r="T30" s="1">
        <v>0.75</v>
      </c>
      <c r="U30" s="1" t="s">
        <v>599</v>
      </c>
      <c r="V30" s="1" t="s">
        <v>600</v>
      </c>
      <c r="W30" s="1" t="s">
        <v>601</v>
      </c>
      <c r="X30" s="1"/>
      <c r="Y30" s="1" t="s">
        <v>602</v>
      </c>
      <c r="Z30" s="1" t="s">
        <v>603</v>
      </c>
      <c r="AA30" s="1">
        <v>12</v>
      </c>
      <c r="AB30" s="1">
        <v>0</v>
      </c>
      <c r="AC30" s="1" t="s">
        <v>553</v>
      </c>
      <c r="AD30" s="1">
        <v>0</v>
      </c>
      <c r="AE30" s="1" t="s">
        <v>553</v>
      </c>
      <c r="AF30" s="1" t="str">
        <f t="shared" si="0"/>
        <v>C.0-G.nd-O.0-D.nd</v>
      </c>
      <c r="AG30" s="1"/>
      <c r="AH30" s="1" t="s">
        <v>604</v>
      </c>
      <c r="AI30" s="1" t="s">
        <v>605</v>
      </c>
      <c r="AJ30" s="8" t="s">
        <v>248</v>
      </c>
    </row>
    <row r="31" spans="1:36" x14ac:dyDescent="0.3">
      <c r="A31" s="1" t="s">
        <v>510</v>
      </c>
      <c r="B31" s="1" t="s">
        <v>511</v>
      </c>
      <c r="C31" s="1" t="s">
        <v>594</v>
      </c>
      <c r="D31" s="1" t="s">
        <v>595</v>
      </c>
      <c r="E31" s="1" t="s">
        <v>515</v>
      </c>
      <c r="F31" s="1" t="s">
        <v>515</v>
      </c>
      <c r="G31" s="1" t="s">
        <v>271</v>
      </c>
      <c r="H31" s="1" t="s">
        <v>340</v>
      </c>
      <c r="I31" s="1" t="s">
        <v>542</v>
      </c>
      <c r="J31" s="1">
        <v>4.5</v>
      </c>
      <c r="K31" s="1" t="s">
        <v>240</v>
      </c>
      <c r="L31" s="1" t="s">
        <v>596</v>
      </c>
      <c r="M31" s="1" t="s">
        <v>180</v>
      </c>
      <c r="N31" s="1" t="s">
        <v>597</v>
      </c>
      <c r="O31" s="1" t="s">
        <v>515</v>
      </c>
      <c r="P31" s="1" t="s">
        <v>515</v>
      </c>
      <c r="Q31" s="1" t="s">
        <v>517</v>
      </c>
      <c r="R31" s="1" t="s">
        <v>518</v>
      </c>
      <c r="S31" s="1" t="s">
        <v>598</v>
      </c>
      <c r="T31" s="1">
        <v>0.75</v>
      </c>
      <c r="U31" s="1" t="s">
        <v>599</v>
      </c>
      <c r="V31" s="1" t="s">
        <v>600</v>
      </c>
      <c r="W31" s="1" t="s">
        <v>601</v>
      </c>
      <c r="X31" s="1"/>
      <c r="Y31" s="1" t="s">
        <v>602</v>
      </c>
      <c r="Z31" s="1" t="s">
        <v>603</v>
      </c>
      <c r="AA31" s="1">
        <v>12</v>
      </c>
      <c r="AB31" s="1">
        <v>0</v>
      </c>
      <c r="AC31" s="1" t="s">
        <v>553</v>
      </c>
      <c r="AD31" s="1">
        <v>4</v>
      </c>
      <c r="AE31" s="1" t="s">
        <v>553</v>
      </c>
      <c r="AF31" s="1" t="str">
        <f t="shared" si="0"/>
        <v>C.0-G.nd-O.4-D.nd</v>
      </c>
      <c r="AG31" s="1"/>
      <c r="AH31" s="1" t="s">
        <v>604</v>
      </c>
      <c r="AI31" s="1" t="s">
        <v>605</v>
      </c>
      <c r="AJ31" s="8" t="s">
        <v>248</v>
      </c>
    </row>
    <row r="32" spans="1:36" x14ac:dyDescent="0.3">
      <c r="A32" s="1" t="s">
        <v>510</v>
      </c>
      <c r="B32" s="1" t="s">
        <v>511</v>
      </c>
      <c r="C32" s="1" t="s">
        <v>594</v>
      </c>
      <c r="D32" s="1" t="s">
        <v>595</v>
      </c>
      <c r="E32" s="1" t="s">
        <v>515</v>
      </c>
      <c r="F32" s="1" t="s">
        <v>515</v>
      </c>
      <c r="G32" s="1" t="s">
        <v>271</v>
      </c>
      <c r="H32" s="1" t="s">
        <v>340</v>
      </c>
      <c r="I32" s="1" t="s">
        <v>542</v>
      </c>
      <c r="J32" s="1">
        <v>4.5</v>
      </c>
      <c r="K32" s="1" t="s">
        <v>240</v>
      </c>
      <c r="L32" s="1" t="s">
        <v>596</v>
      </c>
      <c r="M32" s="1" t="s">
        <v>180</v>
      </c>
      <c r="N32" s="1" t="s">
        <v>606</v>
      </c>
      <c r="O32" s="1" t="s">
        <v>515</v>
      </c>
      <c r="P32" s="1" t="s">
        <v>515</v>
      </c>
      <c r="Q32" s="1" t="s">
        <v>517</v>
      </c>
      <c r="R32" s="1" t="s">
        <v>518</v>
      </c>
      <c r="S32" s="1" t="s">
        <v>598</v>
      </c>
      <c r="T32" s="1">
        <v>0.75</v>
      </c>
      <c r="U32" s="1" t="s">
        <v>599</v>
      </c>
      <c r="V32" s="1" t="s">
        <v>600</v>
      </c>
      <c r="W32" s="1" t="s">
        <v>601</v>
      </c>
      <c r="X32" s="1"/>
      <c r="Y32" s="1" t="s">
        <v>602</v>
      </c>
      <c r="Z32" s="1" t="s">
        <v>603</v>
      </c>
      <c r="AA32" s="1">
        <v>12</v>
      </c>
      <c r="AB32" s="1">
        <v>0</v>
      </c>
      <c r="AC32" s="1" t="s">
        <v>553</v>
      </c>
      <c r="AD32" s="1">
        <v>0</v>
      </c>
      <c r="AE32" s="1" t="s">
        <v>553</v>
      </c>
      <c r="AF32" s="1" t="str">
        <f t="shared" si="0"/>
        <v>C.0-G.nd-O.0-D.nd</v>
      </c>
      <c r="AG32" s="1"/>
      <c r="AH32" s="1" t="s">
        <v>604</v>
      </c>
      <c r="AI32" s="1" t="s">
        <v>605</v>
      </c>
      <c r="AJ32" s="8" t="s">
        <v>248</v>
      </c>
    </row>
    <row r="33" spans="1:36" x14ac:dyDescent="0.3">
      <c r="A33" s="1" t="s">
        <v>510</v>
      </c>
      <c r="B33" s="1" t="s">
        <v>511</v>
      </c>
      <c r="C33" s="1" t="s">
        <v>594</v>
      </c>
      <c r="D33" s="1" t="s">
        <v>595</v>
      </c>
      <c r="E33" s="1" t="s">
        <v>515</v>
      </c>
      <c r="F33" s="1" t="s">
        <v>515</v>
      </c>
      <c r="G33" s="1" t="s">
        <v>271</v>
      </c>
      <c r="H33" s="1" t="s">
        <v>340</v>
      </c>
      <c r="I33" s="1" t="s">
        <v>542</v>
      </c>
      <c r="J33" s="1">
        <v>4.5</v>
      </c>
      <c r="K33" s="1" t="s">
        <v>240</v>
      </c>
      <c r="L33" s="1" t="s">
        <v>596</v>
      </c>
      <c r="M33" s="1" t="s">
        <v>180</v>
      </c>
      <c r="N33" s="1" t="s">
        <v>606</v>
      </c>
      <c r="O33" s="1" t="s">
        <v>515</v>
      </c>
      <c r="P33" s="1" t="s">
        <v>515</v>
      </c>
      <c r="Q33" s="1" t="s">
        <v>517</v>
      </c>
      <c r="R33" s="1" t="s">
        <v>518</v>
      </c>
      <c r="S33" s="1" t="s">
        <v>598</v>
      </c>
      <c r="T33" s="1">
        <v>0.75</v>
      </c>
      <c r="U33" s="1" t="s">
        <v>599</v>
      </c>
      <c r="V33" s="1" t="s">
        <v>600</v>
      </c>
      <c r="W33" s="1" t="s">
        <v>601</v>
      </c>
      <c r="X33" s="1"/>
      <c r="Y33" s="1" t="s">
        <v>602</v>
      </c>
      <c r="Z33" s="1" t="s">
        <v>603</v>
      </c>
      <c r="AA33" s="1">
        <v>12</v>
      </c>
      <c r="AB33" s="1">
        <v>0</v>
      </c>
      <c r="AC33" s="1" t="s">
        <v>553</v>
      </c>
      <c r="AD33" s="1">
        <v>1</v>
      </c>
      <c r="AE33" s="1" t="s">
        <v>553</v>
      </c>
      <c r="AF33" s="1" t="str">
        <f t="shared" si="0"/>
        <v>C.0-G.nd-O.1-D.nd</v>
      </c>
      <c r="AG33" s="1"/>
      <c r="AH33" s="1" t="s">
        <v>604</v>
      </c>
      <c r="AI33" s="1" t="s">
        <v>605</v>
      </c>
      <c r="AJ33" s="8" t="s">
        <v>248</v>
      </c>
    </row>
    <row r="34" spans="1:36" x14ac:dyDescent="0.3">
      <c r="A34" s="1" t="s">
        <v>510</v>
      </c>
      <c r="B34" s="1" t="s">
        <v>511</v>
      </c>
      <c r="C34" s="1" t="s">
        <v>594</v>
      </c>
      <c r="D34" s="1" t="s">
        <v>595</v>
      </c>
      <c r="E34" s="1" t="s">
        <v>515</v>
      </c>
      <c r="F34" s="1" t="s">
        <v>515</v>
      </c>
      <c r="G34" s="1" t="s">
        <v>271</v>
      </c>
      <c r="H34" s="1" t="s">
        <v>340</v>
      </c>
      <c r="I34" s="1" t="s">
        <v>542</v>
      </c>
      <c r="J34" s="1">
        <v>4.5</v>
      </c>
      <c r="K34" s="1" t="s">
        <v>240</v>
      </c>
      <c r="L34" s="1" t="s">
        <v>596</v>
      </c>
      <c r="M34" s="1" t="s">
        <v>180</v>
      </c>
      <c r="N34" s="1" t="s">
        <v>606</v>
      </c>
      <c r="O34" s="1" t="s">
        <v>515</v>
      </c>
      <c r="P34" s="1" t="s">
        <v>515</v>
      </c>
      <c r="Q34" s="1" t="s">
        <v>517</v>
      </c>
      <c r="R34" s="1" t="s">
        <v>518</v>
      </c>
      <c r="S34" s="1" t="s">
        <v>598</v>
      </c>
      <c r="T34" s="1">
        <v>0.75</v>
      </c>
      <c r="U34" s="1" t="s">
        <v>599</v>
      </c>
      <c r="V34" s="1" t="s">
        <v>600</v>
      </c>
      <c r="W34" s="1" t="s">
        <v>601</v>
      </c>
      <c r="X34" s="1"/>
      <c r="Y34" s="1" t="s">
        <v>602</v>
      </c>
      <c r="Z34" s="1" t="s">
        <v>603</v>
      </c>
      <c r="AA34" s="1">
        <v>12</v>
      </c>
      <c r="AB34" s="1">
        <v>0</v>
      </c>
      <c r="AC34" s="1" t="s">
        <v>553</v>
      </c>
      <c r="AD34" s="1">
        <v>4</v>
      </c>
      <c r="AE34" s="1" t="s">
        <v>553</v>
      </c>
      <c r="AF34" s="1" t="str">
        <f t="shared" si="0"/>
        <v>C.0-G.nd-O.4-D.nd</v>
      </c>
      <c r="AG34" s="1"/>
      <c r="AH34" s="1" t="s">
        <v>604</v>
      </c>
      <c r="AI34" s="1" t="s">
        <v>605</v>
      </c>
      <c r="AJ34" s="8" t="s">
        <v>248</v>
      </c>
    </row>
    <row r="35" spans="1:36" x14ac:dyDescent="0.3">
      <c r="A35" s="1" t="s">
        <v>510</v>
      </c>
      <c r="B35" s="1" t="s">
        <v>511</v>
      </c>
      <c r="C35" s="1" t="s">
        <v>594</v>
      </c>
      <c r="D35" s="1" t="s">
        <v>595</v>
      </c>
      <c r="E35" s="1" t="s">
        <v>515</v>
      </c>
      <c r="F35" s="1" t="s">
        <v>515</v>
      </c>
      <c r="G35" s="1" t="s">
        <v>271</v>
      </c>
      <c r="H35" s="1" t="s">
        <v>340</v>
      </c>
      <c r="I35" s="1" t="s">
        <v>542</v>
      </c>
      <c r="J35" s="1">
        <v>4.5</v>
      </c>
      <c r="K35" s="1" t="s">
        <v>240</v>
      </c>
      <c r="L35" s="1" t="s">
        <v>596</v>
      </c>
      <c r="M35" s="1" t="s">
        <v>180</v>
      </c>
      <c r="N35" s="1" t="s">
        <v>597</v>
      </c>
      <c r="O35" s="1" t="s">
        <v>515</v>
      </c>
      <c r="P35" s="1" t="s">
        <v>515</v>
      </c>
      <c r="Q35" s="1" t="s">
        <v>517</v>
      </c>
      <c r="R35" s="1" t="s">
        <v>518</v>
      </c>
      <c r="S35" s="1" t="s">
        <v>598</v>
      </c>
      <c r="T35" s="1">
        <v>0.75</v>
      </c>
      <c r="U35" s="1" t="s">
        <v>607</v>
      </c>
      <c r="V35" s="1" t="s">
        <v>547</v>
      </c>
      <c r="W35" s="1" t="s">
        <v>601</v>
      </c>
      <c r="X35" s="1"/>
      <c r="Y35" s="1" t="s">
        <v>602</v>
      </c>
      <c r="Z35" s="1" t="s">
        <v>603</v>
      </c>
      <c r="AA35" s="1">
        <v>12</v>
      </c>
      <c r="AB35" s="1">
        <v>0</v>
      </c>
      <c r="AC35" s="1" t="s">
        <v>553</v>
      </c>
      <c r="AD35" s="1">
        <v>0</v>
      </c>
      <c r="AE35" s="1" t="s">
        <v>553</v>
      </c>
      <c r="AF35" s="1" t="str">
        <f t="shared" si="0"/>
        <v>C.0-G.nd-O.0-D.nd</v>
      </c>
      <c r="AG35" s="1"/>
      <c r="AH35" s="1" t="s">
        <v>604</v>
      </c>
      <c r="AI35" s="1" t="s">
        <v>605</v>
      </c>
      <c r="AJ35" s="8" t="s">
        <v>248</v>
      </c>
    </row>
    <row r="36" spans="1:36" x14ac:dyDescent="0.3">
      <c r="A36" s="1" t="s">
        <v>510</v>
      </c>
      <c r="B36" s="1" t="s">
        <v>511</v>
      </c>
      <c r="C36" s="1" t="s">
        <v>594</v>
      </c>
      <c r="D36" s="1" t="s">
        <v>595</v>
      </c>
      <c r="E36" s="1" t="s">
        <v>515</v>
      </c>
      <c r="F36" s="1" t="s">
        <v>515</v>
      </c>
      <c r="G36" s="1" t="s">
        <v>271</v>
      </c>
      <c r="H36" s="1" t="s">
        <v>340</v>
      </c>
      <c r="I36" s="1" t="s">
        <v>542</v>
      </c>
      <c r="J36" s="1">
        <v>4.5</v>
      </c>
      <c r="K36" s="1" t="s">
        <v>240</v>
      </c>
      <c r="L36" s="1" t="s">
        <v>596</v>
      </c>
      <c r="M36" s="1" t="s">
        <v>180</v>
      </c>
      <c r="N36" s="1" t="s">
        <v>597</v>
      </c>
      <c r="O36" s="1" t="s">
        <v>515</v>
      </c>
      <c r="P36" s="1" t="s">
        <v>515</v>
      </c>
      <c r="Q36" s="1" t="s">
        <v>517</v>
      </c>
      <c r="R36" s="1" t="s">
        <v>518</v>
      </c>
      <c r="S36" s="1" t="s">
        <v>598</v>
      </c>
      <c r="T36" s="1">
        <v>0.75</v>
      </c>
      <c r="U36" s="1" t="s">
        <v>607</v>
      </c>
      <c r="V36" s="1" t="s">
        <v>547</v>
      </c>
      <c r="W36" s="1" t="s">
        <v>601</v>
      </c>
      <c r="X36" s="1"/>
      <c r="Y36" s="1" t="s">
        <v>602</v>
      </c>
      <c r="Z36" s="1" t="s">
        <v>603</v>
      </c>
      <c r="AA36" s="1">
        <v>12</v>
      </c>
      <c r="AB36" s="1">
        <v>0</v>
      </c>
      <c r="AC36" s="1" t="s">
        <v>553</v>
      </c>
      <c r="AD36" s="1">
        <v>0</v>
      </c>
      <c r="AE36" s="1" t="s">
        <v>553</v>
      </c>
      <c r="AF36" s="1" t="str">
        <f t="shared" si="0"/>
        <v>C.0-G.nd-O.0-D.nd</v>
      </c>
      <c r="AG36" s="1"/>
      <c r="AH36" s="1" t="s">
        <v>604</v>
      </c>
      <c r="AI36" s="1" t="s">
        <v>605</v>
      </c>
      <c r="AJ36" s="8" t="s">
        <v>248</v>
      </c>
    </row>
    <row r="37" spans="1:36" x14ac:dyDescent="0.3">
      <c r="A37" s="1" t="s">
        <v>510</v>
      </c>
      <c r="B37" s="1" t="s">
        <v>511</v>
      </c>
      <c r="C37" s="1" t="s">
        <v>594</v>
      </c>
      <c r="D37" s="1" t="s">
        <v>595</v>
      </c>
      <c r="E37" s="1" t="s">
        <v>515</v>
      </c>
      <c r="F37" s="1" t="s">
        <v>515</v>
      </c>
      <c r="G37" s="1" t="s">
        <v>271</v>
      </c>
      <c r="H37" s="1" t="s">
        <v>340</v>
      </c>
      <c r="I37" s="1" t="s">
        <v>542</v>
      </c>
      <c r="J37" s="1">
        <v>4.5</v>
      </c>
      <c r="K37" s="1" t="s">
        <v>240</v>
      </c>
      <c r="L37" s="1" t="s">
        <v>596</v>
      </c>
      <c r="M37" s="1" t="s">
        <v>180</v>
      </c>
      <c r="N37" s="1" t="s">
        <v>597</v>
      </c>
      <c r="O37" s="1" t="s">
        <v>515</v>
      </c>
      <c r="P37" s="1" t="s">
        <v>515</v>
      </c>
      <c r="Q37" s="1" t="s">
        <v>517</v>
      </c>
      <c r="R37" s="1" t="s">
        <v>518</v>
      </c>
      <c r="S37" s="1" t="s">
        <v>598</v>
      </c>
      <c r="T37" s="1">
        <v>0.75</v>
      </c>
      <c r="U37" s="1" t="s">
        <v>607</v>
      </c>
      <c r="V37" s="1" t="s">
        <v>547</v>
      </c>
      <c r="W37" s="1" t="s">
        <v>601</v>
      </c>
      <c r="X37" s="1"/>
      <c r="Y37" s="1" t="s">
        <v>602</v>
      </c>
      <c r="Z37" s="1" t="s">
        <v>603</v>
      </c>
      <c r="AA37" s="1">
        <v>12</v>
      </c>
      <c r="AB37" s="1">
        <v>0</v>
      </c>
      <c r="AC37" s="1" t="s">
        <v>553</v>
      </c>
      <c r="AD37" s="1">
        <v>4</v>
      </c>
      <c r="AE37" s="1" t="s">
        <v>553</v>
      </c>
      <c r="AF37" s="1" t="str">
        <f t="shared" si="0"/>
        <v>C.0-G.nd-O.4-D.nd</v>
      </c>
      <c r="AG37" s="1"/>
      <c r="AH37" s="1" t="s">
        <v>604</v>
      </c>
      <c r="AI37" s="1" t="s">
        <v>605</v>
      </c>
      <c r="AJ37" s="8" t="s">
        <v>248</v>
      </c>
    </row>
    <row r="38" spans="1:36" x14ac:dyDescent="0.3">
      <c r="A38" s="1" t="s">
        <v>510</v>
      </c>
      <c r="B38" s="1" t="s">
        <v>511</v>
      </c>
      <c r="C38" s="1" t="s">
        <v>594</v>
      </c>
      <c r="D38" s="1" t="s">
        <v>595</v>
      </c>
      <c r="E38" s="1" t="s">
        <v>515</v>
      </c>
      <c r="F38" s="1" t="s">
        <v>515</v>
      </c>
      <c r="G38" s="1" t="s">
        <v>271</v>
      </c>
      <c r="H38" s="1" t="s">
        <v>340</v>
      </c>
      <c r="I38" s="1" t="s">
        <v>542</v>
      </c>
      <c r="J38" s="1">
        <v>4.5</v>
      </c>
      <c r="K38" s="1" t="s">
        <v>240</v>
      </c>
      <c r="L38" s="1" t="s">
        <v>596</v>
      </c>
      <c r="M38" s="1" t="s">
        <v>180</v>
      </c>
      <c r="N38" s="1" t="s">
        <v>606</v>
      </c>
      <c r="O38" s="1" t="s">
        <v>515</v>
      </c>
      <c r="P38" s="1" t="s">
        <v>515</v>
      </c>
      <c r="Q38" s="1" t="s">
        <v>517</v>
      </c>
      <c r="R38" s="1" t="s">
        <v>518</v>
      </c>
      <c r="S38" s="1" t="s">
        <v>598</v>
      </c>
      <c r="T38" s="1">
        <v>0.75</v>
      </c>
      <c r="U38" s="1" t="s">
        <v>607</v>
      </c>
      <c r="V38" s="1" t="s">
        <v>547</v>
      </c>
      <c r="W38" s="1" t="s">
        <v>601</v>
      </c>
      <c r="X38" s="1"/>
      <c r="Y38" s="1" t="s">
        <v>602</v>
      </c>
      <c r="Z38" s="1" t="s">
        <v>603</v>
      </c>
      <c r="AA38" s="1">
        <v>12</v>
      </c>
      <c r="AB38" s="1">
        <v>0</v>
      </c>
      <c r="AC38" s="1" t="s">
        <v>553</v>
      </c>
      <c r="AD38" s="1">
        <v>0</v>
      </c>
      <c r="AE38" s="1" t="s">
        <v>553</v>
      </c>
      <c r="AF38" s="1" t="str">
        <f t="shared" si="0"/>
        <v>C.0-G.nd-O.0-D.nd</v>
      </c>
      <c r="AG38" s="1"/>
      <c r="AH38" s="1" t="s">
        <v>604</v>
      </c>
      <c r="AI38" s="1" t="s">
        <v>605</v>
      </c>
      <c r="AJ38" s="8" t="s">
        <v>248</v>
      </c>
    </row>
    <row r="39" spans="1:36" x14ac:dyDescent="0.3">
      <c r="A39" s="1" t="s">
        <v>510</v>
      </c>
      <c r="B39" s="1" t="s">
        <v>511</v>
      </c>
      <c r="C39" s="1" t="s">
        <v>594</v>
      </c>
      <c r="D39" s="1" t="s">
        <v>595</v>
      </c>
      <c r="E39" s="1" t="s">
        <v>515</v>
      </c>
      <c r="F39" s="1" t="s">
        <v>515</v>
      </c>
      <c r="G39" s="1" t="s">
        <v>271</v>
      </c>
      <c r="H39" s="1" t="s">
        <v>340</v>
      </c>
      <c r="I39" s="1" t="s">
        <v>542</v>
      </c>
      <c r="J39" s="1">
        <v>4.5</v>
      </c>
      <c r="K39" s="1" t="s">
        <v>240</v>
      </c>
      <c r="L39" s="1" t="s">
        <v>596</v>
      </c>
      <c r="M39" s="1" t="s">
        <v>180</v>
      </c>
      <c r="N39" s="1" t="s">
        <v>606</v>
      </c>
      <c r="O39" s="1" t="s">
        <v>515</v>
      </c>
      <c r="P39" s="1" t="s">
        <v>515</v>
      </c>
      <c r="Q39" s="1" t="s">
        <v>517</v>
      </c>
      <c r="R39" s="1" t="s">
        <v>518</v>
      </c>
      <c r="S39" s="1" t="s">
        <v>598</v>
      </c>
      <c r="T39" s="1">
        <v>0.75</v>
      </c>
      <c r="U39" s="1" t="s">
        <v>607</v>
      </c>
      <c r="V39" s="1" t="s">
        <v>547</v>
      </c>
      <c r="W39" s="1" t="s">
        <v>601</v>
      </c>
      <c r="X39" s="1"/>
      <c r="Y39" s="1" t="s">
        <v>602</v>
      </c>
      <c r="Z39" s="1" t="s">
        <v>603</v>
      </c>
      <c r="AA39" s="1">
        <v>12</v>
      </c>
      <c r="AB39" s="1">
        <v>0</v>
      </c>
      <c r="AC39" s="1" t="s">
        <v>553</v>
      </c>
      <c r="AD39" s="1">
        <v>1</v>
      </c>
      <c r="AE39" s="1" t="s">
        <v>553</v>
      </c>
      <c r="AF39" s="1" t="str">
        <f t="shared" si="0"/>
        <v>C.0-G.nd-O.1-D.nd</v>
      </c>
      <c r="AG39" s="1"/>
      <c r="AH39" s="1" t="s">
        <v>604</v>
      </c>
      <c r="AI39" s="1" t="s">
        <v>605</v>
      </c>
      <c r="AJ39" s="8" t="s">
        <v>248</v>
      </c>
    </row>
    <row r="40" spans="1:36" x14ac:dyDescent="0.3">
      <c r="A40" s="1" t="s">
        <v>510</v>
      </c>
      <c r="B40" s="1" t="s">
        <v>511</v>
      </c>
      <c r="C40" s="1" t="s">
        <v>594</v>
      </c>
      <c r="D40" s="1" t="s">
        <v>595</v>
      </c>
      <c r="E40" s="1" t="s">
        <v>515</v>
      </c>
      <c r="F40" s="1" t="s">
        <v>515</v>
      </c>
      <c r="G40" s="1" t="s">
        <v>271</v>
      </c>
      <c r="H40" s="1" t="s">
        <v>340</v>
      </c>
      <c r="I40" s="1" t="s">
        <v>542</v>
      </c>
      <c r="J40" s="1">
        <v>4.5</v>
      </c>
      <c r="K40" s="1" t="s">
        <v>240</v>
      </c>
      <c r="L40" s="1" t="s">
        <v>596</v>
      </c>
      <c r="M40" s="1" t="s">
        <v>180</v>
      </c>
      <c r="N40" s="1" t="s">
        <v>606</v>
      </c>
      <c r="O40" s="1" t="s">
        <v>515</v>
      </c>
      <c r="P40" s="1" t="s">
        <v>515</v>
      </c>
      <c r="Q40" s="1" t="s">
        <v>517</v>
      </c>
      <c r="R40" s="1" t="s">
        <v>518</v>
      </c>
      <c r="S40" s="1" t="s">
        <v>598</v>
      </c>
      <c r="T40" s="1">
        <v>0.75</v>
      </c>
      <c r="U40" s="1" t="s">
        <v>607</v>
      </c>
      <c r="V40" s="1" t="s">
        <v>547</v>
      </c>
      <c r="W40" s="1" t="s">
        <v>601</v>
      </c>
      <c r="X40" s="1"/>
      <c r="Y40" s="1" t="s">
        <v>602</v>
      </c>
      <c r="Z40" s="1" t="s">
        <v>603</v>
      </c>
      <c r="AA40" s="1">
        <v>12</v>
      </c>
      <c r="AB40" s="1">
        <v>0</v>
      </c>
      <c r="AC40" s="1" t="s">
        <v>553</v>
      </c>
      <c r="AD40" s="1">
        <v>4</v>
      </c>
      <c r="AE40" s="1" t="s">
        <v>553</v>
      </c>
      <c r="AF40" s="1" t="str">
        <f t="shared" si="0"/>
        <v>C.0-G.nd-O.4-D.nd</v>
      </c>
      <c r="AG40" s="1"/>
      <c r="AH40" s="1" t="s">
        <v>604</v>
      </c>
      <c r="AI40" s="1" t="s">
        <v>605</v>
      </c>
      <c r="AJ40" s="8" t="s">
        <v>248</v>
      </c>
    </row>
    <row r="41" spans="1:36" x14ac:dyDescent="0.3">
      <c r="A41" s="1" t="s">
        <v>510</v>
      </c>
      <c r="B41" s="1" t="s">
        <v>511</v>
      </c>
      <c r="C41" s="1" t="s">
        <v>512</v>
      </c>
      <c r="D41" s="1" t="s">
        <v>513</v>
      </c>
      <c r="E41" s="1" t="s">
        <v>608</v>
      </c>
      <c r="F41" s="1">
        <v>2012</v>
      </c>
      <c r="G41" s="1" t="s">
        <v>237</v>
      </c>
      <c r="H41" s="1" t="s">
        <v>609</v>
      </c>
      <c r="I41" s="1" t="s">
        <v>265</v>
      </c>
      <c r="J41" s="1" t="s">
        <v>515</v>
      </c>
      <c r="K41" s="1" t="s">
        <v>515</v>
      </c>
      <c r="L41" s="1">
        <v>4</v>
      </c>
      <c r="M41" s="1" t="s">
        <v>180</v>
      </c>
      <c r="N41" s="1" t="s">
        <v>587</v>
      </c>
      <c r="O41" s="1" t="s">
        <v>610</v>
      </c>
      <c r="P41" s="1" t="s">
        <v>241</v>
      </c>
      <c r="Q41" s="1" t="s">
        <v>517</v>
      </c>
      <c r="R41" s="1" t="s">
        <v>518</v>
      </c>
      <c r="S41" s="1" t="s">
        <v>611</v>
      </c>
      <c r="T41" s="1" t="s">
        <v>520</v>
      </c>
      <c r="U41" s="1" t="s">
        <v>258</v>
      </c>
      <c r="V41" s="1" t="s">
        <v>547</v>
      </c>
      <c r="W41" s="1" t="s">
        <v>522</v>
      </c>
      <c r="X41" s="1" t="s">
        <v>612</v>
      </c>
      <c r="Y41" s="1" t="s">
        <v>613</v>
      </c>
      <c r="Z41" s="1" t="s">
        <v>614</v>
      </c>
      <c r="AA41" s="1" t="s">
        <v>615</v>
      </c>
      <c r="AB41" s="1">
        <v>0</v>
      </c>
      <c r="AC41" s="1" t="s">
        <v>553</v>
      </c>
      <c r="AD41" s="1">
        <v>0</v>
      </c>
      <c r="AE41" s="1">
        <v>0</v>
      </c>
      <c r="AF41" s="1" t="str">
        <f t="shared" si="0"/>
        <v>C.0-G.nd-O.0-D.0</v>
      </c>
      <c r="AG41" s="1"/>
      <c r="AH41" s="1" t="s">
        <v>616</v>
      </c>
      <c r="AI41" s="1" t="s">
        <v>617</v>
      </c>
      <c r="AJ41" s="8" t="s">
        <v>248</v>
      </c>
    </row>
    <row r="42" spans="1:36" x14ac:dyDescent="0.3">
      <c r="A42" s="1" t="s">
        <v>510</v>
      </c>
      <c r="B42" s="1" t="s">
        <v>511</v>
      </c>
      <c r="C42" s="1" t="s">
        <v>512</v>
      </c>
      <c r="D42" s="1" t="s">
        <v>513</v>
      </c>
      <c r="E42" s="1" t="s">
        <v>608</v>
      </c>
      <c r="F42" s="1">
        <v>2012</v>
      </c>
      <c r="G42" s="1" t="s">
        <v>237</v>
      </c>
      <c r="H42" s="1" t="s">
        <v>609</v>
      </c>
      <c r="I42" s="1" t="s">
        <v>265</v>
      </c>
      <c r="J42" s="1" t="s">
        <v>515</v>
      </c>
      <c r="K42" s="1" t="s">
        <v>515</v>
      </c>
      <c r="L42" s="1">
        <v>4</v>
      </c>
      <c r="M42" s="1" t="s">
        <v>180</v>
      </c>
      <c r="N42" s="1" t="s">
        <v>587</v>
      </c>
      <c r="O42" s="1" t="s">
        <v>610</v>
      </c>
      <c r="P42" s="1" t="s">
        <v>241</v>
      </c>
      <c r="Q42" s="1" t="s">
        <v>517</v>
      </c>
      <c r="R42" s="1" t="s">
        <v>518</v>
      </c>
      <c r="S42" s="1" t="s">
        <v>611</v>
      </c>
      <c r="T42" s="1" t="s">
        <v>520</v>
      </c>
      <c r="U42" s="1" t="s">
        <v>258</v>
      </c>
      <c r="V42" s="1" t="s">
        <v>547</v>
      </c>
      <c r="W42" s="1" t="s">
        <v>522</v>
      </c>
      <c r="X42" s="1" t="s">
        <v>618</v>
      </c>
      <c r="Y42" s="1" t="s">
        <v>619</v>
      </c>
      <c r="Z42" s="1" t="s">
        <v>614</v>
      </c>
      <c r="AA42" s="1" t="s">
        <v>615</v>
      </c>
      <c r="AB42" s="1" t="s">
        <v>553</v>
      </c>
      <c r="AC42" s="1" t="s">
        <v>553</v>
      </c>
      <c r="AD42" s="1">
        <v>0</v>
      </c>
      <c r="AE42" s="1">
        <v>1</v>
      </c>
      <c r="AF42" s="1" t="str">
        <f t="shared" si="0"/>
        <v>C.nd-G.nd-O.0-D.1</v>
      </c>
      <c r="AG42" s="1"/>
      <c r="AH42" s="1" t="s">
        <v>616</v>
      </c>
      <c r="AI42" s="1" t="s">
        <v>617</v>
      </c>
      <c r="AJ42" s="8" t="s">
        <v>248</v>
      </c>
    </row>
    <row r="43" spans="1:36" x14ac:dyDescent="0.3">
      <c r="A43" s="1" t="s">
        <v>510</v>
      </c>
      <c r="B43" s="1" t="s">
        <v>511</v>
      </c>
      <c r="C43" s="1" t="s">
        <v>512</v>
      </c>
      <c r="D43" s="1" t="s">
        <v>513</v>
      </c>
      <c r="E43" s="1" t="s">
        <v>608</v>
      </c>
      <c r="F43" s="1">
        <v>2012</v>
      </c>
      <c r="G43" s="1" t="s">
        <v>237</v>
      </c>
      <c r="H43" s="1" t="s">
        <v>609</v>
      </c>
      <c r="I43" s="1" t="s">
        <v>265</v>
      </c>
      <c r="J43" s="1" t="s">
        <v>515</v>
      </c>
      <c r="K43" s="1" t="s">
        <v>515</v>
      </c>
      <c r="L43" s="1">
        <v>4</v>
      </c>
      <c r="M43" s="1" t="s">
        <v>180</v>
      </c>
      <c r="N43" s="1" t="s">
        <v>620</v>
      </c>
      <c r="O43" s="1" t="s">
        <v>610</v>
      </c>
      <c r="P43" s="1" t="s">
        <v>241</v>
      </c>
      <c r="Q43" s="1" t="s">
        <v>517</v>
      </c>
      <c r="R43" s="1" t="s">
        <v>518</v>
      </c>
      <c r="S43" s="1" t="s">
        <v>611</v>
      </c>
      <c r="T43" s="1" t="s">
        <v>520</v>
      </c>
      <c r="U43" s="1" t="s">
        <v>258</v>
      </c>
      <c r="V43" s="1" t="s">
        <v>547</v>
      </c>
      <c r="W43" s="1" t="s">
        <v>522</v>
      </c>
      <c r="X43" s="1"/>
      <c r="Y43" s="1" t="s">
        <v>613</v>
      </c>
      <c r="Z43" s="1" t="s">
        <v>614</v>
      </c>
      <c r="AA43" s="1" t="s">
        <v>615</v>
      </c>
      <c r="AB43" s="1">
        <v>0</v>
      </c>
      <c r="AC43" s="1" t="s">
        <v>553</v>
      </c>
      <c r="AD43" s="1">
        <v>0</v>
      </c>
      <c r="AE43" s="1">
        <v>0</v>
      </c>
      <c r="AF43" s="1" t="str">
        <f t="shared" si="0"/>
        <v>C.0-G.nd-O.0-D.0</v>
      </c>
      <c r="AG43" s="1"/>
      <c r="AH43" s="1" t="s">
        <v>616</v>
      </c>
      <c r="AI43" s="1" t="s">
        <v>617</v>
      </c>
      <c r="AJ43" s="8" t="s">
        <v>248</v>
      </c>
    </row>
    <row r="44" spans="1:36" x14ac:dyDescent="0.3">
      <c r="A44" s="1" t="s">
        <v>510</v>
      </c>
      <c r="B44" s="1" t="s">
        <v>511</v>
      </c>
      <c r="C44" s="1" t="s">
        <v>512</v>
      </c>
      <c r="D44" s="1" t="s">
        <v>513</v>
      </c>
      <c r="E44" s="1" t="s">
        <v>608</v>
      </c>
      <c r="F44" s="1">
        <v>2012</v>
      </c>
      <c r="G44" s="1" t="s">
        <v>237</v>
      </c>
      <c r="H44" s="1" t="s">
        <v>609</v>
      </c>
      <c r="I44" s="1" t="s">
        <v>265</v>
      </c>
      <c r="J44" s="1" t="s">
        <v>515</v>
      </c>
      <c r="K44" s="1" t="s">
        <v>515</v>
      </c>
      <c r="L44" s="1">
        <v>4</v>
      </c>
      <c r="M44" s="1" t="s">
        <v>180</v>
      </c>
      <c r="N44" s="1" t="s">
        <v>621</v>
      </c>
      <c r="O44" s="1" t="s">
        <v>610</v>
      </c>
      <c r="P44" s="1" t="s">
        <v>241</v>
      </c>
      <c r="Q44" s="1" t="s">
        <v>517</v>
      </c>
      <c r="R44" s="1" t="s">
        <v>518</v>
      </c>
      <c r="S44" s="1" t="s">
        <v>611</v>
      </c>
      <c r="T44" s="1" t="s">
        <v>520</v>
      </c>
      <c r="U44" s="1" t="s">
        <v>258</v>
      </c>
      <c r="V44" s="1" t="s">
        <v>547</v>
      </c>
      <c r="W44" s="1" t="s">
        <v>522</v>
      </c>
      <c r="X44" s="1"/>
      <c r="Y44" s="1" t="s">
        <v>613</v>
      </c>
      <c r="Z44" s="1" t="s">
        <v>614</v>
      </c>
      <c r="AA44" s="1" t="s">
        <v>622</v>
      </c>
      <c r="AB44" s="1">
        <v>0</v>
      </c>
      <c r="AC44" s="1" t="s">
        <v>553</v>
      </c>
      <c r="AD44" s="1">
        <v>0</v>
      </c>
      <c r="AE44" s="1">
        <v>0</v>
      </c>
      <c r="AF44" s="1" t="str">
        <f t="shared" si="0"/>
        <v>C.0-G.nd-O.0-D.0</v>
      </c>
      <c r="AG44" s="1"/>
      <c r="AH44" s="1" t="s">
        <v>616</v>
      </c>
      <c r="AI44" s="1" t="s">
        <v>617</v>
      </c>
      <c r="AJ44" s="8" t="s">
        <v>248</v>
      </c>
    </row>
    <row r="45" spans="1:36" x14ac:dyDescent="0.3">
      <c r="A45" s="1" t="s">
        <v>510</v>
      </c>
      <c r="B45" s="1" t="s">
        <v>511</v>
      </c>
      <c r="C45" s="1" t="s">
        <v>512</v>
      </c>
      <c r="D45" s="1" t="s">
        <v>513</v>
      </c>
      <c r="E45" s="1" t="s">
        <v>435</v>
      </c>
      <c r="F45" s="1">
        <v>2014</v>
      </c>
      <c r="G45" s="1" t="s">
        <v>237</v>
      </c>
      <c r="H45" s="1" t="s">
        <v>265</v>
      </c>
      <c r="I45" s="1" t="s">
        <v>265</v>
      </c>
      <c r="J45" s="1" t="s">
        <v>515</v>
      </c>
      <c r="K45" s="1" t="s">
        <v>515</v>
      </c>
      <c r="L45" s="1">
        <v>4</v>
      </c>
      <c r="M45" s="1" t="s">
        <v>180</v>
      </c>
      <c r="N45" s="1" t="s">
        <v>587</v>
      </c>
      <c r="O45" s="1" t="s">
        <v>623</v>
      </c>
      <c r="P45" s="1" t="s">
        <v>241</v>
      </c>
      <c r="Q45" s="1" t="s">
        <v>517</v>
      </c>
      <c r="R45" s="1" t="s">
        <v>518</v>
      </c>
      <c r="S45" s="1" t="s">
        <v>611</v>
      </c>
      <c r="T45" s="1" t="s">
        <v>520</v>
      </c>
      <c r="U45" s="1" t="s">
        <v>258</v>
      </c>
      <c r="V45" s="1" t="s">
        <v>547</v>
      </c>
      <c r="W45" s="1" t="s">
        <v>522</v>
      </c>
      <c r="X45" s="1" t="s">
        <v>612</v>
      </c>
      <c r="Y45" s="1" t="s">
        <v>613</v>
      </c>
      <c r="Z45" s="1" t="s">
        <v>614</v>
      </c>
      <c r="AA45" s="1" t="s">
        <v>624</v>
      </c>
      <c r="AB45" s="1">
        <v>0</v>
      </c>
      <c r="AC45" s="1" t="s">
        <v>553</v>
      </c>
      <c r="AD45" s="1">
        <v>0</v>
      </c>
      <c r="AE45" s="1">
        <v>0</v>
      </c>
      <c r="AF45" s="1" t="str">
        <f t="shared" si="0"/>
        <v>C.0-G.nd-O.0-D.0</v>
      </c>
      <c r="AG45" s="1"/>
      <c r="AH45" s="1" t="s">
        <v>616</v>
      </c>
      <c r="AI45" s="1" t="s">
        <v>617</v>
      </c>
      <c r="AJ45" s="8" t="s">
        <v>248</v>
      </c>
    </row>
    <row r="46" spans="1:36" x14ac:dyDescent="0.3">
      <c r="A46" s="1" t="s">
        <v>510</v>
      </c>
      <c r="B46" s="1" t="s">
        <v>511</v>
      </c>
      <c r="C46" s="1" t="s">
        <v>512</v>
      </c>
      <c r="D46" s="1" t="s">
        <v>513</v>
      </c>
      <c r="E46" s="1" t="s">
        <v>435</v>
      </c>
      <c r="F46" s="1">
        <v>2014</v>
      </c>
      <c r="G46" s="1" t="s">
        <v>237</v>
      </c>
      <c r="H46" s="1" t="s">
        <v>265</v>
      </c>
      <c r="I46" s="1" t="s">
        <v>265</v>
      </c>
      <c r="J46" s="1" t="s">
        <v>515</v>
      </c>
      <c r="K46" s="1" t="s">
        <v>515</v>
      </c>
      <c r="L46" s="1">
        <v>4</v>
      </c>
      <c r="M46" s="1" t="s">
        <v>180</v>
      </c>
      <c r="N46" s="1" t="s">
        <v>587</v>
      </c>
      <c r="O46" s="1" t="s">
        <v>623</v>
      </c>
      <c r="P46" s="1" t="s">
        <v>241</v>
      </c>
      <c r="Q46" s="1" t="s">
        <v>517</v>
      </c>
      <c r="R46" s="1" t="s">
        <v>518</v>
      </c>
      <c r="S46" s="1" t="s">
        <v>611</v>
      </c>
      <c r="T46" s="1" t="s">
        <v>520</v>
      </c>
      <c r="U46" s="1" t="s">
        <v>625</v>
      </c>
      <c r="V46" s="1" t="s">
        <v>547</v>
      </c>
      <c r="W46" s="1" t="s">
        <v>522</v>
      </c>
      <c r="X46" s="1"/>
      <c r="Y46" s="1" t="s">
        <v>613</v>
      </c>
      <c r="Z46" s="1" t="s">
        <v>614</v>
      </c>
      <c r="AA46" s="1" t="s">
        <v>624</v>
      </c>
      <c r="AB46" s="1">
        <v>0</v>
      </c>
      <c r="AC46" s="1" t="s">
        <v>553</v>
      </c>
      <c r="AD46" s="1">
        <v>0</v>
      </c>
      <c r="AE46" s="1">
        <v>0</v>
      </c>
      <c r="AF46" s="1" t="str">
        <f t="shared" si="0"/>
        <v>C.0-G.nd-O.0-D.0</v>
      </c>
      <c r="AG46" s="1"/>
      <c r="AH46" s="1" t="s">
        <v>616</v>
      </c>
      <c r="AI46" s="1" t="s">
        <v>617</v>
      </c>
      <c r="AJ46" s="8" t="s">
        <v>248</v>
      </c>
    </row>
    <row r="47" spans="1:36" x14ac:dyDescent="0.3">
      <c r="A47" s="1" t="s">
        <v>510</v>
      </c>
      <c r="B47" s="1" t="s">
        <v>511</v>
      </c>
      <c r="C47" s="1" t="s">
        <v>512</v>
      </c>
      <c r="D47" s="1" t="s">
        <v>513</v>
      </c>
      <c r="E47" s="1" t="s">
        <v>435</v>
      </c>
      <c r="F47" s="1">
        <v>2014</v>
      </c>
      <c r="G47" s="1" t="s">
        <v>237</v>
      </c>
      <c r="H47" s="1" t="s">
        <v>265</v>
      </c>
      <c r="I47" s="1" t="s">
        <v>265</v>
      </c>
      <c r="J47" s="1" t="s">
        <v>515</v>
      </c>
      <c r="K47" s="1" t="s">
        <v>515</v>
      </c>
      <c r="L47" s="1">
        <v>4</v>
      </c>
      <c r="M47" s="1" t="s">
        <v>180</v>
      </c>
      <c r="N47" s="1" t="s">
        <v>178</v>
      </c>
      <c r="O47" s="1" t="s">
        <v>623</v>
      </c>
      <c r="P47" s="1" t="s">
        <v>241</v>
      </c>
      <c r="Q47" s="1" t="s">
        <v>517</v>
      </c>
      <c r="R47" s="1" t="s">
        <v>518</v>
      </c>
      <c r="S47" s="1" t="s">
        <v>611</v>
      </c>
      <c r="T47" s="1" t="s">
        <v>520</v>
      </c>
      <c r="U47" s="1" t="s">
        <v>258</v>
      </c>
      <c r="V47" s="1" t="s">
        <v>547</v>
      </c>
      <c r="W47" s="1" t="s">
        <v>522</v>
      </c>
      <c r="X47" s="1"/>
      <c r="Y47" s="1" t="s">
        <v>613</v>
      </c>
      <c r="Z47" s="1" t="s">
        <v>614</v>
      </c>
      <c r="AA47" s="1" t="s">
        <v>624</v>
      </c>
      <c r="AB47" s="1">
        <v>0</v>
      </c>
      <c r="AC47" s="1" t="s">
        <v>553</v>
      </c>
      <c r="AD47" s="1">
        <v>0</v>
      </c>
      <c r="AE47" s="1">
        <v>0</v>
      </c>
      <c r="AF47" s="1" t="str">
        <f t="shared" si="0"/>
        <v>C.0-G.nd-O.0-D.0</v>
      </c>
      <c r="AG47" s="1"/>
      <c r="AH47" s="1" t="s">
        <v>616</v>
      </c>
      <c r="AI47" s="1" t="s">
        <v>617</v>
      </c>
      <c r="AJ47" s="8" t="s">
        <v>248</v>
      </c>
    </row>
    <row r="48" spans="1:36" x14ac:dyDescent="0.3">
      <c r="A48" s="1" t="s">
        <v>510</v>
      </c>
      <c r="B48" s="1" t="s">
        <v>511</v>
      </c>
      <c r="C48" s="1" t="s">
        <v>512</v>
      </c>
      <c r="D48" s="1" t="s">
        <v>513</v>
      </c>
      <c r="E48" s="1" t="s">
        <v>435</v>
      </c>
      <c r="F48" s="1">
        <v>2014</v>
      </c>
      <c r="G48" s="1" t="s">
        <v>237</v>
      </c>
      <c r="H48" s="1" t="s">
        <v>265</v>
      </c>
      <c r="I48" s="1" t="s">
        <v>265</v>
      </c>
      <c r="J48" s="1" t="s">
        <v>515</v>
      </c>
      <c r="K48" s="1" t="s">
        <v>515</v>
      </c>
      <c r="L48" s="1">
        <v>4</v>
      </c>
      <c r="M48" s="1" t="s">
        <v>180</v>
      </c>
      <c r="N48" s="1" t="s">
        <v>587</v>
      </c>
      <c r="O48" s="1" t="s">
        <v>623</v>
      </c>
      <c r="P48" s="1" t="s">
        <v>241</v>
      </c>
      <c r="Q48" s="1" t="s">
        <v>517</v>
      </c>
      <c r="R48" s="1" t="s">
        <v>518</v>
      </c>
      <c r="S48" s="1" t="s">
        <v>611</v>
      </c>
      <c r="T48" s="1" t="s">
        <v>520</v>
      </c>
      <c r="U48" s="1" t="s">
        <v>626</v>
      </c>
      <c r="V48" s="1" t="s">
        <v>547</v>
      </c>
      <c r="W48" s="1" t="s">
        <v>522</v>
      </c>
      <c r="X48" s="1"/>
      <c r="Y48" s="1"/>
      <c r="Z48" s="1" t="s">
        <v>614</v>
      </c>
      <c r="AA48" s="1" t="s">
        <v>624</v>
      </c>
      <c r="AB48" s="1">
        <v>0</v>
      </c>
      <c r="AC48" s="1" t="s">
        <v>553</v>
      </c>
      <c r="AD48" s="1">
        <v>0</v>
      </c>
      <c r="AE48" s="1">
        <v>0</v>
      </c>
      <c r="AF48" s="1" t="str">
        <f t="shared" si="0"/>
        <v>C.0-G.nd-O.0-D.0</v>
      </c>
      <c r="AG48" s="1"/>
      <c r="AH48" s="1" t="s">
        <v>616</v>
      </c>
      <c r="AI48" s="1" t="s">
        <v>617</v>
      </c>
      <c r="AJ48" s="8" t="s">
        <v>248</v>
      </c>
    </row>
    <row r="49" spans="1:36" x14ac:dyDescent="0.3">
      <c r="A49" s="1" t="s">
        <v>573</v>
      </c>
      <c r="B49" s="1" t="s">
        <v>511</v>
      </c>
      <c r="C49" s="1" t="s">
        <v>512</v>
      </c>
      <c r="D49" s="1" t="s">
        <v>574</v>
      </c>
      <c r="E49" s="1" t="s">
        <v>236</v>
      </c>
      <c r="F49" s="1" t="s">
        <v>515</v>
      </c>
      <c r="G49" s="1" t="s">
        <v>237</v>
      </c>
      <c r="H49" s="1" t="s">
        <v>239</v>
      </c>
      <c r="I49" s="1" t="s">
        <v>542</v>
      </c>
      <c r="J49" s="1" t="s">
        <v>515</v>
      </c>
      <c r="K49" s="1" t="s">
        <v>515</v>
      </c>
      <c r="L49" s="1">
        <v>4</v>
      </c>
      <c r="M49" s="1" t="s">
        <v>180</v>
      </c>
      <c r="N49" s="1"/>
      <c r="O49" s="1" t="s">
        <v>515</v>
      </c>
      <c r="P49" s="1" t="s">
        <v>515</v>
      </c>
      <c r="Q49" s="1" t="s">
        <v>517</v>
      </c>
      <c r="R49" s="1" t="s">
        <v>518</v>
      </c>
      <c r="S49" s="1" t="s">
        <v>627</v>
      </c>
      <c r="T49" s="1" t="s">
        <v>520</v>
      </c>
      <c r="U49" s="1" t="s">
        <v>628</v>
      </c>
      <c r="V49" s="1" t="s">
        <v>547</v>
      </c>
      <c r="W49" s="1" t="s">
        <v>629</v>
      </c>
      <c r="X49" s="1"/>
      <c r="Y49" s="1" t="s">
        <v>630</v>
      </c>
      <c r="Z49" s="1" t="s">
        <v>631</v>
      </c>
      <c r="AA49" s="1" t="s">
        <v>515</v>
      </c>
      <c r="AB49" s="1">
        <v>0</v>
      </c>
      <c r="AC49" s="1">
        <v>1</v>
      </c>
      <c r="AD49" s="1">
        <v>0</v>
      </c>
      <c r="AE49" s="1">
        <v>0</v>
      </c>
      <c r="AF49" s="1" t="str">
        <f t="shared" si="0"/>
        <v>C.0-G.1-O.0-D.0</v>
      </c>
      <c r="AG49" s="1"/>
      <c r="AH49" s="1" t="s">
        <v>632</v>
      </c>
      <c r="AI49" s="1" t="s">
        <v>633</v>
      </c>
      <c r="AJ49" s="8" t="s">
        <v>248</v>
      </c>
    </row>
    <row r="50" spans="1:36" x14ac:dyDescent="0.3">
      <c r="A50" s="1" t="s">
        <v>573</v>
      </c>
      <c r="B50" s="1" t="s">
        <v>511</v>
      </c>
      <c r="C50" s="1" t="s">
        <v>512</v>
      </c>
      <c r="D50" s="1" t="s">
        <v>574</v>
      </c>
      <c r="E50" s="1" t="s">
        <v>236</v>
      </c>
      <c r="F50" s="1" t="s">
        <v>515</v>
      </c>
      <c r="G50" s="1" t="s">
        <v>237</v>
      </c>
      <c r="H50" s="1" t="s">
        <v>239</v>
      </c>
      <c r="I50" s="1" t="s">
        <v>542</v>
      </c>
      <c r="J50" s="1" t="s">
        <v>515</v>
      </c>
      <c r="K50" s="1" t="s">
        <v>515</v>
      </c>
      <c r="L50" s="1">
        <v>4</v>
      </c>
      <c r="M50" s="1" t="s">
        <v>180</v>
      </c>
      <c r="N50" s="1"/>
      <c r="O50" s="1" t="s">
        <v>515</v>
      </c>
      <c r="P50" s="1" t="s">
        <v>515</v>
      </c>
      <c r="Q50" s="1" t="s">
        <v>517</v>
      </c>
      <c r="R50" s="1" t="s">
        <v>518</v>
      </c>
      <c r="S50" s="1" t="s">
        <v>627</v>
      </c>
      <c r="T50" s="1" t="s">
        <v>520</v>
      </c>
      <c r="U50" s="1" t="s">
        <v>628</v>
      </c>
      <c r="V50" s="1" t="s">
        <v>547</v>
      </c>
      <c r="W50" s="1" t="s">
        <v>629</v>
      </c>
      <c r="X50" s="1"/>
      <c r="Y50" s="1" t="s">
        <v>630</v>
      </c>
      <c r="Z50" s="1" t="s">
        <v>631</v>
      </c>
      <c r="AA50" s="1" t="s">
        <v>515</v>
      </c>
      <c r="AB50" s="1">
        <v>0</v>
      </c>
      <c r="AC50" s="1">
        <v>0</v>
      </c>
      <c r="AD50" s="1">
        <v>0</v>
      </c>
      <c r="AE50" s="1">
        <v>0</v>
      </c>
      <c r="AF50" s="1" t="str">
        <f t="shared" si="0"/>
        <v>C.0-G.0-O.0-D.0</v>
      </c>
      <c r="AG50" s="1"/>
      <c r="AH50" s="1" t="s">
        <v>632</v>
      </c>
      <c r="AI50" s="1" t="s">
        <v>633</v>
      </c>
      <c r="AJ50" s="8" t="s">
        <v>248</v>
      </c>
    </row>
    <row r="51" spans="1:36" x14ac:dyDescent="0.3">
      <c r="A51" s="1" t="s">
        <v>573</v>
      </c>
      <c r="B51" s="1" t="s">
        <v>511</v>
      </c>
      <c r="C51" s="1" t="s">
        <v>512</v>
      </c>
      <c r="D51" s="1" t="s">
        <v>574</v>
      </c>
      <c r="E51" s="1" t="s">
        <v>236</v>
      </c>
      <c r="F51" s="1" t="s">
        <v>515</v>
      </c>
      <c r="G51" s="1" t="s">
        <v>237</v>
      </c>
      <c r="H51" s="1" t="s">
        <v>239</v>
      </c>
      <c r="I51" s="1" t="s">
        <v>542</v>
      </c>
      <c r="J51" s="1" t="s">
        <v>515</v>
      </c>
      <c r="K51" s="1" t="s">
        <v>515</v>
      </c>
      <c r="L51" s="1">
        <v>4</v>
      </c>
      <c r="M51" s="1" t="s">
        <v>180</v>
      </c>
      <c r="N51" s="1"/>
      <c r="O51" s="1" t="s">
        <v>515</v>
      </c>
      <c r="P51" s="1" t="s">
        <v>515</v>
      </c>
      <c r="Q51" s="1" t="s">
        <v>517</v>
      </c>
      <c r="R51" s="1" t="s">
        <v>518</v>
      </c>
      <c r="S51" s="1" t="s">
        <v>627</v>
      </c>
      <c r="T51" s="1" t="s">
        <v>520</v>
      </c>
      <c r="U51" s="1" t="s">
        <v>628</v>
      </c>
      <c r="V51" s="1" t="s">
        <v>547</v>
      </c>
      <c r="W51" s="1" t="s">
        <v>629</v>
      </c>
      <c r="X51" s="1"/>
      <c r="Y51" s="1" t="s">
        <v>630</v>
      </c>
      <c r="Z51" s="1" t="s">
        <v>631</v>
      </c>
      <c r="AA51" s="1" t="s">
        <v>515</v>
      </c>
      <c r="AB51" s="1">
        <v>0</v>
      </c>
      <c r="AC51" s="1">
        <v>0</v>
      </c>
      <c r="AD51" s="1">
        <v>0</v>
      </c>
      <c r="AE51" s="1">
        <v>0</v>
      </c>
      <c r="AF51" s="1" t="str">
        <f t="shared" si="0"/>
        <v>C.0-G.0-O.0-D.0</v>
      </c>
      <c r="AG51" s="1"/>
      <c r="AH51" s="1" t="s">
        <v>632</v>
      </c>
      <c r="AI51" s="1" t="s">
        <v>633</v>
      </c>
      <c r="AJ51" s="8" t="s">
        <v>248</v>
      </c>
    </row>
    <row r="52" spans="1:36" x14ac:dyDescent="0.3">
      <c r="A52" s="1" t="s">
        <v>573</v>
      </c>
      <c r="B52" s="1" t="s">
        <v>511</v>
      </c>
      <c r="C52" s="1" t="s">
        <v>512</v>
      </c>
      <c r="D52" s="1" t="s">
        <v>574</v>
      </c>
      <c r="E52" s="1" t="s">
        <v>236</v>
      </c>
      <c r="F52" s="1" t="s">
        <v>515</v>
      </c>
      <c r="G52" s="1" t="s">
        <v>237</v>
      </c>
      <c r="H52" s="1" t="s">
        <v>239</v>
      </c>
      <c r="I52" s="1" t="s">
        <v>542</v>
      </c>
      <c r="J52" s="1" t="s">
        <v>515</v>
      </c>
      <c r="K52" s="1" t="s">
        <v>515</v>
      </c>
      <c r="L52" s="1">
        <v>4</v>
      </c>
      <c r="M52" s="1" t="s">
        <v>180</v>
      </c>
      <c r="N52" s="1"/>
      <c r="O52" s="1" t="s">
        <v>515</v>
      </c>
      <c r="P52" s="1" t="s">
        <v>515</v>
      </c>
      <c r="Q52" s="1" t="s">
        <v>517</v>
      </c>
      <c r="R52" s="1" t="s">
        <v>518</v>
      </c>
      <c r="S52" s="1" t="s">
        <v>627</v>
      </c>
      <c r="T52" s="1" t="s">
        <v>520</v>
      </c>
      <c r="U52" s="1" t="s">
        <v>628</v>
      </c>
      <c r="V52" s="1" t="s">
        <v>547</v>
      </c>
      <c r="W52" s="1" t="s">
        <v>629</v>
      </c>
      <c r="X52" s="1"/>
      <c r="Y52" s="1" t="s">
        <v>630</v>
      </c>
      <c r="Z52" s="1" t="s">
        <v>631</v>
      </c>
      <c r="AA52" s="1" t="s">
        <v>515</v>
      </c>
      <c r="AB52" s="1">
        <v>0</v>
      </c>
      <c r="AC52" s="1">
        <v>0</v>
      </c>
      <c r="AD52" s="1">
        <v>0</v>
      </c>
      <c r="AE52" s="1">
        <v>0</v>
      </c>
      <c r="AF52" s="1" t="str">
        <f t="shared" si="0"/>
        <v>C.0-G.0-O.0-D.0</v>
      </c>
      <c r="AG52" s="1"/>
      <c r="AH52" s="1" t="s">
        <v>632</v>
      </c>
      <c r="AI52" s="1" t="s">
        <v>633</v>
      </c>
      <c r="AJ52" s="8" t="s">
        <v>248</v>
      </c>
    </row>
    <row r="53" spans="1:36" x14ac:dyDescent="0.3">
      <c r="A53" s="1" t="s">
        <v>573</v>
      </c>
      <c r="B53" s="1" t="s">
        <v>511</v>
      </c>
      <c r="C53" s="1" t="s">
        <v>512</v>
      </c>
      <c r="D53" s="1" t="s">
        <v>574</v>
      </c>
      <c r="E53" s="1" t="s">
        <v>236</v>
      </c>
      <c r="F53" s="1" t="s">
        <v>515</v>
      </c>
      <c r="G53" s="1" t="s">
        <v>237</v>
      </c>
      <c r="H53" s="1" t="s">
        <v>239</v>
      </c>
      <c r="I53" s="1" t="s">
        <v>542</v>
      </c>
      <c r="J53" s="1" t="s">
        <v>515</v>
      </c>
      <c r="K53" s="1" t="s">
        <v>515</v>
      </c>
      <c r="L53" s="1">
        <v>4</v>
      </c>
      <c r="M53" s="1" t="s">
        <v>180</v>
      </c>
      <c r="N53" s="1"/>
      <c r="O53" s="1" t="s">
        <v>515</v>
      </c>
      <c r="P53" s="1" t="s">
        <v>515</v>
      </c>
      <c r="Q53" s="1" t="s">
        <v>517</v>
      </c>
      <c r="R53" s="1" t="s">
        <v>518</v>
      </c>
      <c r="S53" s="1" t="s">
        <v>627</v>
      </c>
      <c r="T53" s="1" t="s">
        <v>520</v>
      </c>
      <c r="U53" s="1" t="s">
        <v>628</v>
      </c>
      <c r="V53" s="1" t="s">
        <v>547</v>
      </c>
      <c r="W53" s="1" t="s">
        <v>629</v>
      </c>
      <c r="X53" s="1"/>
      <c r="Y53" s="1" t="s">
        <v>630</v>
      </c>
      <c r="Z53" s="1" t="s">
        <v>631</v>
      </c>
      <c r="AA53" s="1" t="s">
        <v>515</v>
      </c>
      <c r="AB53" s="1">
        <v>0</v>
      </c>
      <c r="AC53" s="1">
        <v>1</v>
      </c>
      <c r="AD53" s="1">
        <v>0</v>
      </c>
      <c r="AE53" s="1">
        <v>1</v>
      </c>
      <c r="AF53" s="1" t="str">
        <f t="shared" si="0"/>
        <v>C.0-G.1-O.0-D.1</v>
      </c>
      <c r="AG53" s="1"/>
      <c r="AH53" s="1" t="s">
        <v>632</v>
      </c>
      <c r="AI53" s="1" t="s">
        <v>633</v>
      </c>
      <c r="AJ53" s="8" t="s">
        <v>248</v>
      </c>
    </row>
    <row r="54" spans="1:36" x14ac:dyDescent="0.3">
      <c r="A54" s="1" t="s">
        <v>573</v>
      </c>
      <c r="B54" s="1" t="s">
        <v>511</v>
      </c>
      <c r="C54" s="1" t="s">
        <v>512</v>
      </c>
      <c r="D54" s="1" t="s">
        <v>574</v>
      </c>
      <c r="E54" s="1" t="s">
        <v>236</v>
      </c>
      <c r="F54" s="1" t="s">
        <v>515</v>
      </c>
      <c r="G54" s="1" t="s">
        <v>237</v>
      </c>
      <c r="H54" s="1" t="s">
        <v>239</v>
      </c>
      <c r="I54" s="1" t="s">
        <v>542</v>
      </c>
      <c r="J54" s="1" t="s">
        <v>515</v>
      </c>
      <c r="K54" s="1" t="s">
        <v>515</v>
      </c>
      <c r="L54" s="1">
        <v>4</v>
      </c>
      <c r="M54" s="1" t="s">
        <v>180</v>
      </c>
      <c r="N54" s="1"/>
      <c r="O54" s="1" t="s">
        <v>515</v>
      </c>
      <c r="P54" s="1" t="s">
        <v>515</v>
      </c>
      <c r="Q54" s="1" t="s">
        <v>517</v>
      </c>
      <c r="R54" s="1" t="s">
        <v>518</v>
      </c>
      <c r="S54" s="1" t="s">
        <v>627</v>
      </c>
      <c r="T54" s="1" t="s">
        <v>520</v>
      </c>
      <c r="U54" s="1" t="s">
        <v>628</v>
      </c>
      <c r="V54" s="1" t="s">
        <v>547</v>
      </c>
      <c r="W54" s="1" t="s">
        <v>629</v>
      </c>
      <c r="X54" s="1"/>
      <c r="Y54" s="1" t="s">
        <v>634</v>
      </c>
      <c r="Z54" s="1" t="s">
        <v>631</v>
      </c>
      <c r="AA54" s="1" t="s">
        <v>515</v>
      </c>
      <c r="AB54" s="1">
        <v>0</v>
      </c>
      <c r="AC54" s="1">
        <v>1</v>
      </c>
      <c r="AD54" s="1">
        <v>1</v>
      </c>
      <c r="AE54" s="1">
        <v>0</v>
      </c>
      <c r="AF54" s="1" t="str">
        <f t="shared" si="0"/>
        <v>C.0-G.1-O.1-D.0</v>
      </c>
      <c r="AG54" s="1"/>
      <c r="AH54" s="1" t="s">
        <v>632</v>
      </c>
      <c r="AI54" s="1" t="s">
        <v>633</v>
      </c>
      <c r="AJ54" s="8" t="s">
        <v>248</v>
      </c>
    </row>
    <row r="55" spans="1:36" x14ac:dyDescent="0.3">
      <c r="A55" s="1" t="s">
        <v>573</v>
      </c>
      <c r="B55" s="1" t="s">
        <v>511</v>
      </c>
      <c r="C55" s="1" t="s">
        <v>512</v>
      </c>
      <c r="D55" s="1" t="s">
        <v>574</v>
      </c>
      <c r="E55" s="1" t="s">
        <v>236</v>
      </c>
      <c r="F55" s="1" t="s">
        <v>515</v>
      </c>
      <c r="G55" s="1" t="s">
        <v>237</v>
      </c>
      <c r="H55" s="1" t="s">
        <v>239</v>
      </c>
      <c r="I55" s="1" t="s">
        <v>542</v>
      </c>
      <c r="J55" s="1" t="s">
        <v>515</v>
      </c>
      <c r="K55" s="1" t="s">
        <v>515</v>
      </c>
      <c r="L55" s="1">
        <v>4</v>
      </c>
      <c r="M55" s="1" t="s">
        <v>180</v>
      </c>
      <c r="N55" s="1"/>
      <c r="O55" s="1" t="s">
        <v>515</v>
      </c>
      <c r="P55" s="1" t="s">
        <v>515</v>
      </c>
      <c r="Q55" s="1" t="s">
        <v>517</v>
      </c>
      <c r="R55" s="1" t="s">
        <v>518</v>
      </c>
      <c r="S55" s="1" t="s">
        <v>627</v>
      </c>
      <c r="T55" s="1" t="s">
        <v>520</v>
      </c>
      <c r="U55" s="1" t="s">
        <v>628</v>
      </c>
      <c r="V55" s="1" t="s">
        <v>547</v>
      </c>
      <c r="W55" s="1" t="s">
        <v>629</v>
      </c>
      <c r="X55" s="1"/>
      <c r="Y55" s="1" t="s">
        <v>634</v>
      </c>
      <c r="Z55" s="1" t="s">
        <v>631</v>
      </c>
      <c r="AA55" s="1" t="s">
        <v>515</v>
      </c>
      <c r="AB55" s="1">
        <v>1</v>
      </c>
      <c r="AC55" s="1">
        <v>1</v>
      </c>
      <c r="AD55" s="1">
        <v>0</v>
      </c>
      <c r="AE55" s="1">
        <v>0</v>
      </c>
      <c r="AF55" s="1" t="str">
        <f t="shared" si="0"/>
        <v>C.1-G.1-O.0-D.0</v>
      </c>
      <c r="AG55" s="1"/>
      <c r="AH55" s="1" t="s">
        <v>632</v>
      </c>
      <c r="AI55" s="1" t="s">
        <v>633</v>
      </c>
      <c r="AJ55" s="8" t="s">
        <v>248</v>
      </c>
    </row>
    <row r="56" spans="1:36" x14ac:dyDescent="0.3">
      <c r="A56" s="1" t="s">
        <v>573</v>
      </c>
      <c r="B56" s="1" t="s">
        <v>511</v>
      </c>
      <c r="C56" s="1" t="s">
        <v>512</v>
      </c>
      <c r="D56" s="1" t="s">
        <v>574</v>
      </c>
      <c r="E56" s="1" t="s">
        <v>236</v>
      </c>
      <c r="F56" s="1" t="s">
        <v>515</v>
      </c>
      <c r="G56" s="1" t="s">
        <v>237</v>
      </c>
      <c r="H56" s="1" t="s">
        <v>239</v>
      </c>
      <c r="I56" s="1" t="s">
        <v>542</v>
      </c>
      <c r="J56" s="1" t="s">
        <v>515</v>
      </c>
      <c r="K56" s="1" t="s">
        <v>515</v>
      </c>
      <c r="L56" s="1">
        <v>4</v>
      </c>
      <c r="M56" s="1" t="s">
        <v>180</v>
      </c>
      <c r="N56" s="1"/>
      <c r="O56" s="1" t="s">
        <v>515</v>
      </c>
      <c r="P56" s="1" t="s">
        <v>515</v>
      </c>
      <c r="Q56" s="1" t="s">
        <v>517</v>
      </c>
      <c r="R56" s="1" t="s">
        <v>518</v>
      </c>
      <c r="S56" s="1" t="s">
        <v>627</v>
      </c>
      <c r="T56" s="1" t="s">
        <v>520</v>
      </c>
      <c r="U56" s="1" t="s">
        <v>628</v>
      </c>
      <c r="V56" s="1" t="s">
        <v>547</v>
      </c>
      <c r="W56" s="1" t="s">
        <v>629</v>
      </c>
      <c r="X56" s="1"/>
      <c r="Y56" s="1" t="s">
        <v>634</v>
      </c>
      <c r="Z56" s="1" t="s">
        <v>631</v>
      </c>
      <c r="AA56" s="1" t="s">
        <v>515</v>
      </c>
      <c r="AB56" s="1">
        <v>0</v>
      </c>
      <c r="AC56" s="1">
        <v>1</v>
      </c>
      <c r="AD56" s="1">
        <v>0</v>
      </c>
      <c r="AE56" s="1">
        <v>0</v>
      </c>
      <c r="AF56" s="1" t="str">
        <f t="shared" si="0"/>
        <v>C.0-G.1-O.0-D.0</v>
      </c>
      <c r="AG56" s="1"/>
      <c r="AH56" s="1" t="s">
        <v>632</v>
      </c>
      <c r="AI56" s="1" t="s">
        <v>633</v>
      </c>
      <c r="AJ56" s="8" t="s">
        <v>248</v>
      </c>
    </row>
    <row r="57" spans="1:36" x14ac:dyDescent="0.3">
      <c r="A57" s="1" t="s">
        <v>573</v>
      </c>
      <c r="B57" s="1" t="s">
        <v>511</v>
      </c>
      <c r="C57" s="1" t="s">
        <v>512</v>
      </c>
      <c r="D57" s="1" t="s">
        <v>574</v>
      </c>
      <c r="E57" s="1" t="s">
        <v>236</v>
      </c>
      <c r="F57" s="1" t="s">
        <v>515</v>
      </c>
      <c r="G57" s="1" t="s">
        <v>237</v>
      </c>
      <c r="H57" s="1" t="s">
        <v>239</v>
      </c>
      <c r="I57" s="1" t="s">
        <v>542</v>
      </c>
      <c r="J57" s="1" t="s">
        <v>515</v>
      </c>
      <c r="K57" s="1" t="s">
        <v>515</v>
      </c>
      <c r="L57" s="1">
        <v>4</v>
      </c>
      <c r="M57" s="1" t="s">
        <v>180</v>
      </c>
      <c r="N57" s="1"/>
      <c r="O57" s="1" t="s">
        <v>515</v>
      </c>
      <c r="P57" s="1" t="s">
        <v>515</v>
      </c>
      <c r="Q57" s="1" t="s">
        <v>517</v>
      </c>
      <c r="R57" s="1" t="s">
        <v>518</v>
      </c>
      <c r="S57" s="1" t="s">
        <v>627</v>
      </c>
      <c r="T57" s="1" t="s">
        <v>520</v>
      </c>
      <c r="U57" s="1" t="s">
        <v>628</v>
      </c>
      <c r="V57" s="1" t="s">
        <v>547</v>
      </c>
      <c r="W57" s="1" t="s">
        <v>629</v>
      </c>
      <c r="X57" s="1"/>
      <c r="Y57" s="1" t="s">
        <v>634</v>
      </c>
      <c r="Z57" s="1" t="s">
        <v>631</v>
      </c>
      <c r="AA57" s="1" t="s">
        <v>515</v>
      </c>
      <c r="AB57" s="1">
        <v>1</v>
      </c>
      <c r="AC57" s="1">
        <v>1</v>
      </c>
      <c r="AD57" s="1">
        <v>0</v>
      </c>
      <c r="AE57" s="1">
        <v>1</v>
      </c>
      <c r="AF57" s="1" t="str">
        <f t="shared" si="0"/>
        <v>C.1-G.1-O.0-D.1</v>
      </c>
      <c r="AG57" s="1"/>
      <c r="AH57" s="1" t="s">
        <v>632</v>
      </c>
      <c r="AI57" s="1" t="s">
        <v>633</v>
      </c>
      <c r="AJ57" s="8" t="s">
        <v>248</v>
      </c>
    </row>
    <row r="58" spans="1:36" x14ac:dyDescent="0.3">
      <c r="A58" s="1" t="s">
        <v>573</v>
      </c>
      <c r="B58" s="1" t="s">
        <v>511</v>
      </c>
      <c r="C58" s="1" t="s">
        <v>512</v>
      </c>
      <c r="D58" s="1" t="s">
        <v>574</v>
      </c>
      <c r="E58" s="1" t="s">
        <v>236</v>
      </c>
      <c r="F58" s="1" t="s">
        <v>515</v>
      </c>
      <c r="G58" s="1" t="s">
        <v>237</v>
      </c>
      <c r="H58" s="1" t="s">
        <v>239</v>
      </c>
      <c r="I58" s="1" t="s">
        <v>542</v>
      </c>
      <c r="J58" s="1" t="s">
        <v>515</v>
      </c>
      <c r="K58" s="1" t="s">
        <v>515</v>
      </c>
      <c r="L58" s="1">
        <v>4</v>
      </c>
      <c r="M58" s="1" t="s">
        <v>180</v>
      </c>
      <c r="N58" s="1"/>
      <c r="O58" s="1" t="s">
        <v>515</v>
      </c>
      <c r="P58" s="1" t="s">
        <v>515</v>
      </c>
      <c r="Q58" s="1" t="s">
        <v>517</v>
      </c>
      <c r="R58" s="1" t="s">
        <v>518</v>
      </c>
      <c r="S58" s="1" t="s">
        <v>627</v>
      </c>
      <c r="T58" s="1" t="s">
        <v>520</v>
      </c>
      <c r="U58" s="1" t="s">
        <v>628</v>
      </c>
      <c r="V58" s="1" t="s">
        <v>547</v>
      </c>
      <c r="W58" s="1" t="s">
        <v>629</v>
      </c>
      <c r="X58" s="1"/>
      <c r="Y58" s="1" t="s">
        <v>634</v>
      </c>
      <c r="Z58" s="1" t="s">
        <v>631</v>
      </c>
      <c r="AA58" s="1" t="s">
        <v>515</v>
      </c>
      <c r="AB58" s="1">
        <v>0</v>
      </c>
      <c r="AC58" s="1">
        <v>1</v>
      </c>
      <c r="AD58" s="1">
        <v>2</v>
      </c>
      <c r="AE58" s="1">
        <v>0</v>
      </c>
      <c r="AF58" s="1" t="str">
        <f t="shared" si="0"/>
        <v>C.0-G.1-O.2-D.0</v>
      </c>
      <c r="AG58" s="1"/>
      <c r="AH58" s="1" t="s">
        <v>632</v>
      </c>
      <c r="AI58" s="1" t="s">
        <v>633</v>
      </c>
      <c r="AJ58" s="8" t="s">
        <v>248</v>
      </c>
    </row>
    <row r="59" spans="1:36" x14ac:dyDescent="0.3">
      <c r="A59" s="1" t="s">
        <v>510</v>
      </c>
      <c r="B59" s="1" t="s">
        <v>511</v>
      </c>
      <c r="C59" s="1" t="s">
        <v>594</v>
      </c>
      <c r="D59" s="1" t="s">
        <v>315</v>
      </c>
      <c r="E59" s="1" t="s">
        <v>635</v>
      </c>
      <c r="F59" s="1" t="s">
        <v>515</v>
      </c>
      <c r="G59" s="1" t="s">
        <v>271</v>
      </c>
      <c r="H59" s="1" t="s">
        <v>340</v>
      </c>
      <c r="I59" s="1" t="s">
        <v>636</v>
      </c>
      <c r="J59" s="1" t="s">
        <v>637</v>
      </c>
      <c r="K59" s="1" t="s">
        <v>535</v>
      </c>
      <c r="L59" s="1">
        <v>4</v>
      </c>
      <c r="M59" s="1" t="s">
        <v>180</v>
      </c>
      <c r="N59" s="1" t="s">
        <v>188</v>
      </c>
      <c r="O59" s="1" t="s">
        <v>515</v>
      </c>
      <c r="P59" s="1" t="s">
        <v>515</v>
      </c>
      <c r="Q59" s="1" t="s">
        <v>517</v>
      </c>
      <c r="R59" s="1" t="s">
        <v>638</v>
      </c>
      <c r="S59" s="1" t="s">
        <v>639</v>
      </c>
      <c r="T59" s="1" t="s">
        <v>520</v>
      </c>
      <c r="U59" s="1" t="s">
        <v>640</v>
      </c>
      <c r="V59" s="1" t="s">
        <v>547</v>
      </c>
      <c r="W59" s="1" t="s">
        <v>641</v>
      </c>
      <c r="X59" s="1" t="s">
        <v>642</v>
      </c>
      <c r="Y59" s="1" t="s">
        <v>643</v>
      </c>
      <c r="Z59" s="1" t="s">
        <v>644</v>
      </c>
      <c r="AA59" s="1">
        <v>5</v>
      </c>
      <c r="AB59" s="1">
        <v>0</v>
      </c>
      <c r="AC59" s="1">
        <v>0</v>
      </c>
      <c r="AD59" s="1">
        <v>2</v>
      </c>
      <c r="AE59" s="1">
        <v>0</v>
      </c>
      <c r="AF59" s="1" t="str">
        <f t="shared" si="0"/>
        <v>C.0-G.0-O.2-D.0</v>
      </c>
      <c r="AG59" s="1"/>
      <c r="AH59" s="1" t="s">
        <v>645</v>
      </c>
      <c r="AI59" s="1" t="s">
        <v>646</v>
      </c>
      <c r="AJ59" s="8" t="s">
        <v>248</v>
      </c>
    </row>
    <row r="60" spans="1:36" x14ac:dyDescent="0.3">
      <c r="A60" s="1" t="s">
        <v>510</v>
      </c>
      <c r="B60" s="1" t="s">
        <v>511</v>
      </c>
      <c r="C60" s="1" t="s">
        <v>594</v>
      </c>
      <c r="D60" s="1" t="s">
        <v>315</v>
      </c>
      <c r="E60" s="1" t="s">
        <v>635</v>
      </c>
      <c r="F60" s="1" t="s">
        <v>515</v>
      </c>
      <c r="G60" s="1" t="s">
        <v>271</v>
      </c>
      <c r="H60" s="1" t="s">
        <v>340</v>
      </c>
      <c r="I60" s="1" t="s">
        <v>636</v>
      </c>
      <c r="J60" s="1" t="s">
        <v>637</v>
      </c>
      <c r="K60" s="1" t="s">
        <v>535</v>
      </c>
      <c r="L60" s="1">
        <v>4</v>
      </c>
      <c r="M60" s="1" t="s">
        <v>180</v>
      </c>
      <c r="N60" s="1" t="s">
        <v>188</v>
      </c>
      <c r="O60" s="1" t="s">
        <v>515</v>
      </c>
      <c r="P60" s="1" t="s">
        <v>515</v>
      </c>
      <c r="Q60" s="1" t="s">
        <v>517</v>
      </c>
      <c r="R60" s="1" t="s">
        <v>638</v>
      </c>
      <c r="S60" s="1" t="s">
        <v>639</v>
      </c>
      <c r="T60" s="1" t="s">
        <v>520</v>
      </c>
      <c r="U60" s="1" t="s">
        <v>640</v>
      </c>
      <c r="V60" s="1" t="s">
        <v>547</v>
      </c>
      <c r="W60" s="1" t="s">
        <v>641</v>
      </c>
      <c r="X60" s="1" t="s">
        <v>642</v>
      </c>
      <c r="Y60" s="1" t="s">
        <v>647</v>
      </c>
      <c r="Z60" s="1" t="s">
        <v>644</v>
      </c>
      <c r="AA60" s="1">
        <v>3</v>
      </c>
      <c r="AB60" s="1">
        <v>0</v>
      </c>
      <c r="AC60" s="1">
        <v>0</v>
      </c>
      <c r="AD60" s="1">
        <v>0</v>
      </c>
      <c r="AE60" s="1">
        <v>0</v>
      </c>
      <c r="AF60" s="1" t="str">
        <f t="shared" si="0"/>
        <v>C.0-G.0-O.0-D.0</v>
      </c>
      <c r="AG60" s="1"/>
      <c r="AH60" s="1" t="s">
        <v>645</v>
      </c>
      <c r="AI60" s="1" t="s">
        <v>646</v>
      </c>
      <c r="AJ60" s="8" t="s">
        <v>248</v>
      </c>
    </row>
    <row r="61" spans="1:36" x14ac:dyDescent="0.3">
      <c r="A61" s="1" t="s">
        <v>510</v>
      </c>
      <c r="B61" s="1" t="s">
        <v>511</v>
      </c>
      <c r="C61" s="1" t="s">
        <v>594</v>
      </c>
      <c r="D61" s="1" t="s">
        <v>315</v>
      </c>
      <c r="E61" s="1" t="s">
        <v>635</v>
      </c>
      <c r="F61" s="1" t="s">
        <v>515</v>
      </c>
      <c r="G61" s="1" t="s">
        <v>271</v>
      </c>
      <c r="H61" s="1" t="s">
        <v>340</v>
      </c>
      <c r="I61" s="1" t="s">
        <v>636</v>
      </c>
      <c r="J61" s="1" t="s">
        <v>637</v>
      </c>
      <c r="K61" s="1" t="s">
        <v>535</v>
      </c>
      <c r="L61" s="1">
        <v>4</v>
      </c>
      <c r="M61" s="1" t="s">
        <v>180</v>
      </c>
      <c r="N61" s="1" t="s">
        <v>188</v>
      </c>
      <c r="O61" s="1" t="s">
        <v>515</v>
      </c>
      <c r="P61" s="1" t="s">
        <v>515</v>
      </c>
      <c r="Q61" s="1" t="s">
        <v>517</v>
      </c>
      <c r="R61" s="1" t="s">
        <v>638</v>
      </c>
      <c r="S61" s="1" t="s">
        <v>639</v>
      </c>
      <c r="T61" s="1" t="s">
        <v>520</v>
      </c>
      <c r="U61" s="1" t="s">
        <v>640</v>
      </c>
      <c r="V61" s="1" t="s">
        <v>547</v>
      </c>
      <c r="W61" s="1" t="s">
        <v>641</v>
      </c>
      <c r="X61" s="1" t="s">
        <v>642</v>
      </c>
      <c r="Y61" s="1" t="s">
        <v>643</v>
      </c>
      <c r="Z61" s="1" t="s">
        <v>644</v>
      </c>
      <c r="AA61" s="1">
        <v>5</v>
      </c>
      <c r="AB61" s="1">
        <v>0</v>
      </c>
      <c r="AC61" s="1">
        <v>0</v>
      </c>
      <c r="AD61" s="1">
        <v>0</v>
      </c>
      <c r="AE61" s="1">
        <v>0</v>
      </c>
      <c r="AF61" s="1" t="str">
        <f t="shared" si="0"/>
        <v>C.0-G.0-O.0-D.0</v>
      </c>
      <c r="AG61" s="1"/>
      <c r="AH61" s="1" t="s">
        <v>645</v>
      </c>
      <c r="AI61" s="1" t="s">
        <v>646</v>
      </c>
      <c r="AJ61" s="8" t="s">
        <v>248</v>
      </c>
    </row>
    <row r="62" spans="1:36" x14ac:dyDescent="0.3">
      <c r="A62" s="1" t="s">
        <v>510</v>
      </c>
      <c r="B62" s="1" t="s">
        <v>511</v>
      </c>
      <c r="C62" s="1" t="s">
        <v>594</v>
      </c>
      <c r="D62" s="1" t="s">
        <v>315</v>
      </c>
      <c r="E62" s="1" t="s">
        <v>635</v>
      </c>
      <c r="F62" s="1" t="s">
        <v>515</v>
      </c>
      <c r="G62" s="1" t="s">
        <v>271</v>
      </c>
      <c r="H62" s="1" t="s">
        <v>340</v>
      </c>
      <c r="I62" s="1" t="s">
        <v>636</v>
      </c>
      <c r="J62" s="1" t="s">
        <v>637</v>
      </c>
      <c r="K62" s="1" t="s">
        <v>535</v>
      </c>
      <c r="L62" s="1">
        <v>4</v>
      </c>
      <c r="M62" s="1" t="s">
        <v>180</v>
      </c>
      <c r="N62" s="1" t="s">
        <v>188</v>
      </c>
      <c r="O62" s="1" t="s">
        <v>515</v>
      </c>
      <c r="P62" s="1" t="s">
        <v>515</v>
      </c>
      <c r="Q62" s="1" t="s">
        <v>517</v>
      </c>
      <c r="R62" s="1" t="s">
        <v>638</v>
      </c>
      <c r="S62" s="1" t="s">
        <v>639</v>
      </c>
      <c r="T62" s="1" t="s">
        <v>520</v>
      </c>
      <c r="U62" s="1" t="s">
        <v>640</v>
      </c>
      <c r="V62" s="1" t="s">
        <v>547</v>
      </c>
      <c r="W62" s="1" t="s">
        <v>641</v>
      </c>
      <c r="X62" s="1" t="s">
        <v>642</v>
      </c>
      <c r="Y62" s="1" t="s">
        <v>647</v>
      </c>
      <c r="Z62" s="1" t="s">
        <v>644</v>
      </c>
      <c r="AA62" s="1">
        <v>3</v>
      </c>
      <c r="AB62" s="1">
        <v>0</v>
      </c>
      <c r="AC62" s="1">
        <v>0</v>
      </c>
      <c r="AD62" s="1">
        <v>0</v>
      </c>
      <c r="AE62" s="1">
        <v>0</v>
      </c>
      <c r="AF62" s="1" t="str">
        <f t="shared" si="0"/>
        <v>C.0-G.0-O.0-D.0</v>
      </c>
      <c r="AG62" s="1"/>
      <c r="AH62" s="1" t="s">
        <v>645</v>
      </c>
      <c r="AI62" s="1" t="s">
        <v>646</v>
      </c>
      <c r="AJ62" s="8" t="s">
        <v>248</v>
      </c>
    </row>
    <row r="63" spans="1:36" x14ac:dyDescent="0.3">
      <c r="A63" s="1" t="s">
        <v>510</v>
      </c>
      <c r="B63" s="1" t="s">
        <v>511</v>
      </c>
      <c r="C63" s="1" t="s">
        <v>594</v>
      </c>
      <c r="D63" s="1" t="s">
        <v>315</v>
      </c>
      <c r="E63" s="1" t="s">
        <v>635</v>
      </c>
      <c r="F63" s="1" t="s">
        <v>515</v>
      </c>
      <c r="G63" s="1" t="s">
        <v>271</v>
      </c>
      <c r="H63" s="1" t="s">
        <v>340</v>
      </c>
      <c r="I63" s="1" t="s">
        <v>636</v>
      </c>
      <c r="J63" s="1" t="s">
        <v>637</v>
      </c>
      <c r="K63" s="1" t="s">
        <v>535</v>
      </c>
      <c r="L63" s="1">
        <v>4</v>
      </c>
      <c r="M63" s="1" t="s">
        <v>180</v>
      </c>
      <c r="N63" s="1" t="s">
        <v>188</v>
      </c>
      <c r="O63" s="1" t="s">
        <v>515</v>
      </c>
      <c r="P63" s="1" t="s">
        <v>515</v>
      </c>
      <c r="Q63" s="1" t="s">
        <v>517</v>
      </c>
      <c r="R63" s="1" t="s">
        <v>648</v>
      </c>
      <c r="S63" s="1" t="s">
        <v>639</v>
      </c>
      <c r="T63" s="1" t="s">
        <v>520</v>
      </c>
      <c r="U63" s="1" t="s">
        <v>640</v>
      </c>
      <c r="V63" s="1" t="s">
        <v>547</v>
      </c>
      <c r="W63" s="1" t="s">
        <v>641</v>
      </c>
      <c r="X63" s="1"/>
      <c r="Y63" s="1" t="s">
        <v>649</v>
      </c>
      <c r="Z63" s="1" t="s">
        <v>644</v>
      </c>
      <c r="AA63" s="1">
        <v>7</v>
      </c>
      <c r="AB63" s="1">
        <v>0</v>
      </c>
      <c r="AC63" s="1">
        <v>0</v>
      </c>
      <c r="AD63" s="1">
        <v>2</v>
      </c>
      <c r="AE63" s="1">
        <v>0</v>
      </c>
      <c r="AF63" s="1" t="str">
        <f t="shared" si="0"/>
        <v>C.0-G.0-O.2-D.0</v>
      </c>
      <c r="AG63" s="1"/>
      <c r="AH63" s="1" t="s">
        <v>645</v>
      </c>
      <c r="AI63" s="1" t="s">
        <v>646</v>
      </c>
      <c r="AJ63" s="8" t="s">
        <v>248</v>
      </c>
    </row>
    <row r="64" spans="1:36" x14ac:dyDescent="0.3">
      <c r="A64" s="1" t="s">
        <v>510</v>
      </c>
      <c r="B64" s="1" t="s">
        <v>511</v>
      </c>
      <c r="C64" s="1" t="s">
        <v>594</v>
      </c>
      <c r="D64" s="1" t="s">
        <v>315</v>
      </c>
      <c r="E64" s="1" t="s">
        <v>635</v>
      </c>
      <c r="F64" s="1" t="s">
        <v>515</v>
      </c>
      <c r="G64" s="1" t="s">
        <v>271</v>
      </c>
      <c r="H64" s="1" t="s">
        <v>340</v>
      </c>
      <c r="I64" s="1" t="s">
        <v>636</v>
      </c>
      <c r="J64" s="1" t="s">
        <v>637</v>
      </c>
      <c r="K64" s="1" t="s">
        <v>535</v>
      </c>
      <c r="L64" s="1">
        <v>4</v>
      </c>
      <c r="M64" s="1" t="s">
        <v>180</v>
      </c>
      <c r="N64" s="1" t="s">
        <v>188</v>
      </c>
      <c r="O64" s="1" t="s">
        <v>515</v>
      </c>
      <c r="P64" s="1" t="s">
        <v>515</v>
      </c>
      <c r="Q64" s="1" t="s">
        <v>517</v>
      </c>
      <c r="R64" s="1" t="s">
        <v>648</v>
      </c>
      <c r="S64" s="1" t="s">
        <v>639</v>
      </c>
      <c r="T64" s="1" t="s">
        <v>520</v>
      </c>
      <c r="U64" s="1" t="s">
        <v>640</v>
      </c>
      <c r="V64" s="1" t="s">
        <v>547</v>
      </c>
      <c r="W64" s="1" t="s">
        <v>641</v>
      </c>
      <c r="X64" s="1"/>
      <c r="Y64" s="1" t="s">
        <v>650</v>
      </c>
      <c r="Z64" s="1" t="s">
        <v>644</v>
      </c>
      <c r="AA64" s="1">
        <v>7</v>
      </c>
      <c r="AB64" s="1">
        <v>0</v>
      </c>
      <c r="AC64" s="1">
        <v>0</v>
      </c>
      <c r="AD64" s="1">
        <v>0</v>
      </c>
      <c r="AE64" s="1">
        <v>0</v>
      </c>
      <c r="AF64" s="1" t="str">
        <f t="shared" si="0"/>
        <v>C.0-G.0-O.0-D.0</v>
      </c>
      <c r="AG64" s="1"/>
      <c r="AH64" s="1" t="s">
        <v>645</v>
      </c>
      <c r="AI64" s="1" t="s">
        <v>646</v>
      </c>
      <c r="AJ64" s="8" t="s">
        <v>248</v>
      </c>
    </row>
    <row r="65" spans="1:36" x14ac:dyDescent="0.3">
      <c r="A65" s="1" t="s">
        <v>510</v>
      </c>
      <c r="B65" s="1" t="s">
        <v>511</v>
      </c>
      <c r="C65" s="1" t="s">
        <v>651</v>
      </c>
      <c r="D65" s="1" t="s">
        <v>595</v>
      </c>
      <c r="E65" s="1" t="s">
        <v>515</v>
      </c>
      <c r="F65" s="1" t="s">
        <v>515</v>
      </c>
      <c r="G65" s="1" t="s">
        <v>271</v>
      </c>
      <c r="H65" s="1" t="s">
        <v>340</v>
      </c>
      <c r="I65" s="1" t="s">
        <v>515</v>
      </c>
      <c r="J65" s="1" t="s">
        <v>652</v>
      </c>
      <c r="K65" s="1" t="s">
        <v>257</v>
      </c>
      <c r="L65" s="1">
        <v>4</v>
      </c>
      <c r="M65" s="1" t="s">
        <v>180</v>
      </c>
      <c r="N65" s="1" t="s">
        <v>515</v>
      </c>
      <c r="O65" s="1" t="s">
        <v>515</v>
      </c>
      <c r="P65" s="1" t="s">
        <v>515</v>
      </c>
      <c r="Q65" s="1" t="s">
        <v>517</v>
      </c>
      <c r="R65" s="1" t="s">
        <v>518</v>
      </c>
      <c r="S65" s="1" t="s">
        <v>653</v>
      </c>
      <c r="T65" s="1" t="s">
        <v>520</v>
      </c>
      <c r="U65" s="1" t="s">
        <v>654</v>
      </c>
      <c r="V65" s="1" t="s">
        <v>547</v>
      </c>
      <c r="W65" s="1" t="s">
        <v>515</v>
      </c>
      <c r="X65" s="1" t="s">
        <v>655</v>
      </c>
      <c r="Y65" s="1" t="s">
        <v>643</v>
      </c>
      <c r="Z65" s="1" t="s">
        <v>656</v>
      </c>
      <c r="AA65" s="1" t="s">
        <v>515</v>
      </c>
      <c r="AB65" s="1">
        <v>0</v>
      </c>
      <c r="AC65" s="1" t="s">
        <v>553</v>
      </c>
      <c r="AD65" s="1" t="s">
        <v>553</v>
      </c>
      <c r="AE65" s="1">
        <v>0</v>
      </c>
      <c r="AF65" s="1" t="str">
        <f t="shared" si="0"/>
        <v>C.0-G.nd-O.nd-D.0</v>
      </c>
      <c r="AG65" s="1"/>
      <c r="AH65" s="1" t="s">
        <v>657</v>
      </c>
      <c r="AI65" s="1" t="s">
        <v>658</v>
      </c>
      <c r="AJ65" s="8" t="s">
        <v>248</v>
      </c>
    </row>
    <row r="66" spans="1:36" x14ac:dyDescent="0.3">
      <c r="A66" s="1" t="s">
        <v>510</v>
      </c>
      <c r="B66" s="1" t="s">
        <v>511</v>
      </c>
      <c r="C66" s="1" t="s">
        <v>651</v>
      </c>
      <c r="D66" s="1" t="s">
        <v>595</v>
      </c>
      <c r="E66" s="1" t="s">
        <v>515</v>
      </c>
      <c r="F66" s="1" t="s">
        <v>515</v>
      </c>
      <c r="G66" s="1" t="s">
        <v>271</v>
      </c>
      <c r="H66" s="1" t="s">
        <v>340</v>
      </c>
      <c r="I66" s="1" t="s">
        <v>515</v>
      </c>
      <c r="J66" s="1" t="s">
        <v>652</v>
      </c>
      <c r="K66" s="1" t="s">
        <v>257</v>
      </c>
      <c r="L66" s="1">
        <v>4</v>
      </c>
      <c r="M66" s="1" t="s">
        <v>180</v>
      </c>
      <c r="N66" s="1" t="s">
        <v>515</v>
      </c>
      <c r="O66" s="1" t="s">
        <v>515</v>
      </c>
      <c r="P66" s="1" t="s">
        <v>515</v>
      </c>
      <c r="Q66" s="1" t="s">
        <v>517</v>
      </c>
      <c r="R66" s="1" t="s">
        <v>518</v>
      </c>
      <c r="S66" s="1" t="s">
        <v>653</v>
      </c>
      <c r="T66" s="1" t="s">
        <v>520</v>
      </c>
      <c r="U66" s="1" t="s">
        <v>654</v>
      </c>
      <c r="V66" s="1" t="s">
        <v>547</v>
      </c>
      <c r="W66" s="1" t="s">
        <v>515</v>
      </c>
      <c r="X66" s="1" t="s">
        <v>655</v>
      </c>
      <c r="Y66" s="1" t="s">
        <v>643</v>
      </c>
      <c r="Z66" s="1" t="s">
        <v>656</v>
      </c>
      <c r="AA66" s="1" t="s">
        <v>515</v>
      </c>
      <c r="AB66" s="1">
        <v>2</v>
      </c>
      <c r="AC66" s="1" t="s">
        <v>553</v>
      </c>
      <c r="AD66" s="1" t="s">
        <v>553</v>
      </c>
      <c r="AE66" s="1">
        <v>3</v>
      </c>
      <c r="AF66" s="1" t="str">
        <f t="shared" si="0"/>
        <v>C.2-G.nd-O.nd-D.3</v>
      </c>
      <c r="AG66" s="1"/>
      <c r="AH66" s="1" t="s">
        <v>657</v>
      </c>
      <c r="AI66" s="1" t="s">
        <v>658</v>
      </c>
      <c r="AJ66" s="8" t="s">
        <v>248</v>
      </c>
    </row>
    <row r="67" spans="1:36" x14ac:dyDescent="0.3">
      <c r="A67" s="1" t="s">
        <v>510</v>
      </c>
      <c r="B67" s="1" t="s">
        <v>511</v>
      </c>
      <c r="C67" s="1" t="s">
        <v>651</v>
      </c>
      <c r="D67" s="1" t="s">
        <v>595</v>
      </c>
      <c r="E67" s="1" t="s">
        <v>515</v>
      </c>
      <c r="F67" s="1" t="s">
        <v>515</v>
      </c>
      <c r="G67" s="1" t="s">
        <v>271</v>
      </c>
      <c r="H67" s="1" t="s">
        <v>340</v>
      </c>
      <c r="I67" s="1" t="s">
        <v>515</v>
      </c>
      <c r="J67" s="1" t="s">
        <v>652</v>
      </c>
      <c r="K67" s="1" t="s">
        <v>257</v>
      </c>
      <c r="L67" s="1">
        <v>4</v>
      </c>
      <c r="M67" s="1" t="s">
        <v>180</v>
      </c>
      <c r="N67" s="1" t="s">
        <v>515</v>
      </c>
      <c r="O67" s="1" t="s">
        <v>515</v>
      </c>
      <c r="P67" s="1" t="s">
        <v>515</v>
      </c>
      <c r="Q67" s="1" t="s">
        <v>517</v>
      </c>
      <c r="R67" s="1" t="s">
        <v>518</v>
      </c>
      <c r="S67" s="1" t="s">
        <v>653</v>
      </c>
      <c r="T67" s="1" t="s">
        <v>520</v>
      </c>
      <c r="U67" s="1" t="s">
        <v>654</v>
      </c>
      <c r="V67" s="1" t="s">
        <v>547</v>
      </c>
      <c r="W67" s="1" t="s">
        <v>515</v>
      </c>
      <c r="X67" s="1" t="s">
        <v>655</v>
      </c>
      <c r="Y67" s="1" t="s">
        <v>643</v>
      </c>
      <c r="Z67" s="1" t="s">
        <v>656</v>
      </c>
      <c r="AA67" s="1" t="s">
        <v>515</v>
      </c>
      <c r="AB67" s="1">
        <v>2</v>
      </c>
      <c r="AC67" s="1" t="s">
        <v>553</v>
      </c>
      <c r="AD67" s="1" t="s">
        <v>553</v>
      </c>
      <c r="AE67" s="1">
        <v>3</v>
      </c>
      <c r="AF67" s="1" t="str">
        <f t="shared" si="0"/>
        <v>C.2-G.nd-O.nd-D.3</v>
      </c>
      <c r="AG67" s="1"/>
      <c r="AH67" s="1" t="s">
        <v>657</v>
      </c>
      <c r="AI67" s="1" t="s">
        <v>658</v>
      </c>
      <c r="AJ67" s="8" t="s">
        <v>248</v>
      </c>
    </row>
    <row r="68" spans="1:36" x14ac:dyDescent="0.3">
      <c r="A68" s="1" t="s">
        <v>510</v>
      </c>
      <c r="B68" s="1" t="s">
        <v>511</v>
      </c>
      <c r="C68" s="1" t="s">
        <v>651</v>
      </c>
      <c r="D68" s="1" t="s">
        <v>595</v>
      </c>
      <c r="E68" s="1" t="s">
        <v>515</v>
      </c>
      <c r="F68" s="1" t="s">
        <v>515</v>
      </c>
      <c r="G68" s="1" t="s">
        <v>271</v>
      </c>
      <c r="H68" s="1" t="s">
        <v>340</v>
      </c>
      <c r="I68" s="1" t="s">
        <v>515</v>
      </c>
      <c r="J68" s="1" t="s">
        <v>652</v>
      </c>
      <c r="K68" s="1" t="s">
        <v>257</v>
      </c>
      <c r="L68" s="1">
        <v>4</v>
      </c>
      <c r="M68" s="1" t="s">
        <v>180</v>
      </c>
      <c r="N68" s="1" t="s">
        <v>515</v>
      </c>
      <c r="O68" s="1" t="s">
        <v>515</v>
      </c>
      <c r="P68" s="1" t="s">
        <v>515</v>
      </c>
      <c r="Q68" s="1" t="s">
        <v>517</v>
      </c>
      <c r="R68" s="1" t="s">
        <v>518</v>
      </c>
      <c r="S68" s="1" t="s">
        <v>653</v>
      </c>
      <c r="T68" s="1" t="s">
        <v>520</v>
      </c>
      <c r="U68" s="1" t="s">
        <v>654</v>
      </c>
      <c r="V68" s="1" t="s">
        <v>547</v>
      </c>
      <c r="W68" s="1" t="s">
        <v>515</v>
      </c>
      <c r="X68" s="1" t="s">
        <v>655</v>
      </c>
      <c r="Y68" s="1" t="s">
        <v>643</v>
      </c>
      <c r="Z68" s="1" t="s">
        <v>656</v>
      </c>
      <c r="AA68" s="1" t="s">
        <v>515</v>
      </c>
      <c r="AB68" s="1">
        <v>0</v>
      </c>
      <c r="AC68" s="1" t="s">
        <v>553</v>
      </c>
      <c r="AD68" s="1">
        <v>2</v>
      </c>
      <c r="AE68" s="1">
        <v>2</v>
      </c>
      <c r="AF68" s="1" t="str">
        <f t="shared" ref="AF68:AF81" si="1">+$AB$2&amp;"."&amp;AB68&amp;"-"&amp;$AC$2&amp;"."&amp;AC68&amp;"-"&amp;$AD$2&amp;"."&amp;AD68&amp;"-"&amp;$AE$2&amp;"."&amp;AE68</f>
        <v>C.0-G.nd-O.2-D.2</v>
      </c>
      <c r="AG68" s="1"/>
      <c r="AH68" s="1" t="s">
        <v>657</v>
      </c>
      <c r="AI68" s="1" t="s">
        <v>658</v>
      </c>
      <c r="AJ68" s="8" t="s">
        <v>248</v>
      </c>
    </row>
    <row r="69" spans="1:36" x14ac:dyDescent="0.3">
      <c r="A69" s="1" t="s">
        <v>510</v>
      </c>
      <c r="B69" s="1" t="s">
        <v>511</v>
      </c>
      <c r="C69" s="1" t="s">
        <v>651</v>
      </c>
      <c r="D69" s="1" t="s">
        <v>595</v>
      </c>
      <c r="E69" s="1" t="s">
        <v>515</v>
      </c>
      <c r="F69" s="1" t="s">
        <v>515</v>
      </c>
      <c r="G69" s="1" t="s">
        <v>271</v>
      </c>
      <c r="H69" s="1" t="s">
        <v>340</v>
      </c>
      <c r="I69" s="1" t="s">
        <v>515</v>
      </c>
      <c r="J69" s="1" t="s">
        <v>652</v>
      </c>
      <c r="K69" s="1" t="s">
        <v>257</v>
      </c>
      <c r="L69" s="1">
        <v>4</v>
      </c>
      <c r="M69" s="1" t="s">
        <v>180</v>
      </c>
      <c r="N69" s="1" t="s">
        <v>515</v>
      </c>
      <c r="O69" s="1" t="s">
        <v>515</v>
      </c>
      <c r="P69" s="1" t="s">
        <v>515</v>
      </c>
      <c r="Q69" s="1" t="s">
        <v>517</v>
      </c>
      <c r="R69" s="1" t="s">
        <v>518</v>
      </c>
      <c r="S69" s="1" t="s">
        <v>653</v>
      </c>
      <c r="T69" s="1" t="s">
        <v>520</v>
      </c>
      <c r="U69" s="1" t="s">
        <v>654</v>
      </c>
      <c r="V69" s="1" t="s">
        <v>547</v>
      </c>
      <c r="W69" s="1" t="s">
        <v>515</v>
      </c>
      <c r="X69" s="1" t="s">
        <v>655</v>
      </c>
      <c r="Y69" s="1" t="s">
        <v>643</v>
      </c>
      <c r="Z69" s="1" t="s">
        <v>656</v>
      </c>
      <c r="AA69" s="1" t="s">
        <v>515</v>
      </c>
      <c r="AB69" s="1">
        <v>1</v>
      </c>
      <c r="AC69" s="1" t="s">
        <v>553</v>
      </c>
      <c r="AD69" s="1">
        <v>3</v>
      </c>
      <c r="AE69" s="1">
        <v>2</v>
      </c>
      <c r="AF69" s="1" t="str">
        <f t="shared" si="1"/>
        <v>C.1-G.nd-O.3-D.2</v>
      </c>
      <c r="AG69" s="1"/>
      <c r="AH69" s="1" t="s">
        <v>657</v>
      </c>
      <c r="AI69" s="1" t="s">
        <v>658</v>
      </c>
      <c r="AJ69" s="8" t="s">
        <v>248</v>
      </c>
    </row>
    <row r="70" spans="1:36" x14ac:dyDescent="0.3">
      <c r="A70" s="1" t="s">
        <v>510</v>
      </c>
      <c r="B70" s="1" t="s">
        <v>511</v>
      </c>
      <c r="C70" s="1" t="s">
        <v>651</v>
      </c>
      <c r="D70" s="1" t="s">
        <v>595</v>
      </c>
      <c r="E70" s="1" t="s">
        <v>515</v>
      </c>
      <c r="F70" s="1" t="s">
        <v>515</v>
      </c>
      <c r="G70" s="1" t="s">
        <v>271</v>
      </c>
      <c r="H70" s="1" t="s">
        <v>340</v>
      </c>
      <c r="I70" s="1" t="s">
        <v>515</v>
      </c>
      <c r="J70" s="1" t="s">
        <v>652</v>
      </c>
      <c r="K70" s="1" t="s">
        <v>257</v>
      </c>
      <c r="L70" s="1">
        <v>4</v>
      </c>
      <c r="M70" s="1" t="s">
        <v>180</v>
      </c>
      <c r="N70" s="1" t="s">
        <v>515</v>
      </c>
      <c r="O70" s="1" t="s">
        <v>515</v>
      </c>
      <c r="P70" s="1" t="s">
        <v>515</v>
      </c>
      <c r="Q70" s="1" t="s">
        <v>517</v>
      </c>
      <c r="R70" s="1" t="s">
        <v>518</v>
      </c>
      <c r="S70" s="1" t="s">
        <v>653</v>
      </c>
      <c r="T70" s="1" t="s">
        <v>520</v>
      </c>
      <c r="U70" s="1" t="s">
        <v>654</v>
      </c>
      <c r="V70" s="1" t="s">
        <v>547</v>
      </c>
      <c r="W70" s="1" t="s">
        <v>515</v>
      </c>
      <c r="X70" s="1" t="s">
        <v>655</v>
      </c>
      <c r="Y70" s="1" t="s">
        <v>643</v>
      </c>
      <c r="Z70" s="1" t="s">
        <v>656</v>
      </c>
      <c r="AA70" s="1" t="s">
        <v>515</v>
      </c>
      <c r="AB70" s="1">
        <v>3</v>
      </c>
      <c r="AC70" s="1" t="s">
        <v>553</v>
      </c>
      <c r="AD70" s="1">
        <v>3</v>
      </c>
      <c r="AE70" s="1">
        <v>2</v>
      </c>
      <c r="AF70" s="1" t="str">
        <f t="shared" si="1"/>
        <v>C.3-G.nd-O.3-D.2</v>
      </c>
      <c r="AG70" s="1"/>
      <c r="AH70" s="1" t="s">
        <v>657</v>
      </c>
      <c r="AI70" s="1" t="s">
        <v>658</v>
      </c>
      <c r="AJ70" s="8" t="s">
        <v>248</v>
      </c>
    </row>
    <row r="71" spans="1:36" x14ac:dyDescent="0.3">
      <c r="A71" s="1" t="s">
        <v>510</v>
      </c>
      <c r="B71" s="1" t="s">
        <v>511</v>
      </c>
      <c r="C71" s="1" t="s">
        <v>651</v>
      </c>
      <c r="D71" s="1" t="s">
        <v>595</v>
      </c>
      <c r="E71" s="1" t="s">
        <v>515</v>
      </c>
      <c r="F71" s="1" t="s">
        <v>515</v>
      </c>
      <c r="G71" s="1" t="s">
        <v>271</v>
      </c>
      <c r="H71" s="1" t="s">
        <v>340</v>
      </c>
      <c r="I71" s="1" t="s">
        <v>515</v>
      </c>
      <c r="J71" s="1" t="s">
        <v>652</v>
      </c>
      <c r="K71" s="1" t="s">
        <v>257</v>
      </c>
      <c r="L71" s="1">
        <v>4</v>
      </c>
      <c r="M71" s="1" t="s">
        <v>180</v>
      </c>
      <c r="N71" s="1" t="s">
        <v>515</v>
      </c>
      <c r="O71" s="1" t="s">
        <v>515</v>
      </c>
      <c r="P71" s="1" t="s">
        <v>515</v>
      </c>
      <c r="Q71" s="1" t="s">
        <v>517</v>
      </c>
      <c r="R71" s="1" t="s">
        <v>518</v>
      </c>
      <c r="S71" s="1" t="s">
        <v>653</v>
      </c>
      <c r="T71" s="1" t="s">
        <v>520</v>
      </c>
      <c r="U71" s="1" t="s">
        <v>654</v>
      </c>
      <c r="V71" s="1" t="s">
        <v>547</v>
      </c>
      <c r="W71" s="1" t="s">
        <v>515</v>
      </c>
      <c r="X71" s="1" t="s">
        <v>655</v>
      </c>
      <c r="Y71" s="1" t="s">
        <v>643</v>
      </c>
      <c r="Z71" s="1" t="s">
        <v>656</v>
      </c>
      <c r="AA71" s="1" t="s">
        <v>515</v>
      </c>
      <c r="AB71" s="1" t="s">
        <v>553</v>
      </c>
      <c r="AC71" s="1" t="s">
        <v>553</v>
      </c>
      <c r="AD71" s="1">
        <v>3</v>
      </c>
      <c r="AE71" s="1">
        <v>2</v>
      </c>
      <c r="AF71" s="1" t="str">
        <f t="shared" si="1"/>
        <v>C.nd-G.nd-O.3-D.2</v>
      </c>
      <c r="AG71" s="1"/>
      <c r="AH71" s="1" t="s">
        <v>657</v>
      </c>
      <c r="AI71" s="1" t="s">
        <v>658</v>
      </c>
      <c r="AJ71" s="8" t="s">
        <v>248</v>
      </c>
    </row>
    <row r="72" spans="1:36" x14ac:dyDescent="0.3">
      <c r="A72" s="1" t="s">
        <v>510</v>
      </c>
      <c r="B72" s="1" t="s">
        <v>511</v>
      </c>
      <c r="C72" s="1" t="s">
        <v>651</v>
      </c>
      <c r="D72" s="1" t="s">
        <v>595</v>
      </c>
      <c r="E72" s="1" t="s">
        <v>515</v>
      </c>
      <c r="F72" s="1" t="s">
        <v>515</v>
      </c>
      <c r="G72" s="1" t="s">
        <v>271</v>
      </c>
      <c r="H72" s="1" t="s">
        <v>340</v>
      </c>
      <c r="I72" s="1" t="s">
        <v>515</v>
      </c>
      <c r="J72" s="1" t="s">
        <v>652</v>
      </c>
      <c r="K72" s="1" t="s">
        <v>257</v>
      </c>
      <c r="L72" s="1">
        <v>4</v>
      </c>
      <c r="M72" s="1" t="s">
        <v>180</v>
      </c>
      <c r="N72" s="1" t="s">
        <v>515</v>
      </c>
      <c r="O72" s="1" t="s">
        <v>515</v>
      </c>
      <c r="P72" s="1" t="s">
        <v>515</v>
      </c>
      <c r="Q72" s="1" t="s">
        <v>517</v>
      </c>
      <c r="R72" s="1" t="s">
        <v>518</v>
      </c>
      <c r="S72" s="1" t="s">
        <v>653</v>
      </c>
      <c r="T72" s="1" t="s">
        <v>520</v>
      </c>
      <c r="U72" s="1" t="s">
        <v>654</v>
      </c>
      <c r="V72" s="1" t="s">
        <v>547</v>
      </c>
      <c r="W72" s="1" t="s">
        <v>515</v>
      </c>
      <c r="X72" s="1" t="s">
        <v>655</v>
      </c>
      <c r="Y72" s="1" t="s">
        <v>643</v>
      </c>
      <c r="Z72" s="1" t="s">
        <v>656</v>
      </c>
      <c r="AA72" s="1" t="s">
        <v>515</v>
      </c>
      <c r="AB72" s="1" t="s">
        <v>553</v>
      </c>
      <c r="AC72" s="1" t="s">
        <v>553</v>
      </c>
      <c r="AD72" s="1">
        <v>3</v>
      </c>
      <c r="AE72" s="1">
        <v>2</v>
      </c>
      <c r="AF72" s="1" t="str">
        <f t="shared" si="1"/>
        <v>C.nd-G.nd-O.3-D.2</v>
      </c>
      <c r="AG72" s="10"/>
      <c r="AH72" s="1" t="s">
        <v>657</v>
      </c>
      <c r="AI72" s="1" t="s">
        <v>658</v>
      </c>
      <c r="AJ72" s="8" t="s">
        <v>248</v>
      </c>
    </row>
    <row r="73" spans="1:36" x14ac:dyDescent="0.3">
      <c r="A73" s="1" t="s">
        <v>510</v>
      </c>
      <c r="B73" s="1" t="s">
        <v>511</v>
      </c>
      <c r="C73" s="1" t="s">
        <v>651</v>
      </c>
      <c r="D73" s="1" t="s">
        <v>595</v>
      </c>
      <c r="E73" s="1" t="s">
        <v>515</v>
      </c>
      <c r="F73" s="1" t="s">
        <v>515</v>
      </c>
      <c r="G73" s="1" t="s">
        <v>271</v>
      </c>
      <c r="H73" s="1" t="s">
        <v>340</v>
      </c>
      <c r="I73" s="1" t="s">
        <v>515</v>
      </c>
      <c r="J73" s="1" t="s">
        <v>652</v>
      </c>
      <c r="K73" s="1" t="s">
        <v>257</v>
      </c>
      <c r="L73" s="1">
        <v>4</v>
      </c>
      <c r="M73" s="1" t="s">
        <v>180</v>
      </c>
      <c r="N73" s="1" t="s">
        <v>515</v>
      </c>
      <c r="O73" s="1" t="s">
        <v>515</v>
      </c>
      <c r="P73" s="1" t="s">
        <v>515</v>
      </c>
      <c r="Q73" s="1" t="s">
        <v>517</v>
      </c>
      <c r="R73" s="1" t="s">
        <v>518</v>
      </c>
      <c r="S73" s="1" t="s">
        <v>653</v>
      </c>
      <c r="T73" s="1" t="s">
        <v>520</v>
      </c>
      <c r="U73" s="1" t="s">
        <v>654</v>
      </c>
      <c r="V73" s="1" t="s">
        <v>547</v>
      </c>
      <c r="W73" s="1" t="s">
        <v>515</v>
      </c>
      <c r="X73" s="1" t="s">
        <v>655</v>
      </c>
      <c r="Y73" s="1" t="s">
        <v>643</v>
      </c>
      <c r="Z73" s="1" t="s">
        <v>656</v>
      </c>
      <c r="AA73" s="1" t="s">
        <v>515</v>
      </c>
      <c r="AB73" s="1" t="s">
        <v>553</v>
      </c>
      <c r="AC73" s="1" t="s">
        <v>553</v>
      </c>
      <c r="AD73" s="1">
        <v>3</v>
      </c>
      <c r="AE73" s="1">
        <v>1</v>
      </c>
      <c r="AF73" s="1" t="str">
        <f t="shared" si="1"/>
        <v>C.nd-G.nd-O.3-D.1</v>
      </c>
      <c r="AG73" s="1"/>
      <c r="AH73" s="1" t="s">
        <v>657</v>
      </c>
      <c r="AI73" s="1" t="s">
        <v>658</v>
      </c>
      <c r="AJ73" s="8" t="s">
        <v>248</v>
      </c>
    </row>
    <row r="74" spans="1:36" x14ac:dyDescent="0.3">
      <c r="A74" s="1" t="s">
        <v>510</v>
      </c>
      <c r="B74" s="1" t="s">
        <v>511</v>
      </c>
      <c r="C74" s="1" t="s">
        <v>651</v>
      </c>
      <c r="D74" s="1" t="s">
        <v>515</v>
      </c>
      <c r="E74" s="1" t="s">
        <v>659</v>
      </c>
      <c r="F74" s="1" t="s">
        <v>515</v>
      </c>
      <c r="G74" s="1" t="s">
        <v>271</v>
      </c>
      <c r="H74" s="1" t="s">
        <v>340</v>
      </c>
      <c r="I74" s="1" t="s">
        <v>515</v>
      </c>
      <c r="J74" s="1" t="s">
        <v>515</v>
      </c>
      <c r="K74" s="1" t="s">
        <v>515</v>
      </c>
      <c r="L74" s="1">
        <v>4</v>
      </c>
      <c r="M74" s="1" t="s">
        <v>180</v>
      </c>
      <c r="N74" s="1" t="s">
        <v>515</v>
      </c>
      <c r="O74" s="1" t="s">
        <v>515</v>
      </c>
      <c r="P74" s="1" t="s">
        <v>515</v>
      </c>
      <c r="Q74" s="1" t="s">
        <v>517</v>
      </c>
      <c r="R74" s="1" t="s">
        <v>518</v>
      </c>
      <c r="S74" s="1" t="s">
        <v>598</v>
      </c>
      <c r="T74" s="1"/>
      <c r="U74" s="1" t="s">
        <v>340</v>
      </c>
      <c r="V74" s="1" t="s">
        <v>547</v>
      </c>
      <c r="W74" s="1" t="s">
        <v>515</v>
      </c>
      <c r="X74" s="1" t="s">
        <v>142</v>
      </c>
      <c r="Y74" s="1" t="s">
        <v>643</v>
      </c>
      <c r="Z74" s="1" t="s">
        <v>660</v>
      </c>
      <c r="AA74" s="1">
        <v>5</v>
      </c>
      <c r="AB74" s="1">
        <v>0</v>
      </c>
      <c r="AC74" s="1">
        <v>0</v>
      </c>
      <c r="AD74" s="1">
        <v>1</v>
      </c>
      <c r="AE74" s="1">
        <v>0</v>
      </c>
      <c r="AF74" s="1" t="str">
        <f t="shared" si="1"/>
        <v>C.0-G.0-O.1-D.0</v>
      </c>
      <c r="AG74" s="10"/>
      <c r="AH74" s="1" t="s">
        <v>661</v>
      </c>
      <c r="AI74" s="1" t="s">
        <v>662</v>
      </c>
      <c r="AJ74" s="8" t="s">
        <v>248</v>
      </c>
    </row>
    <row r="75" spans="1:36" x14ac:dyDescent="0.3">
      <c r="A75" s="1" t="s">
        <v>510</v>
      </c>
      <c r="B75" s="1" t="s">
        <v>511</v>
      </c>
      <c r="C75" s="1" t="s">
        <v>651</v>
      </c>
      <c r="D75" s="1" t="s">
        <v>515</v>
      </c>
      <c r="E75" s="1" t="s">
        <v>659</v>
      </c>
      <c r="F75" s="1" t="s">
        <v>515</v>
      </c>
      <c r="G75" s="1" t="s">
        <v>271</v>
      </c>
      <c r="H75" s="1" t="s">
        <v>340</v>
      </c>
      <c r="I75" s="1" t="s">
        <v>515</v>
      </c>
      <c r="J75" s="1" t="s">
        <v>515</v>
      </c>
      <c r="K75" s="1" t="s">
        <v>515</v>
      </c>
      <c r="L75" s="1">
        <v>4</v>
      </c>
      <c r="M75" s="1" t="s">
        <v>180</v>
      </c>
      <c r="N75" s="1" t="s">
        <v>515</v>
      </c>
      <c r="O75" s="1" t="s">
        <v>515</v>
      </c>
      <c r="P75" s="1" t="s">
        <v>515</v>
      </c>
      <c r="Q75" s="1" t="s">
        <v>517</v>
      </c>
      <c r="R75" s="1" t="s">
        <v>518</v>
      </c>
      <c r="S75" s="1" t="s">
        <v>598</v>
      </c>
      <c r="T75" s="1"/>
      <c r="U75" s="1" t="s">
        <v>340</v>
      </c>
      <c r="V75" s="1" t="s">
        <v>547</v>
      </c>
      <c r="W75" s="1" t="s">
        <v>515</v>
      </c>
      <c r="X75" s="1" t="s">
        <v>142</v>
      </c>
      <c r="Y75" s="1" t="s">
        <v>663</v>
      </c>
      <c r="Z75" s="1" t="s">
        <v>660</v>
      </c>
      <c r="AA75" s="1">
        <v>7</v>
      </c>
      <c r="AB75" s="1">
        <v>0</v>
      </c>
      <c r="AC75" s="1">
        <v>0</v>
      </c>
      <c r="AD75" s="1">
        <v>1</v>
      </c>
      <c r="AE75" s="1">
        <v>2</v>
      </c>
      <c r="AF75" s="1" t="str">
        <f t="shared" si="1"/>
        <v>C.0-G.0-O.1-D.2</v>
      </c>
      <c r="AG75" s="10"/>
      <c r="AH75" s="1" t="s">
        <v>661</v>
      </c>
      <c r="AI75" s="1" t="s">
        <v>662</v>
      </c>
      <c r="AJ75" s="8" t="s">
        <v>248</v>
      </c>
    </row>
    <row r="76" spans="1:36" x14ac:dyDescent="0.3">
      <c r="A76" s="1" t="s">
        <v>510</v>
      </c>
      <c r="B76" s="1" t="s">
        <v>511</v>
      </c>
      <c r="C76" s="1" t="s">
        <v>651</v>
      </c>
      <c r="D76" s="1" t="s">
        <v>515</v>
      </c>
      <c r="E76" s="1" t="s">
        <v>659</v>
      </c>
      <c r="F76" s="1" t="s">
        <v>515</v>
      </c>
      <c r="G76" s="1" t="s">
        <v>271</v>
      </c>
      <c r="H76" s="1" t="s">
        <v>340</v>
      </c>
      <c r="I76" s="1" t="s">
        <v>515</v>
      </c>
      <c r="J76" s="1" t="s">
        <v>515</v>
      </c>
      <c r="K76" s="1" t="s">
        <v>515</v>
      </c>
      <c r="L76" s="1">
        <v>4</v>
      </c>
      <c r="M76" s="1" t="s">
        <v>180</v>
      </c>
      <c r="N76" s="1" t="s">
        <v>515</v>
      </c>
      <c r="O76" s="1" t="s">
        <v>515</v>
      </c>
      <c r="P76" s="1" t="s">
        <v>515</v>
      </c>
      <c r="Q76" s="1" t="s">
        <v>517</v>
      </c>
      <c r="R76" s="1" t="s">
        <v>518</v>
      </c>
      <c r="S76" s="1" t="s">
        <v>598</v>
      </c>
      <c r="T76" s="1"/>
      <c r="U76" s="1" t="s">
        <v>340</v>
      </c>
      <c r="V76" s="1" t="s">
        <v>547</v>
      </c>
      <c r="W76" s="1" t="s">
        <v>515</v>
      </c>
      <c r="X76" s="1" t="s">
        <v>664</v>
      </c>
      <c r="Y76" s="1" t="s">
        <v>643</v>
      </c>
      <c r="Z76" s="1" t="s">
        <v>660</v>
      </c>
      <c r="AA76" s="1">
        <v>5</v>
      </c>
      <c r="AB76" s="1">
        <v>0</v>
      </c>
      <c r="AC76" s="1">
        <v>0</v>
      </c>
      <c r="AD76" s="1">
        <v>1</v>
      </c>
      <c r="AE76" s="1">
        <v>1</v>
      </c>
      <c r="AF76" s="1" t="str">
        <f t="shared" si="1"/>
        <v>C.0-G.0-O.1-D.1</v>
      </c>
      <c r="AG76" s="1"/>
      <c r="AH76" s="1" t="s">
        <v>661</v>
      </c>
      <c r="AI76" s="1" t="s">
        <v>662</v>
      </c>
      <c r="AJ76" s="8" t="s">
        <v>248</v>
      </c>
    </row>
    <row r="77" spans="1:36" x14ac:dyDescent="0.3">
      <c r="A77" s="1" t="s">
        <v>510</v>
      </c>
      <c r="B77" s="1" t="s">
        <v>511</v>
      </c>
      <c r="C77" s="1" t="s">
        <v>651</v>
      </c>
      <c r="D77" s="1" t="s">
        <v>515</v>
      </c>
      <c r="E77" s="1" t="s">
        <v>659</v>
      </c>
      <c r="F77" s="1" t="s">
        <v>515</v>
      </c>
      <c r="G77" s="1" t="s">
        <v>271</v>
      </c>
      <c r="H77" s="1" t="s">
        <v>340</v>
      </c>
      <c r="I77" s="1" t="s">
        <v>515</v>
      </c>
      <c r="J77" s="1" t="s">
        <v>515</v>
      </c>
      <c r="K77" s="1" t="s">
        <v>515</v>
      </c>
      <c r="L77" s="1">
        <v>4</v>
      </c>
      <c r="M77" s="1" t="s">
        <v>180</v>
      </c>
      <c r="N77" s="1" t="s">
        <v>515</v>
      </c>
      <c r="O77" s="1" t="s">
        <v>515</v>
      </c>
      <c r="P77" s="1" t="s">
        <v>515</v>
      </c>
      <c r="Q77" s="1" t="s">
        <v>517</v>
      </c>
      <c r="R77" s="1" t="s">
        <v>518</v>
      </c>
      <c r="S77" s="1" t="s">
        <v>598</v>
      </c>
      <c r="T77" s="1"/>
      <c r="U77" s="1" t="s">
        <v>340</v>
      </c>
      <c r="V77" s="1" t="s">
        <v>547</v>
      </c>
      <c r="W77" s="1" t="s">
        <v>515</v>
      </c>
      <c r="X77" s="1" t="s">
        <v>664</v>
      </c>
      <c r="Y77" s="1" t="s">
        <v>663</v>
      </c>
      <c r="Z77" s="1" t="s">
        <v>660</v>
      </c>
      <c r="AA77" s="1">
        <v>7</v>
      </c>
      <c r="AB77" s="1">
        <v>0</v>
      </c>
      <c r="AC77" s="1">
        <v>0</v>
      </c>
      <c r="AD77" s="1">
        <v>2</v>
      </c>
      <c r="AE77" s="1">
        <v>2</v>
      </c>
      <c r="AF77" s="1" t="str">
        <f t="shared" si="1"/>
        <v>C.0-G.0-O.2-D.2</v>
      </c>
      <c r="AG77" s="1"/>
      <c r="AH77" s="1" t="s">
        <v>661</v>
      </c>
      <c r="AI77" s="1" t="s">
        <v>662</v>
      </c>
      <c r="AJ77" s="8" t="s">
        <v>248</v>
      </c>
    </row>
    <row r="78" spans="1:36" x14ac:dyDescent="0.3">
      <c r="A78" s="1" t="s">
        <v>665</v>
      </c>
      <c r="B78" s="1" t="s">
        <v>511</v>
      </c>
      <c r="C78" s="1" t="s">
        <v>651</v>
      </c>
      <c r="D78" s="1" t="s">
        <v>666</v>
      </c>
      <c r="E78" s="1"/>
      <c r="F78" s="1"/>
      <c r="G78" s="1" t="s">
        <v>271</v>
      </c>
      <c r="H78" s="1" t="s">
        <v>340</v>
      </c>
      <c r="I78" s="1" t="s">
        <v>515</v>
      </c>
      <c r="J78" s="1">
        <v>3.8</v>
      </c>
      <c r="K78" s="1" t="s">
        <v>240</v>
      </c>
      <c r="L78" s="1">
        <v>4</v>
      </c>
      <c r="M78" s="1" t="s">
        <v>180</v>
      </c>
      <c r="N78" s="1" t="s">
        <v>515</v>
      </c>
      <c r="O78" s="1" t="s">
        <v>515</v>
      </c>
      <c r="P78" s="1" t="s">
        <v>515</v>
      </c>
      <c r="Q78" s="1" t="s">
        <v>517</v>
      </c>
      <c r="R78" s="1" t="s">
        <v>518</v>
      </c>
      <c r="S78" s="1" t="s">
        <v>598</v>
      </c>
      <c r="T78" s="1" t="s">
        <v>667</v>
      </c>
      <c r="U78" s="1" t="s">
        <v>668</v>
      </c>
      <c r="V78" s="1" t="s">
        <v>547</v>
      </c>
      <c r="W78" s="1" t="s">
        <v>669</v>
      </c>
      <c r="X78" s="1"/>
      <c r="Y78" s="1" t="s">
        <v>670</v>
      </c>
      <c r="Z78" s="1" t="s">
        <v>671</v>
      </c>
      <c r="AA78" s="1" t="s">
        <v>515</v>
      </c>
      <c r="AB78" s="1">
        <v>0</v>
      </c>
      <c r="AC78" s="1" t="s">
        <v>553</v>
      </c>
      <c r="AD78" s="1">
        <v>1</v>
      </c>
      <c r="AE78" s="1">
        <v>1</v>
      </c>
      <c r="AF78" s="1" t="str">
        <f t="shared" si="1"/>
        <v>C.0-G.nd-O.1-D.1</v>
      </c>
      <c r="AG78" s="1"/>
      <c r="AH78" s="1" t="s">
        <v>672</v>
      </c>
      <c r="AI78" s="1" t="s">
        <v>673</v>
      </c>
      <c r="AJ78" s="8" t="s">
        <v>248</v>
      </c>
    </row>
    <row r="79" spans="1:36" x14ac:dyDescent="0.3">
      <c r="A79" s="1" t="s">
        <v>665</v>
      </c>
      <c r="B79" s="1" t="s">
        <v>511</v>
      </c>
      <c r="C79" s="1" t="s">
        <v>651</v>
      </c>
      <c r="D79" s="1" t="s">
        <v>666</v>
      </c>
      <c r="E79" s="1"/>
      <c r="F79" s="1"/>
      <c r="G79" s="1" t="s">
        <v>271</v>
      </c>
      <c r="H79" s="1" t="s">
        <v>340</v>
      </c>
      <c r="I79" s="1" t="s">
        <v>515</v>
      </c>
      <c r="J79" s="1">
        <v>3.8</v>
      </c>
      <c r="K79" s="1" t="s">
        <v>240</v>
      </c>
      <c r="L79" s="1">
        <v>4</v>
      </c>
      <c r="M79" s="1" t="s">
        <v>180</v>
      </c>
      <c r="N79" s="1" t="s">
        <v>515</v>
      </c>
      <c r="O79" s="1" t="s">
        <v>515</v>
      </c>
      <c r="P79" s="1" t="s">
        <v>515</v>
      </c>
      <c r="Q79" s="1" t="s">
        <v>517</v>
      </c>
      <c r="R79" s="1" t="s">
        <v>518</v>
      </c>
      <c r="S79" s="1" t="s">
        <v>598</v>
      </c>
      <c r="T79" s="1" t="s">
        <v>667</v>
      </c>
      <c r="U79" s="1" t="s">
        <v>668</v>
      </c>
      <c r="V79" s="1" t="s">
        <v>547</v>
      </c>
      <c r="W79" s="1" t="s">
        <v>669</v>
      </c>
      <c r="X79" s="1"/>
      <c r="Y79" s="1" t="s">
        <v>674</v>
      </c>
      <c r="Z79" s="1" t="s">
        <v>671</v>
      </c>
      <c r="AA79" s="1" t="s">
        <v>515</v>
      </c>
      <c r="AB79" s="1">
        <v>0</v>
      </c>
      <c r="AC79" s="1" t="s">
        <v>553</v>
      </c>
      <c r="AD79" s="1">
        <v>0</v>
      </c>
      <c r="AE79" s="1">
        <v>1</v>
      </c>
      <c r="AF79" s="1" t="str">
        <f t="shared" si="1"/>
        <v>C.0-G.nd-O.0-D.1</v>
      </c>
      <c r="AG79" s="1"/>
      <c r="AH79" s="1" t="s">
        <v>672</v>
      </c>
      <c r="AI79" s="1" t="s">
        <v>673</v>
      </c>
      <c r="AJ79" s="8" t="s">
        <v>248</v>
      </c>
    </row>
    <row r="80" spans="1:36" x14ac:dyDescent="0.3">
      <c r="A80" s="1" t="s">
        <v>510</v>
      </c>
      <c r="B80" s="1" t="s">
        <v>511</v>
      </c>
      <c r="C80" s="1" t="s">
        <v>512</v>
      </c>
      <c r="D80" s="1" t="s">
        <v>574</v>
      </c>
      <c r="E80" s="1"/>
      <c r="F80" s="1">
        <v>2012</v>
      </c>
      <c r="G80" s="1" t="s">
        <v>237</v>
      </c>
      <c r="H80" s="1" t="s">
        <v>265</v>
      </c>
      <c r="I80" s="1" t="s">
        <v>515</v>
      </c>
      <c r="J80" s="1">
        <v>2</v>
      </c>
      <c r="K80" s="1" t="s">
        <v>240</v>
      </c>
      <c r="L80" s="1">
        <v>4</v>
      </c>
      <c r="M80" s="1" t="s">
        <v>180</v>
      </c>
      <c r="N80" s="1" t="s">
        <v>515</v>
      </c>
      <c r="O80" s="1" t="s">
        <v>515</v>
      </c>
      <c r="P80" s="1" t="s">
        <v>515</v>
      </c>
      <c r="Q80" s="1" t="s">
        <v>517</v>
      </c>
      <c r="R80" s="1" t="s">
        <v>518</v>
      </c>
      <c r="S80" s="1" t="s">
        <v>598</v>
      </c>
      <c r="T80" s="1" t="s">
        <v>675</v>
      </c>
      <c r="U80" s="1" t="s">
        <v>676</v>
      </c>
      <c r="V80" s="1" t="s">
        <v>547</v>
      </c>
      <c r="W80" s="1" t="s">
        <v>515</v>
      </c>
      <c r="X80" s="1" t="s">
        <v>677</v>
      </c>
      <c r="Y80" s="1" t="s">
        <v>678</v>
      </c>
      <c r="Z80" s="1"/>
      <c r="AA80" s="1">
        <v>3</v>
      </c>
      <c r="AB80" s="1" t="s">
        <v>553</v>
      </c>
      <c r="AC80" s="1" t="s">
        <v>553</v>
      </c>
      <c r="AD80" s="1">
        <v>1</v>
      </c>
      <c r="AE80" s="1" t="s">
        <v>553</v>
      </c>
      <c r="AF80" s="1" t="str">
        <f t="shared" si="1"/>
        <v>C.nd-G.nd-O.1-D.nd</v>
      </c>
      <c r="AG80" s="1"/>
      <c r="AH80" s="1" t="s">
        <v>679</v>
      </c>
      <c r="AI80" s="1" t="s">
        <v>680</v>
      </c>
      <c r="AJ80" s="8" t="s">
        <v>248</v>
      </c>
    </row>
    <row r="81" spans="1:36" x14ac:dyDescent="0.3">
      <c r="A81" s="1" t="s">
        <v>510</v>
      </c>
      <c r="B81" s="1" t="s">
        <v>511</v>
      </c>
      <c r="C81" s="1" t="s">
        <v>512</v>
      </c>
      <c r="D81" s="1" t="s">
        <v>574</v>
      </c>
      <c r="E81" s="1"/>
      <c r="F81" s="1">
        <v>2012</v>
      </c>
      <c r="G81" s="1" t="s">
        <v>237</v>
      </c>
      <c r="H81" s="1" t="s">
        <v>265</v>
      </c>
      <c r="I81" s="1" t="s">
        <v>515</v>
      </c>
      <c r="J81" s="1">
        <v>2</v>
      </c>
      <c r="K81" s="1" t="s">
        <v>240</v>
      </c>
      <c r="L81" s="1">
        <v>4</v>
      </c>
      <c r="M81" s="1" t="s">
        <v>180</v>
      </c>
      <c r="N81" s="1" t="s">
        <v>515</v>
      </c>
      <c r="O81" s="1" t="s">
        <v>515</v>
      </c>
      <c r="P81" s="1" t="s">
        <v>515</v>
      </c>
      <c r="Q81" s="1" t="s">
        <v>517</v>
      </c>
      <c r="R81" s="1" t="s">
        <v>518</v>
      </c>
      <c r="S81" s="1" t="s">
        <v>598</v>
      </c>
      <c r="T81" s="1" t="s">
        <v>675</v>
      </c>
      <c r="U81" s="1" t="s">
        <v>676</v>
      </c>
      <c r="V81" s="1" t="s">
        <v>547</v>
      </c>
      <c r="W81" s="1" t="s">
        <v>515</v>
      </c>
      <c r="X81" s="1" t="s">
        <v>681</v>
      </c>
      <c r="Y81" s="1" t="s">
        <v>678</v>
      </c>
      <c r="Z81" s="1"/>
      <c r="AA81" s="1">
        <v>3</v>
      </c>
      <c r="AB81" s="1" t="s">
        <v>553</v>
      </c>
      <c r="AC81" s="1" t="s">
        <v>553</v>
      </c>
      <c r="AD81" s="1">
        <v>1</v>
      </c>
      <c r="AE81" s="1" t="s">
        <v>553</v>
      </c>
      <c r="AF81" s="1" t="str">
        <f t="shared" si="1"/>
        <v>C.nd-G.nd-O.1-D.nd</v>
      </c>
      <c r="AG81" s="1"/>
      <c r="AH81" s="1" t="s">
        <v>679</v>
      </c>
      <c r="AI81" s="1" t="s">
        <v>680</v>
      </c>
      <c r="AJ81" s="8" t="s">
        <v>248</v>
      </c>
    </row>
    <row r="82" spans="1:36" x14ac:dyDescent="0.3">
      <c r="A82" s="1" t="s">
        <v>510</v>
      </c>
      <c r="B82" s="1" t="s">
        <v>682</v>
      </c>
      <c r="C82" s="1" t="s">
        <v>512</v>
      </c>
      <c r="D82" s="1" t="s">
        <v>513</v>
      </c>
      <c r="E82" s="1" t="s">
        <v>236</v>
      </c>
      <c r="F82" s="1" t="s">
        <v>515</v>
      </c>
      <c r="G82" s="1" t="s">
        <v>237</v>
      </c>
      <c r="H82" s="1" t="s">
        <v>515</v>
      </c>
      <c r="I82" s="1" t="s">
        <v>515</v>
      </c>
      <c r="J82" s="1" t="s">
        <v>515</v>
      </c>
      <c r="K82" s="1" t="s">
        <v>515</v>
      </c>
      <c r="L82" s="1" t="s">
        <v>515</v>
      </c>
      <c r="M82" s="1" t="s">
        <v>515</v>
      </c>
      <c r="N82" s="1" t="s">
        <v>515</v>
      </c>
      <c r="O82" s="1" t="s">
        <v>515</v>
      </c>
      <c r="P82" s="1" t="s">
        <v>515</v>
      </c>
      <c r="Q82" s="1" t="s">
        <v>517</v>
      </c>
      <c r="R82" s="1" t="s">
        <v>518</v>
      </c>
      <c r="S82" s="1" t="s">
        <v>683</v>
      </c>
      <c r="T82" s="1" t="s">
        <v>515</v>
      </c>
      <c r="U82" s="1" t="s">
        <v>258</v>
      </c>
      <c r="V82" s="1" t="s">
        <v>515</v>
      </c>
      <c r="W82" s="1"/>
      <c r="X82" s="34" t="s">
        <v>684</v>
      </c>
      <c r="Y82" s="1" t="s">
        <v>630</v>
      </c>
      <c r="Z82" s="1" t="s">
        <v>685</v>
      </c>
      <c r="AA82" s="1">
        <v>3</v>
      </c>
      <c r="AB82" s="1">
        <v>1</v>
      </c>
      <c r="AC82" s="1" t="s">
        <v>553</v>
      </c>
      <c r="AD82" s="1">
        <v>0</v>
      </c>
      <c r="AE82" s="1">
        <v>1</v>
      </c>
      <c r="AF82" s="1"/>
      <c r="AG82" s="1"/>
      <c r="AH82" s="1" t="s">
        <v>686</v>
      </c>
      <c r="AI82" s="1" t="s">
        <v>687</v>
      </c>
      <c r="AJ82" s="8" t="s">
        <v>248</v>
      </c>
    </row>
    <row r="83" spans="1:36" x14ac:dyDescent="0.3">
      <c r="A83" s="1" t="s">
        <v>510</v>
      </c>
      <c r="B83" s="1" t="s">
        <v>682</v>
      </c>
      <c r="C83" s="1" t="s">
        <v>512</v>
      </c>
      <c r="D83" s="1" t="s">
        <v>513</v>
      </c>
      <c r="E83" s="1" t="s">
        <v>236</v>
      </c>
      <c r="F83" s="1" t="s">
        <v>515</v>
      </c>
      <c r="G83" s="1" t="s">
        <v>237</v>
      </c>
      <c r="H83" s="1" t="s">
        <v>515</v>
      </c>
      <c r="I83" s="1" t="s">
        <v>515</v>
      </c>
      <c r="J83" s="1" t="s">
        <v>515</v>
      </c>
      <c r="K83" s="1" t="s">
        <v>515</v>
      </c>
      <c r="L83" s="1" t="s">
        <v>515</v>
      </c>
      <c r="M83" s="1" t="s">
        <v>515</v>
      </c>
      <c r="N83" s="1" t="s">
        <v>515</v>
      </c>
      <c r="O83" s="1" t="s">
        <v>515</v>
      </c>
      <c r="P83" s="1" t="s">
        <v>515</v>
      </c>
      <c r="Q83" s="1" t="s">
        <v>517</v>
      </c>
      <c r="R83" s="1" t="s">
        <v>518</v>
      </c>
      <c r="S83" s="1" t="s">
        <v>683</v>
      </c>
      <c r="T83" s="1" t="s">
        <v>515</v>
      </c>
      <c r="U83" s="1" t="s">
        <v>258</v>
      </c>
      <c r="V83" s="1" t="s">
        <v>515</v>
      </c>
      <c r="W83" s="1"/>
      <c r="X83" s="34" t="s">
        <v>684</v>
      </c>
      <c r="Y83" s="1" t="s">
        <v>688</v>
      </c>
      <c r="Z83" s="1" t="s">
        <v>685</v>
      </c>
      <c r="AA83" s="1"/>
      <c r="AB83" s="1">
        <v>1</v>
      </c>
      <c r="AC83" s="1" t="s">
        <v>553</v>
      </c>
      <c r="AD83" s="1" t="s">
        <v>553</v>
      </c>
      <c r="AE83" s="1">
        <v>1</v>
      </c>
      <c r="AF83" s="1"/>
      <c r="AG83" s="1"/>
      <c r="AH83" s="1" t="s">
        <v>686</v>
      </c>
      <c r="AI83" s="1" t="s">
        <v>687</v>
      </c>
      <c r="AJ83" s="8" t="s">
        <v>248</v>
      </c>
    </row>
    <row r="84" spans="1:36" x14ac:dyDescent="0.3">
      <c r="A84" s="1" t="s">
        <v>510</v>
      </c>
      <c r="B84" s="1" t="s">
        <v>682</v>
      </c>
      <c r="C84" s="1" t="s">
        <v>512</v>
      </c>
      <c r="D84" s="1" t="s">
        <v>513</v>
      </c>
      <c r="E84" s="1" t="s">
        <v>236</v>
      </c>
      <c r="F84" s="1" t="s">
        <v>515</v>
      </c>
      <c r="G84" s="1" t="s">
        <v>237</v>
      </c>
      <c r="H84" s="1" t="s">
        <v>515</v>
      </c>
      <c r="I84" s="1" t="s">
        <v>515</v>
      </c>
      <c r="J84" s="1" t="s">
        <v>515</v>
      </c>
      <c r="K84" s="1" t="s">
        <v>515</v>
      </c>
      <c r="L84" s="1" t="s">
        <v>515</v>
      </c>
      <c r="M84" s="1" t="s">
        <v>515</v>
      </c>
      <c r="N84" s="1" t="s">
        <v>515</v>
      </c>
      <c r="O84" s="1" t="s">
        <v>515</v>
      </c>
      <c r="P84" s="1" t="s">
        <v>515</v>
      </c>
      <c r="Q84" s="1" t="s">
        <v>517</v>
      </c>
      <c r="R84" s="1" t="s">
        <v>518</v>
      </c>
      <c r="S84" s="1" t="s">
        <v>683</v>
      </c>
      <c r="T84" s="1" t="s">
        <v>515</v>
      </c>
      <c r="U84" s="1" t="s">
        <v>258</v>
      </c>
      <c r="V84" s="1" t="s">
        <v>515</v>
      </c>
      <c r="W84" s="1"/>
      <c r="X84" s="34" t="s">
        <v>684</v>
      </c>
      <c r="Y84" s="1" t="s">
        <v>689</v>
      </c>
      <c r="Z84" s="1" t="s">
        <v>685</v>
      </c>
      <c r="AA84" s="1"/>
      <c r="AB84" s="1">
        <v>0</v>
      </c>
      <c r="AC84" s="1" t="s">
        <v>553</v>
      </c>
      <c r="AD84" s="1" t="s">
        <v>553</v>
      </c>
      <c r="AE84" s="1">
        <v>1</v>
      </c>
      <c r="AF84" s="1"/>
      <c r="AG84" s="1"/>
      <c r="AH84" s="1" t="s">
        <v>686</v>
      </c>
      <c r="AI84" s="1" t="s">
        <v>687</v>
      </c>
      <c r="AJ84" s="8" t="s">
        <v>248</v>
      </c>
    </row>
    <row r="85" spans="1:36" x14ac:dyDescent="0.3">
      <c r="A85" s="1" t="s">
        <v>510</v>
      </c>
      <c r="B85" s="1" t="s">
        <v>682</v>
      </c>
      <c r="C85" s="1" t="s">
        <v>512</v>
      </c>
      <c r="D85" s="1" t="s">
        <v>513</v>
      </c>
      <c r="E85" s="1" t="s">
        <v>236</v>
      </c>
      <c r="F85" s="1" t="s">
        <v>515</v>
      </c>
      <c r="G85" s="1" t="s">
        <v>237</v>
      </c>
      <c r="H85" s="1" t="s">
        <v>515</v>
      </c>
      <c r="I85" s="1" t="s">
        <v>515</v>
      </c>
      <c r="J85" s="1" t="s">
        <v>515</v>
      </c>
      <c r="K85" s="1" t="s">
        <v>515</v>
      </c>
      <c r="L85" s="1" t="s">
        <v>515</v>
      </c>
      <c r="M85" s="1" t="s">
        <v>515</v>
      </c>
      <c r="N85" s="1" t="s">
        <v>515</v>
      </c>
      <c r="O85" s="1" t="s">
        <v>515</v>
      </c>
      <c r="P85" s="1" t="s">
        <v>515</v>
      </c>
      <c r="Q85" s="1" t="s">
        <v>517</v>
      </c>
      <c r="R85" s="1" t="s">
        <v>518</v>
      </c>
      <c r="S85" s="1" t="s">
        <v>683</v>
      </c>
      <c r="T85" s="1" t="s">
        <v>515</v>
      </c>
      <c r="U85" s="1" t="s">
        <v>258</v>
      </c>
      <c r="V85" s="1" t="s">
        <v>515</v>
      </c>
      <c r="W85" s="1"/>
      <c r="X85" s="34" t="s">
        <v>684</v>
      </c>
      <c r="Y85" s="1" t="s">
        <v>690</v>
      </c>
      <c r="Z85" s="1" t="s">
        <v>685</v>
      </c>
      <c r="AA85" s="1"/>
      <c r="AB85" s="1">
        <v>1</v>
      </c>
      <c r="AC85" s="1" t="s">
        <v>553</v>
      </c>
      <c r="AD85" s="1" t="s">
        <v>553</v>
      </c>
      <c r="AE85" s="1">
        <v>0</v>
      </c>
      <c r="AF85" s="1"/>
      <c r="AG85" s="1"/>
      <c r="AH85" s="1" t="s">
        <v>686</v>
      </c>
      <c r="AI85" s="1" t="s">
        <v>687</v>
      </c>
      <c r="AJ85" s="8" t="s">
        <v>248</v>
      </c>
    </row>
    <row r="86" spans="1:36" x14ac:dyDescent="0.3">
      <c r="A86" s="1" t="s">
        <v>510</v>
      </c>
      <c r="B86" s="1" t="s">
        <v>691</v>
      </c>
      <c r="C86" s="1" t="s">
        <v>512</v>
      </c>
      <c r="D86" s="1" t="s">
        <v>513</v>
      </c>
      <c r="E86" s="1" t="s">
        <v>692</v>
      </c>
      <c r="F86" s="1" t="s">
        <v>515</v>
      </c>
      <c r="G86" s="1" t="s">
        <v>237</v>
      </c>
      <c r="H86" s="1" t="s">
        <v>265</v>
      </c>
      <c r="I86" s="1" t="s">
        <v>515</v>
      </c>
      <c r="J86" s="1" t="s">
        <v>515</v>
      </c>
      <c r="K86" s="1" t="s">
        <v>515</v>
      </c>
      <c r="L86" s="1" t="s">
        <v>515</v>
      </c>
      <c r="M86" s="1" t="s">
        <v>515</v>
      </c>
      <c r="N86" s="1" t="s">
        <v>515</v>
      </c>
      <c r="O86" s="1" t="s">
        <v>515</v>
      </c>
      <c r="P86" s="1" t="s">
        <v>515</v>
      </c>
      <c r="Q86" s="1" t="s">
        <v>517</v>
      </c>
      <c r="R86" s="1" t="s">
        <v>518</v>
      </c>
      <c r="S86" s="1" t="s">
        <v>264</v>
      </c>
      <c r="T86" s="1" t="s">
        <v>515</v>
      </c>
      <c r="U86" s="1" t="s">
        <v>693</v>
      </c>
      <c r="V86" s="1"/>
      <c r="W86" s="1" t="s">
        <v>522</v>
      </c>
      <c r="X86" s="1" t="s">
        <v>694</v>
      </c>
      <c r="Y86" s="1" t="s">
        <v>695</v>
      </c>
      <c r="Z86" s="1" t="s">
        <v>696</v>
      </c>
      <c r="AA86" s="1">
        <v>4</v>
      </c>
      <c r="AB86" s="1">
        <v>0</v>
      </c>
      <c r="AC86" s="1" t="s">
        <v>553</v>
      </c>
      <c r="AD86" s="1">
        <v>0</v>
      </c>
      <c r="AE86" s="1">
        <v>0</v>
      </c>
      <c r="AF86" s="1"/>
      <c r="AG86" s="1"/>
      <c r="AH86" s="1" t="s">
        <v>697</v>
      </c>
      <c r="AI86" s="1" t="s">
        <v>698</v>
      </c>
      <c r="AJ86" s="8" t="s">
        <v>248</v>
      </c>
    </row>
    <row r="87" spans="1:36" x14ac:dyDescent="0.3">
      <c r="A87" s="1" t="s">
        <v>510</v>
      </c>
      <c r="B87" s="1" t="s">
        <v>691</v>
      </c>
      <c r="C87" s="1" t="s">
        <v>512</v>
      </c>
      <c r="D87" s="1" t="s">
        <v>513</v>
      </c>
      <c r="E87" s="1" t="s">
        <v>692</v>
      </c>
      <c r="F87" s="1" t="s">
        <v>515</v>
      </c>
      <c r="G87" s="1" t="s">
        <v>237</v>
      </c>
      <c r="H87" s="1" t="s">
        <v>265</v>
      </c>
      <c r="I87" s="1" t="s">
        <v>515</v>
      </c>
      <c r="J87" s="1" t="s">
        <v>515</v>
      </c>
      <c r="K87" s="1" t="s">
        <v>515</v>
      </c>
      <c r="L87" s="1" t="s">
        <v>515</v>
      </c>
      <c r="M87" s="1" t="s">
        <v>515</v>
      </c>
      <c r="N87" s="1" t="s">
        <v>515</v>
      </c>
      <c r="O87" s="1" t="s">
        <v>515</v>
      </c>
      <c r="P87" s="1" t="s">
        <v>515</v>
      </c>
      <c r="Q87" s="1" t="s">
        <v>517</v>
      </c>
      <c r="R87" s="1" t="s">
        <v>518</v>
      </c>
      <c r="S87" s="1" t="s">
        <v>264</v>
      </c>
      <c r="T87" s="1" t="s">
        <v>515</v>
      </c>
      <c r="U87" s="1" t="s">
        <v>693</v>
      </c>
      <c r="V87" s="1" t="s">
        <v>142</v>
      </c>
      <c r="W87" s="1" t="s">
        <v>522</v>
      </c>
      <c r="X87" s="1" t="s">
        <v>699</v>
      </c>
      <c r="Y87" s="1" t="s">
        <v>695</v>
      </c>
      <c r="Z87" s="1" t="s">
        <v>696</v>
      </c>
      <c r="AA87" s="1">
        <v>4</v>
      </c>
      <c r="AB87" s="1">
        <v>0</v>
      </c>
      <c r="AC87" s="1" t="s">
        <v>553</v>
      </c>
      <c r="AD87" s="1">
        <v>0</v>
      </c>
      <c r="AE87" s="1">
        <v>0</v>
      </c>
      <c r="AF87" s="1"/>
      <c r="AG87" s="1"/>
      <c r="AH87" s="1" t="s">
        <v>697</v>
      </c>
      <c r="AI87" s="1" t="s">
        <v>698</v>
      </c>
      <c r="AJ87" s="8" t="s">
        <v>248</v>
      </c>
    </row>
    <row r="88" spans="1:36" x14ac:dyDescent="0.3">
      <c r="A88" s="47" t="s">
        <v>700</v>
      </c>
      <c r="B88" s="48" t="s">
        <v>511</v>
      </c>
      <c r="C88" s="47" t="s">
        <v>594</v>
      </c>
      <c r="D88" s="47" t="s">
        <v>473</v>
      </c>
      <c r="E88" s="47" t="s">
        <v>515</v>
      </c>
      <c r="F88" s="47" t="s">
        <v>515</v>
      </c>
      <c r="G88" s="47" t="s">
        <v>271</v>
      </c>
      <c r="H88" s="47" t="s">
        <v>340</v>
      </c>
      <c r="I88" s="47" t="s">
        <v>515</v>
      </c>
      <c r="J88" s="47" t="s">
        <v>515</v>
      </c>
      <c r="K88" s="47" t="s">
        <v>515</v>
      </c>
      <c r="L88" s="47" t="s">
        <v>701</v>
      </c>
      <c r="M88" s="47" t="s">
        <v>515</v>
      </c>
      <c r="N88" s="47" t="s">
        <v>515</v>
      </c>
      <c r="O88" s="47" t="s">
        <v>515</v>
      </c>
      <c r="P88" s="47" t="s">
        <v>515</v>
      </c>
      <c r="Q88" s="47" t="s">
        <v>517</v>
      </c>
      <c r="R88" s="47" t="s">
        <v>518</v>
      </c>
      <c r="S88" s="47" t="s">
        <v>702</v>
      </c>
      <c r="T88" s="47" t="s">
        <v>515</v>
      </c>
      <c r="U88" s="47" t="s">
        <v>703</v>
      </c>
      <c r="V88" s="47" t="s">
        <v>515</v>
      </c>
      <c r="W88" s="47" t="s">
        <v>245</v>
      </c>
      <c r="X88" s="34" t="s">
        <v>515</v>
      </c>
      <c r="Y88" s="47" t="s">
        <v>704</v>
      </c>
      <c r="Z88" s="47" t="s">
        <v>705</v>
      </c>
      <c r="AA88" s="47">
        <v>3</v>
      </c>
      <c r="AB88" s="1" t="s">
        <v>553</v>
      </c>
      <c r="AC88" s="1">
        <v>0</v>
      </c>
      <c r="AD88" s="1" t="s">
        <v>553</v>
      </c>
      <c r="AE88" s="1" t="s">
        <v>553</v>
      </c>
      <c r="AF88" s="47" t="s">
        <v>706</v>
      </c>
      <c r="AG88" s="47"/>
      <c r="AH88" s="47" t="s">
        <v>707</v>
      </c>
      <c r="AI88" s="47" t="s">
        <v>708</v>
      </c>
      <c r="AJ88" s="49" t="s">
        <v>248</v>
      </c>
    </row>
    <row r="89" spans="1:36" x14ac:dyDescent="0.3">
      <c r="A89" s="47" t="s">
        <v>700</v>
      </c>
      <c r="B89" s="47" t="s">
        <v>511</v>
      </c>
      <c r="C89" s="47" t="s">
        <v>594</v>
      </c>
      <c r="D89" s="47" t="s">
        <v>473</v>
      </c>
      <c r="E89" s="47" t="s">
        <v>515</v>
      </c>
      <c r="F89" s="47" t="s">
        <v>515</v>
      </c>
      <c r="G89" s="47" t="s">
        <v>271</v>
      </c>
      <c r="H89" s="47" t="s">
        <v>340</v>
      </c>
      <c r="I89" s="47" t="s">
        <v>515</v>
      </c>
      <c r="J89" s="47" t="s">
        <v>515</v>
      </c>
      <c r="K89" s="47" t="s">
        <v>515</v>
      </c>
      <c r="L89" s="47" t="s">
        <v>701</v>
      </c>
      <c r="M89" s="47" t="s">
        <v>515</v>
      </c>
      <c r="N89" s="47" t="s">
        <v>515</v>
      </c>
      <c r="O89" s="47" t="s">
        <v>515</v>
      </c>
      <c r="P89" s="47" t="s">
        <v>515</v>
      </c>
      <c r="Q89" s="47" t="s">
        <v>517</v>
      </c>
      <c r="R89" s="47" t="s">
        <v>518</v>
      </c>
      <c r="S89" s="47"/>
      <c r="T89" s="47"/>
      <c r="U89" s="47" t="s">
        <v>709</v>
      </c>
      <c r="V89" s="47" t="s">
        <v>515</v>
      </c>
      <c r="W89" s="47" t="s">
        <v>245</v>
      </c>
      <c r="X89" s="34" t="s">
        <v>515</v>
      </c>
      <c r="Y89" s="47" t="s">
        <v>704</v>
      </c>
      <c r="Z89" s="47" t="s">
        <v>705</v>
      </c>
      <c r="AA89" s="47">
        <v>3</v>
      </c>
      <c r="AB89" s="1" t="s">
        <v>553</v>
      </c>
      <c r="AC89" s="1">
        <v>0</v>
      </c>
      <c r="AD89" s="1" t="s">
        <v>553</v>
      </c>
      <c r="AE89" s="1" t="s">
        <v>553</v>
      </c>
      <c r="AF89" s="47" t="s">
        <v>706</v>
      </c>
      <c r="AG89" s="47"/>
      <c r="AH89" s="47" t="s">
        <v>707</v>
      </c>
      <c r="AI89" s="47" t="s">
        <v>708</v>
      </c>
      <c r="AJ89" s="49" t="s">
        <v>248</v>
      </c>
    </row>
    <row r="90" spans="1:36" x14ac:dyDescent="0.3">
      <c r="A90" s="47" t="s">
        <v>700</v>
      </c>
      <c r="B90" s="47" t="s">
        <v>511</v>
      </c>
      <c r="C90" s="47" t="s">
        <v>512</v>
      </c>
      <c r="D90" s="47" t="s">
        <v>513</v>
      </c>
      <c r="E90" s="47" t="s">
        <v>400</v>
      </c>
      <c r="F90" s="47" t="s">
        <v>515</v>
      </c>
      <c r="G90" s="47"/>
      <c r="H90" s="47" t="s">
        <v>640</v>
      </c>
      <c r="I90" s="47"/>
      <c r="J90" s="47" t="s">
        <v>710</v>
      </c>
      <c r="K90" s="47" t="s">
        <v>711</v>
      </c>
      <c r="L90" s="47"/>
      <c r="M90" s="47"/>
      <c r="N90" s="47" t="s">
        <v>712</v>
      </c>
      <c r="O90" s="47"/>
      <c r="P90" s="47"/>
      <c r="Q90" s="47" t="s">
        <v>517</v>
      </c>
      <c r="R90" s="47" t="s">
        <v>713</v>
      </c>
      <c r="S90" s="47" t="s">
        <v>714</v>
      </c>
      <c r="T90" s="47" t="s">
        <v>515</v>
      </c>
      <c r="U90" s="47" t="s">
        <v>175</v>
      </c>
      <c r="V90" s="47"/>
      <c r="W90" s="47" t="s">
        <v>245</v>
      </c>
      <c r="X90" s="34" t="s">
        <v>515</v>
      </c>
      <c r="Y90" s="47" t="s">
        <v>704</v>
      </c>
      <c r="Z90" s="47" t="s">
        <v>715</v>
      </c>
      <c r="AA90" s="47">
        <v>3</v>
      </c>
      <c r="AB90" s="1" t="s">
        <v>553</v>
      </c>
      <c r="AC90" s="1">
        <v>0</v>
      </c>
      <c r="AD90" s="1">
        <v>0</v>
      </c>
      <c r="AE90" s="1" t="s">
        <v>553</v>
      </c>
      <c r="AF90" s="47" t="s">
        <v>716</v>
      </c>
      <c r="AG90" s="47"/>
      <c r="AH90" s="47" t="s">
        <v>717</v>
      </c>
      <c r="AI90" s="47" t="s">
        <v>718</v>
      </c>
      <c r="AJ90" s="49"/>
    </row>
    <row r="91" spans="1:36" x14ac:dyDescent="0.3">
      <c r="A91" s="47" t="s">
        <v>700</v>
      </c>
      <c r="B91" s="47" t="s">
        <v>511</v>
      </c>
      <c r="C91" s="47" t="s">
        <v>512</v>
      </c>
      <c r="D91" s="47" t="s">
        <v>513</v>
      </c>
      <c r="E91" s="47" t="s">
        <v>400</v>
      </c>
      <c r="F91" s="47" t="s">
        <v>515</v>
      </c>
      <c r="G91" s="47"/>
      <c r="H91" s="47" t="s">
        <v>640</v>
      </c>
      <c r="I91" s="47"/>
      <c r="J91" s="47" t="s">
        <v>710</v>
      </c>
      <c r="K91" s="47" t="s">
        <v>711</v>
      </c>
      <c r="L91" s="47"/>
      <c r="M91" s="47"/>
      <c r="N91" s="47" t="s">
        <v>712</v>
      </c>
      <c r="O91" s="47"/>
      <c r="P91" s="47"/>
      <c r="Q91" s="47" t="s">
        <v>517</v>
      </c>
      <c r="R91" s="47" t="s">
        <v>719</v>
      </c>
      <c r="S91" s="47" t="s">
        <v>714</v>
      </c>
      <c r="T91" s="47"/>
      <c r="U91" s="47" t="s">
        <v>175</v>
      </c>
      <c r="V91" s="47"/>
      <c r="W91" s="47" t="s">
        <v>245</v>
      </c>
      <c r="X91" s="34" t="s">
        <v>515</v>
      </c>
      <c r="Y91" s="47" t="s">
        <v>704</v>
      </c>
      <c r="Z91" s="47" t="s">
        <v>715</v>
      </c>
      <c r="AA91" s="47">
        <v>3</v>
      </c>
      <c r="AB91" s="1" t="s">
        <v>553</v>
      </c>
      <c r="AC91" s="1">
        <v>0</v>
      </c>
      <c r="AD91" s="1">
        <v>0</v>
      </c>
      <c r="AE91" s="1" t="s">
        <v>553</v>
      </c>
      <c r="AF91" s="47" t="s">
        <v>716</v>
      </c>
      <c r="AG91" s="47"/>
      <c r="AH91" s="47" t="s">
        <v>717</v>
      </c>
      <c r="AI91" s="47" t="s">
        <v>718</v>
      </c>
      <c r="AJ91" s="49"/>
    </row>
    <row r="92" spans="1:36" x14ac:dyDescent="0.3">
      <c r="A92" s="47" t="s">
        <v>700</v>
      </c>
      <c r="B92" s="47" t="s">
        <v>511</v>
      </c>
      <c r="C92" s="47" t="s">
        <v>512</v>
      </c>
      <c r="D92" s="47" t="s">
        <v>513</v>
      </c>
      <c r="E92" s="47" t="s">
        <v>400</v>
      </c>
      <c r="F92" s="47" t="s">
        <v>515</v>
      </c>
      <c r="G92" s="47"/>
      <c r="H92" s="47" t="s">
        <v>640</v>
      </c>
      <c r="I92" s="47"/>
      <c r="J92" s="47" t="s">
        <v>710</v>
      </c>
      <c r="K92" s="47" t="s">
        <v>711</v>
      </c>
      <c r="L92" s="47"/>
      <c r="M92" s="47"/>
      <c r="N92" s="47" t="s">
        <v>712</v>
      </c>
      <c r="O92" s="47"/>
      <c r="P92" s="47"/>
      <c r="Q92" s="47" t="s">
        <v>517</v>
      </c>
      <c r="R92" s="47" t="s">
        <v>713</v>
      </c>
      <c r="S92" s="47" t="s">
        <v>714</v>
      </c>
      <c r="T92" s="47"/>
      <c r="U92" s="47" t="s">
        <v>181</v>
      </c>
      <c r="V92" s="47"/>
      <c r="W92" s="47" t="s">
        <v>245</v>
      </c>
      <c r="X92" s="34" t="s">
        <v>515</v>
      </c>
      <c r="Y92" s="47" t="s">
        <v>704</v>
      </c>
      <c r="Z92" s="47" t="s">
        <v>715</v>
      </c>
      <c r="AA92" s="47">
        <v>3</v>
      </c>
      <c r="AB92" s="1" t="s">
        <v>553</v>
      </c>
      <c r="AC92" s="1">
        <v>0</v>
      </c>
      <c r="AD92" s="1">
        <v>0</v>
      </c>
      <c r="AE92" s="1" t="s">
        <v>553</v>
      </c>
      <c r="AF92" s="47" t="s">
        <v>716</v>
      </c>
      <c r="AG92" s="47"/>
      <c r="AH92" s="47" t="s">
        <v>717</v>
      </c>
      <c r="AI92" s="47" t="s">
        <v>718</v>
      </c>
      <c r="AJ92" s="49"/>
    </row>
    <row r="93" spans="1:36" x14ac:dyDescent="0.3">
      <c r="A93" s="47" t="s">
        <v>700</v>
      </c>
      <c r="B93" s="47" t="s">
        <v>511</v>
      </c>
      <c r="C93" s="47" t="s">
        <v>512</v>
      </c>
      <c r="D93" s="47" t="s">
        <v>513</v>
      </c>
      <c r="E93" s="47" t="s">
        <v>400</v>
      </c>
      <c r="F93" s="47" t="s">
        <v>515</v>
      </c>
      <c r="G93" s="47"/>
      <c r="H93" s="47" t="s">
        <v>640</v>
      </c>
      <c r="I93" s="47"/>
      <c r="J93" s="47" t="s">
        <v>710</v>
      </c>
      <c r="K93" s="47" t="s">
        <v>711</v>
      </c>
      <c r="L93" s="47"/>
      <c r="M93" s="47"/>
      <c r="N93" s="47" t="s">
        <v>712</v>
      </c>
      <c r="O93" s="47"/>
      <c r="P93" s="47"/>
      <c r="Q93" s="47" t="s">
        <v>517</v>
      </c>
      <c r="R93" s="47" t="s">
        <v>719</v>
      </c>
      <c r="S93" s="47" t="s">
        <v>714</v>
      </c>
      <c r="T93" s="47"/>
      <c r="U93" s="47" t="s">
        <v>181</v>
      </c>
      <c r="V93" s="47"/>
      <c r="W93" s="47" t="s">
        <v>245</v>
      </c>
      <c r="X93" s="34" t="s">
        <v>515</v>
      </c>
      <c r="Y93" s="47" t="s">
        <v>704</v>
      </c>
      <c r="Z93" s="47" t="s">
        <v>715</v>
      </c>
      <c r="AA93" s="47">
        <v>3</v>
      </c>
      <c r="AB93" s="1" t="s">
        <v>553</v>
      </c>
      <c r="AC93" s="1">
        <v>0</v>
      </c>
      <c r="AD93" s="1">
        <v>0</v>
      </c>
      <c r="AE93" s="1" t="s">
        <v>553</v>
      </c>
      <c r="AF93" s="47" t="s">
        <v>716</v>
      </c>
      <c r="AG93" s="47"/>
      <c r="AH93" s="47" t="s">
        <v>717</v>
      </c>
      <c r="AI93" s="47" t="s">
        <v>718</v>
      </c>
      <c r="AJ93" s="49"/>
    </row>
    <row r="94" spans="1:36" x14ac:dyDescent="0.3">
      <c r="A94" s="47" t="s">
        <v>700</v>
      </c>
      <c r="B94" s="47" t="s">
        <v>511</v>
      </c>
      <c r="C94" s="47" t="s">
        <v>512</v>
      </c>
      <c r="D94" s="47" t="s">
        <v>513</v>
      </c>
      <c r="E94" s="47" t="s">
        <v>400</v>
      </c>
      <c r="F94" s="47" t="s">
        <v>515</v>
      </c>
      <c r="G94" s="47"/>
      <c r="H94" s="47" t="s">
        <v>640</v>
      </c>
      <c r="I94" s="47"/>
      <c r="J94" s="47" t="s">
        <v>710</v>
      </c>
      <c r="K94" s="47" t="s">
        <v>711</v>
      </c>
      <c r="L94" s="47"/>
      <c r="M94" s="47"/>
      <c r="N94" s="47" t="s">
        <v>712</v>
      </c>
      <c r="O94" s="47"/>
      <c r="P94" s="47"/>
      <c r="Q94" s="47" t="s">
        <v>517</v>
      </c>
      <c r="R94" s="47" t="s">
        <v>719</v>
      </c>
      <c r="S94" s="47" t="s">
        <v>714</v>
      </c>
      <c r="T94" s="47"/>
      <c r="U94" s="47" t="s">
        <v>181</v>
      </c>
      <c r="V94" s="47"/>
      <c r="W94" s="47" t="s">
        <v>245</v>
      </c>
      <c r="X94" s="34" t="s">
        <v>720</v>
      </c>
      <c r="Y94" s="47" t="s">
        <v>704</v>
      </c>
      <c r="Z94" s="47" t="s">
        <v>715</v>
      </c>
      <c r="AA94" s="47">
        <v>3</v>
      </c>
      <c r="AB94" s="1" t="s">
        <v>553</v>
      </c>
      <c r="AC94" s="1">
        <v>0</v>
      </c>
      <c r="AD94" s="1">
        <v>0</v>
      </c>
      <c r="AE94" s="1" t="s">
        <v>553</v>
      </c>
      <c r="AF94" s="47" t="s">
        <v>716</v>
      </c>
      <c r="AG94" s="47"/>
      <c r="AH94" s="47" t="s">
        <v>717</v>
      </c>
      <c r="AI94" s="47" t="s">
        <v>718</v>
      </c>
      <c r="AJ94" s="49"/>
    </row>
    <row r="95" spans="1:36" x14ac:dyDescent="0.3">
      <c r="A95" s="47" t="s">
        <v>700</v>
      </c>
      <c r="B95" s="47" t="s">
        <v>511</v>
      </c>
      <c r="C95" s="47" t="s">
        <v>512</v>
      </c>
      <c r="D95" s="47" t="s">
        <v>513</v>
      </c>
      <c r="E95" s="47" t="s">
        <v>400</v>
      </c>
      <c r="F95" s="47" t="s">
        <v>515</v>
      </c>
      <c r="G95" s="47"/>
      <c r="H95" s="47" t="s">
        <v>265</v>
      </c>
      <c r="I95" s="47"/>
      <c r="J95" s="47" t="s">
        <v>721</v>
      </c>
      <c r="K95" s="47" t="s">
        <v>711</v>
      </c>
      <c r="L95" s="47"/>
      <c r="M95" s="47"/>
      <c r="N95" s="47" t="s">
        <v>189</v>
      </c>
      <c r="O95" s="47"/>
      <c r="P95" s="47"/>
      <c r="Q95" s="47" t="s">
        <v>517</v>
      </c>
      <c r="R95" s="47" t="s">
        <v>713</v>
      </c>
      <c r="S95" s="47" t="s">
        <v>714</v>
      </c>
      <c r="T95" s="47"/>
      <c r="U95" s="47" t="s">
        <v>174</v>
      </c>
      <c r="V95" s="47"/>
      <c r="W95" s="47" t="s">
        <v>245</v>
      </c>
      <c r="X95" s="34" t="s">
        <v>515</v>
      </c>
      <c r="Y95" s="47" t="s">
        <v>704</v>
      </c>
      <c r="Z95" s="47" t="s">
        <v>715</v>
      </c>
      <c r="AA95" s="47">
        <v>3</v>
      </c>
      <c r="AB95" s="1" t="s">
        <v>553</v>
      </c>
      <c r="AC95" s="1">
        <v>1</v>
      </c>
      <c r="AD95" s="1">
        <v>0</v>
      </c>
      <c r="AE95" s="1" t="s">
        <v>553</v>
      </c>
      <c r="AF95" s="47" t="s">
        <v>722</v>
      </c>
      <c r="AG95" s="47"/>
      <c r="AH95" s="47" t="s">
        <v>717</v>
      </c>
      <c r="AI95" s="47" t="s">
        <v>718</v>
      </c>
      <c r="AJ95" s="49"/>
    </row>
    <row r="96" spans="1:36" x14ac:dyDescent="0.3">
      <c r="A96" s="47" t="s">
        <v>700</v>
      </c>
      <c r="B96" s="47" t="s">
        <v>511</v>
      </c>
      <c r="C96" s="47" t="s">
        <v>512</v>
      </c>
      <c r="D96" s="47" t="s">
        <v>513</v>
      </c>
      <c r="E96" s="47" t="s">
        <v>400</v>
      </c>
      <c r="F96" s="47" t="s">
        <v>515</v>
      </c>
      <c r="G96" s="47"/>
      <c r="H96" s="47" t="s">
        <v>265</v>
      </c>
      <c r="I96" s="47"/>
      <c r="J96" s="47" t="s">
        <v>721</v>
      </c>
      <c r="K96" s="47" t="s">
        <v>711</v>
      </c>
      <c r="L96" s="47"/>
      <c r="M96" s="47"/>
      <c r="N96" s="47" t="s">
        <v>189</v>
      </c>
      <c r="O96" s="47"/>
      <c r="P96" s="47"/>
      <c r="Q96" s="47" t="s">
        <v>517</v>
      </c>
      <c r="R96" s="47" t="s">
        <v>719</v>
      </c>
      <c r="S96" s="47" t="s">
        <v>714</v>
      </c>
      <c r="T96" s="47"/>
      <c r="U96" s="47" t="s">
        <v>174</v>
      </c>
      <c r="V96" s="47"/>
      <c r="W96" s="47" t="s">
        <v>245</v>
      </c>
      <c r="X96" s="34" t="s">
        <v>515</v>
      </c>
      <c r="Y96" s="47" t="s">
        <v>704</v>
      </c>
      <c r="Z96" s="47" t="s">
        <v>715</v>
      </c>
      <c r="AA96" s="47">
        <v>3</v>
      </c>
      <c r="AB96" s="1" t="s">
        <v>553</v>
      </c>
      <c r="AC96" s="1">
        <v>0</v>
      </c>
      <c r="AD96" s="1">
        <v>0</v>
      </c>
      <c r="AE96" s="1" t="s">
        <v>553</v>
      </c>
      <c r="AF96" s="47" t="s">
        <v>716</v>
      </c>
      <c r="AG96" s="47"/>
      <c r="AH96" s="47" t="s">
        <v>717</v>
      </c>
      <c r="AI96" s="47" t="s">
        <v>718</v>
      </c>
      <c r="AJ96" s="49"/>
    </row>
    <row r="97" spans="1:36" x14ac:dyDescent="0.3">
      <c r="A97" s="47" t="s">
        <v>700</v>
      </c>
      <c r="B97" s="47" t="s">
        <v>511</v>
      </c>
      <c r="C97" s="47" t="s">
        <v>512</v>
      </c>
      <c r="D97" s="47" t="s">
        <v>513</v>
      </c>
      <c r="E97" s="47" t="s">
        <v>400</v>
      </c>
      <c r="F97" s="47" t="s">
        <v>515</v>
      </c>
      <c r="G97" s="47"/>
      <c r="H97" s="47" t="s">
        <v>265</v>
      </c>
      <c r="I97" s="47"/>
      <c r="J97" s="47" t="s">
        <v>721</v>
      </c>
      <c r="K97" s="47" t="s">
        <v>711</v>
      </c>
      <c r="L97" s="47"/>
      <c r="M97" s="47"/>
      <c r="N97" s="47" t="s">
        <v>189</v>
      </c>
      <c r="O97" s="47"/>
      <c r="P97" s="47"/>
      <c r="Q97" s="47" t="s">
        <v>517</v>
      </c>
      <c r="R97" s="47" t="s">
        <v>713</v>
      </c>
      <c r="S97" s="47" t="s">
        <v>714</v>
      </c>
      <c r="T97" s="47"/>
      <c r="U97" s="47" t="s">
        <v>723</v>
      </c>
      <c r="V97" s="47"/>
      <c r="W97" s="47" t="s">
        <v>245</v>
      </c>
      <c r="X97" s="34" t="s">
        <v>515</v>
      </c>
      <c r="Y97" s="47" t="s">
        <v>704</v>
      </c>
      <c r="Z97" s="47" t="s">
        <v>715</v>
      </c>
      <c r="AA97" s="47">
        <v>3</v>
      </c>
      <c r="AB97" s="1" t="s">
        <v>553</v>
      </c>
      <c r="AC97" s="1">
        <v>1</v>
      </c>
      <c r="AD97" s="1">
        <v>0</v>
      </c>
      <c r="AE97" s="1" t="s">
        <v>553</v>
      </c>
      <c r="AF97" s="47" t="s">
        <v>722</v>
      </c>
      <c r="AG97" s="47"/>
      <c r="AH97" s="47" t="s">
        <v>717</v>
      </c>
      <c r="AI97" s="47" t="s">
        <v>718</v>
      </c>
      <c r="AJ97" s="49"/>
    </row>
    <row r="98" spans="1:36" x14ac:dyDescent="0.3">
      <c r="A98" s="47" t="s">
        <v>700</v>
      </c>
      <c r="B98" s="47" t="s">
        <v>511</v>
      </c>
      <c r="C98" s="47" t="s">
        <v>512</v>
      </c>
      <c r="D98" s="47" t="s">
        <v>513</v>
      </c>
      <c r="E98" s="47" t="s">
        <v>400</v>
      </c>
      <c r="F98" s="47" t="s">
        <v>515</v>
      </c>
      <c r="G98" s="47"/>
      <c r="H98" s="47" t="s">
        <v>265</v>
      </c>
      <c r="I98" s="47"/>
      <c r="J98" s="47" t="s">
        <v>721</v>
      </c>
      <c r="K98" s="47" t="s">
        <v>711</v>
      </c>
      <c r="L98" s="47"/>
      <c r="M98" s="47"/>
      <c r="N98" s="47" t="s">
        <v>189</v>
      </c>
      <c r="O98" s="47"/>
      <c r="P98" s="47"/>
      <c r="Q98" s="47" t="s">
        <v>517</v>
      </c>
      <c r="R98" s="47" t="s">
        <v>719</v>
      </c>
      <c r="S98" s="47" t="s">
        <v>714</v>
      </c>
      <c r="T98" s="47"/>
      <c r="U98" s="47" t="s">
        <v>723</v>
      </c>
      <c r="V98" s="47"/>
      <c r="W98" s="47" t="s">
        <v>245</v>
      </c>
      <c r="X98" s="34" t="s">
        <v>515</v>
      </c>
      <c r="Y98" s="47" t="s">
        <v>704</v>
      </c>
      <c r="Z98" s="47" t="s">
        <v>715</v>
      </c>
      <c r="AA98" s="47">
        <v>3</v>
      </c>
      <c r="AB98" s="1" t="s">
        <v>553</v>
      </c>
      <c r="AC98" s="1">
        <v>0</v>
      </c>
      <c r="AD98" s="1">
        <v>0</v>
      </c>
      <c r="AE98" s="1" t="s">
        <v>553</v>
      </c>
      <c r="AF98" s="47" t="s">
        <v>716</v>
      </c>
      <c r="AG98" s="47"/>
      <c r="AH98" s="47" t="s">
        <v>717</v>
      </c>
      <c r="AI98" s="47" t="s">
        <v>718</v>
      </c>
      <c r="AJ98" s="49"/>
    </row>
    <row r="99" spans="1:36" x14ac:dyDescent="0.3">
      <c r="A99" s="47" t="s">
        <v>700</v>
      </c>
      <c r="B99" s="47" t="s">
        <v>511</v>
      </c>
      <c r="C99" s="47" t="s">
        <v>512</v>
      </c>
      <c r="D99" s="47" t="s">
        <v>513</v>
      </c>
      <c r="E99" s="47" t="s">
        <v>400</v>
      </c>
      <c r="F99" s="47" t="s">
        <v>515</v>
      </c>
      <c r="G99" s="47"/>
      <c r="H99" s="47" t="s">
        <v>265</v>
      </c>
      <c r="I99" s="47"/>
      <c r="J99" s="47" t="s">
        <v>724</v>
      </c>
      <c r="K99" s="47" t="s">
        <v>711</v>
      </c>
      <c r="L99" s="47"/>
      <c r="M99" s="47"/>
      <c r="N99" s="47" t="s">
        <v>415</v>
      </c>
      <c r="O99" s="47"/>
      <c r="P99" s="47"/>
      <c r="Q99" s="47" t="s">
        <v>517</v>
      </c>
      <c r="R99" s="47" t="s">
        <v>713</v>
      </c>
      <c r="S99" s="47" t="s">
        <v>714</v>
      </c>
      <c r="T99" s="47"/>
      <c r="U99" s="47" t="s">
        <v>174</v>
      </c>
      <c r="V99" s="47"/>
      <c r="W99" s="47" t="s">
        <v>245</v>
      </c>
      <c r="X99" s="34" t="s">
        <v>515</v>
      </c>
      <c r="Y99" s="47" t="s">
        <v>704</v>
      </c>
      <c r="Z99" s="47" t="s">
        <v>715</v>
      </c>
      <c r="AA99" s="47">
        <v>3</v>
      </c>
      <c r="AB99" s="1" t="s">
        <v>553</v>
      </c>
      <c r="AC99" s="1">
        <v>0</v>
      </c>
      <c r="AD99" s="1">
        <v>0</v>
      </c>
      <c r="AE99" s="1" t="s">
        <v>553</v>
      </c>
      <c r="AF99" s="47" t="s">
        <v>716</v>
      </c>
      <c r="AG99" s="47"/>
      <c r="AH99" s="47" t="s">
        <v>717</v>
      </c>
      <c r="AI99" s="47" t="s">
        <v>718</v>
      </c>
      <c r="AJ99" s="49"/>
    </row>
    <row r="100" spans="1:36" x14ac:dyDescent="0.3">
      <c r="A100" s="47" t="s">
        <v>700</v>
      </c>
      <c r="B100" s="47" t="s">
        <v>511</v>
      </c>
      <c r="C100" s="47" t="s">
        <v>512</v>
      </c>
      <c r="D100" s="47" t="s">
        <v>513</v>
      </c>
      <c r="E100" s="47" t="s">
        <v>400</v>
      </c>
      <c r="F100" s="47" t="s">
        <v>515</v>
      </c>
      <c r="G100" s="47"/>
      <c r="H100" s="47" t="s">
        <v>265</v>
      </c>
      <c r="I100" s="47"/>
      <c r="J100" s="47" t="s">
        <v>724</v>
      </c>
      <c r="K100" s="47" t="s">
        <v>711</v>
      </c>
      <c r="L100" s="47"/>
      <c r="M100" s="47"/>
      <c r="N100" s="47" t="s">
        <v>415</v>
      </c>
      <c r="O100" s="47"/>
      <c r="P100" s="47"/>
      <c r="Q100" s="47" t="s">
        <v>517</v>
      </c>
      <c r="R100" s="47" t="s">
        <v>719</v>
      </c>
      <c r="S100" s="47" t="s">
        <v>714</v>
      </c>
      <c r="T100" s="47"/>
      <c r="U100" s="47" t="s">
        <v>174</v>
      </c>
      <c r="V100" s="47"/>
      <c r="W100" s="47" t="s">
        <v>245</v>
      </c>
      <c r="X100" s="34" t="s">
        <v>515</v>
      </c>
      <c r="Y100" s="47" t="s">
        <v>704</v>
      </c>
      <c r="Z100" s="47" t="s">
        <v>715</v>
      </c>
      <c r="AA100" s="47">
        <v>3</v>
      </c>
      <c r="AB100" s="1" t="s">
        <v>553</v>
      </c>
      <c r="AC100" s="1">
        <v>0</v>
      </c>
      <c r="AD100" s="1">
        <v>0</v>
      </c>
      <c r="AE100" s="1" t="s">
        <v>553</v>
      </c>
      <c r="AF100" s="47" t="s">
        <v>716</v>
      </c>
      <c r="AG100" s="47"/>
      <c r="AH100" s="47" t="s">
        <v>717</v>
      </c>
      <c r="AI100" s="47" t="s">
        <v>718</v>
      </c>
      <c r="AJ100" s="49"/>
    </row>
    <row r="101" spans="1:36" x14ac:dyDescent="0.3">
      <c r="A101" s="47" t="s">
        <v>700</v>
      </c>
      <c r="B101" s="47" t="s">
        <v>511</v>
      </c>
      <c r="C101" s="47" t="s">
        <v>512</v>
      </c>
      <c r="D101" s="47" t="s">
        <v>513</v>
      </c>
      <c r="E101" s="47" t="s">
        <v>400</v>
      </c>
      <c r="F101" s="47" t="s">
        <v>515</v>
      </c>
      <c r="G101" s="47"/>
      <c r="H101" s="47" t="s">
        <v>170</v>
      </c>
      <c r="I101" s="47"/>
      <c r="J101" s="47" t="s">
        <v>725</v>
      </c>
      <c r="K101" s="47" t="s">
        <v>711</v>
      </c>
      <c r="L101" s="47"/>
      <c r="M101" s="47"/>
      <c r="N101" s="47" t="s">
        <v>189</v>
      </c>
      <c r="O101" s="47"/>
      <c r="P101" s="47"/>
      <c r="Q101" s="47" t="s">
        <v>517</v>
      </c>
      <c r="R101" s="47" t="s">
        <v>713</v>
      </c>
      <c r="S101" s="47" t="s">
        <v>714</v>
      </c>
      <c r="T101" s="47"/>
      <c r="U101" s="47" t="s">
        <v>170</v>
      </c>
      <c r="V101" s="47"/>
      <c r="W101" s="47" t="s">
        <v>245</v>
      </c>
      <c r="X101" s="34" t="s">
        <v>515</v>
      </c>
      <c r="Y101" s="47" t="s">
        <v>704</v>
      </c>
      <c r="Z101" s="47" t="s">
        <v>715</v>
      </c>
      <c r="AA101" s="47">
        <v>3</v>
      </c>
      <c r="AB101" s="1" t="s">
        <v>553</v>
      </c>
      <c r="AC101" s="1">
        <v>0</v>
      </c>
      <c r="AD101" s="1">
        <v>0</v>
      </c>
      <c r="AE101" s="1" t="s">
        <v>553</v>
      </c>
      <c r="AF101" s="47" t="s">
        <v>716</v>
      </c>
      <c r="AG101" s="47"/>
      <c r="AH101" s="47" t="s">
        <v>717</v>
      </c>
      <c r="AI101" s="47" t="s">
        <v>718</v>
      </c>
      <c r="AJ101" s="49"/>
    </row>
    <row r="102" spans="1:36" x14ac:dyDescent="0.3">
      <c r="A102" s="47" t="s">
        <v>700</v>
      </c>
      <c r="B102" s="47" t="s">
        <v>511</v>
      </c>
      <c r="C102" s="47" t="s">
        <v>512</v>
      </c>
      <c r="D102" s="47" t="s">
        <v>513</v>
      </c>
      <c r="E102" s="47" t="s">
        <v>400</v>
      </c>
      <c r="F102" s="47" t="s">
        <v>515</v>
      </c>
      <c r="G102" s="47"/>
      <c r="H102" s="47" t="s">
        <v>170</v>
      </c>
      <c r="I102" s="47"/>
      <c r="J102" s="47" t="s">
        <v>725</v>
      </c>
      <c r="K102" s="47" t="s">
        <v>711</v>
      </c>
      <c r="L102" s="47"/>
      <c r="M102" s="47"/>
      <c r="N102" s="47" t="s">
        <v>189</v>
      </c>
      <c r="O102" s="47"/>
      <c r="P102" s="47"/>
      <c r="Q102" s="47" t="s">
        <v>517</v>
      </c>
      <c r="R102" s="47" t="s">
        <v>719</v>
      </c>
      <c r="S102" s="47" t="s">
        <v>714</v>
      </c>
      <c r="T102" s="47"/>
      <c r="U102" s="47" t="s">
        <v>170</v>
      </c>
      <c r="V102" s="47"/>
      <c r="W102" s="47" t="s">
        <v>245</v>
      </c>
      <c r="X102" s="34" t="s">
        <v>515</v>
      </c>
      <c r="Y102" s="47" t="s">
        <v>704</v>
      </c>
      <c r="Z102" s="47" t="s">
        <v>715</v>
      </c>
      <c r="AA102" s="47">
        <v>3</v>
      </c>
      <c r="AB102" s="1" t="s">
        <v>553</v>
      </c>
      <c r="AC102" s="1">
        <v>0</v>
      </c>
      <c r="AD102" s="1">
        <v>0</v>
      </c>
      <c r="AE102" s="1" t="s">
        <v>553</v>
      </c>
      <c r="AF102" s="47" t="s">
        <v>716</v>
      </c>
      <c r="AG102" s="47"/>
      <c r="AH102" s="47" t="s">
        <v>717</v>
      </c>
      <c r="AI102" s="47" t="s">
        <v>718</v>
      </c>
      <c r="AJ102" s="49"/>
    </row>
    <row r="103" spans="1:36" x14ac:dyDescent="0.3">
      <c r="A103" s="47" t="s">
        <v>726</v>
      </c>
      <c r="B103" s="47" t="s">
        <v>727</v>
      </c>
      <c r="C103" s="47" t="s">
        <v>594</v>
      </c>
      <c r="D103" s="47" t="s">
        <v>284</v>
      </c>
      <c r="E103" s="47" t="s">
        <v>442</v>
      </c>
      <c r="F103" s="47">
        <v>2005</v>
      </c>
      <c r="G103" s="47" t="s">
        <v>271</v>
      </c>
      <c r="H103" s="47" t="s">
        <v>640</v>
      </c>
      <c r="I103" s="47" t="s">
        <v>728</v>
      </c>
      <c r="J103" s="47" t="s">
        <v>729</v>
      </c>
      <c r="K103" s="47" t="s">
        <v>730</v>
      </c>
      <c r="L103" s="47" t="s">
        <v>731</v>
      </c>
      <c r="M103" s="47"/>
      <c r="N103" s="47"/>
      <c r="O103" s="47"/>
      <c r="P103" s="47"/>
      <c r="Q103" s="47" t="s">
        <v>517</v>
      </c>
      <c r="R103" s="47"/>
      <c r="S103" s="47" t="s">
        <v>732</v>
      </c>
      <c r="T103" s="47"/>
      <c r="U103" s="47" t="s">
        <v>175</v>
      </c>
      <c r="V103" s="47" t="s">
        <v>733</v>
      </c>
      <c r="W103" s="47" t="s">
        <v>245</v>
      </c>
      <c r="X103" s="34" t="s">
        <v>515</v>
      </c>
      <c r="Y103" s="47" t="s">
        <v>734</v>
      </c>
      <c r="Z103" s="47" t="s">
        <v>735</v>
      </c>
      <c r="AA103" s="47" t="s">
        <v>515</v>
      </c>
      <c r="AB103" s="1">
        <v>1</v>
      </c>
      <c r="AC103" s="1">
        <v>1</v>
      </c>
      <c r="AD103" s="1">
        <v>1</v>
      </c>
      <c r="AE103" s="1">
        <v>1</v>
      </c>
      <c r="AF103" s="47" t="s">
        <v>736</v>
      </c>
      <c r="AG103" s="47" t="s">
        <v>737</v>
      </c>
      <c r="AH103" s="47" t="s">
        <v>738</v>
      </c>
      <c r="AI103" s="47" t="s">
        <v>739</v>
      </c>
      <c r="AJ103" s="49"/>
    </row>
    <row r="104" spans="1:36" x14ac:dyDescent="0.3">
      <c r="A104" s="47" t="s">
        <v>726</v>
      </c>
      <c r="B104" s="47" t="s">
        <v>727</v>
      </c>
      <c r="C104" s="47" t="s">
        <v>594</v>
      </c>
      <c r="D104" s="47" t="s">
        <v>284</v>
      </c>
      <c r="E104" s="47" t="s">
        <v>442</v>
      </c>
      <c r="F104" s="47">
        <v>2005</v>
      </c>
      <c r="G104" s="47" t="s">
        <v>271</v>
      </c>
      <c r="H104" s="47" t="s">
        <v>640</v>
      </c>
      <c r="I104" s="47" t="s">
        <v>728</v>
      </c>
      <c r="J104" s="47" t="s">
        <v>729</v>
      </c>
      <c r="K104" s="47" t="s">
        <v>730</v>
      </c>
      <c r="L104" s="47" t="s">
        <v>731</v>
      </c>
      <c r="M104" s="47"/>
      <c r="N104" s="47"/>
      <c r="O104" s="47"/>
      <c r="P104" s="47"/>
      <c r="Q104" s="47" t="s">
        <v>517</v>
      </c>
      <c r="R104" s="47"/>
      <c r="S104" s="47" t="s">
        <v>732</v>
      </c>
      <c r="T104" s="47"/>
      <c r="U104" s="47" t="s">
        <v>740</v>
      </c>
      <c r="V104" s="47" t="s">
        <v>733</v>
      </c>
      <c r="W104" s="47" t="s">
        <v>245</v>
      </c>
      <c r="X104" s="34" t="s">
        <v>515</v>
      </c>
      <c r="Y104" s="47" t="s">
        <v>734</v>
      </c>
      <c r="Z104" s="47" t="s">
        <v>735</v>
      </c>
      <c r="AA104" s="47" t="s">
        <v>515</v>
      </c>
      <c r="AB104" s="1">
        <v>1</v>
      </c>
      <c r="AC104" s="1">
        <v>1</v>
      </c>
      <c r="AD104" s="1">
        <v>1</v>
      </c>
      <c r="AE104" s="1">
        <v>1</v>
      </c>
      <c r="AF104" s="47" t="s">
        <v>736</v>
      </c>
      <c r="AG104" s="47" t="s">
        <v>741</v>
      </c>
      <c r="AH104" s="47" t="s">
        <v>738</v>
      </c>
      <c r="AI104" s="47" t="s">
        <v>739</v>
      </c>
      <c r="AJ104" s="49"/>
    </row>
    <row r="105" spans="1:36" x14ac:dyDescent="0.3">
      <c r="A105" s="47" t="s">
        <v>726</v>
      </c>
      <c r="B105" s="47" t="s">
        <v>727</v>
      </c>
      <c r="C105" s="47" t="s">
        <v>594</v>
      </c>
      <c r="D105" s="47" t="s">
        <v>284</v>
      </c>
      <c r="E105" s="47" t="s">
        <v>442</v>
      </c>
      <c r="F105" s="47">
        <v>2005</v>
      </c>
      <c r="G105" s="47" t="s">
        <v>271</v>
      </c>
      <c r="H105" s="47" t="s">
        <v>640</v>
      </c>
      <c r="I105" s="47" t="s">
        <v>728</v>
      </c>
      <c r="J105" s="47" t="s">
        <v>729</v>
      </c>
      <c r="K105" s="47" t="s">
        <v>730</v>
      </c>
      <c r="L105" s="47" t="s">
        <v>731</v>
      </c>
      <c r="M105" s="47"/>
      <c r="N105" s="47"/>
      <c r="O105" s="47"/>
      <c r="P105" s="47"/>
      <c r="Q105" s="47" t="s">
        <v>517</v>
      </c>
      <c r="R105" s="47"/>
      <c r="S105" s="47" t="s">
        <v>732</v>
      </c>
      <c r="T105" s="47"/>
      <c r="U105" s="47" t="s">
        <v>742</v>
      </c>
      <c r="V105" s="47" t="s">
        <v>743</v>
      </c>
      <c r="W105" s="47" t="s">
        <v>245</v>
      </c>
      <c r="X105" s="34" t="s">
        <v>515</v>
      </c>
      <c r="Y105" s="47" t="s">
        <v>734</v>
      </c>
      <c r="Z105" s="47" t="s">
        <v>735</v>
      </c>
      <c r="AA105" s="47" t="s">
        <v>515</v>
      </c>
      <c r="AB105" s="1">
        <v>1</v>
      </c>
      <c r="AC105" s="1">
        <v>1</v>
      </c>
      <c r="AD105" s="1">
        <v>0</v>
      </c>
      <c r="AE105" s="1">
        <v>1</v>
      </c>
      <c r="AF105" s="47" t="s">
        <v>744</v>
      </c>
      <c r="AG105" s="47" t="s">
        <v>745</v>
      </c>
      <c r="AH105" s="47" t="s">
        <v>738</v>
      </c>
      <c r="AI105" s="47" t="s">
        <v>739</v>
      </c>
      <c r="AJ105" s="49"/>
    </row>
    <row r="106" spans="1:36" x14ac:dyDescent="0.3">
      <c r="A106" s="47" t="s">
        <v>726</v>
      </c>
      <c r="B106" s="47" t="s">
        <v>727</v>
      </c>
      <c r="C106" s="47" t="s">
        <v>594</v>
      </c>
      <c r="D106" s="47" t="s">
        <v>284</v>
      </c>
      <c r="E106" s="47" t="s">
        <v>442</v>
      </c>
      <c r="F106" s="47">
        <v>2005</v>
      </c>
      <c r="G106" s="47" t="s">
        <v>271</v>
      </c>
      <c r="H106" s="47" t="s">
        <v>640</v>
      </c>
      <c r="I106" s="47" t="s">
        <v>728</v>
      </c>
      <c r="J106" s="47" t="s">
        <v>729</v>
      </c>
      <c r="K106" s="47" t="s">
        <v>730</v>
      </c>
      <c r="L106" s="47" t="s">
        <v>731</v>
      </c>
      <c r="M106" s="47"/>
      <c r="N106" s="47"/>
      <c r="O106" s="47"/>
      <c r="P106" s="47"/>
      <c r="Q106" s="47" t="s">
        <v>517</v>
      </c>
      <c r="R106" s="47"/>
      <c r="S106" s="47" t="s">
        <v>732</v>
      </c>
      <c r="T106" s="47"/>
      <c r="U106" s="47" t="s">
        <v>746</v>
      </c>
      <c r="V106" s="47"/>
      <c r="W106" s="47" t="s">
        <v>245</v>
      </c>
      <c r="X106" s="34" t="s">
        <v>515</v>
      </c>
      <c r="Y106" s="47" t="s">
        <v>734</v>
      </c>
      <c r="Z106" s="47" t="s">
        <v>735</v>
      </c>
      <c r="AA106" s="47" t="s">
        <v>515</v>
      </c>
      <c r="AB106" s="1">
        <v>1</v>
      </c>
      <c r="AC106" s="1">
        <v>1</v>
      </c>
      <c r="AD106" s="1">
        <v>1</v>
      </c>
      <c r="AE106" s="1">
        <v>1</v>
      </c>
      <c r="AF106" s="47" t="s">
        <v>736</v>
      </c>
      <c r="AG106" s="47" t="s">
        <v>741</v>
      </c>
      <c r="AH106" s="47" t="s">
        <v>738</v>
      </c>
      <c r="AI106" s="47" t="s">
        <v>739</v>
      </c>
      <c r="AJ106" s="49"/>
    </row>
    <row r="107" spans="1:36" x14ac:dyDescent="0.3">
      <c r="A107" s="47" t="s">
        <v>726</v>
      </c>
      <c r="B107" s="47" t="s">
        <v>727</v>
      </c>
      <c r="C107" s="47" t="s">
        <v>594</v>
      </c>
      <c r="D107" s="47" t="s">
        <v>284</v>
      </c>
      <c r="E107" s="47" t="s">
        <v>442</v>
      </c>
      <c r="F107" s="47">
        <v>2005</v>
      </c>
      <c r="G107" s="47" t="s">
        <v>271</v>
      </c>
      <c r="H107" s="47" t="s">
        <v>640</v>
      </c>
      <c r="I107" s="47" t="s">
        <v>728</v>
      </c>
      <c r="J107" s="47" t="s">
        <v>729</v>
      </c>
      <c r="K107" s="47" t="s">
        <v>730</v>
      </c>
      <c r="L107" s="47" t="s">
        <v>731</v>
      </c>
      <c r="M107" s="47"/>
      <c r="N107" s="47"/>
      <c r="O107" s="47"/>
      <c r="P107" s="47"/>
      <c r="Q107" s="47" t="s">
        <v>517</v>
      </c>
      <c r="R107" s="47"/>
      <c r="S107" s="47" t="s">
        <v>732</v>
      </c>
      <c r="T107" s="47"/>
      <c r="U107" s="47" t="s">
        <v>747</v>
      </c>
      <c r="V107" s="47"/>
      <c r="W107" s="47" t="s">
        <v>245</v>
      </c>
      <c r="X107" s="34" t="s">
        <v>515</v>
      </c>
      <c r="Y107" s="47" t="s">
        <v>734</v>
      </c>
      <c r="Z107" s="47" t="s">
        <v>735</v>
      </c>
      <c r="AA107" s="47" t="s">
        <v>515</v>
      </c>
      <c r="AB107" s="1">
        <v>1</v>
      </c>
      <c r="AC107" s="1">
        <v>1</v>
      </c>
      <c r="AD107" s="1">
        <v>1</v>
      </c>
      <c r="AE107" s="1">
        <v>1</v>
      </c>
      <c r="AF107" s="47" t="s">
        <v>736</v>
      </c>
      <c r="AG107" s="47" t="s">
        <v>741</v>
      </c>
      <c r="AH107" s="47" t="s">
        <v>738</v>
      </c>
      <c r="AI107" s="47" t="s">
        <v>739</v>
      </c>
      <c r="AJ107" s="49"/>
    </row>
    <row r="108" spans="1:36" x14ac:dyDescent="0.3">
      <c r="A108" s="47" t="s">
        <v>726</v>
      </c>
      <c r="B108" s="47" t="s">
        <v>727</v>
      </c>
      <c r="C108" s="47" t="s">
        <v>594</v>
      </c>
      <c r="D108" s="47" t="s">
        <v>284</v>
      </c>
      <c r="E108" s="47" t="s">
        <v>442</v>
      </c>
      <c r="F108" s="47">
        <v>2005</v>
      </c>
      <c r="G108" s="47" t="s">
        <v>271</v>
      </c>
      <c r="H108" s="47" t="s">
        <v>640</v>
      </c>
      <c r="I108" s="47" t="s">
        <v>728</v>
      </c>
      <c r="J108" s="47" t="s">
        <v>729</v>
      </c>
      <c r="K108" s="47" t="s">
        <v>730</v>
      </c>
      <c r="L108" s="47" t="s">
        <v>731</v>
      </c>
      <c r="M108" s="47"/>
      <c r="N108" s="47" t="s">
        <v>748</v>
      </c>
      <c r="O108" s="47"/>
      <c r="P108" s="47"/>
      <c r="Q108" s="47" t="s">
        <v>517</v>
      </c>
      <c r="R108" s="47"/>
      <c r="S108" s="47" t="s">
        <v>732</v>
      </c>
      <c r="T108" s="47"/>
      <c r="U108" s="47" t="s">
        <v>175</v>
      </c>
      <c r="V108" s="47"/>
      <c r="W108" s="47" t="s">
        <v>245</v>
      </c>
      <c r="X108" s="34" t="s">
        <v>515</v>
      </c>
      <c r="Y108" s="47" t="s">
        <v>734</v>
      </c>
      <c r="Z108" s="47" t="s">
        <v>735</v>
      </c>
      <c r="AA108" s="47" t="s">
        <v>515</v>
      </c>
      <c r="AB108" s="1">
        <v>1</v>
      </c>
      <c r="AC108" s="1">
        <v>1</v>
      </c>
      <c r="AD108" s="1">
        <v>1</v>
      </c>
      <c r="AE108" s="1">
        <v>1</v>
      </c>
      <c r="AF108" s="47" t="s">
        <v>736</v>
      </c>
      <c r="AG108" s="47" t="s">
        <v>741</v>
      </c>
      <c r="AH108" s="47" t="s">
        <v>738</v>
      </c>
      <c r="AI108" s="47" t="s">
        <v>739</v>
      </c>
      <c r="AJ108" s="49"/>
    </row>
    <row r="109" spans="1:36" x14ac:dyDescent="0.3">
      <c r="A109" s="47" t="s">
        <v>726</v>
      </c>
      <c r="B109" s="47" t="s">
        <v>727</v>
      </c>
      <c r="C109" s="47" t="s">
        <v>594</v>
      </c>
      <c r="D109" s="47" t="s">
        <v>284</v>
      </c>
      <c r="E109" s="47" t="s">
        <v>442</v>
      </c>
      <c r="F109" s="47">
        <v>2005</v>
      </c>
      <c r="G109" s="47" t="s">
        <v>271</v>
      </c>
      <c r="H109" s="47" t="s">
        <v>640</v>
      </c>
      <c r="I109" s="47" t="s">
        <v>749</v>
      </c>
      <c r="J109" s="47" t="s">
        <v>729</v>
      </c>
      <c r="K109" s="47" t="s">
        <v>730</v>
      </c>
      <c r="L109" s="47" t="s">
        <v>731</v>
      </c>
      <c r="M109" s="47"/>
      <c r="N109" s="47" t="s">
        <v>748</v>
      </c>
      <c r="O109" s="47"/>
      <c r="P109" s="47"/>
      <c r="Q109" s="47" t="s">
        <v>517</v>
      </c>
      <c r="R109" s="47"/>
      <c r="S109" s="47" t="s">
        <v>732</v>
      </c>
      <c r="T109" s="47"/>
      <c r="U109" s="47" t="s">
        <v>181</v>
      </c>
      <c r="V109" s="47"/>
      <c r="W109" s="47" t="s">
        <v>245</v>
      </c>
      <c r="X109" s="34" t="s">
        <v>515</v>
      </c>
      <c r="Y109" s="47" t="s">
        <v>734</v>
      </c>
      <c r="Z109" s="47" t="s">
        <v>735</v>
      </c>
      <c r="AA109" s="47" t="s">
        <v>515</v>
      </c>
      <c r="AB109" s="1">
        <v>1</v>
      </c>
      <c r="AC109" s="1">
        <v>1</v>
      </c>
      <c r="AD109" s="1">
        <v>0</v>
      </c>
      <c r="AE109" s="1">
        <v>1</v>
      </c>
      <c r="AF109" s="47" t="s">
        <v>744</v>
      </c>
      <c r="AG109" s="47" t="s">
        <v>737</v>
      </c>
      <c r="AH109" s="47" t="s">
        <v>738</v>
      </c>
      <c r="AI109" s="47" t="s">
        <v>739</v>
      </c>
      <c r="AJ109" s="49"/>
    </row>
    <row r="110" spans="1:36" x14ac:dyDescent="0.3">
      <c r="A110" s="47" t="s">
        <v>726</v>
      </c>
      <c r="B110" s="47" t="s">
        <v>727</v>
      </c>
      <c r="C110" s="47" t="s">
        <v>594</v>
      </c>
      <c r="D110" s="47" t="s">
        <v>315</v>
      </c>
      <c r="E110" s="47" t="s">
        <v>750</v>
      </c>
      <c r="F110" s="47">
        <v>2008</v>
      </c>
      <c r="G110" s="47" t="s">
        <v>271</v>
      </c>
      <c r="H110" s="47" t="s">
        <v>640</v>
      </c>
      <c r="I110" s="47"/>
      <c r="J110" s="47" t="s">
        <v>751</v>
      </c>
      <c r="K110" s="47" t="s">
        <v>752</v>
      </c>
      <c r="L110" s="47" t="s">
        <v>731</v>
      </c>
      <c r="M110" s="47"/>
      <c r="N110" s="47"/>
      <c r="O110" s="47"/>
      <c r="P110" s="47"/>
      <c r="Q110" s="47" t="s">
        <v>517</v>
      </c>
      <c r="R110" s="47"/>
      <c r="S110" s="47" t="s">
        <v>732</v>
      </c>
      <c r="T110" s="47"/>
      <c r="U110" s="47" t="s">
        <v>170</v>
      </c>
      <c r="V110" s="47"/>
      <c r="W110" s="47" t="s">
        <v>245</v>
      </c>
      <c r="X110" s="34" t="s">
        <v>515</v>
      </c>
      <c r="Y110" s="47" t="s">
        <v>734</v>
      </c>
      <c r="Z110" s="47" t="s">
        <v>735</v>
      </c>
      <c r="AA110" s="47" t="s">
        <v>515</v>
      </c>
      <c r="AB110" s="1">
        <v>1</v>
      </c>
      <c r="AC110" s="1">
        <v>1</v>
      </c>
      <c r="AD110" s="1">
        <v>1</v>
      </c>
      <c r="AE110" s="1">
        <v>1</v>
      </c>
      <c r="AF110" s="47" t="s">
        <v>736</v>
      </c>
      <c r="AG110" s="47" t="s">
        <v>737</v>
      </c>
      <c r="AH110" s="47" t="s">
        <v>738</v>
      </c>
      <c r="AI110" s="47" t="s">
        <v>739</v>
      </c>
      <c r="AJ110" s="49"/>
    </row>
    <row r="111" spans="1:36" x14ac:dyDescent="0.3">
      <c r="A111" s="47" t="s">
        <v>753</v>
      </c>
      <c r="B111" s="47" t="s">
        <v>511</v>
      </c>
      <c r="C111" s="47" t="s">
        <v>512</v>
      </c>
      <c r="D111" s="47" t="s">
        <v>513</v>
      </c>
      <c r="E111" s="47" t="s">
        <v>754</v>
      </c>
      <c r="F111" s="47">
        <v>2018</v>
      </c>
      <c r="G111" s="47"/>
      <c r="H111" s="47" t="s">
        <v>340</v>
      </c>
      <c r="I111" s="47" t="s">
        <v>515</v>
      </c>
      <c r="J111" s="47" t="s">
        <v>755</v>
      </c>
      <c r="K111" s="47" t="s">
        <v>756</v>
      </c>
      <c r="L111" s="47" t="s">
        <v>515</v>
      </c>
      <c r="M111" s="47" t="s">
        <v>515</v>
      </c>
      <c r="N111" s="47" t="s">
        <v>587</v>
      </c>
      <c r="O111" s="47" t="s">
        <v>515</v>
      </c>
      <c r="P111" s="47" t="s">
        <v>515</v>
      </c>
      <c r="Q111" s="47" t="s">
        <v>517</v>
      </c>
      <c r="R111" s="47" t="s">
        <v>518</v>
      </c>
      <c r="S111" s="47" t="s">
        <v>757</v>
      </c>
      <c r="T111" s="47" t="s">
        <v>515</v>
      </c>
      <c r="U111" s="47" t="s">
        <v>181</v>
      </c>
      <c r="V111" s="47"/>
      <c r="W111" s="47" t="s">
        <v>758</v>
      </c>
      <c r="X111" s="34" t="s">
        <v>515</v>
      </c>
      <c r="Y111" s="47" t="s">
        <v>759</v>
      </c>
      <c r="Z111" s="47" t="s">
        <v>760</v>
      </c>
      <c r="AA111" s="47" t="s">
        <v>761</v>
      </c>
      <c r="AB111" s="1" t="s">
        <v>553</v>
      </c>
      <c r="AC111" s="1" t="s">
        <v>553</v>
      </c>
      <c r="AD111" s="1" t="s">
        <v>553</v>
      </c>
      <c r="AE111" s="1">
        <v>0</v>
      </c>
      <c r="AF111" s="47" t="s">
        <v>762</v>
      </c>
      <c r="AG111" s="47"/>
      <c r="AH111" s="47" t="s">
        <v>763</v>
      </c>
      <c r="AI111" s="47" t="s">
        <v>764</v>
      </c>
      <c r="AJ111" s="49"/>
    </row>
    <row r="112" spans="1:36" x14ac:dyDescent="0.3">
      <c r="A112" s="47" t="s">
        <v>753</v>
      </c>
      <c r="B112" s="47" t="s">
        <v>511</v>
      </c>
      <c r="C112" s="47" t="s">
        <v>512</v>
      </c>
      <c r="D112" s="47" t="s">
        <v>513</v>
      </c>
      <c r="E112" s="47" t="s">
        <v>765</v>
      </c>
      <c r="F112" s="47">
        <v>2019</v>
      </c>
      <c r="G112" s="47"/>
      <c r="H112" s="47" t="s">
        <v>340</v>
      </c>
      <c r="I112" s="47" t="s">
        <v>515</v>
      </c>
      <c r="J112" s="47" t="s">
        <v>766</v>
      </c>
      <c r="K112" s="47" t="s">
        <v>756</v>
      </c>
      <c r="L112" s="47" t="s">
        <v>515</v>
      </c>
      <c r="M112" s="47" t="s">
        <v>515</v>
      </c>
      <c r="N112" s="47" t="s">
        <v>307</v>
      </c>
      <c r="O112" s="47" t="s">
        <v>515</v>
      </c>
      <c r="P112" s="47" t="s">
        <v>515</v>
      </c>
      <c r="Q112" s="47" t="s">
        <v>517</v>
      </c>
      <c r="R112" s="47" t="s">
        <v>518</v>
      </c>
      <c r="S112" s="47" t="s">
        <v>757</v>
      </c>
      <c r="T112" s="47" t="s">
        <v>515</v>
      </c>
      <c r="U112" s="47" t="s">
        <v>181</v>
      </c>
      <c r="V112" s="47"/>
      <c r="W112" s="47" t="s">
        <v>758</v>
      </c>
      <c r="X112" s="34" t="s">
        <v>515</v>
      </c>
      <c r="Y112" s="47" t="s">
        <v>759</v>
      </c>
      <c r="Z112" s="47" t="s">
        <v>760</v>
      </c>
      <c r="AA112" s="47" t="s">
        <v>761</v>
      </c>
      <c r="AB112" s="1" t="s">
        <v>553</v>
      </c>
      <c r="AC112" s="1" t="s">
        <v>553</v>
      </c>
      <c r="AD112" s="1" t="s">
        <v>553</v>
      </c>
      <c r="AE112" s="1">
        <v>0</v>
      </c>
      <c r="AF112" s="47" t="s">
        <v>762</v>
      </c>
      <c r="AG112" s="47"/>
      <c r="AH112" s="47" t="s">
        <v>763</v>
      </c>
      <c r="AI112" s="47" t="s">
        <v>764</v>
      </c>
      <c r="AJ112" s="49"/>
    </row>
    <row r="113" spans="1:36" x14ac:dyDescent="0.3">
      <c r="A113" s="47" t="s">
        <v>767</v>
      </c>
      <c r="B113" s="47" t="s">
        <v>768</v>
      </c>
      <c r="C113" s="47" t="s">
        <v>512</v>
      </c>
      <c r="D113" s="47" t="s">
        <v>513</v>
      </c>
      <c r="E113" s="47" t="s">
        <v>338</v>
      </c>
      <c r="F113" s="47">
        <v>1998</v>
      </c>
      <c r="G113" s="47" t="s">
        <v>419</v>
      </c>
      <c r="H113" s="47" t="s">
        <v>340</v>
      </c>
      <c r="I113" s="47" t="s">
        <v>515</v>
      </c>
      <c r="J113" s="47" t="s">
        <v>515</v>
      </c>
      <c r="K113" s="47" t="s">
        <v>515</v>
      </c>
      <c r="L113" s="47" t="s">
        <v>515</v>
      </c>
      <c r="M113" s="47" t="s">
        <v>515</v>
      </c>
      <c r="N113" s="47" t="s">
        <v>587</v>
      </c>
      <c r="O113" s="47" t="s">
        <v>515</v>
      </c>
      <c r="P113" s="47" t="s">
        <v>515</v>
      </c>
      <c r="Q113" s="47" t="s">
        <v>517</v>
      </c>
      <c r="R113" s="47" t="s">
        <v>518</v>
      </c>
      <c r="S113" s="47" t="s">
        <v>515</v>
      </c>
      <c r="T113" s="47" t="s">
        <v>515</v>
      </c>
      <c r="U113" s="47" t="s">
        <v>340</v>
      </c>
      <c r="V113" s="47" t="s">
        <v>769</v>
      </c>
      <c r="W113" s="47" t="s">
        <v>758</v>
      </c>
      <c r="X113" s="34" t="s">
        <v>515</v>
      </c>
      <c r="Y113" s="47" t="s">
        <v>759</v>
      </c>
      <c r="Z113" s="47" t="s">
        <v>770</v>
      </c>
      <c r="AA113" s="47" t="s">
        <v>771</v>
      </c>
      <c r="AB113" s="1" t="s">
        <v>553</v>
      </c>
      <c r="AC113" s="1" t="s">
        <v>553</v>
      </c>
      <c r="AD113" s="1" t="s">
        <v>553</v>
      </c>
      <c r="AE113" s="1">
        <v>0</v>
      </c>
      <c r="AF113" s="47" t="s">
        <v>762</v>
      </c>
      <c r="AG113" s="47"/>
      <c r="AH113" s="47" t="s">
        <v>772</v>
      </c>
      <c r="AI113" s="47" t="s">
        <v>773</v>
      </c>
      <c r="AJ113" s="49"/>
    </row>
    <row r="114" spans="1:36" x14ac:dyDescent="0.3">
      <c r="A114" s="47" t="s">
        <v>726</v>
      </c>
      <c r="B114" s="47" t="s">
        <v>774</v>
      </c>
      <c r="C114" s="47" t="s">
        <v>594</v>
      </c>
      <c r="D114" s="47" t="s">
        <v>775</v>
      </c>
      <c r="E114" s="47" t="s">
        <v>515</v>
      </c>
      <c r="F114" s="47" t="s">
        <v>515</v>
      </c>
      <c r="G114" s="47" t="s">
        <v>515</v>
      </c>
      <c r="H114" s="47" t="s">
        <v>340</v>
      </c>
      <c r="I114" s="47" t="s">
        <v>515</v>
      </c>
      <c r="J114" s="47">
        <v>176</v>
      </c>
      <c r="K114" s="47" t="s">
        <v>257</v>
      </c>
      <c r="L114" s="47" t="s">
        <v>515</v>
      </c>
      <c r="M114" s="47" t="s">
        <v>515</v>
      </c>
      <c r="N114" s="47" t="s">
        <v>515</v>
      </c>
      <c r="O114" s="47" t="s">
        <v>515</v>
      </c>
      <c r="P114" s="47" t="s">
        <v>515</v>
      </c>
      <c r="Q114" s="47" t="s">
        <v>517</v>
      </c>
      <c r="R114" s="47" t="s">
        <v>776</v>
      </c>
      <c r="S114" s="47" t="s">
        <v>777</v>
      </c>
      <c r="T114" s="47" t="s">
        <v>515</v>
      </c>
      <c r="U114" s="47" t="s">
        <v>778</v>
      </c>
      <c r="V114" s="47" t="s">
        <v>515</v>
      </c>
      <c r="W114" s="47" t="s">
        <v>779</v>
      </c>
      <c r="X114" s="34" t="s">
        <v>515</v>
      </c>
      <c r="Y114" s="47" t="s">
        <v>780</v>
      </c>
      <c r="Z114" s="47" t="s">
        <v>781</v>
      </c>
      <c r="AA114" s="47">
        <v>1</v>
      </c>
      <c r="AB114" s="1">
        <v>0</v>
      </c>
      <c r="AC114" s="1">
        <v>1</v>
      </c>
      <c r="AD114" s="1">
        <v>1</v>
      </c>
      <c r="AE114" s="1" t="s">
        <v>553</v>
      </c>
      <c r="AF114" s="47" t="s">
        <v>782</v>
      </c>
      <c r="AG114" s="47" t="s">
        <v>783</v>
      </c>
      <c r="AH114" s="47" t="s">
        <v>784</v>
      </c>
      <c r="AI114" s="47" t="s">
        <v>785</v>
      </c>
      <c r="AJ114" s="49"/>
    </row>
    <row r="115" spans="1:36" x14ac:dyDescent="0.3">
      <c r="A115" s="47" t="s">
        <v>726</v>
      </c>
      <c r="B115" s="47" t="s">
        <v>774</v>
      </c>
      <c r="C115" s="47" t="s">
        <v>594</v>
      </c>
      <c r="D115" s="47" t="s">
        <v>775</v>
      </c>
      <c r="E115" s="47" t="s">
        <v>515</v>
      </c>
      <c r="F115" s="47" t="s">
        <v>515</v>
      </c>
      <c r="G115" s="47" t="s">
        <v>515</v>
      </c>
      <c r="H115" s="47" t="s">
        <v>340</v>
      </c>
      <c r="I115" s="47" t="s">
        <v>515</v>
      </c>
      <c r="J115" s="47">
        <v>176</v>
      </c>
      <c r="K115" s="47" t="s">
        <v>257</v>
      </c>
      <c r="L115" s="47" t="s">
        <v>515</v>
      </c>
      <c r="M115" s="47" t="s">
        <v>515</v>
      </c>
      <c r="N115" s="47" t="s">
        <v>515</v>
      </c>
      <c r="O115" s="47" t="s">
        <v>515</v>
      </c>
      <c r="P115" s="47" t="s">
        <v>515</v>
      </c>
      <c r="Q115" s="47" t="s">
        <v>517</v>
      </c>
      <c r="R115" s="47" t="s">
        <v>776</v>
      </c>
      <c r="S115" s="47" t="s">
        <v>777</v>
      </c>
      <c r="T115" s="47" t="s">
        <v>515</v>
      </c>
      <c r="U115" s="47" t="s">
        <v>786</v>
      </c>
      <c r="V115" s="47"/>
      <c r="W115" s="47" t="s">
        <v>779</v>
      </c>
      <c r="X115" s="34" t="s">
        <v>515</v>
      </c>
      <c r="Y115" s="47" t="s">
        <v>780</v>
      </c>
      <c r="Z115" s="47" t="s">
        <v>781</v>
      </c>
      <c r="AA115" s="47">
        <v>1</v>
      </c>
      <c r="AB115" s="1">
        <v>0</v>
      </c>
      <c r="AC115" s="1">
        <v>1</v>
      </c>
      <c r="AD115" s="1">
        <v>1</v>
      </c>
      <c r="AE115" s="1" t="s">
        <v>553</v>
      </c>
      <c r="AF115" s="47" t="s">
        <v>782</v>
      </c>
      <c r="AG115" s="47"/>
      <c r="AH115" s="47" t="s">
        <v>784</v>
      </c>
      <c r="AI115" s="47" t="s">
        <v>785</v>
      </c>
      <c r="AJ115" s="49"/>
    </row>
    <row r="116" spans="1:36" x14ac:dyDescent="0.3">
      <c r="A116" s="47" t="s">
        <v>726</v>
      </c>
      <c r="B116" s="47" t="s">
        <v>774</v>
      </c>
      <c r="C116" s="47" t="s">
        <v>594</v>
      </c>
      <c r="D116" s="47" t="s">
        <v>775</v>
      </c>
      <c r="E116" s="47" t="s">
        <v>515</v>
      </c>
      <c r="F116" s="47" t="s">
        <v>515</v>
      </c>
      <c r="G116" s="47" t="s">
        <v>515</v>
      </c>
      <c r="H116" s="47" t="s">
        <v>340</v>
      </c>
      <c r="I116" s="47" t="s">
        <v>515</v>
      </c>
      <c r="J116" s="47">
        <v>176</v>
      </c>
      <c r="K116" s="47" t="s">
        <v>257</v>
      </c>
      <c r="L116" s="47" t="s">
        <v>515</v>
      </c>
      <c r="M116" s="47" t="s">
        <v>515</v>
      </c>
      <c r="N116" s="47" t="s">
        <v>515</v>
      </c>
      <c r="O116" s="47" t="s">
        <v>515</v>
      </c>
      <c r="P116" s="47" t="s">
        <v>515</v>
      </c>
      <c r="Q116" s="47" t="s">
        <v>517</v>
      </c>
      <c r="R116" s="47" t="s">
        <v>776</v>
      </c>
      <c r="S116" s="47" t="s">
        <v>777</v>
      </c>
      <c r="T116" s="47" t="s">
        <v>515</v>
      </c>
      <c r="U116" s="47" t="s">
        <v>787</v>
      </c>
      <c r="V116" s="47"/>
      <c r="W116" s="47" t="s">
        <v>779</v>
      </c>
      <c r="X116" s="34" t="s">
        <v>515</v>
      </c>
      <c r="Y116" s="47" t="s">
        <v>780</v>
      </c>
      <c r="Z116" s="47" t="s">
        <v>781</v>
      </c>
      <c r="AA116" s="47">
        <v>1</v>
      </c>
      <c r="AB116" s="1">
        <v>0</v>
      </c>
      <c r="AC116" s="1">
        <v>1</v>
      </c>
      <c r="AD116" s="1">
        <v>1</v>
      </c>
      <c r="AE116" s="1" t="s">
        <v>553</v>
      </c>
      <c r="AF116" s="47" t="s">
        <v>782</v>
      </c>
      <c r="AG116" s="47"/>
      <c r="AH116" s="47" t="s">
        <v>784</v>
      </c>
      <c r="AI116" s="47" t="s">
        <v>785</v>
      </c>
      <c r="AJ116" s="49"/>
    </row>
    <row r="117" spans="1:36" x14ac:dyDescent="0.3">
      <c r="A117" s="47" t="s">
        <v>726</v>
      </c>
      <c r="B117" s="47" t="s">
        <v>774</v>
      </c>
      <c r="C117" s="47" t="s">
        <v>594</v>
      </c>
      <c r="D117" s="47" t="s">
        <v>775</v>
      </c>
      <c r="E117" s="47" t="s">
        <v>515</v>
      </c>
      <c r="F117" s="47" t="s">
        <v>515</v>
      </c>
      <c r="G117" s="47" t="s">
        <v>515</v>
      </c>
      <c r="H117" s="47" t="s">
        <v>340</v>
      </c>
      <c r="I117" s="47" t="s">
        <v>515</v>
      </c>
      <c r="J117" s="47">
        <v>176</v>
      </c>
      <c r="K117" s="47" t="s">
        <v>257</v>
      </c>
      <c r="L117" s="47" t="s">
        <v>515</v>
      </c>
      <c r="M117" s="47" t="s">
        <v>515</v>
      </c>
      <c r="N117" s="47" t="s">
        <v>515</v>
      </c>
      <c r="O117" s="47" t="s">
        <v>515</v>
      </c>
      <c r="P117" s="47" t="s">
        <v>515</v>
      </c>
      <c r="Q117" s="47" t="s">
        <v>517</v>
      </c>
      <c r="R117" s="47" t="s">
        <v>776</v>
      </c>
      <c r="S117" s="47" t="s">
        <v>777</v>
      </c>
      <c r="T117" s="47" t="s">
        <v>515</v>
      </c>
      <c r="U117" s="47" t="s">
        <v>788</v>
      </c>
      <c r="V117" s="47"/>
      <c r="W117" s="47" t="s">
        <v>779</v>
      </c>
      <c r="X117" s="34" t="s">
        <v>515</v>
      </c>
      <c r="Y117" s="47" t="s">
        <v>780</v>
      </c>
      <c r="Z117" s="47" t="s">
        <v>781</v>
      </c>
      <c r="AA117" s="47">
        <v>1</v>
      </c>
      <c r="AB117" s="1">
        <v>0</v>
      </c>
      <c r="AC117" s="1">
        <v>1</v>
      </c>
      <c r="AD117" s="1">
        <v>1</v>
      </c>
      <c r="AE117" s="1" t="s">
        <v>553</v>
      </c>
      <c r="AF117" s="47" t="s">
        <v>782</v>
      </c>
      <c r="AG117" s="47"/>
      <c r="AH117" s="47" t="s">
        <v>784</v>
      </c>
      <c r="AI117" s="47" t="s">
        <v>785</v>
      </c>
      <c r="AJ117" s="49"/>
    </row>
    <row r="118" spans="1:36" x14ac:dyDescent="0.3">
      <c r="A118" s="47" t="s">
        <v>726</v>
      </c>
      <c r="B118" s="47" t="s">
        <v>789</v>
      </c>
      <c r="C118" s="47" t="s">
        <v>515</v>
      </c>
      <c r="D118" s="47" t="s">
        <v>790</v>
      </c>
      <c r="E118" s="47" t="s">
        <v>791</v>
      </c>
      <c r="F118" s="47" t="s">
        <v>515</v>
      </c>
      <c r="G118" s="47" t="s">
        <v>515</v>
      </c>
      <c r="H118" s="47" t="s">
        <v>340</v>
      </c>
      <c r="I118" s="47" t="s">
        <v>515</v>
      </c>
      <c r="J118" s="47" t="s">
        <v>792</v>
      </c>
      <c r="K118" s="47" t="s">
        <v>793</v>
      </c>
      <c r="L118" s="47" t="s">
        <v>515</v>
      </c>
      <c r="M118" s="47" t="s">
        <v>515</v>
      </c>
      <c r="N118" s="47" t="s">
        <v>515</v>
      </c>
      <c r="O118" s="47" t="s">
        <v>515</v>
      </c>
      <c r="P118" s="47" t="s">
        <v>515</v>
      </c>
      <c r="Q118" s="47" t="s">
        <v>517</v>
      </c>
      <c r="R118" s="47" t="s">
        <v>518</v>
      </c>
      <c r="S118" s="47" t="s">
        <v>794</v>
      </c>
      <c r="T118" s="47" t="s">
        <v>515</v>
      </c>
      <c r="U118" s="47" t="s">
        <v>795</v>
      </c>
      <c r="V118" s="47" t="s">
        <v>515</v>
      </c>
      <c r="W118" s="47" t="s">
        <v>515</v>
      </c>
      <c r="X118" s="34" t="s">
        <v>515</v>
      </c>
      <c r="Y118" s="47" t="s">
        <v>780</v>
      </c>
      <c r="Z118" s="47" t="s">
        <v>796</v>
      </c>
      <c r="AA118" s="47">
        <v>3</v>
      </c>
      <c r="AB118" s="1">
        <v>1</v>
      </c>
      <c r="AC118" s="1">
        <v>0</v>
      </c>
      <c r="AD118" s="1">
        <v>1</v>
      </c>
      <c r="AE118" s="1" t="s">
        <v>553</v>
      </c>
      <c r="AF118" s="47" t="s">
        <v>797</v>
      </c>
      <c r="AG118" s="47"/>
      <c r="AH118" s="47" t="s">
        <v>798</v>
      </c>
      <c r="AI118" s="47" t="s">
        <v>799</v>
      </c>
      <c r="AJ118" s="49"/>
    </row>
    <row r="119" spans="1:36" x14ac:dyDescent="0.3">
      <c r="A119" s="47" t="s">
        <v>726</v>
      </c>
      <c r="B119" s="47" t="s">
        <v>789</v>
      </c>
      <c r="C119" s="47" t="s">
        <v>515</v>
      </c>
      <c r="D119" s="47" t="s">
        <v>800</v>
      </c>
      <c r="E119" s="47" t="s">
        <v>801</v>
      </c>
      <c r="F119" s="47" t="s">
        <v>515</v>
      </c>
      <c r="G119" s="47" t="s">
        <v>515</v>
      </c>
      <c r="H119" s="47" t="s">
        <v>340</v>
      </c>
      <c r="I119" s="47" t="s">
        <v>515</v>
      </c>
      <c r="J119" s="47">
        <v>113</v>
      </c>
      <c r="K119" s="47" t="s">
        <v>257</v>
      </c>
      <c r="L119" s="47" t="s">
        <v>515</v>
      </c>
      <c r="M119" s="47" t="s">
        <v>515</v>
      </c>
      <c r="N119" s="47" t="s">
        <v>515</v>
      </c>
      <c r="O119" s="47" t="s">
        <v>515</v>
      </c>
      <c r="P119" s="47" t="s">
        <v>515</v>
      </c>
      <c r="Q119" s="47" t="s">
        <v>517</v>
      </c>
      <c r="R119" s="47" t="s">
        <v>518</v>
      </c>
      <c r="S119" s="47" t="s">
        <v>515</v>
      </c>
      <c r="T119" s="47" t="s">
        <v>515</v>
      </c>
      <c r="U119" s="47" t="s">
        <v>795</v>
      </c>
      <c r="V119" s="47" t="s">
        <v>515</v>
      </c>
      <c r="W119" s="47" t="s">
        <v>515</v>
      </c>
      <c r="X119" s="34" t="s">
        <v>515</v>
      </c>
      <c r="Y119" s="47" t="s">
        <v>780</v>
      </c>
      <c r="Z119" s="47" t="s">
        <v>796</v>
      </c>
      <c r="AA119" s="47">
        <v>3</v>
      </c>
      <c r="AB119" s="1">
        <v>1</v>
      </c>
      <c r="AC119" s="1">
        <v>0</v>
      </c>
      <c r="AD119" s="1">
        <v>1</v>
      </c>
      <c r="AE119" s="1" t="s">
        <v>553</v>
      </c>
      <c r="AF119" s="47" t="s">
        <v>797</v>
      </c>
      <c r="AG119" s="47"/>
      <c r="AH119" s="47" t="s">
        <v>798</v>
      </c>
      <c r="AI119" s="47" t="s">
        <v>799</v>
      </c>
      <c r="AJ119" s="49"/>
    </row>
    <row r="120" spans="1:36" x14ac:dyDescent="0.3">
      <c r="A120" s="47" t="s">
        <v>726</v>
      </c>
      <c r="B120" s="47" t="s">
        <v>774</v>
      </c>
      <c r="C120" s="47" t="s">
        <v>512</v>
      </c>
      <c r="D120" s="47" t="s">
        <v>513</v>
      </c>
      <c r="E120" s="47" t="s">
        <v>515</v>
      </c>
      <c r="F120" s="47" t="s">
        <v>515</v>
      </c>
      <c r="G120" s="47" t="s">
        <v>265</v>
      </c>
      <c r="H120" s="47" t="s">
        <v>258</v>
      </c>
      <c r="I120" s="47" t="s">
        <v>515</v>
      </c>
      <c r="J120" s="47" t="s">
        <v>515</v>
      </c>
      <c r="K120" s="47" t="s">
        <v>515</v>
      </c>
      <c r="L120" s="47" t="s">
        <v>515</v>
      </c>
      <c r="M120" s="47" t="s">
        <v>515</v>
      </c>
      <c r="N120" s="47" t="s">
        <v>515</v>
      </c>
      <c r="O120" s="47" t="s">
        <v>515</v>
      </c>
      <c r="P120" s="47" t="s">
        <v>515</v>
      </c>
      <c r="Q120" s="47" t="s">
        <v>517</v>
      </c>
      <c r="R120" s="47" t="s">
        <v>518</v>
      </c>
      <c r="S120" s="47" t="s">
        <v>264</v>
      </c>
      <c r="T120" s="47" t="s">
        <v>515</v>
      </c>
      <c r="U120" s="47" t="s">
        <v>802</v>
      </c>
      <c r="V120" s="47" t="s">
        <v>515</v>
      </c>
      <c r="W120" s="47" t="s">
        <v>779</v>
      </c>
      <c r="X120" s="34" t="s">
        <v>803</v>
      </c>
      <c r="Y120" s="47" t="s">
        <v>804</v>
      </c>
      <c r="Z120" s="47" t="s">
        <v>805</v>
      </c>
      <c r="AA120" s="47">
        <v>3</v>
      </c>
      <c r="AB120" s="1">
        <v>1</v>
      </c>
      <c r="AC120" s="1">
        <v>1</v>
      </c>
      <c r="AD120" s="1">
        <v>1</v>
      </c>
      <c r="AE120" s="1" t="s">
        <v>553</v>
      </c>
      <c r="AF120" s="47" t="s">
        <v>806</v>
      </c>
      <c r="AG120" s="47"/>
      <c r="AH120" s="47" t="s">
        <v>807</v>
      </c>
      <c r="AI120" s="47" t="s">
        <v>808</v>
      </c>
      <c r="AJ120" s="49"/>
    </row>
    <row r="121" spans="1:36" x14ac:dyDescent="0.3">
      <c r="A121" s="47" t="s">
        <v>726</v>
      </c>
      <c r="B121" s="47" t="s">
        <v>774</v>
      </c>
      <c r="C121" s="47" t="s">
        <v>512</v>
      </c>
      <c r="D121" s="47" t="s">
        <v>513</v>
      </c>
      <c r="E121" s="47" t="s">
        <v>515</v>
      </c>
      <c r="F121" s="47" t="s">
        <v>515</v>
      </c>
      <c r="G121" s="47" t="s">
        <v>265</v>
      </c>
      <c r="H121" s="47" t="s">
        <v>258</v>
      </c>
      <c r="I121" s="47" t="s">
        <v>515</v>
      </c>
      <c r="J121" s="47" t="s">
        <v>515</v>
      </c>
      <c r="K121" s="47" t="s">
        <v>515</v>
      </c>
      <c r="L121" s="47" t="s">
        <v>515</v>
      </c>
      <c r="M121" s="47" t="s">
        <v>515</v>
      </c>
      <c r="N121" s="47" t="s">
        <v>515</v>
      </c>
      <c r="O121" s="47" t="s">
        <v>515</v>
      </c>
      <c r="P121" s="47" t="s">
        <v>515</v>
      </c>
      <c r="Q121" s="47" t="s">
        <v>517</v>
      </c>
      <c r="R121" s="47" t="s">
        <v>518</v>
      </c>
      <c r="S121" s="47" t="s">
        <v>264</v>
      </c>
      <c r="T121" s="47" t="s">
        <v>515</v>
      </c>
      <c r="U121" s="47" t="s">
        <v>802</v>
      </c>
      <c r="V121" s="47" t="s">
        <v>515</v>
      </c>
      <c r="W121" s="47" t="s">
        <v>779</v>
      </c>
      <c r="X121" s="34" t="s">
        <v>803</v>
      </c>
      <c r="Y121" s="47" t="s">
        <v>809</v>
      </c>
      <c r="Z121" s="47" t="s">
        <v>805</v>
      </c>
      <c r="AA121" s="47">
        <v>3</v>
      </c>
      <c r="AB121" s="1">
        <v>1</v>
      </c>
      <c r="AC121" s="1">
        <v>1</v>
      </c>
      <c r="AD121" s="1">
        <v>1</v>
      </c>
      <c r="AE121" s="1">
        <v>0</v>
      </c>
      <c r="AF121" s="47" t="s">
        <v>810</v>
      </c>
      <c r="AG121" s="47"/>
      <c r="AH121" s="47" t="s">
        <v>807</v>
      </c>
      <c r="AI121" s="47" t="s">
        <v>808</v>
      </c>
      <c r="AJ121" s="49"/>
    </row>
    <row r="122" spans="1:36" x14ac:dyDescent="0.3">
      <c r="A122" s="47" t="s">
        <v>726</v>
      </c>
      <c r="B122" s="47" t="s">
        <v>774</v>
      </c>
      <c r="C122" s="47" t="s">
        <v>512</v>
      </c>
      <c r="D122" s="47" t="s">
        <v>513</v>
      </c>
      <c r="E122" s="47" t="s">
        <v>515</v>
      </c>
      <c r="F122" s="47" t="s">
        <v>515</v>
      </c>
      <c r="G122" s="47" t="s">
        <v>265</v>
      </c>
      <c r="H122" s="47" t="s">
        <v>258</v>
      </c>
      <c r="I122" s="47" t="s">
        <v>515</v>
      </c>
      <c r="J122" s="47" t="s">
        <v>515</v>
      </c>
      <c r="K122" s="47" t="s">
        <v>515</v>
      </c>
      <c r="L122" s="47" t="s">
        <v>515</v>
      </c>
      <c r="M122" s="47" t="s">
        <v>515</v>
      </c>
      <c r="N122" s="47" t="s">
        <v>515</v>
      </c>
      <c r="O122" s="47" t="s">
        <v>515</v>
      </c>
      <c r="P122" s="47" t="s">
        <v>515</v>
      </c>
      <c r="Q122" s="47" t="s">
        <v>517</v>
      </c>
      <c r="R122" s="47" t="s">
        <v>518</v>
      </c>
      <c r="S122" s="47" t="s">
        <v>264</v>
      </c>
      <c r="T122" s="47" t="s">
        <v>515</v>
      </c>
      <c r="U122" s="47" t="s">
        <v>811</v>
      </c>
      <c r="V122" s="47" t="s">
        <v>515</v>
      </c>
      <c r="W122" s="47" t="s">
        <v>779</v>
      </c>
      <c r="X122" s="34" t="s">
        <v>803</v>
      </c>
      <c r="Y122" s="47" t="s">
        <v>804</v>
      </c>
      <c r="Z122" s="47" t="s">
        <v>805</v>
      </c>
      <c r="AA122" s="47">
        <v>3</v>
      </c>
      <c r="AB122" s="1">
        <v>1</v>
      </c>
      <c r="AC122" s="1">
        <v>1</v>
      </c>
      <c r="AD122" s="1">
        <v>0</v>
      </c>
      <c r="AE122" s="1" t="s">
        <v>553</v>
      </c>
      <c r="AF122" s="47" t="s">
        <v>812</v>
      </c>
      <c r="AG122" s="47"/>
      <c r="AH122" s="47" t="s">
        <v>807</v>
      </c>
      <c r="AI122" s="47" t="s">
        <v>808</v>
      </c>
      <c r="AJ122" s="49"/>
    </row>
    <row r="123" spans="1:36" x14ac:dyDescent="0.3">
      <c r="A123" s="47" t="s">
        <v>726</v>
      </c>
      <c r="B123" s="47" t="s">
        <v>774</v>
      </c>
      <c r="C123" s="47" t="s">
        <v>512</v>
      </c>
      <c r="D123" s="47" t="s">
        <v>513</v>
      </c>
      <c r="E123" s="47" t="s">
        <v>515</v>
      </c>
      <c r="F123" s="47" t="s">
        <v>515</v>
      </c>
      <c r="G123" s="47" t="s">
        <v>265</v>
      </c>
      <c r="H123" s="47" t="s">
        <v>258</v>
      </c>
      <c r="I123" s="47" t="s">
        <v>515</v>
      </c>
      <c r="J123" s="47" t="s">
        <v>515</v>
      </c>
      <c r="K123" s="47" t="s">
        <v>515</v>
      </c>
      <c r="L123" s="47" t="s">
        <v>515</v>
      </c>
      <c r="M123" s="47" t="s">
        <v>515</v>
      </c>
      <c r="N123" s="47" t="s">
        <v>515</v>
      </c>
      <c r="O123" s="47" t="s">
        <v>515</v>
      </c>
      <c r="P123" s="47" t="s">
        <v>515</v>
      </c>
      <c r="Q123" s="47" t="s">
        <v>517</v>
      </c>
      <c r="R123" s="47" t="s">
        <v>518</v>
      </c>
      <c r="S123" s="47" t="s">
        <v>264</v>
      </c>
      <c r="T123" s="47" t="s">
        <v>515</v>
      </c>
      <c r="U123" s="47" t="s">
        <v>811</v>
      </c>
      <c r="V123" s="47" t="s">
        <v>515</v>
      </c>
      <c r="W123" s="47" t="s">
        <v>779</v>
      </c>
      <c r="X123" s="34" t="s">
        <v>803</v>
      </c>
      <c r="Y123" s="47" t="s">
        <v>809</v>
      </c>
      <c r="Z123" s="47" t="s">
        <v>805</v>
      </c>
      <c r="AA123" s="47">
        <v>3</v>
      </c>
      <c r="AB123" s="1">
        <v>1</v>
      </c>
      <c r="AC123" s="1">
        <v>1</v>
      </c>
      <c r="AD123" s="1">
        <v>1</v>
      </c>
      <c r="AE123" s="1">
        <v>1</v>
      </c>
      <c r="AF123" s="47" t="s">
        <v>736</v>
      </c>
      <c r="AG123" s="47"/>
      <c r="AH123" s="47" t="s">
        <v>807</v>
      </c>
      <c r="AI123" s="47" t="s">
        <v>808</v>
      </c>
      <c r="AJ123" s="49"/>
    </row>
    <row r="124" spans="1:36" x14ac:dyDescent="0.3">
      <c r="A124" s="47" t="s">
        <v>726</v>
      </c>
      <c r="B124" s="47" t="s">
        <v>774</v>
      </c>
      <c r="C124" s="47" t="s">
        <v>512</v>
      </c>
      <c r="D124" s="47" t="s">
        <v>513</v>
      </c>
      <c r="E124" s="47" t="s">
        <v>254</v>
      </c>
      <c r="F124" s="47" t="s">
        <v>515</v>
      </c>
      <c r="G124" s="47" t="s">
        <v>515</v>
      </c>
      <c r="H124" s="47" t="s">
        <v>258</v>
      </c>
      <c r="I124" s="47" t="s">
        <v>515</v>
      </c>
      <c r="J124" s="47" t="s">
        <v>813</v>
      </c>
      <c r="K124" s="47" t="s">
        <v>814</v>
      </c>
      <c r="L124" s="47" t="s">
        <v>815</v>
      </c>
      <c r="M124" s="47" t="s">
        <v>515</v>
      </c>
      <c r="N124" s="47" t="s">
        <v>515</v>
      </c>
      <c r="O124" s="47" t="s">
        <v>515</v>
      </c>
      <c r="P124" s="47" t="s">
        <v>515</v>
      </c>
      <c r="Q124" s="47" t="s">
        <v>517</v>
      </c>
      <c r="R124" s="47" t="s">
        <v>518</v>
      </c>
      <c r="S124" s="47" t="s">
        <v>576</v>
      </c>
      <c r="T124" s="47" t="s">
        <v>515</v>
      </c>
      <c r="U124" s="47" t="s">
        <v>527</v>
      </c>
      <c r="V124" s="47" t="s">
        <v>515</v>
      </c>
      <c r="W124" s="47" t="s">
        <v>779</v>
      </c>
      <c r="X124" s="34" t="s">
        <v>515</v>
      </c>
      <c r="Y124" s="47" t="s">
        <v>780</v>
      </c>
      <c r="Z124" s="47" t="s">
        <v>816</v>
      </c>
      <c r="AA124" s="47" t="s">
        <v>515</v>
      </c>
      <c r="AB124" s="1">
        <v>0</v>
      </c>
      <c r="AC124" s="1">
        <v>2</v>
      </c>
      <c r="AD124" s="1" t="s">
        <v>553</v>
      </c>
      <c r="AE124" s="1">
        <v>2</v>
      </c>
      <c r="AF124" s="47" t="s">
        <v>817</v>
      </c>
      <c r="AG124" s="47"/>
      <c r="AH124" s="47" t="s">
        <v>818</v>
      </c>
      <c r="AI124" s="47" t="s">
        <v>819</v>
      </c>
      <c r="AJ124" s="49"/>
    </row>
    <row r="125" spans="1:36" x14ac:dyDescent="0.3">
      <c r="A125" s="47" t="s">
        <v>726</v>
      </c>
      <c r="B125" s="47" t="s">
        <v>774</v>
      </c>
      <c r="C125" s="47" t="s">
        <v>512</v>
      </c>
      <c r="D125" s="47" t="s">
        <v>513</v>
      </c>
      <c r="E125" s="47" t="s">
        <v>254</v>
      </c>
      <c r="F125" s="47" t="s">
        <v>515</v>
      </c>
      <c r="G125" s="47" t="s">
        <v>515</v>
      </c>
      <c r="H125" s="47" t="s">
        <v>258</v>
      </c>
      <c r="I125" s="47" t="s">
        <v>515</v>
      </c>
      <c r="J125" s="47" t="s">
        <v>813</v>
      </c>
      <c r="K125" s="47" t="s">
        <v>814</v>
      </c>
      <c r="L125" s="47" t="s">
        <v>815</v>
      </c>
      <c r="M125" s="47" t="s">
        <v>515</v>
      </c>
      <c r="N125" s="47" t="s">
        <v>515</v>
      </c>
      <c r="O125" s="47" t="s">
        <v>515</v>
      </c>
      <c r="P125" s="47" t="s">
        <v>515</v>
      </c>
      <c r="Q125" s="47" t="s">
        <v>517</v>
      </c>
      <c r="R125" s="47" t="s">
        <v>518</v>
      </c>
      <c r="S125" s="47" t="s">
        <v>576</v>
      </c>
      <c r="T125" s="47" t="s">
        <v>515</v>
      </c>
      <c r="U125" s="47" t="s">
        <v>820</v>
      </c>
      <c r="V125" s="47" t="s">
        <v>515</v>
      </c>
      <c r="W125" s="47" t="s">
        <v>779</v>
      </c>
      <c r="X125" s="34" t="s">
        <v>515</v>
      </c>
      <c r="Y125" s="47" t="s">
        <v>780</v>
      </c>
      <c r="Z125" s="47" t="s">
        <v>816</v>
      </c>
      <c r="AA125" s="47" t="s">
        <v>515</v>
      </c>
      <c r="AB125" s="1">
        <v>0</v>
      </c>
      <c r="AC125" s="1">
        <v>1</v>
      </c>
      <c r="AD125" s="1" t="s">
        <v>553</v>
      </c>
      <c r="AE125" s="1">
        <v>1</v>
      </c>
      <c r="AF125" s="47" t="s">
        <v>821</v>
      </c>
      <c r="AG125" s="47"/>
      <c r="AH125" s="47" t="s">
        <v>818</v>
      </c>
      <c r="AI125" s="47" t="s">
        <v>819</v>
      </c>
      <c r="AJ125" s="49"/>
    </row>
    <row r="126" spans="1:36" x14ac:dyDescent="0.3">
      <c r="A126" s="47" t="s">
        <v>726</v>
      </c>
      <c r="B126" s="47" t="s">
        <v>774</v>
      </c>
      <c r="C126" s="47" t="s">
        <v>512</v>
      </c>
      <c r="D126" s="47" t="s">
        <v>513</v>
      </c>
      <c r="E126" s="47" t="s">
        <v>254</v>
      </c>
      <c r="F126" s="47" t="s">
        <v>515</v>
      </c>
      <c r="G126" s="47" t="s">
        <v>515</v>
      </c>
      <c r="H126" s="47" t="s">
        <v>258</v>
      </c>
      <c r="I126" s="47" t="s">
        <v>515</v>
      </c>
      <c r="J126" s="47" t="s">
        <v>813</v>
      </c>
      <c r="K126" s="47" t="s">
        <v>814</v>
      </c>
      <c r="L126" s="47" t="s">
        <v>815</v>
      </c>
      <c r="M126" s="47" t="s">
        <v>515</v>
      </c>
      <c r="N126" s="47" t="s">
        <v>515</v>
      </c>
      <c r="O126" s="47" t="s">
        <v>515</v>
      </c>
      <c r="P126" s="47" t="s">
        <v>515</v>
      </c>
      <c r="Q126" s="47" t="s">
        <v>517</v>
      </c>
      <c r="R126" s="47" t="s">
        <v>518</v>
      </c>
      <c r="S126" s="47" t="s">
        <v>576</v>
      </c>
      <c r="T126" s="47" t="s">
        <v>515</v>
      </c>
      <c r="U126" s="47" t="s">
        <v>822</v>
      </c>
      <c r="V126" s="47" t="s">
        <v>515</v>
      </c>
      <c r="W126" s="47" t="s">
        <v>779</v>
      </c>
      <c r="X126" s="34" t="s">
        <v>515</v>
      </c>
      <c r="Y126" s="47" t="s">
        <v>780</v>
      </c>
      <c r="Z126" s="47" t="s">
        <v>816</v>
      </c>
      <c r="AA126" s="47" t="s">
        <v>515</v>
      </c>
      <c r="AB126" s="1">
        <v>0</v>
      </c>
      <c r="AC126" s="1">
        <v>2</v>
      </c>
      <c r="AD126" s="1" t="s">
        <v>553</v>
      </c>
      <c r="AE126" s="1">
        <v>1</v>
      </c>
      <c r="AF126" s="47" t="s">
        <v>823</v>
      </c>
      <c r="AG126" s="47"/>
      <c r="AH126" s="47" t="s">
        <v>818</v>
      </c>
      <c r="AI126" s="47" t="s">
        <v>819</v>
      </c>
      <c r="AJ126" s="49"/>
    </row>
    <row r="127" spans="1:36" x14ac:dyDescent="0.3">
      <c r="A127" s="47" t="s">
        <v>726</v>
      </c>
      <c r="B127" s="47" t="s">
        <v>774</v>
      </c>
      <c r="C127" s="47" t="s">
        <v>512</v>
      </c>
      <c r="D127" s="47" t="s">
        <v>513</v>
      </c>
      <c r="E127" s="47" t="s">
        <v>254</v>
      </c>
      <c r="F127" s="47" t="s">
        <v>515</v>
      </c>
      <c r="G127" s="47" t="s">
        <v>515</v>
      </c>
      <c r="H127" s="47" t="s">
        <v>258</v>
      </c>
      <c r="I127" s="47" t="s">
        <v>515</v>
      </c>
      <c r="J127" s="47" t="s">
        <v>813</v>
      </c>
      <c r="K127" s="47" t="s">
        <v>814</v>
      </c>
      <c r="L127" s="47" t="s">
        <v>815</v>
      </c>
      <c r="M127" s="47" t="s">
        <v>515</v>
      </c>
      <c r="N127" s="47" t="s">
        <v>515</v>
      </c>
      <c r="O127" s="47" t="s">
        <v>515</v>
      </c>
      <c r="P127" s="47" t="s">
        <v>515</v>
      </c>
      <c r="Q127" s="47" t="s">
        <v>517</v>
      </c>
      <c r="R127" s="47" t="s">
        <v>518</v>
      </c>
      <c r="S127" s="47" t="s">
        <v>576</v>
      </c>
      <c r="T127" s="47" t="s">
        <v>515</v>
      </c>
      <c r="U127" s="47" t="s">
        <v>824</v>
      </c>
      <c r="V127" s="47" t="s">
        <v>515</v>
      </c>
      <c r="W127" s="47" t="s">
        <v>779</v>
      </c>
      <c r="X127" s="34" t="s">
        <v>515</v>
      </c>
      <c r="Y127" s="47" t="s">
        <v>780</v>
      </c>
      <c r="Z127" s="47" t="s">
        <v>816</v>
      </c>
      <c r="AA127" s="47" t="s">
        <v>515</v>
      </c>
      <c r="AB127" s="1">
        <v>0</v>
      </c>
      <c r="AC127" s="1">
        <v>1</v>
      </c>
      <c r="AD127" s="1" t="s">
        <v>553</v>
      </c>
      <c r="AE127" s="1">
        <v>2</v>
      </c>
      <c r="AF127" s="47" t="s">
        <v>825</v>
      </c>
      <c r="AG127" s="47"/>
      <c r="AH127" s="47" t="s">
        <v>818</v>
      </c>
      <c r="AI127" s="47" t="s">
        <v>819</v>
      </c>
      <c r="AJ127" s="49"/>
    </row>
    <row r="128" spans="1:36" x14ac:dyDescent="0.3">
      <c r="A128" s="47" t="s">
        <v>726</v>
      </c>
      <c r="B128" s="47" t="s">
        <v>774</v>
      </c>
      <c r="C128" s="47" t="s">
        <v>594</v>
      </c>
      <c r="D128" s="47" t="s">
        <v>574</v>
      </c>
      <c r="E128" s="47" t="s">
        <v>515</v>
      </c>
      <c r="F128" s="47" t="s">
        <v>515</v>
      </c>
      <c r="G128" s="47" t="s">
        <v>515</v>
      </c>
      <c r="H128" s="47" t="s">
        <v>340</v>
      </c>
      <c r="I128" s="47" t="s">
        <v>515</v>
      </c>
      <c r="J128" s="47" t="s">
        <v>826</v>
      </c>
      <c r="K128" s="47" t="s">
        <v>827</v>
      </c>
      <c r="L128" s="47" t="s">
        <v>828</v>
      </c>
      <c r="M128" s="47"/>
      <c r="N128" s="47"/>
      <c r="O128" s="47"/>
      <c r="P128" s="47"/>
      <c r="Q128" s="47" t="s">
        <v>517</v>
      </c>
      <c r="R128" s="47" t="s">
        <v>518</v>
      </c>
      <c r="S128" s="47" t="s">
        <v>515</v>
      </c>
      <c r="T128" s="47" t="s">
        <v>829</v>
      </c>
      <c r="U128" s="47" t="s">
        <v>830</v>
      </c>
      <c r="V128" s="47" t="s">
        <v>831</v>
      </c>
      <c r="W128" s="47" t="s">
        <v>758</v>
      </c>
      <c r="X128" s="34" t="s">
        <v>832</v>
      </c>
      <c r="Y128" s="47" t="s">
        <v>833</v>
      </c>
      <c r="Z128" s="47" t="s">
        <v>715</v>
      </c>
      <c r="AA128" s="47" t="s">
        <v>834</v>
      </c>
      <c r="AB128" s="1" t="s">
        <v>553</v>
      </c>
      <c r="AC128" s="1">
        <v>2</v>
      </c>
      <c r="AD128" s="1" t="s">
        <v>553</v>
      </c>
      <c r="AE128" s="1" t="s">
        <v>553</v>
      </c>
      <c r="AF128" s="47" t="s">
        <v>835</v>
      </c>
      <c r="AG128" s="47"/>
      <c r="AH128" s="47" t="s">
        <v>836</v>
      </c>
      <c r="AI128" s="47" t="s">
        <v>837</v>
      </c>
      <c r="AJ128" s="49"/>
    </row>
    <row r="129" spans="1:36" x14ac:dyDescent="0.3">
      <c r="A129" s="47" t="s">
        <v>726</v>
      </c>
      <c r="B129" s="47" t="s">
        <v>774</v>
      </c>
      <c r="C129" s="47" t="s">
        <v>594</v>
      </c>
      <c r="D129" s="47" t="s">
        <v>574</v>
      </c>
      <c r="E129" s="47" t="s">
        <v>515</v>
      </c>
      <c r="F129" s="47" t="s">
        <v>515</v>
      </c>
      <c r="G129" s="47" t="s">
        <v>515</v>
      </c>
      <c r="H129" s="47" t="s">
        <v>340</v>
      </c>
      <c r="I129" s="47" t="s">
        <v>515</v>
      </c>
      <c r="J129" s="47" t="s">
        <v>826</v>
      </c>
      <c r="K129" s="47" t="s">
        <v>827</v>
      </c>
      <c r="L129" s="47" t="s">
        <v>828</v>
      </c>
      <c r="M129" s="47"/>
      <c r="N129" s="47"/>
      <c r="O129" s="47"/>
      <c r="P129" s="47"/>
      <c r="Q129" s="47" t="s">
        <v>517</v>
      </c>
      <c r="R129" s="47" t="s">
        <v>518</v>
      </c>
      <c r="S129" s="47" t="s">
        <v>515</v>
      </c>
      <c r="T129" s="47" t="s">
        <v>829</v>
      </c>
      <c r="U129" s="47" t="s">
        <v>830</v>
      </c>
      <c r="V129" s="47" t="s">
        <v>831</v>
      </c>
      <c r="W129" s="47" t="s">
        <v>758</v>
      </c>
      <c r="X129" s="34" t="s">
        <v>832</v>
      </c>
      <c r="Y129" s="47" t="s">
        <v>833</v>
      </c>
      <c r="Z129" s="47" t="s">
        <v>715</v>
      </c>
      <c r="AA129" s="47" t="s">
        <v>834</v>
      </c>
      <c r="AB129" s="1" t="s">
        <v>553</v>
      </c>
      <c r="AC129" s="1">
        <v>0</v>
      </c>
      <c r="AD129" s="1" t="s">
        <v>553</v>
      </c>
      <c r="AE129" s="1" t="s">
        <v>553</v>
      </c>
      <c r="AF129" s="47" t="s">
        <v>706</v>
      </c>
      <c r="AG129" s="47"/>
      <c r="AH129" s="47" t="s">
        <v>836</v>
      </c>
      <c r="AI129" s="47" t="s">
        <v>837</v>
      </c>
      <c r="AJ129" s="49"/>
    </row>
    <row r="130" spans="1:36" x14ac:dyDescent="0.3">
      <c r="A130" s="47" t="s">
        <v>726</v>
      </c>
      <c r="B130" s="47" t="s">
        <v>774</v>
      </c>
      <c r="C130" s="47" t="s">
        <v>594</v>
      </c>
      <c r="D130" s="47" t="s">
        <v>574</v>
      </c>
      <c r="E130" s="47" t="s">
        <v>515</v>
      </c>
      <c r="F130" s="47" t="s">
        <v>515</v>
      </c>
      <c r="G130" s="47" t="s">
        <v>515</v>
      </c>
      <c r="H130" s="47" t="s">
        <v>340</v>
      </c>
      <c r="I130" s="47" t="s">
        <v>515</v>
      </c>
      <c r="J130" s="47" t="s">
        <v>826</v>
      </c>
      <c r="K130" s="47" t="s">
        <v>827</v>
      </c>
      <c r="L130" s="47" t="s">
        <v>828</v>
      </c>
      <c r="M130" s="47"/>
      <c r="N130" s="47"/>
      <c r="O130" s="47"/>
      <c r="P130" s="47"/>
      <c r="Q130" s="47" t="s">
        <v>517</v>
      </c>
      <c r="R130" s="47" t="s">
        <v>518</v>
      </c>
      <c r="S130" s="47" t="s">
        <v>515</v>
      </c>
      <c r="T130" s="47" t="s">
        <v>829</v>
      </c>
      <c r="U130" s="47" t="s">
        <v>830</v>
      </c>
      <c r="V130" s="47"/>
      <c r="W130" s="47" t="s">
        <v>758</v>
      </c>
      <c r="X130" s="34" t="s">
        <v>838</v>
      </c>
      <c r="Y130" s="47" t="s">
        <v>833</v>
      </c>
      <c r="Z130" s="47" t="s">
        <v>715</v>
      </c>
      <c r="AA130" s="47" t="s">
        <v>834</v>
      </c>
      <c r="AB130" s="1" t="s">
        <v>553</v>
      </c>
      <c r="AC130" s="1">
        <v>0</v>
      </c>
      <c r="AD130" s="1" t="s">
        <v>553</v>
      </c>
      <c r="AE130" s="1" t="s">
        <v>553</v>
      </c>
      <c r="AF130" s="47" t="s">
        <v>706</v>
      </c>
      <c r="AG130" s="47"/>
      <c r="AH130" s="47" t="s">
        <v>836</v>
      </c>
      <c r="AI130" s="47" t="s">
        <v>837</v>
      </c>
      <c r="AJ130" s="49"/>
    </row>
    <row r="131" spans="1:36" x14ac:dyDescent="0.3">
      <c r="A131" s="47" t="s">
        <v>726</v>
      </c>
      <c r="B131" s="47" t="s">
        <v>774</v>
      </c>
      <c r="C131" s="47" t="s">
        <v>594</v>
      </c>
      <c r="D131" s="47" t="s">
        <v>574</v>
      </c>
      <c r="E131" s="47" t="s">
        <v>515</v>
      </c>
      <c r="F131" s="47" t="s">
        <v>515</v>
      </c>
      <c r="G131" s="47" t="s">
        <v>515</v>
      </c>
      <c r="H131" s="47" t="s">
        <v>340</v>
      </c>
      <c r="I131" s="47" t="s">
        <v>515</v>
      </c>
      <c r="J131" s="47" t="s">
        <v>826</v>
      </c>
      <c r="K131" s="47" t="s">
        <v>827</v>
      </c>
      <c r="L131" s="47" t="s">
        <v>828</v>
      </c>
      <c r="M131" s="47"/>
      <c r="N131" s="47"/>
      <c r="O131" s="47"/>
      <c r="P131" s="47"/>
      <c r="Q131" s="47" t="s">
        <v>517</v>
      </c>
      <c r="R131" s="47" t="s">
        <v>518</v>
      </c>
      <c r="S131" s="47" t="s">
        <v>515</v>
      </c>
      <c r="T131" s="47" t="s">
        <v>829</v>
      </c>
      <c r="U131" s="47" t="s">
        <v>830</v>
      </c>
      <c r="V131" s="47"/>
      <c r="W131" s="47" t="s">
        <v>758</v>
      </c>
      <c r="X131" s="34" t="s">
        <v>838</v>
      </c>
      <c r="Y131" s="47" t="s">
        <v>833</v>
      </c>
      <c r="Z131" s="47" t="s">
        <v>715</v>
      </c>
      <c r="AA131" s="47" t="s">
        <v>834</v>
      </c>
      <c r="AB131" s="1" t="s">
        <v>553</v>
      </c>
      <c r="AC131" s="1">
        <v>0</v>
      </c>
      <c r="AD131" s="1" t="s">
        <v>553</v>
      </c>
      <c r="AE131" s="1" t="s">
        <v>553</v>
      </c>
      <c r="AF131" s="47" t="s">
        <v>706</v>
      </c>
      <c r="AG131" s="47"/>
      <c r="AH131" s="47" t="s">
        <v>836</v>
      </c>
      <c r="AI131" s="47" t="s">
        <v>837</v>
      </c>
      <c r="AJ131" s="49"/>
    </row>
    <row r="132" spans="1:36" x14ac:dyDescent="0.3">
      <c r="A132" s="47" t="s">
        <v>726</v>
      </c>
      <c r="B132" s="47" t="s">
        <v>774</v>
      </c>
      <c r="C132" s="47" t="s">
        <v>594</v>
      </c>
      <c r="D132" s="47" t="s">
        <v>574</v>
      </c>
      <c r="E132" s="47" t="s">
        <v>515</v>
      </c>
      <c r="F132" s="47" t="s">
        <v>515</v>
      </c>
      <c r="G132" s="47" t="s">
        <v>515</v>
      </c>
      <c r="H132" s="47" t="s">
        <v>340</v>
      </c>
      <c r="I132" s="47" t="s">
        <v>515</v>
      </c>
      <c r="J132" s="47" t="s">
        <v>826</v>
      </c>
      <c r="K132" s="47" t="s">
        <v>827</v>
      </c>
      <c r="L132" s="47" t="s">
        <v>828</v>
      </c>
      <c r="M132" s="47"/>
      <c r="N132" s="47"/>
      <c r="O132" s="47"/>
      <c r="P132" s="47"/>
      <c r="Q132" s="47" t="s">
        <v>517</v>
      </c>
      <c r="R132" s="47" t="s">
        <v>518</v>
      </c>
      <c r="S132" s="47" t="s">
        <v>515</v>
      </c>
      <c r="T132" s="47" t="s">
        <v>829</v>
      </c>
      <c r="U132" s="47" t="s">
        <v>830</v>
      </c>
      <c r="V132" s="47"/>
      <c r="W132" s="47" t="s">
        <v>758</v>
      </c>
      <c r="X132" s="34" t="s">
        <v>839</v>
      </c>
      <c r="Y132" s="47" t="s">
        <v>833</v>
      </c>
      <c r="Z132" s="47" t="s">
        <v>715</v>
      </c>
      <c r="AA132" s="47" t="s">
        <v>834</v>
      </c>
      <c r="AB132" s="1" t="s">
        <v>553</v>
      </c>
      <c r="AC132" s="1">
        <v>0</v>
      </c>
      <c r="AD132" s="1" t="s">
        <v>553</v>
      </c>
      <c r="AE132" s="1" t="s">
        <v>553</v>
      </c>
      <c r="AF132" s="47" t="s">
        <v>706</v>
      </c>
      <c r="AG132" s="47"/>
      <c r="AH132" s="47" t="s">
        <v>836</v>
      </c>
      <c r="AI132" s="47" t="s">
        <v>837</v>
      </c>
      <c r="AJ132" s="49"/>
    </row>
    <row r="133" spans="1:36" x14ac:dyDescent="0.3">
      <c r="A133" s="47" t="s">
        <v>726</v>
      </c>
      <c r="B133" s="47" t="s">
        <v>774</v>
      </c>
      <c r="C133" s="47" t="s">
        <v>594</v>
      </c>
      <c r="D133" s="47" t="s">
        <v>574</v>
      </c>
      <c r="E133" s="47" t="s">
        <v>515</v>
      </c>
      <c r="F133" s="47" t="s">
        <v>515</v>
      </c>
      <c r="G133" s="47" t="s">
        <v>515</v>
      </c>
      <c r="H133" s="47" t="s">
        <v>340</v>
      </c>
      <c r="I133" s="47" t="s">
        <v>515</v>
      </c>
      <c r="J133" s="47" t="s">
        <v>826</v>
      </c>
      <c r="K133" s="47" t="s">
        <v>827</v>
      </c>
      <c r="L133" s="47" t="s">
        <v>828</v>
      </c>
      <c r="M133" s="47"/>
      <c r="N133" s="47"/>
      <c r="O133" s="47"/>
      <c r="P133" s="47"/>
      <c r="Q133" s="47" t="s">
        <v>517</v>
      </c>
      <c r="R133" s="47" t="s">
        <v>518</v>
      </c>
      <c r="S133" s="47" t="s">
        <v>515</v>
      </c>
      <c r="T133" s="47" t="s">
        <v>829</v>
      </c>
      <c r="U133" s="47" t="s">
        <v>830</v>
      </c>
      <c r="V133" s="47"/>
      <c r="W133" s="47" t="s">
        <v>758</v>
      </c>
      <c r="X133" s="34" t="s">
        <v>839</v>
      </c>
      <c r="Y133" s="47" t="s">
        <v>833</v>
      </c>
      <c r="Z133" s="47" t="s">
        <v>715</v>
      </c>
      <c r="AA133" s="47" t="s">
        <v>834</v>
      </c>
      <c r="AB133" s="1" t="s">
        <v>553</v>
      </c>
      <c r="AC133" s="1">
        <v>0</v>
      </c>
      <c r="AD133" s="1" t="s">
        <v>553</v>
      </c>
      <c r="AE133" s="1" t="s">
        <v>553</v>
      </c>
      <c r="AF133" s="47" t="s">
        <v>706</v>
      </c>
      <c r="AG133" s="47"/>
      <c r="AH133" s="47" t="s">
        <v>836</v>
      </c>
      <c r="AI133" s="47" t="s">
        <v>837</v>
      </c>
      <c r="AJ133" s="49"/>
    </row>
    <row r="134" spans="1:36" x14ac:dyDescent="0.3">
      <c r="A134" s="47" t="s">
        <v>726</v>
      </c>
      <c r="B134" s="47" t="s">
        <v>774</v>
      </c>
      <c r="C134" s="47" t="s">
        <v>594</v>
      </c>
      <c r="D134" s="47" t="s">
        <v>574</v>
      </c>
      <c r="E134" s="47" t="s">
        <v>515</v>
      </c>
      <c r="F134" s="47" t="s">
        <v>515</v>
      </c>
      <c r="G134" s="47" t="s">
        <v>515</v>
      </c>
      <c r="H134" s="47" t="s">
        <v>340</v>
      </c>
      <c r="I134" s="47" t="s">
        <v>515</v>
      </c>
      <c r="J134" s="47" t="s">
        <v>826</v>
      </c>
      <c r="K134" s="47" t="s">
        <v>827</v>
      </c>
      <c r="L134" s="47" t="s">
        <v>828</v>
      </c>
      <c r="M134" s="47"/>
      <c r="N134" s="47"/>
      <c r="O134" s="47"/>
      <c r="P134" s="47"/>
      <c r="Q134" s="47" t="s">
        <v>517</v>
      </c>
      <c r="R134" s="47" t="s">
        <v>518</v>
      </c>
      <c r="S134" s="47" t="s">
        <v>515</v>
      </c>
      <c r="T134" s="47" t="s">
        <v>829</v>
      </c>
      <c r="U134" s="47" t="s">
        <v>840</v>
      </c>
      <c r="V134" s="47"/>
      <c r="W134" s="47" t="s">
        <v>758</v>
      </c>
      <c r="X134" s="34" t="s">
        <v>838</v>
      </c>
      <c r="Y134" s="47" t="s">
        <v>833</v>
      </c>
      <c r="Z134" s="47" t="s">
        <v>715</v>
      </c>
      <c r="AA134" s="47" t="s">
        <v>834</v>
      </c>
      <c r="AB134" s="1" t="s">
        <v>553</v>
      </c>
      <c r="AC134" s="1">
        <v>0</v>
      </c>
      <c r="AD134" s="1" t="s">
        <v>553</v>
      </c>
      <c r="AE134" s="1" t="s">
        <v>553</v>
      </c>
      <c r="AF134" s="47" t="s">
        <v>706</v>
      </c>
      <c r="AG134" s="47"/>
      <c r="AH134" s="47" t="s">
        <v>836</v>
      </c>
      <c r="AI134" s="47" t="s">
        <v>837</v>
      </c>
      <c r="AJ134" s="49"/>
    </row>
    <row r="135" spans="1:36" x14ac:dyDescent="0.3">
      <c r="A135" s="47" t="s">
        <v>726</v>
      </c>
      <c r="B135" s="47" t="s">
        <v>774</v>
      </c>
      <c r="C135" s="47" t="s">
        <v>594</v>
      </c>
      <c r="D135" s="47" t="s">
        <v>574</v>
      </c>
      <c r="E135" s="47" t="s">
        <v>515</v>
      </c>
      <c r="F135" s="47" t="s">
        <v>515</v>
      </c>
      <c r="G135" s="47" t="s">
        <v>515</v>
      </c>
      <c r="H135" s="47" t="s">
        <v>340</v>
      </c>
      <c r="I135" s="47" t="s">
        <v>515</v>
      </c>
      <c r="J135" s="47" t="s">
        <v>826</v>
      </c>
      <c r="K135" s="47" t="s">
        <v>827</v>
      </c>
      <c r="L135" s="47" t="s">
        <v>828</v>
      </c>
      <c r="M135" s="47"/>
      <c r="N135" s="47"/>
      <c r="O135" s="47"/>
      <c r="P135" s="47"/>
      <c r="Q135" s="47" t="s">
        <v>517</v>
      </c>
      <c r="R135" s="47" t="s">
        <v>518</v>
      </c>
      <c r="S135" s="47" t="s">
        <v>515</v>
      </c>
      <c r="T135" s="47" t="s">
        <v>829</v>
      </c>
      <c r="U135" s="47" t="s">
        <v>840</v>
      </c>
      <c r="V135" s="47"/>
      <c r="W135" s="47" t="s">
        <v>758</v>
      </c>
      <c r="X135" s="34" t="s">
        <v>838</v>
      </c>
      <c r="Y135" s="47" t="s">
        <v>833</v>
      </c>
      <c r="Z135" s="47" t="s">
        <v>715</v>
      </c>
      <c r="AA135" s="47" t="s">
        <v>834</v>
      </c>
      <c r="AB135" s="1" t="s">
        <v>553</v>
      </c>
      <c r="AC135" s="1">
        <v>0</v>
      </c>
      <c r="AD135" s="1" t="s">
        <v>553</v>
      </c>
      <c r="AE135" s="1" t="s">
        <v>553</v>
      </c>
      <c r="AF135" s="47" t="s">
        <v>706</v>
      </c>
      <c r="AG135" s="47"/>
      <c r="AH135" s="47" t="s">
        <v>836</v>
      </c>
      <c r="AI135" s="47" t="s">
        <v>837</v>
      </c>
      <c r="AJ135" s="49"/>
    </row>
    <row r="136" spans="1:36" x14ac:dyDescent="0.3">
      <c r="A136" s="47" t="s">
        <v>726</v>
      </c>
      <c r="B136" s="47" t="s">
        <v>774</v>
      </c>
      <c r="C136" s="47" t="s">
        <v>594</v>
      </c>
      <c r="D136" s="47" t="s">
        <v>574</v>
      </c>
      <c r="E136" s="47" t="s">
        <v>515</v>
      </c>
      <c r="F136" s="47" t="s">
        <v>515</v>
      </c>
      <c r="G136" s="47" t="s">
        <v>515</v>
      </c>
      <c r="H136" s="47" t="s">
        <v>340</v>
      </c>
      <c r="I136" s="47" t="s">
        <v>515</v>
      </c>
      <c r="J136" s="47" t="s">
        <v>826</v>
      </c>
      <c r="K136" s="47" t="s">
        <v>827</v>
      </c>
      <c r="L136" s="47" t="s">
        <v>828</v>
      </c>
      <c r="M136" s="47"/>
      <c r="N136" s="47"/>
      <c r="O136" s="47"/>
      <c r="P136" s="47"/>
      <c r="Q136" s="47" t="s">
        <v>517</v>
      </c>
      <c r="R136" s="47" t="s">
        <v>518</v>
      </c>
      <c r="S136" s="47" t="s">
        <v>515</v>
      </c>
      <c r="T136" s="47" t="s">
        <v>829</v>
      </c>
      <c r="U136" s="47" t="s">
        <v>841</v>
      </c>
      <c r="V136" s="47"/>
      <c r="W136" s="47" t="s">
        <v>758</v>
      </c>
      <c r="X136" s="34" t="s">
        <v>838</v>
      </c>
      <c r="Y136" s="47" t="s">
        <v>833</v>
      </c>
      <c r="Z136" s="47" t="s">
        <v>715</v>
      </c>
      <c r="AA136" s="47" t="s">
        <v>834</v>
      </c>
      <c r="AB136" s="1" t="s">
        <v>553</v>
      </c>
      <c r="AC136" s="1">
        <v>0</v>
      </c>
      <c r="AD136" s="1" t="s">
        <v>553</v>
      </c>
      <c r="AE136" s="1" t="s">
        <v>553</v>
      </c>
      <c r="AF136" s="47" t="s">
        <v>706</v>
      </c>
      <c r="AG136" s="47"/>
      <c r="AH136" s="47" t="s">
        <v>836</v>
      </c>
      <c r="AI136" s="47" t="s">
        <v>837</v>
      </c>
      <c r="AJ136" s="49"/>
    </row>
    <row r="137" spans="1:36" x14ac:dyDescent="0.3">
      <c r="A137" s="47" t="s">
        <v>726</v>
      </c>
      <c r="B137" s="47" t="s">
        <v>774</v>
      </c>
      <c r="C137" s="47" t="s">
        <v>594</v>
      </c>
      <c r="D137" s="47" t="s">
        <v>574</v>
      </c>
      <c r="E137" s="47" t="s">
        <v>515</v>
      </c>
      <c r="F137" s="47" t="s">
        <v>515</v>
      </c>
      <c r="G137" s="47" t="s">
        <v>515</v>
      </c>
      <c r="H137" s="47" t="s">
        <v>340</v>
      </c>
      <c r="I137" s="47" t="s">
        <v>515</v>
      </c>
      <c r="J137" s="47" t="s">
        <v>826</v>
      </c>
      <c r="K137" s="47" t="s">
        <v>827</v>
      </c>
      <c r="L137" s="47" t="s">
        <v>828</v>
      </c>
      <c r="M137" s="47"/>
      <c r="N137" s="47"/>
      <c r="O137" s="47"/>
      <c r="P137" s="47"/>
      <c r="Q137" s="47" t="s">
        <v>517</v>
      </c>
      <c r="R137" s="47" t="s">
        <v>518</v>
      </c>
      <c r="S137" s="47" t="s">
        <v>515</v>
      </c>
      <c r="T137" s="47" t="s">
        <v>829</v>
      </c>
      <c r="U137" s="47" t="s">
        <v>841</v>
      </c>
      <c r="V137" s="47"/>
      <c r="W137" s="47" t="s">
        <v>758</v>
      </c>
      <c r="X137" s="34" t="s">
        <v>838</v>
      </c>
      <c r="Y137" s="47" t="s">
        <v>833</v>
      </c>
      <c r="Z137" s="47" t="s">
        <v>715</v>
      </c>
      <c r="AA137" s="47" t="s">
        <v>834</v>
      </c>
      <c r="AB137" s="1" t="s">
        <v>553</v>
      </c>
      <c r="AC137" s="1">
        <v>0</v>
      </c>
      <c r="AD137" s="1" t="s">
        <v>553</v>
      </c>
      <c r="AE137" s="1" t="s">
        <v>553</v>
      </c>
      <c r="AF137" s="47" t="s">
        <v>706</v>
      </c>
      <c r="AG137" s="47"/>
      <c r="AH137" s="47" t="s">
        <v>836</v>
      </c>
      <c r="AI137" s="47" t="s">
        <v>837</v>
      </c>
      <c r="AJ137" s="49"/>
    </row>
    <row r="138" spans="1:36" x14ac:dyDescent="0.3">
      <c r="A138" s="47" t="s">
        <v>726</v>
      </c>
      <c r="B138" s="47" t="s">
        <v>842</v>
      </c>
      <c r="C138" s="47" t="s">
        <v>512</v>
      </c>
      <c r="D138" s="47" t="s">
        <v>513</v>
      </c>
      <c r="E138" s="47" t="s">
        <v>338</v>
      </c>
      <c r="F138" s="47" t="s">
        <v>515</v>
      </c>
      <c r="G138" s="47" t="s">
        <v>515</v>
      </c>
      <c r="H138" s="47" t="s">
        <v>640</v>
      </c>
      <c r="I138" s="47"/>
      <c r="J138" s="47" t="s">
        <v>515</v>
      </c>
      <c r="K138" s="47" t="s">
        <v>515</v>
      </c>
      <c r="L138" s="47" t="s">
        <v>515</v>
      </c>
      <c r="M138" s="47" t="s">
        <v>515</v>
      </c>
      <c r="N138" s="47" t="s">
        <v>515</v>
      </c>
      <c r="O138" s="47" t="s">
        <v>515</v>
      </c>
      <c r="P138" s="47" t="s">
        <v>515</v>
      </c>
      <c r="Q138" s="47" t="s">
        <v>517</v>
      </c>
      <c r="R138" s="47" t="s">
        <v>518</v>
      </c>
      <c r="S138" s="47" t="s">
        <v>515</v>
      </c>
      <c r="T138" s="47" t="s">
        <v>515</v>
      </c>
      <c r="U138" s="47" t="s">
        <v>843</v>
      </c>
      <c r="V138" s="47"/>
      <c r="W138" s="47" t="s">
        <v>245</v>
      </c>
      <c r="X138" s="34" t="s">
        <v>515</v>
      </c>
      <c r="Y138" s="47" t="s">
        <v>536</v>
      </c>
      <c r="Z138" s="47" t="s">
        <v>844</v>
      </c>
      <c r="AA138" s="47">
        <v>3</v>
      </c>
      <c r="AB138" s="1">
        <v>1</v>
      </c>
      <c r="AC138" s="1">
        <v>0</v>
      </c>
      <c r="AD138" s="1">
        <v>0</v>
      </c>
      <c r="AE138" s="1">
        <v>0</v>
      </c>
      <c r="AF138" s="47" t="s">
        <v>845</v>
      </c>
      <c r="AG138" s="47"/>
      <c r="AH138" s="47" t="s">
        <v>846</v>
      </c>
      <c r="AI138" s="47" t="s">
        <v>847</v>
      </c>
      <c r="AJ138" s="49"/>
    </row>
    <row r="139" spans="1:36" x14ac:dyDescent="0.3">
      <c r="A139" s="47" t="s">
        <v>726</v>
      </c>
      <c r="B139" s="47" t="s">
        <v>842</v>
      </c>
      <c r="C139" s="47" t="s">
        <v>512</v>
      </c>
      <c r="D139" s="47" t="s">
        <v>513</v>
      </c>
      <c r="E139" s="47" t="s">
        <v>338</v>
      </c>
      <c r="F139" s="47" t="s">
        <v>515</v>
      </c>
      <c r="G139" s="47" t="s">
        <v>515</v>
      </c>
      <c r="H139" s="47" t="s">
        <v>640</v>
      </c>
      <c r="I139" s="47"/>
      <c r="J139" s="47" t="s">
        <v>515</v>
      </c>
      <c r="K139" s="47" t="s">
        <v>515</v>
      </c>
      <c r="L139" s="47" t="s">
        <v>515</v>
      </c>
      <c r="M139" s="47" t="s">
        <v>515</v>
      </c>
      <c r="N139" s="47" t="s">
        <v>515</v>
      </c>
      <c r="O139" s="47" t="s">
        <v>515</v>
      </c>
      <c r="P139" s="47" t="s">
        <v>515</v>
      </c>
      <c r="Q139" s="47" t="s">
        <v>517</v>
      </c>
      <c r="R139" s="47" t="s">
        <v>518</v>
      </c>
      <c r="S139" s="47" t="s">
        <v>515</v>
      </c>
      <c r="T139" s="47" t="s">
        <v>515</v>
      </c>
      <c r="U139" s="47" t="s">
        <v>843</v>
      </c>
      <c r="V139" s="47"/>
      <c r="W139" s="47" t="s">
        <v>245</v>
      </c>
      <c r="X139" s="34" t="s">
        <v>515</v>
      </c>
      <c r="Y139" s="47" t="s">
        <v>536</v>
      </c>
      <c r="Z139" s="47" t="s">
        <v>844</v>
      </c>
      <c r="AA139" s="47">
        <v>3</v>
      </c>
      <c r="AB139" s="1">
        <v>1</v>
      </c>
      <c r="AC139" s="1">
        <v>0</v>
      </c>
      <c r="AD139" s="1">
        <v>0</v>
      </c>
      <c r="AE139" s="1">
        <v>0</v>
      </c>
      <c r="AF139" s="47" t="s">
        <v>845</v>
      </c>
      <c r="AG139" s="47"/>
      <c r="AH139" s="47" t="s">
        <v>846</v>
      </c>
      <c r="AI139" s="47" t="s">
        <v>847</v>
      </c>
      <c r="AJ139" s="49"/>
    </row>
    <row r="140" spans="1:36" x14ac:dyDescent="0.3">
      <c r="A140" s="47" t="s">
        <v>726</v>
      </c>
      <c r="B140" s="47" t="s">
        <v>842</v>
      </c>
      <c r="C140" s="47" t="s">
        <v>512</v>
      </c>
      <c r="D140" s="47" t="s">
        <v>513</v>
      </c>
      <c r="E140" s="47" t="s">
        <v>338</v>
      </c>
      <c r="F140" s="47" t="s">
        <v>515</v>
      </c>
      <c r="G140" s="47" t="s">
        <v>515</v>
      </c>
      <c r="H140" s="47" t="s">
        <v>640</v>
      </c>
      <c r="I140" s="47"/>
      <c r="J140" s="47" t="s">
        <v>515</v>
      </c>
      <c r="K140" s="47" t="s">
        <v>515</v>
      </c>
      <c r="L140" s="47" t="s">
        <v>515</v>
      </c>
      <c r="M140" s="47" t="s">
        <v>515</v>
      </c>
      <c r="N140" s="47" t="s">
        <v>515</v>
      </c>
      <c r="O140" s="47" t="s">
        <v>515</v>
      </c>
      <c r="P140" s="47" t="s">
        <v>515</v>
      </c>
      <c r="Q140" s="47" t="s">
        <v>517</v>
      </c>
      <c r="R140" s="47" t="s">
        <v>518</v>
      </c>
      <c r="S140" s="47" t="s">
        <v>515</v>
      </c>
      <c r="T140" s="47" t="s">
        <v>515</v>
      </c>
      <c r="U140" s="47" t="s">
        <v>843</v>
      </c>
      <c r="V140" s="47"/>
      <c r="W140" s="47" t="s">
        <v>245</v>
      </c>
      <c r="X140" s="34" t="s">
        <v>515</v>
      </c>
      <c r="Y140" s="47" t="s">
        <v>536</v>
      </c>
      <c r="Z140" s="47" t="s">
        <v>844</v>
      </c>
      <c r="AA140" s="47">
        <v>3</v>
      </c>
      <c r="AB140" s="1">
        <v>1</v>
      </c>
      <c r="AC140" s="1">
        <v>1</v>
      </c>
      <c r="AD140" s="1">
        <v>1</v>
      </c>
      <c r="AE140" s="1">
        <v>0</v>
      </c>
      <c r="AF140" s="47" t="s">
        <v>810</v>
      </c>
      <c r="AG140" s="47"/>
      <c r="AH140" s="47" t="s">
        <v>846</v>
      </c>
      <c r="AI140" s="47" t="s">
        <v>847</v>
      </c>
      <c r="AJ140" s="49"/>
    </row>
    <row r="141" spans="1:36" x14ac:dyDescent="0.3">
      <c r="A141" s="47" t="s">
        <v>726</v>
      </c>
      <c r="B141" s="47" t="s">
        <v>842</v>
      </c>
      <c r="C141" s="47" t="s">
        <v>512</v>
      </c>
      <c r="D141" s="47" t="s">
        <v>513</v>
      </c>
      <c r="E141" s="47" t="s">
        <v>254</v>
      </c>
      <c r="F141" s="47" t="s">
        <v>515</v>
      </c>
      <c r="G141" s="47" t="s">
        <v>515</v>
      </c>
      <c r="H141" s="47" t="s">
        <v>640</v>
      </c>
      <c r="I141" s="47" t="s">
        <v>848</v>
      </c>
      <c r="J141" s="47" t="s">
        <v>515</v>
      </c>
      <c r="K141" s="47" t="s">
        <v>515</v>
      </c>
      <c r="L141" s="47" t="s">
        <v>515</v>
      </c>
      <c r="M141" s="47" t="s">
        <v>515</v>
      </c>
      <c r="N141" s="47" t="s">
        <v>515</v>
      </c>
      <c r="O141" s="47" t="s">
        <v>515</v>
      </c>
      <c r="P141" s="47" t="s">
        <v>515</v>
      </c>
      <c r="Q141" s="47" t="s">
        <v>517</v>
      </c>
      <c r="R141" s="47" t="s">
        <v>518</v>
      </c>
      <c r="S141" s="47" t="s">
        <v>515</v>
      </c>
      <c r="T141" s="47" t="s">
        <v>515</v>
      </c>
      <c r="U141" s="47" t="s">
        <v>849</v>
      </c>
      <c r="V141" s="47"/>
      <c r="W141" s="47" t="s">
        <v>245</v>
      </c>
      <c r="X141" s="34" t="s">
        <v>515</v>
      </c>
      <c r="Y141" s="47" t="s">
        <v>536</v>
      </c>
      <c r="Z141" s="47" t="s">
        <v>844</v>
      </c>
      <c r="AA141" s="47">
        <v>3</v>
      </c>
      <c r="AB141" s="1">
        <v>1</v>
      </c>
      <c r="AC141" s="1">
        <v>0</v>
      </c>
      <c r="AD141" s="1">
        <v>1</v>
      </c>
      <c r="AE141" s="1">
        <v>0</v>
      </c>
      <c r="AF141" s="47" t="s">
        <v>850</v>
      </c>
      <c r="AG141" s="47"/>
      <c r="AH141" s="47" t="s">
        <v>846</v>
      </c>
      <c r="AI141" s="47" t="s">
        <v>847</v>
      </c>
      <c r="AJ141" s="49"/>
    </row>
    <row r="142" spans="1:36" x14ac:dyDescent="0.3">
      <c r="A142" s="47" t="s">
        <v>726</v>
      </c>
      <c r="B142" s="47" t="s">
        <v>842</v>
      </c>
      <c r="C142" s="47" t="s">
        <v>512</v>
      </c>
      <c r="D142" s="47" t="s">
        <v>513</v>
      </c>
      <c r="E142" s="47" t="s">
        <v>254</v>
      </c>
      <c r="F142" s="47" t="s">
        <v>515</v>
      </c>
      <c r="G142" s="47" t="s">
        <v>515</v>
      </c>
      <c r="H142" s="47" t="s">
        <v>640</v>
      </c>
      <c r="I142" s="47" t="s">
        <v>848</v>
      </c>
      <c r="J142" s="47" t="s">
        <v>515</v>
      </c>
      <c r="K142" s="47" t="s">
        <v>515</v>
      </c>
      <c r="L142" s="47" t="s">
        <v>515</v>
      </c>
      <c r="M142" s="47" t="s">
        <v>515</v>
      </c>
      <c r="N142" s="47" t="s">
        <v>515</v>
      </c>
      <c r="O142" s="47" t="s">
        <v>515</v>
      </c>
      <c r="P142" s="47" t="s">
        <v>515</v>
      </c>
      <c r="Q142" s="47" t="s">
        <v>517</v>
      </c>
      <c r="R142" s="47" t="s">
        <v>518</v>
      </c>
      <c r="S142" s="47" t="s">
        <v>515</v>
      </c>
      <c r="T142" s="47" t="s">
        <v>515</v>
      </c>
      <c r="U142" s="47" t="s">
        <v>849</v>
      </c>
      <c r="V142" s="47"/>
      <c r="W142" s="47" t="s">
        <v>245</v>
      </c>
      <c r="X142" s="34" t="s">
        <v>515</v>
      </c>
      <c r="Y142" s="47" t="s">
        <v>536</v>
      </c>
      <c r="Z142" s="47" t="s">
        <v>844</v>
      </c>
      <c r="AA142" s="47">
        <v>3</v>
      </c>
      <c r="AB142" s="1">
        <v>1</v>
      </c>
      <c r="AC142" s="1">
        <v>1</v>
      </c>
      <c r="AD142" s="1">
        <v>1</v>
      </c>
      <c r="AE142" s="1">
        <v>0</v>
      </c>
      <c r="AF142" s="47" t="s">
        <v>810</v>
      </c>
      <c r="AG142" s="47"/>
      <c r="AH142" s="47" t="s">
        <v>846</v>
      </c>
      <c r="AI142" s="47" t="s">
        <v>847</v>
      </c>
      <c r="AJ142" s="49"/>
    </row>
    <row r="143" spans="1:36" x14ac:dyDescent="0.3">
      <c r="A143" s="47" t="s">
        <v>726</v>
      </c>
      <c r="B143" s="47" t="s">
        <v>842</v>
      </c>
      <c r="C143" s="47" t="s">
        <v>512</v>
      </c>
      <c r="D143" s="47" t="s">
        <v>513</v>
      </c>
      <c r="E143" s="47" t="s">
        <v>254</v>
      </c>
      <c r="F143" s="47" t="s">
        <v>515</v>
      </c>
      <c r="G143" s="47" t="s">
        <v>515</v>
      </c>
      <c r="H143" s="47" t="s">
        <v>640</v>
      </c>
      <c r="I143" s="47" t="s">
        <v>848</v>
      </c>
      <c r="J143" s="47" t="s">
        <v>515</v>
      </c>
      <c r="K143" s="47" t="s">
        <v>515</v>
      </c>
      <c r="L143" s="47" t="s">
        <v>515</v>
      </c>
      <c r="M143" s="47" t="s">
        <v>515</v>
      </c>
      <c r="N143" s="47" t="s">
        <v>515</v>
      </c>
      <c r="O143" s="47" t="s">
        <v>515</v>
      </c>
      <c r="P143" s="47" t="s">
        <v>515</v>
      </c>
      <c r="Q143" s="47" t="s">
        <v>517</v>
      </c>
      <c r="R143" s="47" t="s">
        <v>518</v>
      </c>
      <c r="S143" s="47" t="s">
        <v>515</v>
      </c>
      <c r="T143" s="47" t="s">
        <v>515</v>
      </c>
      <c r="U143" s="47" t="s">
        <v>849</v>
      </c>
      <c r="V143" s="47"/>
      <c r="W143" s="47" t="s">
        <v>245</v>
      </c>
      <c r="X143" s="34" t="s">
        <v>515</v>
      </c>
      <c r="Y143" s="47" t="s">
        <v>536</v>
      </c>
      <c r="Z143" s="47" t="s">
        <v>844</v>
      </c>
      <c r="AA143" s="47">
        <v>3</v>
      </c>
      <c r="AB143" s="1">
        <v>1</v>
      </c>
      <c r="AC143" s="1">
        <v>1</v>
      </c>
      <c r="AD143" s="1">
        <v>1</v>
      </c>
      <c r="AE143" s="1">
        <v>0</v>
      </c>
      <c r="AF143" s="47" t="s">
        <v>810</v>
      </c>
      <c r="AG143" s="47"/>
      <c r="AH143" s="47" t="s">
        <v>846</v>
      </c>
      <c r="AI143" s="47" t="s">
        <v>847</v>
      </c>
      <c r="AJ143" s="49"/>
    </row>
    <row r="144" spans="1:36" x14ac:dyDescent="0.3">
      <c r="A144" s="47" t="s">
        <v>726</v>
      </c>
      <c r="B144" s="47" t="s">
        <v>842</v>
      </c>
      <c r="C144" s="47" t="s">
        <v>512</v>
      </c>
      <c r="D144" s="47" t="s">
        <v>513</v>
      </c>
      <c r="E144" s="47" t="s">
        <v>254</v>
      </c>
      <c r="F144" s="47" t="s">
        <v>515</v>
      </c>
      <c r="G144" s="47" t="s">
        <v>515</v>
      </c>
      <c r="H144" s="47" t="s">
        <v>170</v>
      </c>
      <c r="I144" s="47" t="s">
        <v>848</v>
      </c>
      <c r="J144" s="47" t="s">
        <v>515</v>
      </c>
      <c r="K144" s="47" t="s">
        <v>515</v>
      </c>
      <c r="L144" s="47" t="s">
        <v>515</v>
      </c>
      <c r="M144" s="47" t="s">
        <v>515</v>
      </c>
      <c r="N144" s="47" t="s">
        <v>515</v>
      </c>
      <c r="O144" s="47" t="s">
        <v>515</v>
      </c>
      <c r="P144" s="47" t="s">
        <v>515</v>
      </c>
      <c r="Q144" s="47" t="s">
        <v>517</v>
      </c>
      <c r="R144" s="47" t="s">
        <v>518</v>
      </c>
      <c r="S144" s="47" t="s">
        <v>515</v>
      </c>
      <c r="T144" s="47" t="s">
        <v>515</v>
      </c>
      <c r="U144" s="47" t="s">
        <v>170</v>
      </c>
      <c r="V144" s="47"/>
      <c r="W144" s="47" t="s">
        <v>245</v>
      </c>
      <c r="X144" s="34" t="s">
        <v>515</v>
      </c>
      <c r="Y144" s="47" t="s">
        <v>536</v>
      </c>
      <c r="Z144" s="47" t="s">
        <v>844</v>
      </c>
      <c r="AA144" s="47">
        <v>3</v>
      </c>
      <c r="AB144" s="1">
        <v>1</v>
      </c>
      <c r="AC144" s="1">
        <v>0</v>
      </c>
      <c r="AD144" s="1">
        <v>0</v>
      </c>
      <c r="AE144" s="1">
        <v>0</v>
      </c>
      <c r="AF144" s="47" t="s">
        <v>845</v>
      </c>
      <c r="AG144" s="47"/>
      <c r="AH144" s="47" t="s">
        <v>846</v>
      </c>
      <c r="AI144" s="47" t="s">
        <v>847</v>
      </c>
      <c r="AJ144" s="49"/>
    </row>
    <row r="145" spans="1:36" x14ac:dyDescent="0.3">
      <c r="A145" s="47" t="s">
        <v>726</v>
      </c>
      <c r="B145" s="47" t="s">
        <v>842</v>
      </c>
      <c r="C145" s="47" t="s">
        <v>512</v>
      </c>
      <c r="D145" s="47" t="s">
        <v>513</v>
      </c>
      <c r="E145" s="47" t="s">
        <v>254</v>
      </c>
      <c r="F145" s="47" t="s">
        <v>515</v>
      </c>
      <c r="G145" s="47" t="s">
        <v>515</v>
      </c>
      <c r="H145" s="47" t="s">
        <v>170</v>
      </c>
      <c r="I145" s="47" t="s">
        <v>848</v>
      </c>
      <c r="J145" s="47" t="s">
        <v>515</v>
      </c>
      <c r="K145" s="47" t="s">
        <v>515</v>
      </c>
      <c r="L145" s="47" t="s">
        <v>515</v>
      </c>
      <c r="M145" s="47" t="s">
        <v>515</v>
      </c>
      <c r="N145" s="47" t="s">
        <v>515</v>
      </c>
      <c r="O145" s="47" t="s">
        <v>515</v>
      </c>
      <c r="P145" s="47" t="s">
        <v>515</v>
      </c>
      <c r="Q145" s="47" t="s">
        <v>517</v>
      </c>
      <c r="R145" s="47" t="s">
        <v>518</v>
      </c>
      <c r="S145" s="47" t="s">
        <v>515</v>
      </c>
      <c r="T145" s="47" t="s">
        <v>515</v>
      </c>
      <c r="U145" s="47" t="s">
        <v>170</v>
      </c>
      <c r="V145" s="47"/>
      <c r="W145" s="47" t="s">
        <v>245</v>
      </c>
      <c r="X145" s="34" t="s">
        <v>515</v>
      </c>
      <c r="Y145" s="47" t="s">
        <v>536</v>
      </c>
      <c r="Z145" s="47" t="s">
        <v>844</v>
      </c>
      <c r="AA145" s="47">
        <v>3</v>
      </c>
      <c r="AB145" s="1">
        <v>1</v>
      </c>
      <c r="AC145" s="1">
        <v>0</v>
      </c>
      <c r="AD145" s="1">
        <v>0</v>
      </c>
      <c r="AE145" s="1">
        <v>0</v>
      </c>
      <c r="AF145" s="47" t="s">
        <v>845</v>
      </c>
      <c r="AG145" s="47"/>
      <c r="AH145" s="47" t="s">
        <v>846</v>
      </c>
      <c r="AI145" s="47" t="s">
        <v>847</v>
      </c>
      <c r="AJ145" s="49"/>
    </row>
    <row r="146" spans="1:36" x14ac:dyDescent="0.3">
      <c r="A146" s="47" t="s">
        <v>726</v>
      </c>
      <c r="B146" s="47" t="s">
        <v>842</v>
      </c>
      <c r="C146" s="47" t="s">
        <v>512</v>
      </c>
      <c r="D146" s="47" t="s">
        <v>513</v>
      </c>
      <c r="E146" s="47" t="s">
        <v>254</v>
      </c>
      <c r="F146" s="47" t="s">
        <v>515</v>
      </c>
      <c r="G146" s="47" t="s">
        <v>515</v>
      </c>
      <c r="H146" s="47" t="s">
        <v>170</v>
      </c>
      <c r="I146" s="47" t="s">
        <v>848</v>
      </c>
      <c r="J146" s="47" t="s">
        <v>515</v>
      </c>
      <c r="K146" s="47" t="s">
        <v>515</v>
      </c>
      <c r="L146" s="47" t="s">
        <v>515</v>
      </c>
      <c r="M146" s="47" t="s">
        <v>515</v>
      </c>
      <c r="N146" s="47" t="s">
        <v>515</v>
      </c>
      <c r="O146" s="47" t="s">
        <v>515</v>
      </c>
      <c r="P146" s="47" t="s">
        <v>515</v>
      </c>
      <c r="Q146" s="47" t="s">
        <v>517</v>
      </c>
      <c r="R146" s="47" t="s">
        <v>518</v>
      </c>
      <c r="S146" s="47" t="s">
        <v>515</v>
      </c>
      <c r="T146" s="47" t="s">
        <v>515</v>
      </c>
      <c r="U146" s="47" t="s">
        <v>170</v>
      </c>
      <c r="V146" s="47"/>
      <c r="W146" s="47" t="s">
        <v>245</v>
      </c>
      <c r="X146" s="34" t="s">
        <v>515</v>
      </c>
      <c r="Y146" s="47" t="s">
        <v>536</v>
      </c>
      <c r="Z146" s="47" t="s">
        <v>844</v>
      </c>
      <c r="AA146" s="47">
        <v>3</v>
      </c>
      <c r="AB146" s="1">
        <v>1</v>
      </c>
      <c r="AC146" s="1">
        <v>1</v>
      </c>
      <c r="AD146" s="1">
        <v>1</v>
      </c>
      <c r="AE146" s="1">
        <v>0</v>
      </c>
      <c r="AF146" s="47" t="s">
        <v>810</v>
      </c>
      <c r="AG146" s="47"/>
      <c r="AH146" s="47" t="s">
        <v>846</v>
      </c>
      <c r="AI146" s="47" t="s">
        <v>847</v>
      </c>
      <c r="AJ146" s="49"/>
    </row>
    <row r="147" spans="1:36" x14ac:dyDescent="0.3">
      <c r="A147" s="47" t="s">
        <v>726</v>
      </c>
      <c r="B147" s="47" t="s">
        <v>842</v>
      </c>
      <c r="C147" s="47" t="s">
        <v>512</v>
      </c>
      <c r="D147" s="47" t="s">
        <v>513</v>
      </c>
      <c r="E147" s="47" t="s">
        <v>254</v>
      </c>
      <c r="F147" s="47" t="s">
        <v>515</v>
      </c>
      <c r="G147" s="47" t="s">
        <v>515</v>
      </c>
      <c r="H147" s="47" t="s">
        <v>851</v>
      </c>
      <c r="I147" s="47" t="s">
        <v>848</v>
      </c>
      <c r="J147" s="47" t="s">
        <v>515</v>
      </c>
      <c r="K147" s="47" t="s">
        <v>515</v>
      </c>
      <c r="L147" s="47" t="s">
        <v>515</v>
      </c>
      <c r="M147" s="47" t="s">
        <v>515</v>
      </c>
      <c r="N147" s="47" t="s">
        <v>515</v>
      </c>
      <c r="O147" s="47" t="s">
        <v>515</v>
      </c>
      <c r="P147" s="47" t="s">
        <v>515</v>
      </c>
      <c r="Q147" s="47" t="s">
        <v>517</v>
      </c>
      <c r="R147" s="47" t="s">
        <v>518</v>
      </c>
      <c r="S147" s="47" t="s">
        <v>515</v>
      </c>
      <c r="T147" s="47" t="s">
        <v>515</v>
      </c>
      <c r="U147" s="47" t="s">
        <v>171</v>
      </c>
      <c r="V147" s="47"/>
      <c r="W147" s="47" t="s">
        <v>245</v>
      </c>
      <c r="X147" s="34" t="s">
        <v>515</v>
      </c>
      <c r="Y147" s="47" t="s">
        <v>536</v>
      </c>
      <c r="Z147" s="47" t="s">
        <v>844</v>
      </c>
      <c r="AA147" s="47">
        <v>3</v>
      </c>
      <c r="AB147" s="1">
        <v>1</v>
      </c>
      <c r="AC147" s="1">
        <v>0</v>
      </c>
      <c r="AD147" s="1">
        <v>0</v>
      </c>
      <c r="AE147" s="1">
        <v>0</v>
      </c>
      <c r="AF147" s="47" t="s">
        <v>845</v>
      </c>
      <c r="AG147" s="47"/>
      <c r="AH147" s="47" t="s">
        <v>846</v>
      </c>
      <c r="AI147" s="47" t="s">
        <v>847</v>
      </c>
      <c r="AJ147" s="49"/>
    </row>
    <row r="148" spans="1:36" x14ac:dyDescent="0.3">
      <c r="A148" s="47" t="s">
        <v>726</v>
      </c>
      <c r="B148" s="47" t="s">
        <v>842</v>
      </c>
      <c r="C148" s="47" t="s">
        <v>512</v>
      </c>
      <c r="D148" s="47" t="s">
        <v>513</v>
      </c>
      <c r="E148" s="47" t="s">
        <v>254</v>
      </c>
      <c r="F148" s="47" t="s">
        <v>515</v>
      </c>
      <c r="G148" s="47" t="s">
        <v>515</v>
      </c>
      <c r="H148" s="47" t="s">
        <v>851</v>
      </c>
      <c r="I148" s="47" t="s">
        <v>848</v>
      </c>
      <c r="J148" s="47" t="s">
        <v>515</v>
      </c>
      <c r="K148" s="47" t="s">
        <v>515</v>
      </c>
      <c r="L148" s="47" t="s">
        <v>515</v>
      </c>
      <c r="M148" s="47" t="s">
        <v>515</v>
      </c>
      <c r="N148" s="47" t="s">
        <v>515</v>
      </c>
      <c r="O148" s="47" t="s">
        <v>515</v>
      </c>
      <c r="P148" s="47" t="s">
        <v>515</v>
      </c>
      <c r="Q148" s="47" t="s">
        <v>517</v>
      </c>
      <c r="R148" s="47" t="s">
        <v>518</v>
      </c>
      <c r="S148" s="47" t="s">
        <v>515</v>
      </c>
      <c r="T148" s="47" t="s">
        <v>515</v>
      </c>
      <c r="U148" s="47" t="s">
        <v>171</v>
      </c>
      <c r="V148" s="47"/>
      <c r="W148" s="47" t="s">
        <v>245</v>
      </c>
      <c r="X148" s="34" t="s">
        <v>515</v>
      </c>
      <c r="Y148" s="47" t="s">
        <v>536</v>
      </c>
      <c r="Z148" s="47" t="s">
        <v>844</v>
      </c>
      <c r="AA148" s="47">
        <v>3</v>
      </c>
      <c r="AB148" s="1">
        <v>1</v>
      </c>
      <c r="AC148" s="1">
        <v>1</v>
      </c>
      <c r="AD148" s="1">
        <v>1</v>
      </c>
      <c r="AE148" s="1">
        <v>0</v>
      </c>
      <c r="AF148" s="47" t="s">
        <v>810</v>
      </c>
      <c r="AG148" s="47"/>
      <c r="AH148" s="47" t="s">
        <v>846</v>
      </c>
      <c r="AI148" s="47" t="s">
        <v>847</v>
      </c>
      <c r="AJ148" s="49"/>
    </row>
    <row r="149" spans="1:36" x14ac:dyDescent="0.3">
      <c r="A149" s="47" t="s">
        <v>726</v>
      </c>
      <c r="B149" s="47" t="s">
        <v>842</v>
      </c>
      <c r="C149" s="47" t="s">
        <v>512</v>
      </c>
      <c r="D149" s="47" t="s">
        <v>513</v>
      </c>
      <c r="E149" s="47" t="s">
        <v>254</v>
      </c>
      <c r="F149" s="47" t="s">
        <v>515</v>
      </c>
      <c r="G149" s="47" t="s">
        <v>515</v>
      </c>
      <c r="H149" s="47" t="s">
        <v>851</v>
      </c>
      <c r="I149" s="47" t="s">
        <v>848</v>
      </c>
      <c r="J149" s="47" t="s">
        <v>515</v>
      </c>
      <c r="K149" s="47" t="s">
        <v>515</v>
      </c>
      <c r="L149" s="47" t="s">
        <v>515</v>
      </c>
      <c r="M149" s="47" t="s">
        <v>515</v>
      </c>
      <c r="N149" s="47" t="s">
        <v>515</v>
      </c>
      <c r="O149" s="47" t="s">
        <v>515</v>
      </c>
      <c r="P149" s="47" t="s">
        <v>515</v>
      </c>
      <c r="Q149" s="47" t="s">
        <v>517</v>
      </c>
      <c r="R149" s="47" t="s">
        <v>518</v>
      </c>
      <c r="S149" s="47" t="s">
        <v>515</v>
      </c>
      <c r="T149" s="47" t="s">
        <v>515</v>
      </c>
      <c r="U149" s="47" t="s">
        <v>171</v>
      </c>
      <c r="V149" s="47"/>
      <c r="W149" s="47" t="s">
        <v>245</v>
      </c>
      <c r="X149" s="34" t="s">
        <v>515</v>
      </c>
      <c r="Y149" s="47" t="s">
        <v>536</v>
      </c>
      <c r="Z149" s="47" t="s">
        <v>844</v>
      </c>
      <c r="AA149" s="47">
        <v>3</v>
      </c>
      <c r="AB149" s="1">
        <v>1</v>
      </c>
      <c r="AC149" s="1">
        <v>1</v>
      </c>
      <c r="AD149" s="1">
        <v>1</v>
      </c>
      <c r="AE149" s="1">
        <v>0</v>
      </c>
      <c r="AF149" s="47" t="s">
        <v>810</v>
      </c>
      <c r="AG149" s="47"/>
      <c r="AH149" s="47" t="s">
        <v>846</v>
      </c>
      <c r="AI149" s="47" t="s">
        <v>847</v>
      </c>
      <c r="AJ149" s="49"/>
    </row>
    <row r="150" spans="1:36" x14ac:dyDescent="0.3">
      <c r="A150" s="47" t="s">
        <v>726</v>
      </c>
      <c r="B150" s="47" t="s">
        <v>842</v>
      </c>
      <c r="C150" s="47" t="s">
        <v>512</v>
      </c>
      <c r="D150" s="47" t="s">
        <v>513</v>
      </c>
      <c r="E150" s="47" t="s">
        <v>254</v>
      </c>
      <c r="F150" s="47" t="s">
        <v>515</v>
      </c>
      <c r="G150" s="47" t="s">
        <v>515</v>
      </c>
      <c r="H150" s="47" t="s">
        <v>851</v>
      </c>
      <c r="I150" s="47" t="s">
        <v>848</v>
      </c>
      <c r="J150" s="47" t="s">
        <v>515</v>
      </c>
      <c r="K150" s="47" t="s">
        <v>515</v>
      </c>
      <c r="L150" s="47" t="s">
        <v>515</v>
      </c>
      <c r="M150" s="47" t="s">
        <v>515</v>
      </c>
      <c r="N150" s="47" t="s">
        <v>515</v>
      </c>
      <c r="O150" s="47" t="s">
        <v>515</v>
      </c>
      <c r="P150" s="47" t="s">
        <v>515</v>
      </c>
      <c r="Q150" s="47" t="s">
        <v>517</v>
      </c>
      <c r="R150" s="47" t="s">
        <v>518</v>
      </c>
      <c r="S150" s="47" t="s">
        <v>515</v>
      </c>
      <c r="T150" s="47" t="s">
        <v>515</v>
      </c>
      <c r="U150" s="47" t="s">
        <v>173</v>
      </c>
      <c r="V150" s="47"/>
      <c r="W150" s="47" t="s">
        <v>245</v>
      </c>
      <c r="X150" s="34" t="s">
        <v>515</v>
      </c>
      <c r="Y150" s="47" t="s">
        <v>536</v>
      </c>
      <c r="Z150" s="47" t="s">
        <v>844</v>
      </c>
      <c r="AA150" s="47">
        <v>3</v>
      </c>
      <c r="AB150" s="1">
        <v>1</v>
      </c>
      <c r="AC150" s="1">
        <v>0</v>
      </c>
      <c r="AD150" s="1">
        <v>0</v>
      </c>
      <c r="AE150" s="1">
        <v>0</v>
      </c>
      <c r="AF150" s="47" t="s">
        <v>845</v>
      </c>
      <c r="AG150" s="47"/>
      <c r="AH150" s="47" t="s">
        <v>846</v>
      </c>
      <c r="AI150" s="47" t="s">
        <v>847</v>
      </c>
      <c r="AJ150" s="49"/>
    </row>
    <row r="151" spans="1:36" x14ac:dyDescent="0.3">
      <c r="A151" s="47" t="s">
        <v>726</v>
      </c>
      <c r="B151" s="47" t="s">
        <v>842</v>
      </c>
      <c r="C151" s="47" t="s">
        <v>512</v>
      </c>
      <c r="D151" s="47" t="s">
        <v>513</v>
      </c>
      <c r="E151" s="47" t="s">
        <v>254</v>
      </c>
      <c r="F151" s="47" t="s">
        <v>515</v>
      </c>
      <c r="G151" s="47" t="s">
        <v>515</v>
      </c>
      <c r="H151" s="47" t="s">
        <v>851</v>
      </c>
      <c r="I151" s="47" t="s">
        <v>848</v>
      </c>
      <c r="J151" s="47" t="s">
        <v>515</v>
      </c>
      <c r="K151" s="47" t="s">
        <v>515</v>
      </c>
      <c r="L151" s="47" t="s">
        <v>515</v>
      </c>
      <c r="M151" s="47" t="s">
        <v>515</v>
      </c>
      <c r="N151" s="47" t="s">
        <v>515</v>
      </c>
      <c r="O151" s="47" t="s">
        <v>515</v>
      </c>
      <c r="P151" s="47" t="s">
        <v>515</v>
      </c>
      <c r="Q151" s="47" t="s">
        <v>517</v>
      </c>
      <c r="R151" s="47" t="s">
        <v>518</v>
      </c>
      <c r="S151" s="47" t="s">
        <v>515</v>
      </c>
      <c r="T151" s="47" t="s">
        <v>515</v>
      </c>
      <c r="U151" s="47" t="s">
        <v>173</v>
      </c>
      <c r="V151" s="47"/>
      <c r="W151" s="47" t="s">
        <v>245</v>
      </c>
      <c r="X151" s="34" t="s">
        <v>515</v>
      </c>
      <c r="Y151" s="47" t="s">
        <v>536</v>
      </c>
      <c r="Z151" s="47" t="s">
        <v>844</v>
      </c>
      <c r="AA151" s="47">
        <v>3</v>
      </c>
      <c r="AB151" s="1">
        <v>1</v>
      </c>
      <c r="AC151" s="1">
        <v>0</v>
      </c>
      <c r="AD151" s="1">
        <v>0</v>
      </c>
      <c r="AE151" s="1">
        <v>0</v>
      </c>
      <c r="AF151" s="47" t="s">
        <v>845</v>
      </c>
      <c r="AG151" s="47"/>
      <c r="AH151" s="47" t="s">
        <v>846</v>
      </c>
      <c r="AI151" s="47" t="s">
        <v>847</v>
      </c>
      <c r="AJ151" s="49"/>
    </row>
    <row r="152" spans="1:36" x14ac:dyDescent="0.3">
      <c r="A152" s="47" t="s">
        <v>726</v>
      </c>
      <c r="B152" s="47" t="s">
        <v>842</v>
      </c>
      <c r="C152" s="47" t="s">
        <v>512</v>
      </c>
      <c r="D152" s="47" t="s">
        <v>513</v>
      </c>
      <c r="E152" s="47" t="s">
        <v>254</v>
      </c>
      <c r="F152" s="47" t="s">
        <v>515</v>
      </c>
      <c r="G152" s="47" t="s">
        <v>515</v>
      </c>
      <c r="H152" s="47" t="s">
        <v>851</v>
      </c>
      <c r="I152" s="47" t="s">
        <v>848</v>
      </c>
      <c r="J152" s="47" t="s">
        <v>515</v>
      </c>
      <c r="K152" s="47" t="s">
        <v>515</v>
      </c>
      <c r="L152" s="47" t="s">
        <v>515</v>
      </c>
      <c r="M152" s="47" t="s">
        <v>515</v>
      </c>
      <c r="N152" s="47" t="s">
        <v>515</v>
      </c>
      <c r="O152" s="47" t="s">
        <v>515</v>
      </c>
      <c r="P152" s="47" t="s">
        <v>515</v>
      </c>
      <c r="Q152" s="47" t="s">
        <v>517</v>
      </c>
      <c r="R152" s="47" t="s">
        <v>518</v>
      </c>
      <c r="S152" s="47" t="s">
        <v>515</v>
      </c>
      <c r="T152" s="47" t="s">
        <v>515</v>
      </c>
      <c r="U152" s="47" t="s">
        <v>173</v>
      </c>
      <c r="V152" s="47"/>
      <c r="W152" s="47" t="s">
        <v>245</v>
      </c>
      <c r="X152" s="34" t="s">
        <v>515</v>
      </c>
      <c r="Y152" s="47" t="s">
        <v>536</v>
      </c>
      <c r="Z152" s="47" t="s">
        <v>844</v>
      </c>
      <c r="AA152" s="47">
        <v>3</v>
      </c>
      <c r="AB152" s="1">
        <v>1</v>
      </c>
      <c r="AC152" s="1">
        <v>1</v>
      </c>
      <c r="AD152" s="1">
        <v>0</v>
      </c>
      <c r="AE152" s="1">
        <v>0</v>
      </c>
      <c r="AF152" s="47" t="s">
        <v>852</v>
      </c>
      <c r="AG152" s="47"/>
      <c r="AH152" s="47" t="s">
        <v>846</v>
      </c>
      <c r="AI152" s="47" t="s">
        <v>847</v>
      </c>
      <c r="AJ152" s="49"/>
    </row>
    <row r="153" spans="1:36" x14ac:dyDescent="0.3">
      <c r="A153" s="47" t="s">
        <v>853</v>
      </c>
      <c r="B153" s="47" t="s">
        <v>511</v>
      </c>
      <c r="C153" s="47" t="s">
        <v>512</v>
      </c>
      <c r="D153" s="47" t="s">
        <v>513</v>
      </c>
      <c r="E153" s="47" t="s">
        <v>400</v>
      </c>
      <c r="F153" s="47">
        <v>2021</v>
      </c>
      <c r="G153" s="47" t="s">
        <v>515</v>
      </c>
      <c r="H153" s="47" t="s">
        <v>265</v>
      </c>
      <c r="I153" s="47" t="s">
        <v>419</v>
      </c>
      <c r="J153" s="47">
        <v>1</v>
      </c>
      <c r="K153" s="47" t="s">
        <v>515</v>
      </c>
      <c r="L153" s="47" t="s">
        <v>515</v>
      </c>
      <c r="M153" s="47" t="s">
        <v>515</v>
      </c>
      <c r="N153" s="47" t="s">
        <v>854</v>
      </c>
      <c r="O153" s="47" t="s">
        <v>515</v>
      </c>
      <c r="P153" s="47" t="s">
        <v>515</v>
      </c>
      <c r="Q153" s="47" t="s">
        <v>517</v>
      </c>
      <c r="R153" s="47" t="s">
        <v>518</v>
      </c>
      <c r="S153" s="47" t="s">
        <v>855</v>
      </c>
      <c r="T153" s="47" t="s">
        <v>515</v>
      </c>
      <c r="U153" s="47" t="s">
        <v>171</v>
      </c>
      <c r="V153" s="47" t="s">
        <v>515</v>
      </c>
      <c r="W153" s="47" t="s">
        <v>856</v>
      </c>
      <c r="X153" s="34" t="s">
        <v>857</v>
      </c>
      <c r="Y153" s="47" t="s">
        <v>578</v>
      </c>
      <c r="Z153" s="47" t="s">
        <v>858</v>
      </c>
      <c r="AA153" s="47">
        <v>3</v>
      </c>
      <c r="AB153" s="1">
        <v>0</v>
      </c>
      <c r="AC153" s="1">
        <v>0</v>
      </c>
      <c r="AD153" s="1" t="s">
        <v>553</v>
      </c>
      <c r="AE153" s="1" t="s">
        <v>553</v>
      </c>
      <c r="AF153" s="47" t="s">
        <v>859</v>
      </c>
      <c r="AG153" s="47"/>
      <c r="AH153" s="47" t="s">
        <v>860</v>
      </c>
      <c r="AI153" s="47" t="s">
        <v>861</v>
      </c>
      <c r="AJ153" s="49"/>
    </row>
    <row r="154" spans="1:36" x14ac:dyDescent="0.3">
      <c r="A154" s="47" t="s">
        <v>853</v>
      </c>
      <c r="B154" s="47" t="s">
        <v>862</v>
      </c>
      <c r="C154" s="47" t="s">
        <v>512</v>
      </c>
      <c r="D154" s="47" t="s">
        <v>513</v>
      </c>
      <c r="E154" s="47" t="s">
        <v>400</v>
      </c>
      <c r="F154" s="47">
        <v>2021</v>
      </c>
      <c r="G154" s="47" t="s">
        <v>515</v>
      </c>
      <c r="H154" s="47" t="s">
        <v>265</v>
      </c>
      <c r="I154" s="47" t="s">
        <v>419</v>
      </c>
      <c r="J154" s="47">
        <v>1</v>
      </c>
      <c r="K154" s="47" t="s">
        <v>515</v>
      </c>
      <c r="L154" s="47" t="s">
        <v>515</v>
      </c>
      <c r="M154" s="47" t="s">
        <v>515</v>
      </c>
      <c r="N154" s="47" t="s">
        <v>854</v>
      </c>
      <c r="O154" s="47" t="s">
        <v>515</v>
      </c>
      <c r="P154" s="47" t="s">
        <v>515</v>
      </c>
      <c r="Q154" s="47" t="s">
        <v>517</v>
      </c>
      <c r="R154" s="47" t="s">
        <v>518</v>
      </c>
      <c r="S154" s="47" t="s">
        <v>855</v>
      </c>
      <c r="T154" s="47" t="s">
        <v>515</v>
      </c>
      <c r="U154" s="47" t="s">
        <v>171</v>
      </c>
      <c r="V154" s="47" t="s">
        <v>515</v>
      </c>
      <c r="W154" s="47" t="s">
        <v>856</v>
      </c>
      <c r="X154" s="34" t="s">
        <v>863</v>
      </c>
      <c r="Y154" s="47" t="s">
        <v>578</v>
      </c>
      <c r="Z154" s="47" t="s">
        <v>858</v>
      </c>
      <c r="AA154" s="47">
        <v>3</v>
      </c>
      <c r="AB154" s="1">
        <v>1</v>
      </c>
      <c r="AC154" s="1">
        <v>1</v>
      </c>
      <c r="AD154" s="1" t="s">
        <v>553</v>
      </c>
      <c r="AE154" s="1" t="s">
        <v>553</v>
      </c>
      <c r="AF154" s="47" t="s">
        <v>864</v>
      </c>
      <c r="AG154" s="47"/>
      <c r="AH154" s="47" t="s">
        <v>860</v>
      </c>
      <c r="AI154" s="47" t="s">
        <v>861</v>
      </c>
      <c r="AJ154" s="49"/>
    </row>
    <row r="155" spans="1:36" x14ac:dyDescent="0.3">
      <c r="A155" s="47" t="s">
        <v>853</v>
      </c>
      <c r="B155" s="47" t="s">
        <v>511</v>
      </c>
      <c r="C155" s="47" t="s">
        <v>512</v>
      </c>
      <c r="D155" s="47" t="s">
        <v>513</v>
      </c>
      <c r="E155" s="47" t="s">
        <v>400</v>
      </c>
      <c r="F155" s="47">
        <v>2021</v>
      </c>
      <c r="G155" s="47" t="s">
        <v>515</v>
      </c>
      <c r="H155" s="47" t="s">
        <v>265</v>
      </c>
      <c r="I155" s="47" t="s">
        <v>419</v>
      </c>
      <c r="J155" s="47">
        <v>1</v>
      </c>
      <c r="K155" s="47" t="s">
        <v>515</v>
      </c>
      <c r="L155" s="47" t="s">
        <v>515</v>
      </c>
      <c r="M155" s="47" t="s">
        <v>515</v>
      </c>
      <c r="N155" s="47" t="s">
        <v>854</v>
      </c>
      <c r="O155" s="47" t="s">
        <v>515</v>
      </c>
      <c r="P155" s="47" t="s">
        <v>515</v>
      </c>
      <c r="Q155" s="47" t="s">
        <v>517</v>
      </c>
      <c r="R155" s="47" t="s">
        <v>518</v>
      </c>
      <c r="S155" s="47" t="s">
        <v>855</v>
      </c>
      <c r="T155" s="47" t="s">
        <v>515</v>
      </c>
      <c r="U155" s="47" t="s">
        <v>171</v>
      </c>
      <c r="V155" s="47" t="s">
        <v>515</v>
      </c>
      <c r="W155" s="47" t="s">
        <v>856</v>
      </c>
      <c r="X155" s="34" t="s">
        <v>857</v>
      </c>
      <c r="Y155" s="47" t="s">
        <v>630</v>
      </c>
      <c r="Z155" s="47" t="s">
        <v>858</v>
      </c>
      <c r="AA155" s="47">
        <v>3</v>
      </c>
      <c r="AB155" s="1">
        <v>0</v>
      </c>
      <c r="AC155" s="1">
        <v>0</v>
      </c>
      <c r="AD155" s="1" t="s">
        <v>553</v>
      </c>
      <c r="AE155" s="1" t="s">
        <v>553</v>
      </c>
      <c r="AF155" s="47" t="s">
        <v>859</v>
      </c>
      <c r="AG155" s="47"/>
      <c r="AH155" s="47" t="s">
        <v>860</v>
      </c>
      <c r="AI155" s="47" t="s">
        <v>861</v>
      </c>
      <c r="AJ155" s="49"/>
    </row>
    <row r="156" spans="1:36" x14ac:dyDescent="0.3">
      <c r="A156" s="47" t="s">
        <v>853</v>
      </c>
      <c r="B156" s="47" t="s">
        <v>862</v>
      </c>
      <c r="C156" s="47" t="s">
        <v>512</v>
      </c>
      <c r="D156" s="47" t="s">
        <v>513</v>
      </c>
      <c r="E156" s="47" t="s">
        <v>400</v>
      </c>
      <c r="F156" s="47">
        <v>2021</v>
      </c>
      <c r="G156" s="47" t="s">
        <v>515</v>
      </c>
      <c r="H156" s="47" t="s">
        <v>265</v>
      </c>
      <c r="I156" s="47" t="s">
        <v>419</v>
      </c>
      <c r="J156" s="47">
        <v>1</v>
      </c>
      <c r="K156" s="47" t="s">
        <v>515</v>
      </c>
      <c r="L156" s="47" t="s">
        <v>515</v>
      </c>
      <c r="M156" s="47" t="s">
        <v>515</v>
      </c>
      <c r="N156" s="47" t="s">
        <v>854</v>
      </c>
      <c r="O156" s="47" t="s">
        <v>515</v>
      </c>
      <c r="P156" s="47" t="s">
        <v>515</v>
      </c>
      <c r="Q156" s="47" t="s">
        <v>517</v>
      </c>
      <c r="R156" s="47" t="s">
        <v>518</v>
      </c>
      <c r="S156" s="47" t="s">
        <v>855</v>
      </c>
      <c r="T156" s="47" t="s">
        <v>515</v>
      </c>
      <c r="U156" s="47" t="s">
        <v>171</v>
      </c>
      <c r="V156" s="47" t="s">
        <v>515</v>
      </c>
      <c r="W156" s="47" t="s">
        <v>856</v>
      </c>
      <c r="X156" s="34" t="s">
        <v>863</v>
      </c>
      <c r="Y156" s="47" t="s">
        <v>630</v>
      </c>
      <c r="Z156" s="47" t="s">
        <v>858</v>
      </c>
      <c r="AA156" s="47">
        <v>3</v>
      </c>
      <c r="AB156" s="1">
        <v>1</v>
      </c>
      <c r="AC156" s="1">
        <v>1</v>
      </c>
      <c r="AD156" s="1" t="s">
        <v>553</v>
      </c>
      <c r="AE156" s="1" t="s">
        <v>553</v>
      </c>
      <c r="AF156" s="47" t="s">
        <v>864</v>
      </c>
      <c r="AG156" s="47"/>
      <c r="AH156" s="47" t="s">
        <v>860</v>
      </c>
      <c r="AI156" s="47" t="s">
        <v>861</v>
      </c>
      <c r="AJ156" s="49"/>
    </row>
    <row r="157" spans="1:36" x14ac:dyDescent="0.3">
      <c r="A157" s="47" t="s">
        <v>700</v>
      </c>
      <c r="B157" s="47" t="s">
        <v>511</v>
      </c>
      <c r="C157" s="47" t="s">
        <v>512</v>
      </c>
      <c r="D157" s="47" t="s">
        <v>513</v>
      </c>
      <c r="E157" s="47" t="s">
        <v>515</v>
      </c>
      <c r="F157" s="47" t="s">
        <v>515</v>
      </c>
      <c r="G157" s="47" t="s">
        <v>515</v>
      </c>
      <c r="H157" s="47" t="s">
        <v>340</v>
      </c>
      <c r="I157" s="47" t="s">
        <v>419</v>
      </c>
      <c r="J157" s="47">
        <v>6.5</v>
      </c>
      <c r="K157" s="47" t="s">
        <v>240</v>
      </c>
      <c r="L157" s="47" t="s">
        <v>515</v>
      </c>
      <c r="M157" s="47" t="s">
        <v>515</v>
      </c>
      <c r="N157" s="47" t="s">
        <v>515</v>
      </c>
      <c r="O157" s="47" t="s">
        <v>515</v>
      </c>
      <c r="P157" s="47" t="s">
        <v>515</v>
      </c>
      <c r="Q157" s="47" t="s">
        <v>517</v>
      </c>
      <c r="R157" s="47" t="s">
        <v>518</v>
      </c>
      <c r="S157" s="47" t="s">
        <v>865</v>
      </c>
      <c r="T157" s="47" t="s">
        <v>515</v>
      </c>
      <c r="U157" s="47" t="s">
        <v>175</v>
      </c>
      <c r="V157" s="47" t="s">
        <v>515</v>
      </c>
      <c r="W157" s="47" t="s">
        <v>629</v>
      </c>
      <c r="X157" s="34" t="s">
        <v>515</v>
      </c>
      <c r="Y157" s="47" t="s">
        <v>866</v>
      </c>
      <c r="Z157" s="47" t="s">
        <v>867</v>
      </c>
      <c r="AA157" s="47">
        <v>1</v>
      </c>
      <c r="AB157" s="1">
        <v>0</v>
      </c>
      <c r="AC157" s="1">
        <v>0</v>
      </c>
      <c r="AD157" s="1">
        <v>0</v>
      </c>
      <c r="AE157" s="1">
        <v>0</v>
      </c>
      <c r="AF157" s="47" t="s">
        <v>868</v>
      </c>
      <c r="AG157" s="47"/>
      <c r="AH157" s="47" t="s">
        <v>869</v>
      </c>
      <c r="AI157" s="47" t="s">
        <v>870</v>
      </c>
      <c r="AJ157" s="49"/>
    </row>
    <row r="158" spans="1:36" x14ac:dyDescent="0.3">
      <c r="A158" s="47" t="s">
        <v>700</v>
      </c>
      <c r="B158" s="47" t="s">
        <v>511</v>
      </c>
      <c r="C158" s="47" t="s">
        <v>512</v>
      </c>
      <c r="D158" s="47" t="s">
        <v>513</v>
      </c>
      <c r="E158" s="47" t="s">
        <v>515</v>
      </c>
      <c r="F158" s="47" t="s">
        <v>515</v>
      </c>
      <c r="G158" s="47" t="s">
        <v>515</v>
      </c>
      <c r="H158" s="47" t="s">
        <v>340</v>
      </c>
      <c r="I158" s="47" t="s">
        <v>419</v>
      </c>
      <c r="J158" s="47">
        <v>7.5</v>
      </c>
      <c r="K158" s="47" t="s">
        <v>240</v>
      </c>
      <c r="L158" s="47" t="s">
        <v>515</v>
      </c>
      <c r="M158" s="47" t="s">
        <v>515</v>
      </c>
      <c r="N158" s="47" t="s">
        <v>515</v>
      </c>
      <c r="O158" s="47" t="s">
        <v>515</v>
      </c>
      <c r="P158" s="47" t="s">
        <v>515</v>
      </c>
      <c r="Q158" s="47" t="s">
        <v>517</v>
      </c>
      <c r="R158" s="47" t="s">
        <v>518</v>
      </c>
      <c r="S158" s="47" t="s">
        <v>865</v>
      </c>
      <c r="T158" s="47" t="s">
        <v>515</v>
      </c>
      <c r="U158" s="47" t="s">
        <v>871</v>
      </c>
      <c r="V158" s="47" t="s">
        <v>515</v>
      </c>
      <c r="W158" s="47" t="s">
        <v>629</v>
      </c>
      <c r="X158" s="34" t="s">
        <v>515</v>
      </c>
      <c r="Y158" s="47" t="s">
        <v>872</v>
      </c>
      <c r="Z158" s="47" t="s">
        <v>867</v>
      </c>
      <c r="AA158" s="47">
        <v>1</v>
      </c>
      <c r="AB158" s="1">
        <v>0</v>
      </c>
      <c r="AC158" s="1">
        <v>0</v>
      </c>
      <c r="AD158" s="1">
        <v>1</v>
      </c>
      <c r="AE158" s="1">
        <v>1</v>
      </c>
      <c r="AF158" s="47" t="s">
        <v>873</v>
      </c>
      <c r="AG158" s="47"/>
      <c r="AH158" s="47" t="s">
        <v>874</v>
      </c>
      <c r="AI158" s="47" t="s">
        <v>870</v>
      </c>
      <c r="AJ158" s="49"/>
    </row>
    <row r="159" spans="1:36" x14ac:dyDescent="0.3">
      <c r="A159" s="47" t="s">
        <v>726</v>
      </c>
      <c r="B159" s="47" t="s">
        <v>511</v>
      </c>
      <c r="C159" s="47" t="s">
        <v>594</v>
      </c>
      <c r="D159" s="47" t="s">
        <v>473</v>
      </c>
      <c r="E159" s="47" t="s">
        <v>515</v>
      </c>
      <c r="F159" s="47" t="s">
        <v>515</v>
      </c>
      <c r="G159" s="47"/>
      <c r="H159" s="47" t="s">
        <v>875</v>
      </c>
      <c r="I159" s="47" t="s">
        <v>515</v>
      </c>
      <c r="J159" s="47" t="s">
        <v>515</v>
      </c>
      <c r="K159" s="47" t="s">
        <v>515</v>
      </c>
      <c r="L159" s="47">
        <v>4</v>
      </c>
      <c r="M159" s="47" t="s">
        <v>515</v>
      </c>
      <c r="N159" s="47" t="s">
        <v>515</v>
      </c>
      <c r="O159" s="47" t="s">
        <v>515</v>
      </c>
      <c r="P159" s="47" t="s">
        <v>515</v>
      </c>
      <c r="Q159" s="47" t="s">
        <v>517</v>
      </c>
      <c r="R159" s="47" t="s">
        <v>518</v>
      </c>
      <c r="S159" s="47" t="s">
        <v>876</v>
      </c>
      <c r="T159" s="47" t="s">
        <v>877</v>
      </c>
      <c r="U159" s="47" t="s">
        <v>184</v>
      </c>
      <c r="V159" s="47" t="s">
        <v>878</v>
      </c>
      <c r="W159" s="47" t="s">
        <v>879</v>
      </c>
      <c r="X159" s="34" t="s">
        <v>880</v>
      </c>
      <c r="Y159" s="47" t="s">
        <v>881</v>
      </c>
      <c r="Z159" s="47" t="s">
        <v>882</v>
      </c>
      <c r="AA159" s="47">
        <v>3</v>
      </c>
      <c r="AB159" s="1">
        <v>2</v>
      </c>
      <c r="AC159" s="1">
        <v>0</v>
      </c>
      <c r="AD159" s="1">
        <v>0</v>
      </c>
      <c r="AE159" s="1">
        <v>0</v>
      </c>
      <c r="AF159" s="47" t="s">
        <v>883</v>
      </c>
      <c r="AG159" s="47"/>
      <c r="AH159" s="47" t="s">
        <v>884</v>
      </c>
      <c r="AI159" s="47" t="s">
        <v>885</v>
      </c>
      <c r="AJ159" s="49"/>
    </row>
    <row r="160" spans="1:36" x14ac:dyDescent="0.3">
      <c r="A160" s="47" t="s">
        <v>726</v>
      </c>
      <c r="B160" s="47" t="s">
        <v>511</v>
      </c>
      <c r="C160" s="47" t="s">
        <v>594</v>
      </c>
      <c r="D160" s="47" t="s">
        <v>473</v>
      </c>
      <c r="E160" s="47" t="s">
        <v>515</v>
      </c>
      <c r="F160" s="47" t="s">
        <v>515</v>
      </c>
      <c r="G160" s="47"/>
      <c r="H160" s="47" t="s">
        <v>875</v>
      </c>
      <c r="I160" s="47" t="s">
        <v>515</v>
      </c>
      <c r="J160" s="47" t="s">
        <v>515</v>
      </c>
      <c r="K160" s="47" t="s">
        <v>515</v>
      </c>
      <c r="L160" s="47">
        <v>4</v>
      </c>
      <c r="M160" s="47" t="s">
        <v>515</v>
      </c>
      <c r="N160" s="47" t="s">
        <v>515</v>
      </c>
      <c r="O160" s="47" t="s">
        <v>515</v>
      </c>
      <c r="P160" s="47" t="s">
        <v>515</v>
      </c>
      <c r="Q160" s="47" t="s">
        <v>517</v>
      </c>
      <c r="R160" s="47" t="s">
        <v>518</v>
      </c>
      <c r="S160" s="47" t="s">
        <v>876</v>
      </c>
      <c r="T160" s="47" t="s">
        <v>877</v>
      </c>
      <c r="U160" s="47" t="s">
        <v>184</v>
      </c>
      <c r="V160" s="47" t="s">
        <v>878</v>
      </c>
      <c r="W160" s="47" t="s">
        <v>879</v>
      </c>
      <c r="X160" s="34" t="s">
        <v>880</v>
      </c>
      <c r="Y160" s="47" t="s">
        <v>881</v>
      </c>
      <c r="Z160" s="47" t="s">
        <v>882</v>
      </c>
      <c r="AA160" s="47">
        <v>3</v>
      </c>
      <c r="AB160" s="1">
        <v>0</v>
      </c>
      <c r="AC160" s="1">
        <v>0</v>
      </c>
      <c r="AD160" s="1">
        <v>0</v>
      </c>
      <c r="AE160" s="1" t="s">
        <v>553</v>
      </c>
      <c r="AF160" s="47" t="s">
        <v>886</v>
      </c>
      <c r="AG160" s="47"/>
      <c r="AH160" s="47" t="s">
        <v>884</v>
      </c>
      <c r="AI160" s="47" t="s">
        <v>885</v>
      </c>
      <c r="AJ160" s="49"/>
    </row>
    <row r="161" spans="1:36" x14ac:dyDescent="0.3">
      <c r="A161" s="47" t="s">
        <v>726</v>
      </c>
      <c r="B161" s="47" t="s">
        <v>511</v>
      </c>
      <c r="C161" s="47" t="s">
        <v>594</v>
      </c>
      <c r="D161" s="47" t="s">
        <v>473</v>
      </c>
      <c r="E161" s="47" t="s">
        <v>515</v>
      </c>
      <c r="F161" s="47" t="s">
        <v>515</v>
      </c>
      <c r="G161" s="47"/>
      <c r="H161" s="47" t="s">
        <v>875</v>
      </c>
      <c r="I161" s="47" t="s">
        <v>515</v>
      </c>
      <c r="J161" s="47" t="s">
        <v>515</v>
      </c>
      <c r="K161" s="47" t="s">
        <v>515</v>
      </c>
      <c r="L161" s="47">
        <v>4</v>
      </c>
      <c r="M161" s="47" t="s">
        <v>515</v>
      </c>
      <c r="N161" s="47" t="s">
        <v>515</v>
      </c>
      <c r="O161" s="47" t="s">
        <v>515</v>
      </c>
      <c r="P161" s="47" t="s">
        <v>515</v>
      </c>
      <c r="Q161" s="47" t="s">
        <v>517</v>
      </c>
      <c r="R161" s="47" t="s">
        <v>518</v>
      </c>
      <c r="S161" s="47" t="s">
        <v>876</v>
      </c>
      <c r="T161" s="47" t="s">
        <v>877</v>
      </c>
      <c r="U161" s="47" t="s">
        <v>184</v>
      </c>
      <c r="V161" s="47" t="s">
        <v>878</v>
      </c>
      <c r="W161" s="47" t="s">
        <v>879</v>
      </c>
      <c r="X161" s="34" t="s">
        <v>880</v>
      </c>
      <c r="Y161" s="47" t="s">
        <v>881</v>
      </c>
      <c r="Z161" s="47" t="s">
        <v>882</v>
      </c>
      <c r="AA161" s="47">
        <v>3</v>
      </c>
      <c r="AB161" s="1">
        <v>0</v>
      </c>
      <c r="AC161" s="1">
        <v>2</v>
      </c>
      <c r="AD161" s="1">
        <v>4</v>
      </c>
      <c r="AE161" s="1" t="s">
        <v>553</v>
      </c>
      <c r="AF161" s="47" t="s">
        <v>887</v>
      </c>
      <c r="AG161" s="47"/>
      <c r="AH161" s="47" t="s">
        <v>884</v>
      </c>
      <c r="AI161" s="47" t="s">
        <v>885</v>
      </c>
      <c r="AJ161" s="49"/>
    </row>
    <row r="162" spans="1:36" x14ac:dyDescent="0.3">
      <c r="A162" s="47" t="s">
        <v>726</v>
      </c>
      <c r="B162" s="47" t="s">
        <v>511</v>
      </c>
      <c r="C162" s="47" t="s">
        <v>594</v>
      </c>
      <c r="D162" s="47" t="s">
        <v>473</v>
      </c>
      <c r="E162" s="47" t="s">
        <v>515</v>
      </c>
      <c r="F162" s="47" t="s">
        <v>515</v>
      </c>
      <c r="G162" s="47"/>
      <c r="H162" s="47" t="s">
        <v>875</v>
      </c>
      <c r="I162" s="47" t="s">
        <v>515</v>
      </c>
      <c r="J162" s="47" t="s">
        <v>515</v>
      </c>
      <c r="K162" s="47" t="s">
        <v>515</v>
      </c>
      <c r="L162" s="47">
        <v>4</v>
      </c>
      <c r="M162" s="47" t="s">
        <v>515</v>
      </c>
      <c r="N162" s="47" t="s">
        <v>515</v>
      </c>
      <c r="O162" s="47" t="s">
        <v>515</v>
      </c>
      <c r="P162" s="47" t="s">
        <v>515</v>
      </c>
      <c r="Q162" s="47" t="s">
        <v>517</v>
      </c>
      <c r="R162" s="47" t="s">
        <v>518</v>
      </c>
      <c r="S162" s="47" t="s">
        <v>876</v>
      </c>
      <c r="T162" s="47" t="s">
        <v>877</v>
      </c>
      <c r="U162" s="47" t="s">
        <v>184</v>
      </c>
      <c r="V162" s="47" t="s">
        <v>878</v>
      </c>
      <c r="W162" s="47" t="s">
        <v>879</v>
      </c>
      <c r="X162" s="34" t="s">
        <v>880</v>
      </c>
      <c r="Y162" s="47" t="s">
        <v>881</v>
      </c>
      <c r="Z162" s="47" t="s">
        <v>882</v>
      </c>
      <c r="AA162" s="47">
        <v>3</v>
      </c>
      <c r="AB162" s="1">
        <v>3</v>
      </c>
      <c r="AC162" s="1">
        <v>0</v>
      </c>
      <c r="AD162" s="1" t="s">
        <v>553</v>
      </c>
      <c r="AE162" s="1" t="s">
        <v>553</v>
      </c>
      <c r="AF162" s="47" t="s">
        <v>888</v>
      </c>
      <c r="AG162" s="47"/>
      <c r="AH162" s="47" t="s">
        <v>884</v>
      </c>
      <c r="AI162" s="47" t="s">
        <v>885</v>
      </c>
      <c r="AJ162" s="49"/>
    </row>
    <row r="163" spans="1:36" x14ac:dyDescent="0.3">
      <c r="A163" s="47" t="s">
        <v>726</v>
      </c>
      <c r="B163" s="47" t="s">
        <v>511</v>
      </c>
      <c r="C163" s="47" t="s">
        <v>594</v>
      </c>
      <c r="D163" s="47" t="s">
        <v>473</v>
      </c>
      <c r="E163" s="47" t="s">
        <v>515</v>
      </c>
      <c r="F163" s="47" t="s">
        <v>515</v>
      </c>
      <c r="G163" s="47"/>
      <c r="H163" s="47" t="s">
        <v>875</v>
      </c>
      <c r="I163" s="47" t="s">
        <v>515</v>
      </c>
      <c r="J163" s="47" t="s">
        <v>515</v>
      </c>
      <c r="K163" s="47" t="s">
        <v>515</v>
      </c>
      <c r="L163" s="47">
        <v>4</v>
      </c>
      <c r="M163" s="47" t="s">
        <v>515</v>
      </c>
      <c r="N163" s="47" t="s">
        <v>515</v>
      </c>
      <c r="O163" s="47" t="s">
        <v>515</v>
      </c>
      <c r="P163" s="47" t="s">
        <v>515</v>
      </c>
      <c r="Q163" s="47" t="s">
        <v>517</v>
      </c>
      <c r="R163" s="47" t="s">
        <v>518</v>
      </c>
      <c r="S163" s="47" t="s">
        <v>876</v>
      </c>
      <c r="T163" s="47" t="s">
        <v>877</v>
      </c>
      <c r="U163" s="47" t="s">
        <v>184</v>
      </c>
      <c r="V163" s="47" t="s">
        <v>878</v>
      </c>
      <c r="W163" s="47" t="s">
        <v>879</v>
      </c>
      <c r="X163" s="34" t="s">
        <v>880</v>
      </c>
      <c r="Y163" s="47" t="s">
        <v>881</v>
      </c>
      <c r="Z163" s="47" t="s">
        <v>882</v>
      </c>
      <c r="AA163" s="47">
        <v>3</v>
      </c>
      <c r="AB163" s="1">
        <v>0</v>
      </c>
      <c r="AC163" s="1">
        <v>0</v>
      </c>
      <c r="AD163" s="1" t="s">
        <v>553</v>
      </c>
      <c r="AE163" s="1" t="s">
        <v>553</v>
      </c>
      <c r="AF163" s="47" t="s">
        <v>859</v>
      </c>
      <c r="AG163" s="47"/>
      <c r="AH163" s="47" t="s">
        <v>884</v>
      </c>
      <c r="AI163" s="47" t="s">
        <v>885</v>
      </c>
      <c r="AJ163" s="49"/>
    </row>
    <row r="164" spans="1:36" x14ac:dyDescent="0.3">
      <c r="A164" s="47" t="s">
        <v>726</v>
      </c>
      <c r="B164" s="47" t="s">
        <v>511</v>
      </c>
      <c r="C164" s="47" t="s">
        <v>594</v>
      </c>
      <c r="D164" s="47" t="s">
        <v>473</v>
      </c>
      <c r="E164" s="47" t="s">
        <v>515</v>
      </c>
      <c r="F164" s="47" t="s">
        <v>515</v>
      </c>
      <c r="G164" s="47"/>
      <c r="H164" s="47" t="s">
        <v>875</v>
      </c>
      <c r="I164" s="47" t="s">
        <v>515</v>
      </c>
      <c r="J164" s="47" t="s">
        <v>515</v>
      </c>
      <c r="K164" s="47" t="s">
        <v>515</v>
      </c>
      <c r="L164" s="47">
        <v>4</v>
      </c>
      <c r="M164" s="47" t="s">
        <v>515</v>
      </c>
      <c r="N164" s="47" t="s">
        <v>515</v>
      </c>
      <c r="O164" s="47" t="s">
        <v>515</v>
      </c>
      <c r="P164" s="47" t="s">
        <v>515</v>
      </c>
      <c r="Q164" s="47" t="s">
        <v>517</v>
      </c>
      <c r="R164" s="47" t="s">
        <v>518</v>
      </c>
      <c r="S164" s="47" t="s">
        <v>876</v>
      </c>
      <c r="T164" s="47" t="s">
        <v>877</v>
      </c>
      <c r="U164" s="47" t="s">
        <v>184</v>
      </c>
      <c r="V164" s="47" t="s">
        <v>878</v>
      </c>
      <c r="W164" s="47" t="s">
        <v>879</v>
      </c>
      <c r="X164" s="34" t="s">
        <v>880</v>
      </c>
      <c r="Y164" s="47" t="s">
        <v>881</v>
      </c>
      <c r="Z164" s="47" t="s">
        <v>882</v>
      </c>
      <c r="AA164" s="47">
        <v>3</v>
      </c>
      <c r="AB164" s="1">
        <v>0</v>
      </c>
      <c r="AC164" s="1">
        <v>0</v>
      </c>
      <c r="AD164" s="1" t="s">
        <v>553</v>
      </c>
      <c r="AE164" s="1" t="s">
        <v>553</v>
      </c>
      <c r="AF164" s="47" t="s">
        <v>859</v>
      </c>
      <c r="AG164" s="47"/>
      <c r="AH164" s="47" t="s">
        <v>884</v>
      </c>
      <c r="AI164" s="47" t="s">
        <v>885</v>
      </c>
      <c r="AJ164" s="49"/>
    </row>
    <row r="165" spans="1:36" x14ac:dyDescent="0.3">
      <c r="A165" s="47" t="s">
        <v>726</v>
      </c>
      <c r="B165" s="47" t="s">
        <v>511</v>
      </c>
      <c r="C165" s="47" t="s">
        <v>594</v>
      </c>
      <c r="D165" s="47" t="s">
        <v>473</v>
      </c>
      <c r="E165" s="47" t="s">
        <v>515</v>
      </c>
      <c r="F165" s="47" t="s">
        <v>515</v>
      </c>
      <c r="G165" s="47"/>
      <c r="H165" s="47" t="s">
        <v>875</v>
      </c>
      <c r="I165" s="47" t="s">
        <v>515</v>
      </c>
      <c r="J165" s="47" t="s">
        <v>515</v>
      </c>
      <c r="K165" s="47" t="s">
        <v>515</v>
      </c>
      <c r="L165" s="47">
        <v>4</v>
      </c>
      <c r="M165" s="47" t="s">
        <v>515</v>
      </c>
      <c r="N165" s="47" t="s">
        <v>515</v>
      </c>
      <c r="O165" s="47" t="s">
        <v>515</v>
      </c>
      <c r="P165" s="47" t="s">
        <v>515</v>
      </c>
      <c r="Q165" s="47" t="s">
        <v>517</v>
      </c>
      <c r="R165" s="47" t="s">
        <v>518</v>
      </c>
      <c r="S165" s="47" t="s">
        <v>876</v>
      </c>
      <c r="T165" s="47" t="s">
        <v>877</v>
      </c>
      <c r="U165" s="47" t="s">
        <v>889</v>
      </c>
      <c r="V165" s="47" t="s">
        <v>890</v>
      </c>
      <c r="W165" s="47" t="s">
        <v>879</v>
      </c>
      <c r="X165" s="34" t="s">
        <v>880</v>
      </c>
      <c r="Y165" s="47" t="s">
        <v>881</v>
      </c>
      <c r="Z165" s="47" t="s">
        <v>882</v>
      </c>
      <c r="AA165" s="47">
        <v>3</v>
      </c>
      <c r="AB165" s="1">
        <v>0</v>
      </c>
      <c r="AC165" s="1">
        <v>0</v>
      </c>
      <c r="AD165" s="1">
        <v>0</v>
      </c>
      <c r="AE165" s="1" t="s">
        <v>553</v>
      </c>
      <c r="AF165" s="47" t="s">
        <v>886</v>
      </c>
      <c r="AG165" s="47"/>
      <c r="AH165" s="47" t="s">
        <v>884</v>
      </c>
      <c r="AI165" s="47" t="s">
        <v>885</v>
      </c>
      <c r="AJ165" s="49"/>
    </row>
    <row r="166" spans="1:36" x14ac:dyDescent="0.3">
      <c r="A166" s="47" t="s">
        <v>726</v>
      </c>
      <c r="B166" s="47" t="s">
        <v>511</v>
      </c>
      <c r="C166" s="47" t="s">
        <v>594</v>
      </c>
      <c r="D166" s="47" t="s">
        <v>473</v>
      </c>
      <c r="E166" s="47" t="s">
        <v>515</v>
      </c>
      <c r="F166" s="47" t="s">
        <v>515</v>
      </c>
      <c r="G166" s="47"/>
      <c r="H166" s="47" t="s">
        <v>875</v>
      </c>
      <c r="I166" s="47" t="s">
        <v>515</v>
      </c>
      <c r="J166" s="47" t="s">
        <v>515</v>
      </c>
      <c r="K166" s="47" t="s">
        <v>515</v>
      </c>
      <c r="L166" s="47">
        <v>4</v>
      </c>
      <c r="M166" s="47" t="s">
        <v>515</v>
      </c>
      <c r="N166" s="47" t="s">
        <v>515</v>
      </c>
      <c r="O166" s="47" t="s">
        <v>515</v>
      </c>
      <c r="P166" s="47" t="s">
        <v>515</v>
      </c>
      <c r="Q166" s="47" t="s">
        <v>517</v>
      </c>
      <c r="R166" s="47" t="s">
        <v>518</v>
      </c>
      <c r="S166" s="47" t="s">
        <v>876</v>
      </c>
      <c r="T166" s="47" t="s">
        <v>877</v>
      </c>
      <c r="U166" s="47" t="s">
        <v>889</v>
      </c>
      <c r="V166" s="47" t="s">
        <v>890</v>
      </c>
      <c r="W166" s="47" t="s">
        <v>879</v>
      </c>
      <c r="X166" s="34" t="s">
        <v>880</v>
      </c>
      <c r="Y166" s="47" t="s">
        <v>881</v>
      </c>
      <c r="Z166" s="47" t="s">
        <v>882</v>
      </c>
      <c r="AA166" s="47">
        <v>3</v>
      </c>
      <c r="AB166" s="1">
        <v>0</v>
      </c>
      <c r="AC166" s="1">
        <v>0</v>
      </c>
      <c r="AD166" s="1">
        <v>0</v>
      </c>
      <c r="AE166" s="1" t="s">
        <v>553</v>
      </c>
      <c r="AF166" s="47" t="s">
        <v>886</v>
      </c>
      <c r="AG166" s="47"/>
      <c r="AH166" s="47" t="s">
        <v>884</v>
      </c>
      <c r="AI166" s="47" t="s">
        <v>885</v>
      </c>
      <c r="AJ166" s="49"/>
    </row>
    <row r="167" spans="1:36" x14ac:dyDescent="0.3">
      <c r="A167" s="47" t="s">
        <v>726</v>
      </c>
      <c r="B167" s="47" t="s">
        <v>511</v>
      </c>
      <c r="C167" s="47" t="s">
        <v>594</v>
      </c>
      <c r="D167" s="47" t="s">
        <v>473</v>
      </c>
      <c r="E167" s="47" t="s">
        <v>515</v>
      </c>
      <c r="F167" s="47" t="s">
        <v>515</v>
      </c>
      <c r="G167" s="47"/>
      <c r="H167" s="47" t="s">
        <v>875</v>
      </c>
      <c r="I167" s="47" t="s">
        <v>515</v>
      </c>
      <c r="J167" s="47" t="s">
        <v>515</v>
      </c>
      <c r="K167" s="47" t="s">
        <v>515</v>
      </c>
      <c r="L167" s="47">
        <v>4</v>
      </c>
      <c r="M167" s="47" t="s">
        <v>515</v>
      </c>
      <c r="N167" s="47" t="s">
        <v>515</v>
      </c>
      <c r="O167" s="47" t="s">
        <v>515</v>
      </c>
      <c r="P167" s="47" t="s">
        <v>515</v>
      </c>
      <c r="Q167" s="47" t="s">
        <v>517</v>
      </c>
      <c r="R167" s="47" t="s">
        <v>518</v>
      </c>
      <c r="S167" s="47" t="s">
        <v>876</v>
      </c>
      <c r="T167" s="47" t="s">
        <v>877</v>
      </c>
      <c r="U167" s="47" t="s">
        <v>889</v>
      </c>
      <c r="V167" s="47" t="s">
        <v>890</v>
      </c>
      <c r="W167" s="47" t="s">
        <v>879</v>
      </c>
      <c r="X167" s="34" t="s">
        <v>880</v>
      </c>
      <c r="Y167" s="47" t="s">
        <v>881</v>
      </c>
      <c r="Z167" s="47" t="s">
        <v>882</v>
      </c>
      <c r="AA167" s="47">
        <v>3</v>
      </c>
      <c r="AB167" s="1">
        <v>0</v>
      </c>
      <c r="AC167" s="1">
        <v>0</v>
      </c>
      <c r="AD167" s="1">
        <v>4</v>
      </c>
      <c r="AE167" s="1" t="s">
        <v>553</v>
      </c>
      <c r="AF167" s="47" t="s">
        <v>891</v>
      </c>
      <c r="AG167" s="47"/>
      <c r="AH167" s="47" t="s">
        <v>884</v>
      </c>
      <c r="AI167" s="47" t="s">
        <v>885</v>
      </c>
      <c r="AJ167" s="49"/>
    </row>
    <row r="168" spans="1:36" x14ac:dyDescent="0.3">
      <c r="A168" s="47" t="s">
        <v>726</v>
      </c>
      <c r="B168" s="47" t="s">
        <v>511</v>
      </c>
      <c r="C168" s="47" t="s">
        <v>594</v>
      </c>
      <c r="D168" s="47" t="s">
        <v>473</v>
      </c>
      <c r="E168" s="47" t="s">
        <v>515</v>
      </c>
      <c r="F168" s="47" t="s">
        <v>515</v>
      </c>
      <c r="G168" s="47"/>
      <c r="H168" s="47" t="s">
        <v>875</v>
      </c>
      <c r="I168" s="47" t="s">
        <v>515</v>
      </c>
      <c r="J168" s="47" t="s">
        <v>515</v>
      </c>
      <c r="K168" s="47" t="s">
        <v>515</v>
      </c>
      <c r="L168" s="47">
        <v>4</v>
      </c>
      <c r="M168" s="47" t="s">
        <v>515</v>
      </c>
      <c r="N168" s="47" t="s">
        <v>515</v>
      </c>
      <c r="O168" s="47" t="s">
        <v>515</v>
      </c>
      <c r="P168" s="47" t="s">
        <v>515</v>
      </c>
      <c r="Q168" s="47" t="s">
        <v>517</v>
      </c>
      <c r="R168" s="47" t="s">
        <v>518</v>
      </c>
      <c r="S168" s="47" t="s">
        <v>876</v>
      </c>
      <c r="T168" s="47" t="s">
        <v>877</v>
      </c>
      <c r="U168" s="47" t="s">
        <v>889</v>
      </c>
      <c r="V168" s="47" t="s">
        <v>890</v>
      </c>
      <c r="W168" s="47" t="s">
        <v>879</v>
      </c>
      <c r="X168" s="34" t="s">
        <v>880</v>
      </c>
      <c r="Y168" s="47" t="s">
        <v>881</v>
      </c>
      <c r="Z168" s="47" t="s">
        <v>882</v>
      </c>
      <c r="AA168" s="47">
        <v>3</v>
      </c>
      <c r="AB168" s="1">
        <v>0</v>
      </c>
      <c r="AC168" s="1">
        <v>0</v>
      </c>
      <c r="AD168" s="1" t="s">
        <v>553</v>
      </c>
      <c r="AE168" s="1" t="s">
        <v>553</v>
      </c>
      <c r="AF168" s="47" t="s">
        <v>859</v>
      </c>
      <c r="AG168" s="47"/>
      <c r="AH168" s="47" t="s">
        <v>884</v>
      </c>
      <c r="AI168" s="47" t="s">
        <v>885</v>
      </c>
      <c r="AJ168" s="49"/>
    </row>
    <row r="169" spans="1:36" x14ac:dyDescent="0.3">
      <c r="A169" s="47" t="s">
        <v>726</v>
      </c>
      <c r="B169" s="47" t="s">
        <v>511</v>
      </c>
      <c r="C169" s="47" t="s">
        <v>594</v>
      </c>
      <c r="D169" s="47" t="s">
        <v>473</v>
      </c>
      <c r="E169" s="47" t="s">
        <v>515</v>
      </c>
      <c r="F169" s="47" t="s">
        <v>515</v>
      </c>
      <c r="G169" s="47"/>
      <c r="H169" s="47" t="s">
        <v>875</v>
      </c>
      <c r="I169" s="47" t="s">
        <v>515</v>
      </c>
      <c r="J169" s="47" t="s">
        <v>515</v>
      </c>
      <c r="K169" s="47" t="s">
        <v>515</v>
      </c>
      <c r="L169" s="47">
        <v>4</v>
      </c>
      <c r="M169" s="47" t="s">
        <v>515</v>
      </c>
      <c r="N169" s="47" t="s">
        <v>515</v>
      </c>
      <c r="O169" s="47" t="s">
        <v>515</v>
      </c>
      <c r="P169" s="47" t="s">
        <v>515</v>
      </c>
      <c r="Q169" s="47" t="s">
        <v>517</v>
      </c>
      <c r="R169" s="47" t="s">
        <v>518</v>
      </c>
      <c r="S169" s="47" t="s">
        <v>876</v>
      </c>
      <c r="T169" s="47" t="s">
        <v>877</v>
      </c>
      <c r="U169" s="47" t="s">
        <v>889</v>
      </c>
      <c r="V169" s="47" t="s">
        <v>890</v>
      </c>
      <c r="W169" s="47" t="s">
        <v>879</v>
      </c>
      <c r="X169" s="34" t="s">
        <v>880</v>
      </c>
      <c r="Y169" s="47" t="s">
        <v>881</v>
      </c>
      <c r="Z169" s="47" t="s">
        <v>882</v>
      </c>
      <c r="AA169" s="47">
        <v>3</v>
      </c>
      <c r="AB169" s="1">
        <v>0</v>
      </c>
      <c r="AC169" s="1">
        <v>0</v>
      </c>
      <c r="AD169" s="1" t="s">
        <v>553</v>
      </c>
      <c r="AE169" s="1" t="s">
        <v>553</v>
      </c>
      <c r="AF169" s="47" t="s">
        <v>859</v>
      </c>
      <c r="AG169" s="47"/>
      <c r="AH169" s="47" t="s">
        <v>884</v>
      </c>
      <c r="AI169" s="47" t="s">
        <v>885</v>
      </c>
      <c r="AJ169" s="49"/>
    </row>
    <row r="170" spans="1:36" x14ac:dyDescent="0.3">
      <c r="A170" s="47" t="s">
        <v>726</v>
      </c>
      <c r="B170" s="47" t="s">
        <v>511</v>
      </c>
      <c r="C170" s="47" t="s">
        <v>594</v>
      </c>
      <c r="D170" s="47" t="s">
        <v>473</v>
      </c>
      <c r="E170" s="47" t="s">
        <v>515</v>
      </c>
      <c r="F170" s="47" t="s">
        <v>515</v>
      </c>
      <c r="G170" s="47"/>
      <c r="H170" s="47" t="s">
        <v>875</v>
      </c>
      <c r="I170" s="47" t="s">
        <v>515</v>
      </c>
      <c r="J170" s="47" t="s">
        <v>515</v>
      </c>
      <c r="K170" s="47" t="s">
        <v>515</v>
      </c>
      <c r="L170" s="47">
        <v>4</v>
      </c>
      <c r="M170" s="47" t="s">
        <v>515</v>
      </c>
      <c r="N170" s="47" t="s">
        <v>515</v>
      </c>
      <c r="O170" s="47" t="s">
        <v>515</v>
      </c>
      <c r="P170" s="47" t="s">
        <v>515</v>
      </c>
      <c r="Q170" s="47" t="s">
        <v>517</v>
      </c>
      <c r="R170" s="47" t="s">
        <v>518</v>
      </c>
      <c r="S170" s="47" t="s">
        <v>876</v>
      </c>
      <c r="T170" s="47" t="s">
        <v>877</v>
      </c>
      <c r="U170" s="47" t="s">
        <v>889</v>
      </c>
      <c r="V170" s="47" t="s">
        <v>890</v>
      </c>
      <c r="W170" s="47" t="s">
        <v>879</v>
      </c>
      <c r="X170" s="34" t="s">
        <v>880</v>
      </c>
      <c r="Y170" s="47" t="s">
        <v>881</v>
      </c>
      <c r="Z170" s="47" t="s">
        <v>882</v>
      </c>
      <c r="AA170" s="47">
        <v>3</v>
      </c>
      <c r="AB170" s="1">
        <v>0</v>
      </c>
      <c r="AC170" s="1">
        <v>0</v>
      </c>
      <c r="AD170" s="1" t="s">
        <v>553</v>
      </c>
      <c r="AE170" s="1" t="s">
        <v>553</v>
      </c>
      <c r="AF170" s="47" t="s">
        <v>859</v>
      </c>
      <c r="AG170" s="47"/>
      <c r="AH170" s="47" t="s">
        <v>884</v>
      </c>
      <c r="AI170" s="47" t="s">
        <v>885</v>
      </c>
      <c r="AJ170" s="49"/>
    </row>
    <row r="171" spans="1:36" x14ac:dyDescent="0.3">
      <c r="A171" s="47" t="s">
        <v>726</v>
      </c>
      <c r="B171" s="47" t="s">
        <v>511</v>
      </c>
      <c r="C171" s="47" t="s">
        <v>594</v>
      </c>
      <c r="D171" s="47" t="s">
        <v>473</v>
      </c>
      <c r="E171" s="47" t="s">
        <v>515</v>
      </c>
      <c r="F171" s="47" t="s">
        <v>515</v>
      </c>
      <c r="G171" s="47"/>
      <c r="H171" s="47" t="s">
        <v>875</v>
      </c>
      <c r="I171" s="47" t="s">
        <v>515</v>
      </c>
      <c r="J171" s="47" t="s">
        <v>515</v>
      </c>
      <c r="K171" s="47" t="s">
        <v>515</v>
      </c>
      <c r="L171" s="47">
        <v>4</v>
      </c>
      <c r="M171" s="47" t="s">
        <v>515</v>
      </c>
      <c r="N171" s="47" t="s">
        <v>515</v>
      </c>
      <c r="O171" s="47" t="s">
        <v>515</v>
      </c>
      <c r="P171" s="47" t="s">
        <v>515</v>
      </c>
      <c r="Q171" s="47" t="s">
        <v>517</v>
      </c>
      <c r="R171" s="47" t="s">
        <v>518</v>
      </c>
      <c r="S171" s="47" t="s">
        <v>876</v>
      </c>
      <c r="T171" s="47" t="s">
        <v>877</v>
      </c>
      <c r="U171" s="47" t="s">
        <v>892</v>
      </c>
      <c r="V171" s="47" t="s">
        <v>893</v>
      </c>
      <c r="W171" s="47" t="s">
        <v>879</v>
      </c>
      <c r="X171" s="34" t="s">
        <v>880</v>
      </c>
      <c r="Y171" s="47" t="s">
        <v>881</v>
      </c>
      <c r="Z171" s="47" t="s">
        <v>882</v>
      </c>
      <c r="AA171" s="47">
        <v>3</v>
      </c>
      <c r="AB171" s="1">
        <v>0</v>
      </c>
      <c r="AC171" s="1">
        <v>0</v>
      </c>
      <c r="AD171" s="1">
        <v>0</v>
      </c>
      <c r="AE171" s="1" t="s">
        <v>553</v>
      </c>
      <c r="AF171" s="47" t="s">
        <v>886</v>
      </c>
      <c r="AG171" s="47"/>
      <c r="AH171" s="47" t="s">
        <v>884</v>
      </c>
      <c r="AI171" s="47" t="s">
        <v>885</v>
      </c>
      <c r="AJ171" s="49"/>
    </row>
    <row r="172" spans="1:36" x14ac:dyDescent="0.3">
      <c r="A172" s="47" t="s">
        <v>726</v>
      </c>
      <c r="B172" s="47" t="s">
        <v>511</v>
      </c>
      <c r="C172" s="47" t="s">
        <v>594</v>
      </c>
      <c r="D172" s="47" t="s">
        <v>473</v>
      </c>
      <c r="E172" s="47" t="s">
        <v>515</v>
      </c>
      <c r="F172" s="47" t="s">
        <v>515</v>
      </c>
      <c r="G172" s="47"/>
      <c r="H172" s="47" t="s">
        <v>875</v>
      </c>
      <c r="I172" s="47" t="s">
        <v>515</v>
      </c>
      <c r="J172" s="47" t="s">
        <v>515</v>
      </c>
      <c r="K172" s="47" t="s">
        <v>515</v>
      </c>
      <c r="L172" s="47">
        <v>4</v>
      </c>
      <c r="M172" s="47" t="s">
        <v>515</v>
      </c>
      <c r="N172" s="47" t="s">
        <v>515</v>
      </c>
      <c r="O172" s="47" t="s">
        <v>515</v>
      </c>
      <c r="P172" s="47" t="s">
        <v>515</v>
      </c>
      <c r="Q172" s="47" t="s">
        <v>517</v>
      </c>
      <c r="R172" s="47" t="s">
        <v>518</v>
      </c>
      <c r="S172" s="47" t="s">
        <v>876</v>
      </c>
      <c r="T172" s="47" t="s">
        <v>877</v>
      </c>
      <c r="U172" s="47" t="s">
        <v>892</v>
      </c>
      <c r="V172" s="47" t="s">
        <v>893</v>
      </c>
      <c r="W172" s="47" t="s">
        <v>879</v>
      </c>
      <c r="X172" s="34" t="s">
        <v>880</v>
      </c>
      <c r="Y172" s="47" t="s">
        <v>881</v>
      </c>
      <c r="Z172" s="47" t="s">
        <v>882</v>
      </c>
      <c r="AA172" s="47">
        <v>3</v>
      </c>
      <c r="AB172" s="1">
        <v>0</v>
      </c>
      <c r="AC172" s="1">
        <v>0</v>
      </c>
      <c r="AD172" s="1">
        <v>0</v>
      </c>
      <c r="AE172" s="1" t="s">
        <v>553</v>
      </c>
      <c r="AF172" s="47" t="s">
        <v>886</v>
      </c>
      <c r="AG172" s="47"/>
      <c r="AH172" s="47" t="s">
        <v>884</v>
      </c>
      <c r="AI172" s="47" t="s">
        <v>885</v>
      </c>
      <c r="AJ172" s="49"/>
    </row>
    <row r="173" spans="1:36" x14ac:dyDescent="0.3">
      <c r="A173" s="47" t="s">
        <v>726</v>
      </c>
      <c r="B173" s="47" t="s">
        <v>511</v>
      </c>
      <c r="C173" s="47" t="s">
        <v>594</v>
      </c>
      <c r="D173" s="47" t="s">
        <v>473</v>
      </c>
      <c r="E173" s="47" t="s">
        <v>515</v>
      </c>
      <c r="F173" s="47" t="s">
        <v>515</v>
      </c>
      <c r="G173" s="47"/>
      <c r="H173" s="47" t="s">
        <v>875</v>
      </c>
      <c r="I173" s="47" t="s">
        <v>515</v>
      </c>
      <c r="J173" s="47" t="s">
        <v>515</v>
      </c>
      <c r="K173" s="47" t="s">
        <v>515</v>
      </c>
      <c r="L173" s="47">
        <v>4</v>
      </c>
      <c r="M173" s="47" t="s">
        <v>515</v>
      </c>
      <c r="N173" s="47" t="s">
        <v>515</v>
      </c>
      <c r="O173" s="47" t="s">
        <v>515</v>
      </c>
      <c r="P173" s="47" t="s">
        <v>515</v>
      </c>
      <c r="Q173" s="47" t="s">
        <v>517</v>
      </c>
      <c r="R173" s="47" t="s">
        <v>518</v>
      </c>
      <c r="S173" s="47" t="s">
        <v>876</v>
      </c>
      <c r="T173" s="47" t="s">
        <v>877</v>
      </c>
      <c r="U173" s="47" t="s">
        <v>892</v>
      </c>
      <c r="V173" s="47" t="s">
        <v>893</v>
      </c>
      <c r="W173" s="47" t="s">
        <v>879</v>
      </c>
      <c r="X173" s="34" t="s">
        <v>880</v>
      </c>
      <c r="Y173" s="47" t="s">
        <v>881</v>
      </c>
      <c r="Z173" s="47" t="s">
        <v>882</v>
      </c>
      <c r="AA173" s="47">
        <v>3</v>
      </c>
      <c r="AB173" s="1">
        <v>2</v>
      </c>
      <c r="AC173" s="1">
        <v>0</v>
      </c>
      <c r="AD173" s="1">
        <v>0</v>
      </c>
      <c r="AE173" s="1" t="s">
        <v>553</v>
      </c>
      <c r="AF173" s="47" t="s">
        <v>894</v>
      </c>
      <c r="AG173" s="47"/>
      <c r="AH173" s="47" t="s">
        <v>884</v>
      </c>
      <c r="AI173" s="47" t="s">
        <v>885</v>
      </c>
      <c r="AJ173" s="49"/>
    </row>
    <row r="174" spans="1:36" x14ac:dyDescent="0.3">
      <c r="A174" s="47" t="s">
        <v>726</v>
      </c>
      <c r="B174" s="47" t="s">
        <v>511</v>
      </c>
      <c r="C174" s="47" t="s">
        <v>594</v>
      </c>
      <c r="D174" s="47" t="s">
        <v>473</v>
      </c>
      <c r="E174" s="47" t="s">
        <v>515</v>
      </c>
      <c r="F174" s="47" t="s">
        <v>515</v>
      </c>
      <c r="G174" s="47"/>
      <c r="H174" s="47" t="s">
        <v>875</v>
      </c>
      <c r="I174" s="47" t="s">
        <v>515</v>
      </c>
      <c r="J174" s="47" t="s">
        <v>515</v>
      </c>
      <c r="K174" s="47" t="s">
        <v>515</v>
      </c>
      <c r="L174" s="47">
        <v>4</v>
      </c>
      <c r="M174" s="47" t="s">
        <v>515</v>
      </c>
      <c r="N174" s="47" t="s">
        <v>515</v>
      </c>
      <c r="O174" s="47" t="s">
        <v>515</v>
      </c>
      <c r="P174" s="47" t="s">
        <v>515</v>
      </c>
      <c r="Q174" s="47" t="s">
        <v>517</v>
      </c>
      <c r="R174" s="47" t="s">
        <v>518</v>
      </c>
      <c r="S174" s="47" t="s">
        <v>876</v>
      </c>
      <c r="T174" s="47" t="s">
        <v>877</v>
      </c>
      <c r="U174" s="47" t="s">
        <v>892</v>
      </c>
      <c r="V174" s="47" t="s">
        <v>893</v>
      </c>
      <c r="W174" s="47" t="s">
        <v>879</v>
      </c>
      <c r="X174" s="34" t="s">
        <v>880</v>
      </c>
      <c r="Y174" s="47" t="s">
        <v>881</v>
      </c>
      <c r="Z174" s="47" t="s">
        <v>882</v>
      </c>
      <c r="AA174" s="47">
        <v>3</v>
      </c>
      <c r="AB174" s="1">
        <v>0</v>
      </c>
      <c r="AC174" s="1">
        <v>0</v>
      </c>
      <c r="AD174" s="1" t="s">
        <v>553</v>
      </c>
      <c r="AE174" s="1" t="s">
        <v>553</v>
      </c>
      <c r="AF174" s="47" t="s">
        <v>859</v>
      </c>
      <c r="AG174" s="47"/>
      <c r="AH174" s="47" t="s">
        <v>884</v>
      </c>
      <c r="AI174" s="47" t="s">
        <v>885</v>
      </c>
      <c r="AJ174" s="49"/>
    </row>
    <row r="175" spans="1:36" x14ac:dyDescent="0.3">
      <c r="A175" s="47" t="s">
        <v>726</v>
      </c>
      <c r="B175" s="47" t="s">
        <v>511</v>
      </c>
      <c r="C175" s="47" t="s">
        <v>594</v>
      </c>
      <c r="D175" s="47" t="s">
        <v>473</v>
      </c>
      <c r="E175" s="47" t="s">
        <v>515</v>
      </c>
      <c r="F175" s="47" t="s">
        <v>515</v>
      </c>
      <c r="G175" s="47"/>
      <c r="H175" s="47" t="s">
        <v>875</v>
      </c>
      <c r="I175" s="47" t="s">
        <v>515</v>
      </c>
      <c r="J175" s="47" t="s">
        <v>515</v>
      </c>
      <c r="K175" s="47" t="s">
        <v>515</v>
      </c>
      <c r="L175" s="47">
        <v>4</v>
      </c>
      <c r="M175" s="47" t="s">
        <v>515</v>
      </c>
      <c r="N175" s="47" t="s">
        <v>515</v>
      </c>
      <c r="O175" s="47" t="s">
        <v>515</v>
      </c>
      <c r="P175" s="47" t="s">
        <v>515</v>
      </c>
      <c r="Q175" s="47" t="s">
        <v>517</v>
      </c>
      <c r="R175" s="47" t="s">
        <v>518</v>
      </c>
      <c r="S175" s="47" t="s">
        <v>876</v>
      </c>
      <c r="T175" s="47" t="s">
        <v>877</v>
      </c>
      <c r="U175" s="47" t="s">
        <v>892</v>
      </c>
      <c r="V175" s="47" t="s">
        <v>893</v>
      </c>
      <c r="W175" s="47" t="s">
        <v>879</v>
      </c>
      <c r="X175" s="34" t="s">
        <v>880</v>
      </c>
      <c r="Y175" s="47" t="s">
        <v>881</v>
      </c>
      <c r="Z175" s="47" t="s">
        <v>882</v>
      </c>
      <c r="AA175" s="47">
        <v>3</v>
      </c>
      <c r="AB175" s="1">
        <v>0</v>
      </c>
      <c r="AC175" s="1">
        <v>0</v>
      </c>
      <c r="AD175" s="1" t="s">
        <v>553</v>
      </c>
      <c r="AE175" s="1" t="s">
        <v>553</v>
      </c>
      <c r="AF175" s="47" t="s">
        <v>859</v>
      </c>
      <c r="AG175" s="47"/>
      <c r="AH175" s="47" t="s">
        <v>884</v>
      </c>
      <c r="AI175" s="47" t="s">
        <v>885</v>
      </c>
      <c r="AJ175" s="49"/>
    </row>
    <row r="176" spans="1:36" x14ac:dyDescent="0.3">
      <c r="A176" s="47" t="s">
        <v>726</v>
      </c>
      <c r="B176" s="47" t="s">
        <v>511</v>
      </c>
      <c r="C176" s="47" t="s">
        <v>594</v>
      </c>
      <c r="D176" s="47" t="s">
        <v>473</v>
      </c>
      <c r="E176" s="47" t="s">
        <v>515</v>
      </c>
      <c r="F176" s="47" t="s">
        <v>515</v>
      </c>
      <c r="G176" s="47"/>
      <c r="H176" s="47" t="s">
        <v>875</v>
      </c>
      <c r="I176" s="47" t="s">
        <v>515</v>
      </c>
      <c r="J176" s="47" t="s">
        <v>515</v>
      </c>
      <c r="K176" s="47" t="s">
        <v>515</v>
      </c>
      <c r="L176" s="47">
        <v>4</v>
      </c>
      <c r="M176" s="47" t="s">
        <v>515</v>
      </c>
      <c r="N176" s="47" t="s">
        <v>515</v>
      </c>
      <c r="O176" s="47" t="s">
        <v>515</v>
      </c>
      <c r="P176" s="47" t="s">
        <v>515</v>
      </c>
      <c r="Q176" s="47" t="s">
        <v>517</v>
      </c>
      <c r="R176" s="47" t="s">
        <v>518</v>
      </c>
      <c r="S176" s="47" t="s">
        <v>876</v>
      </c>
      <c r="T176" s="47" t="s">
        <v>877</v>
      </c>
      <c r="U176" s="47" t="s">
        <v>892</v>
      </c>
      <c r="V176" s="47" t="s">
        <v>893</v>
      </c>
      <c r="W176" s="47" t="s">
        <v>879</v>
      </c>
      <c r="X176" s="34" t="s">
        <v>880</v>
      </c>
      <c r="Y176" s="47" t="s">
        <v>881</v>
      </c>
      <c r="Z176" s="47" t="s">
        <v>882</v>
      </c>
      <c r="AA176" s="47">
        <v>3</v>
      </c>
      <c r="AB176" s="1">
        <v>3</v>
      </c>
      <c r="AC176" s="1">
        <v>3</v>
      </c>
      <c r="AD176" s="1" t="s">
        <v>553</v>
      </c>
      <c r="AE176" s="1" t="s">
        <v>553</v>
      </c>
      <c r="AF176" s="47" t="s">
        <v>895</v>
      </c>
      <c r="AG176" s="47"/>
      <c r="AH176" s="47" t="s">
        <v>884</v>
      </c>
      <c r="AI176" s="47" t="s">
        <v>885</v>
      </c>
      <c r="AJ176" s="49"/>
    </row>
    <row r="177" spans="1:36" x14ac:dyDescent="0.3">
      <c r="A177" s="47" t="s">
        <v>726</v>
      </c>
      <c r="B177" s="47" t="s">
        <v>511</v>
      </c>
      <c r="C177" s="47" t="s">
        <v>594</v>
      </c>
      <c r="D177" s="47" t="s">
        <v>473</v>
      </c>
      <c r="E177" s="47" t="s">
        <v>515</v>
      </c>
      <c r="F177" s="47" t="s">
        <v>515</v>
      </c>
      <c r="G177" s="47"/>
      <c r="H177" s="47" t="s">
        <v>875</v>
      </c>
      <c r="I177" s="47" t="s">
        <v>515</v>
      </c>
      <c r="J177" s="47" t="s">
        <v>515</v>
      </c>
      <c r="K177" s="47" t="s">
        <v>515</v>
      </c>
      <c r="L177" s="47">
        <v>4</v>
      </c>
      <c r="M177" s="47" t="s">
        <v>515</v>
      </c>
      <c r="N177" s="47" t="s">
        <v>515</v>
      </c>
      <c r="O177" s="47" t="s">
        <v>515</v>
      </c>
      <c r="P177" s="47" t="s">
        <v>515</v>
      </c>
      <c r="Q177" s="47" t="s">
        <v>517</v>
      </c>
      <c r="R177" s="47" t="s">
        <v>518</v>
      </c>
      <c r="S177" s="47" t="s">
        <v>876</v>
      </c>
      <c r="T177" s="47" t="s">
        <v>877</v>
      </c>
      <c r="U177" s="47" t="s">
        <v>896</v>
      </c>
      <c r="V177" s="47" t="s">
        <v>897</v>
      </c>
      <c r="W177" s="47" t="s">
        <v>879</v>
      </c>
      <c r="X177" s="34" t="s">
        <v>880</v>
      </c>
      <c r="Y177" s="47" t="s">
        <v>881</v>
      </c>
      <c r="Z177" s="47" t="s">
        <v>882</v>
      </c>
      <c r="AA177" s="47">
        <v>3</v>
      </c>
      <c r="AB177" s="1">
        <v>0</v>
      </c>
      <c r="AC177" s="1">
        <v>0</v>
      </c>
      <c r="AD177" s="1">
        <v>0</v>
      </c>
      <c r="AE177" s="1" t="s">
        <v>553</v>
      </c>
      <c r="AF177" s="47" t="s">
        <v>886</v>
      </c>
      <c r="AG177" s="47"/>
      <c r="AH177" s="47" t="s">
        <v>884</v>
      </c>
      <c r="AI177" s="47" t="s">
        <v>885</v>
      </c>
      <c r="AJ177" s="49"/>
    </row>
    <row r="178" spans="1:36" x14ac:dyDescent="0.3">
      <c r="A178" s="47" t="s">
        <v>726</v>
      </c>
      <c r="B178" s="47" t="s">
        <v>511</v>
      </c>
      <c r="C178" s="47" t="s">
        <v>594</v>
      </c>
      <c r="D178" s="47" t="s">
        <v>473</v>
      </c>
      <c r="E178" s="47" t="s">
        <v>515</v>
      </c>
      <c r="F178" s="47" t="s">
        <v>515</v>
      </c>
      <c r="G178" s="47"/>
      <c r="H178" s="47" t="s">
        <v>875</v>
      </c>
      <c r="I178" s="47" t="s">
        <v>515</v>
      </c>
      <c r="J178" s="47" t="s">
        <v>515</v>
      </c>
      <c r="K178" s="47" t="s">
        <v>515</v>
      </c>
      <c r="L178" s="47">
        <v>4</v>
      </c>
      <c r="M178" s="47" t="s">
        <v>515</v>
      </c>
      <c r="N178" s="47" t="s">
        <v>515</v>
      </c>
      <c r="O178" s="47" t="s">
        <v>515</v>
      </c>
      <c r="P178" s="47" t="s">
        <v>515</v>
      </c>
      <c r="Q178" s="47" t="s">
        <v>517</v>
      </c>
      <c r="R178" s="47" t="s">
        <v>518</v>
      </c>
      <c r="S178" s="47" t="s">
        <v>876</v>
      </c>
      <c r="T178" s="47" t="s">
        <v>877</v>
      </c>
      <c r="U178" s="47" t="s">
        <v>896</v>
      </c>
      <c r="V178" s="47" t="s">
        <v>897</v>
      </c>
      <c r="W178" s="47" t="s">
        <v>879</v>
      </c>
      <c r="X178" s="34" t="s">
        <v>880</v>
      </c>
      <c r="Y178" s="47" t="s">
        <v>881</v>
      </c>
      <c r="Z178" s="47" t="s">
        <v>882</v>
      </c>
      <c r="AA178" s="47">
        <v>3</v>
      </c>
      <c r="AB178" s="1">
        <v>1</v>
      </c>
      <c r="AC178" s="1">
        <v>1</v>
      </c>
      <c r="AD178" s="1">
        <v>0</v>
      </c>
      <c r="AE178" s="1" t="s">
        <v>553</v>
      </c>
      <c r="AF178" s="47" t="s">
        <v>812</v>
      </c>
      <c r="AG178" s="47"/>
      <c r="AH178" s="47" t="s">
        <v>884</v>
      </c>
      <c r="AI178" s="47" t="s">
        <v>885</v>
      </c>
      <c r="AJ178" s="49"/>
    </row>
    <row r="179" spans="1:36" x14ac:dyDescent="0.3">
      <c r="A179" s="47" t="s">
        <v>726</v>
      </c>
      <c r="B179" s="47" t="s">
        <v>511</v>
      </c>
      <c r="C179" s="47" t="s">
        <v>594</v>
      </c>
      <c r="D179" s="47" t="s">
        <v>473</v>
      </c>
      <c r="E179" s="47" t="s">
        <v>515</v>
      </c>
      <c r="F179" s="47" t="s">
        <v>515</v>
      </c>
      <c r="G179" s="47"/>
      <c r="H179" s="47" t="s">
        <v>875</v>
      </c>
      <c r="I179" s="47" t="s">
        <v>515</v>
      </c>
      <c r="J179" s="47" t="s">
        <v>515</v>
      </c>
      <c r="K179" s="47" t="s">
        <v>515</v>
      </c>
      <c r="L179" s="47">
        <v>4</v>
      </c>
      <c r="M179" s="47" t="s">
        <v>515</v>
      </c>
      <c r="N179" s="47" t="s">
        <v>515</v>
      </c>
      <c r="O179" s="47" t="s">
        <v>515</v>
      </c>
      <c r="P179" s="47" t="s">
        <v>515</v>
      </c>
      <c r="Q179" s="47" t="s">
        <v>517</v>
      </c>
      <c r="R179" s="47" t="s">
        <v>518</v>
      </c>
      <c r="S179" s="47" t="s">
        <v>876</v>
      </c>
      <c r="T179" s="47" t="s">
        <v>877</v>
      </c>
      <c r="U179" s="47" t="s">
        <v>896</v>
      </c>
      <c r="V179" s="47" t="s">
        <v>897</v>
      </c>
      <c r="W179" s="47" t="s">
        <v>879</v>
      </c>
      <c r="X179" s="34" t="s">
        <v>880</v>
      </c>
      <c r="Y179" s="47" t="s">
        <v>881</v>
      </c>
      <c r="Z179" s="47" t="s">
        <v>882</v>
      </c>
      <c r="AA179" s="47">
        <v>3</v>
      </c>
      <c r="AB179" s="1">
        <v>3</v>
      </c>
      <c r="AC179" s="1">
        <v>4</v>
      </c>
      <c r="AD179" s="1">
        <v>0</v>
      </c>
      <c r="AE179" s="1" t="s">
        <v>553</v>
      </c>
      <c r="AF179" s="47" t="s">
        <v>898</v>
      </c>
      <c r="AG179" s="47"/>
      <c r="AH179" s="47" t="s">
        <v>884</v>
      </c>
      <c r="AI179" s="47" t="s">
        <v>885</v>
      </c>
      <c r="AJ179" s="49"/>
    </row>
    <row r="180" spans="1:36" x14ac:dyDescent="0.3">
      <c r="A180" s="47" t="s">
        <v>726</v>
      </c>
      <c r="B180" s="47" t="s">
        <v>511</v>
      </c>
      <c r="C180" s="47" t="s">
        <v>594</v>
      </c>
      <c r="D180" s="47" t="s">
        <v>473</v>
      </c>
      <c r="E180" s="47" t="s">
        <v>515</v>
      </c>
      <c r="F180" s="47" t="s">
        <v>515</v>
      </c>
      <c r="G180" s="47"/>
      <c r="H180" s="47" t="s">
        <v>875</v>
      </c>
      <c r="I180" s="47" t="s">
        <v>515</v>
      </c>
      <c r="J180" s="47" t="s">
        <v>515</v>
      </c>
      <c r="K180" s="47" t="s">
        <v>515</v>
      </c>
      <c r="L180" s="47">
        <v>4</v>
      </c>
      <c r="M180" s="47" t="s">
        <v>515</v>
      </c>
      <c r="N180" s="47" t="s">
        <v>515</v>
      </c>
      <c r="O180" s="47" t="s">
        <v>515</v>
      </c>
      <c r="P180" s="47" t="s">
        <v>515</v>
      </c>
      <c r="Q180" s="47" t="s">
        <v>517</v>
      </c>
      <c r="R180" s="47" t="s">
        <v>518</v>
      </c>
      <c r="S180" s="47" t="s">
        <v>876</v>
      </c>
      <c r="T180" s="47" t="s">
        <v>877</v>
      </c>
      <c r="U180" s="47" t="s">
        <v>896</v>
      </c>
      <c r="V180" s="47" t="s">
        <v>897</v>
      </c>
      <c r="W180" s="47" t="s">
        <v>879</v>
      </c>
      <c r="X180" s="34" t="s">
        <v>880</v>
      </c>
      <c r="Y180" s="47" t="s">
        <v>881</v>
      </c>
      <c r="Z180" s="47" t="s">
        <v>882</v>
      </c>
      <c r="AA180" s="47">
        <v>3</v>
      </c>
      <c r="AB180" s="1">
        <v>0</v>
      </c>
      <c r="AC180" s="1">
        <v>0</v>
      </c>
      <c r="AD180" s="1" t="s">
        <v>553</v>
      </c>
      <c r="AE180" s="1" t="s">
        <v>553</v>
      </c>
      <c r="AF180" s="47" t="s">
        <v>859</v>
      </c>
      <c r="AG180" s="47"/>
      <c r="AH180" s="47" t="s">
        <v>884</v>
      </c>
      <c r="AI180" s="47" t="s">
        <v>885</v>
      </c>
      <c r="AJ180" s="49"/>
    </row>
    <row r="181" spans="1:36" x14ac:dyDescent="0.3">
      <c r="A181" s="47" t="s">
        <v>726</v>
      </c>
      <c r="B181" s="47" t="s">
        <v>511</v>
      </c>
      <c r="C181" s="47" t="s">
        <v>594</v>
      </c>
      <c r="D181" s="47" t="s">
        <v>473</v>
      </c>
      <c r="E181" s="47" t="s">
        <v>515</v>
      </c>
      <c r="F181" s="47" t="s">
        <v>515</v>
      </c>
      <c r="G181" s="47"/>
      <c r="H181" s="47" t="s">
        <v>875</v>
      </c>
      <c r="I181" s="47" t="s">
        <v>515</v>
      </c>
      <c r="J181" s="47" t="s">
        <v>515</v>
      </c>
      <c r="K181" s="47" t="s">
        <v>515</v>
      </c>
      <c r="L181" s="47">
        <v>4</v>
      </c>
      <c r="M181" s="47" t="s">
        <v>515</v>
      </c>
      <c r="N181" s="47" t="s">
        <v>515</v>
      </c>
      <c r="O181" s="47" t="s">
        <v>515</v>
      </c>
      <c r="P181" s="47" t="s">
        <v>515</v>
      </c>
      <c r="Q181" s="47" t="s">
        <v>517</v>
      </c>
      <c r="R181" s="47" t="s">
        <v>518</v>
      </c>
      <c r="S181" s="47" t="s">
        <v>876</v>
      </c>
      <c r="T181" s="47" t="s">
        <v>877</v>
      </c>
      <c r="U181" s="47" t="s">
        <v>896</v>
      </c>
      <c r="V181" s="47" t="s">
        <v>897</v>
      </c>
      <c r="W181" s="47" t="s">
        <v>879</v>
      </c>
      <c r="X181" s="34" t="s">
        <v>880</v>
      </c>
      <c r="Y181" s="47" t="s">
        <v>881</v>
      </c>
      <c r="Z181" s="47" t="s">
        <v>882</v>
      </c>
      <c r="AA181" s="47">
        <v>3</v>
      </c>
      <c r="AB181" s="1">
        <v>1</v>
      </c>
      <c r="AC181" s="1">
        <v>3</v>
      </c>
      <c r="AD181" s="1" t="s">
        <v>553</v>
      </c>
      <c r="AE181" s="1" t="s">
        <v>553</v>
      </c>
      <c r="AF181" s="47" t="s">
        <v>899</v>
      </c>
      <c r="AG181" s="47"/>
      <c r="AH181" s="47" t="s">
        <v>884</v>
      </c>
      <c r="AI181" s="47" t="s">
        <v>885</v>
      </c>
      <c r="AJ181" s="49"/>
    </row>
    <row r="182" spans="1:36" x14ac:dyDescent="0.3">
      <c r="A182" s="47" t="s">
        <v>726</v>
      </c>
      <c r="B182" s="47" t="s">
        <v>511</v>
      </c>
      <c r="C182" s="47" t="s">
        <v>594</v>
      </c>
      <c r="D182" s="47" t="s">
        <v>473</v>
      </c>
      <c r="E182" s="47" t="s">
        <v>515</v>
      </c>
      <c r="F182" s="47" t="s">
        <v>515</v>
      </c>
      <c r="G182" s="47"/>
      <c r="H182" s="47" t="s">
        <v>875</v>
      </c>
      <c r="I182" s="47" t="s">
        <v>515</v>
      </c>
      <c r="J182" s="47" t="s">
        <v>515</v>
      </c>
      <c r="K182" s="47" t="s">
        <v>515</v>
      </c>
      <c r="L182" s="47">
        <v>4</v>
      </c>
      <c r="M182" s="47" t="s">
        <v>515</v>
      </c>
      <c r="N182" s="47" t="s">
        <v>515</v>
      </c>
      <c r="O182" s="47" t="s">
        <v>515</v>
      </c>
      <c r="P182" s="47" t="s">
        <v>515</v>
      </c>
      <c r="Q182" s="47" t="s">
        <v>517</v>
      </c>
      <c r="R182" s="47" t="s">
        <v>518</v>
      </c>
      <c r="S182" s="47" t="s">
        <v>876</v>
      </c>
      <c r="T182" s="47" t="s">
        <v>877</v>
      </c>
      <c r="U182" s="47" t="s">
        <v>896</v>
      </c>
      <c r="V182" s="47" t="s">
        <v>897</v>
      </c>
      <c r="W182" s="47" t="s">
        <v>879</v>
      </c>
      <c r="X182" s="34" t="s">
        <v>880</v>
      </c>
      <c r="Y182" s="47" t="s">
        <v>881</v>
      </c>
      <c r="Z182" s="47" t="s">
        <v>882</v>
      </c>
      <c r="AA182" s="47">
        <v>3</v>
      </c>
      <c r="AB182" s="1">
        <v>4</v>
      </c>
      <c r="AC182" s="1">
        <v>1</v>
      </c>
      <c r="AD182" s="1" t="s">
        <v>553</v>
      </c>
      <c r="AE182" s="1" t="s">
        <v>553</v>
      </c>
      <c r="AF182" s="47" t="s">
        <v>900</v>
      </c>
      <c r="AG182" s="47"/>
      <c r="AH182" s="47" t="s">
        <v>884</v>
      </c>
      <c r="AI182" s="47" t="s">
        <v>885</v>
      </c>
      <c r="AJ182" s="49"/>
    </row>
    <row r="183" spans="1:36" x14ac:dyDescent="0.3">
      <c r="A183" s="47" t="s">
        <v>726</v>
      </c>
      <c r="B183" s="47" t="s">
        <v>511</v>
      </c>
      <c r="C183" s="47" t="s">
        <v>594</v>
      </c>
      <c r="D183" s="47" t="s">
        <v>473</v>
      </c>
      <c r="E183" s="47" t="s">
        <v>515</v>
      </c>
      <c r="F183" s="47" t="s">
        <v>515</v>
      </c>
      <c r="G183" s="47"/>
      <c r="H183" s="47" t="s">
        <v>875</v>
      </c>
      <c r="I183" s="47" t="s">
        <v>515</v>
      </c>
      <c r="J183" s="47" t="s">
        <v>515</v>
      </c>
      <c r="K183" s="47" t="s">
        <v>515</v>
      </c>
      <c r="L183" s="47">
        <v>4</v>
      </c>
      <c r="M183" s="47" t="s">
        <v>515</v>
      </c>
      <c r="N183" s="47" t="s">
        <v>515</v>
      </c>
      <c r="O183" s="47" t="s">
        <v>515</v>
      </c>
      <c r="P183" s="47" t="s">
        <v>515</v>
      </c>
      <c r="Q183" s="47" t="s">
        <v>517</v>
      </c>
      <c r="R183" s="47" t="s">
        <v>518</v>
      </c>
      <c r="S183" s="47" t="s">
        <v>876</v>
      </c>
      <c r="T183" s="47" t="s">
        <v>877</v>
      </c>
      <c r="U183" s="47" t="s">
        <v>901</v>
      </c>
      <c r="V183" s="47" t="s">
        <v>902</v>
      </c>
      <c r="W183" s="47" t="s">
        <v>879</v>
      </c>
      <c r="X183" s="34" t="s">
        <v>880</v>
      </c>
      <c r="Y183" s="47" t="s">
        <v>881</v>
      </c>
      <c r="Z183" s="47" t="s">
        <v>882</v>
      </c>
      <c r="AA183" s="47">
        <v>3</v>
      </c>
      <c r="AB183" s="1">
        <v>0</v>
      </c>
      <c r="AC183" s="1">
        <v>0</v>
      </c>
      <c r="AD183" s="1">
        <v>0</v>
      </c>
      <c r="AE183" s="1" t="s">
        <v>553</v>
      </c>
      <c r="AF183" s="47" t="s">
        <v>886</v>
      </c>
      <c r="AG183" s="47"/>
      <c r="AH183" s="47" t="s">
        <v>884</v>
      </c>
      <c r="AI183" s="47" t="s">
        <v>885</v>
      </c>
      <c r="AJ183" s="49"/>
    </row>
    <row r="184" spans="1:36" x14ac:dyDescent="0.3">
      <c r="A184" s="47" t="s">
        <v>726</v>
      </c>
      <c r="B184" s="47" t="s">
        <v>511</v>
      </c>
      <c r="C184" s="47" t="s">
        <v>594</v>
      </c>
      <c r="D184" s="47" t="s">
        <v>473</v>
      </c>
      <c r="E184" s="47" t="s">
        <v>515</v>
      </c>
      <c r="F184" s="47" t="s">
        <v>515</v>
      </c>
      <c r="G184" s="47"/>
      <c r="H184" s="47" t="s">
        <v>875</v>
      </c>
      <c r="I184" s="47" t="s">
        <v>515</v>
      </c>
      <c r="J184" s="47" t="s">
        <v>515</v>
      </c>
      <c r="K184" s="47" t="s">
        <v>515</v>
      </c>
      <c r="L184" s="47">
        <v>4</v>
      </c>
      <c r="M184" s="47" t="s">
        <v>515</v>
      </c>
      <c r="N184" s="47" t="s">
        <v>515</v>
      </c>
      <c r="O184" s="47" t="s">
        <v>515</v>
      </c>
      <c r="P184" s="47" t="s">
        <v>515</v>
      </c>
      <c r="Q184" s="47" t="s">
        <v>517</v>
      </c>
      <c r="R184" s="47" t="s">
        <v>518</v>
      </c>
      <c r="S184" s="47" t="s">
        <v>876</v>
      </c>
      <c r="T184" s="47" t="s">
        <v>877</v>
      </c>
      <c r="U184" s="47" t="s">
        <v>901</v>
      </c>
      <c r="V184" s="47" t="s">
        <v>902</v>
      </c>
      <c r="W184" s="47" t="s">
        <v>879</v>
      </c>
      <c r="X184" s="34" t="s">
        <v>880</v>
      </c>
      <c r="Y184" s="47" t="s">
        <v>881</v>
      </c>
      <c r="Z184" s="47" t="s">
        <v>882</v>
      </c>
      <c r="AA184" s="47">
        <v>3</v>
      </c>
      <c r="AB184" s="1">
        <v>0</v>
      </c>
      <c r="AC184" s="1">
        <v>0</v>
      </c>
      <c r="AD184" s="1">
        <v>0</v>
      </c>
      <c r="AE184" s="1" t="s">
        <v>553</v>
      </c>
      <c r="AF184" s="47" t="s">
        <v>886</v>
      </c>
      <c r="AG184" s="47"/>
      <c r="AH184" s="47" t="s">
        <v>884</v>
      </c>
      <c r="AI184" s="47" t="s">
        <v>885</v>
      </c>
      <c r="AJ184" s="49"/>
    </row>
    <row r="185" spans="1:36" x14ac:dyDescent="0.3">
      <c r="A185" s="47" t="s">
        <v>726</v>
      </c>
      <c r="B185" s="47" t="s">
        <v>511</v>
      </c>
      <c r="C185" s="47" t="s">
        <v>594</v>
      </c>
      <c r="D185" s="47" t="s">
        <v>473</v>
      </c>
      <c r="E185" s="47" t="s">
        <v>515</v>
      </c>
      <c r="F185" s="47" t="s">
        <v>515</v>
      </c>
      <c r="G185" s="47"/>
      <c r="H185" s="47" t="s">
        <v>875</v>
      </c>
      <c r="I185" s="47" t="s">
        <v>515</v>
      </c>
      <c r="J185" s="47" t="s">
        <v>515</v>
      </c>
      <c r="K185" s="47" t="s">
        <v>515</v>
      </c>
      <c r="L185" s="47">
        <v>4</v>
      </c>
      <c r="M185" s="47" t="s">
        <v>515</v>
      </c>
      <c r="N185" s="47" t="s">
        <v>515</v>
      </c>
      <c r="O185" s="47" t="s">
        <v>515</v>
      </c>
      <c r="P185" s="47" t="s">
        <v>515</v>
      </c>
      <c r="Q185" s="47" t="s">
        <v>517</v>
      </c>
      <c r="R185" s="47" t="s">
        <v>518</v>
      </c>
      <c r="S185" s="47" t="s">
        <v>876</v>
      </c>
      <c r="T185" s="47" t="s">
        <v>877</v>
      </c>
      <c r="U185" s="47" t="s">
        <v>901</v>
      </c>
      <c r="V185" s="47" t="s">
        <v>902</v>
      </c>
      <c r="W185" s="47" t="s">
        <v>879</v>
      </c>
      <c r="X185" s="34" t="s">
        <v>880</v>
      </c>
      <c r="Y185" s="47" t="s">
        <v>881</v>
      </c>
      <c r="Z185" s="47" t="s">
        <v>882</v>
      </c>
      <c r="AA185" s="47">
        <v>3</v>
      </c>
      <c r="AB185" s="1">
        <v>0</v>
      </c>
      <c r="AC185" s="1">
        <v>3</v>
      </c>
      <c r="AD185" s="1">
        <v>4</v>
      </c>
      <c r="AE185" s="1" t="s">
        <v>553</v>
      </c>
      <c r="AF185" s="47" t="s">
        <v>903</v>
      </c>
      <c r="AG185" s="47"/>
      <c r="AH185" s="47" t="s">
        <v>884</v>
      </c>
      <c r="AI185" s="47" t="s">
        <v>885</v>
      </c>
      <c r="AJ185" s="49"/>
    </row>
    <row r="186" spans="1:36" x14ac:dyDescent="0.3">
      <c r="A186" s="47" t="s">
        <v>726</v>
      </c>
      <c r="B186" s="47" t="s">
        <v>511</v>
      </c>
      <c r="C186" s="47" t="s">
        <v>594</v>
      </c>
      <c r="D186" s="47" t="s">
        <v>473</v>
      </c>
      <c r="E186" s="47" t="s">
        <v>515</v>
      </c>
      <c r="F186" s="47" t="s">
        <v>515</v>
      </c>
      <c r="G186" s="47"/>
      <c r="H186" s="47" t="s">
        <v>875</v>
      </c>
      <c r="I186" s="47" t="s">
        <v>515</v>
      </c>
      <c r="J186" s="47" t="s">
        <v>515</v>
      </c>
      <c r="K186" s="47" t="s">
        <v>515</v>
      </c>
      <c r="L186" s="47">
        <v>4</v>
      </c>
      <c r="M186" s="47" t="s">
        <v>515</v>
      </c>
      <c r="N186" s="47" t="s">
        <v>515</v>
      </c>
      <c r="O186" s="47" t="s">
        <v>515</v>
      </c>
      <c r="P186" s="47" t="s">
        <v>515</v>
      </c>
      <c r="Q186" s="47" t="s">
        <v>517</v>
      </c>
      <c r="R186" s="47" t="s">
        <v>518</v>
      </c>
      <c r="S186" s="47" t="s">
        <v>876</v>
      </c>
      <c r="T186" s="47" t="s">
        <v>877</v>
      </c>
      <c r="U186" s="47" t="s">
        <v>901</v>
      </c>
      <c r="V186" s="47" t="s">
        <v>902</v>
      </c>
      <c r="W186" s="47" t="s">
        <v>879</v>
      </c>
      <c r="X186" s="34" t="s">
        <v>880</v>
      </c>
      <c r="Y186" s="47" t="s">
        <v>881</v>
      </c>
      <c r="Z186" s="47" t="s">
        <v>882</v>
      </c>
      <c r="AA186" s="47">
        <v>3</v>
      </c>
      <c r="AB186" s="1">
        <v>0</v>
      </c>
      <c r="AC186" s="1">
        <v>0</v>
      </c>
      <c r="AD186" s="1" t="s">
        <v>553</v>
      </c>
      <c r="AE186" s="1" t="s">
        <v>553</v>
      </c>
      <c r="AF186" s="47" t="s">
        <v>859</v>
      </c>
      <c r="AG186" s="47"/>
      <c r="AH186" s="47" t="s">
        <v>884</v>
      </c>
      <c r="AI186" s="47" t="s">
        <v>885</v>
      </c>
      <c r="AJ186" s="49"/>
    </row>
    <row r="187" spans="1:36" x14ac:dyDescent="0.3">
      <c r="A187" s="47" t="s">
        <v>726</v>
      </c>
      <c r="B187" s="47" t="s">
        <v>511</v>
      </c>
      <c r="C187" s="47" t="s">
        <v>594</v>
      </c>
      <c r="D187" s="47" t="s">
        <v>473</v>
      </c>
      <c r="E187" s="47" t="s">
        <v>515</v>
      </c>
      <c r="F187" s="47" t="s">
        <v>515</v>
      </c>
      <c r="G187" s="47"/>
      <c r="H187" s="47" t="s">
        <v>875</v>
      </c>
      <c r="I187" s="47" t="s">
        <v>515</v>
      </c>
      <c r="J187" s="47" t="s">
        <v>515</v>
      </c>
      <c r="K187" s="47" t="s">
        <v>515</v>
      </c>
      <c r="L187" s="47">
        <v>4</v>
      </c>
      <c r="M187" s="47" t="s">
        <v>515</v>
      </c>
      <c r="N187" s="47" t="s">
        <v>515</v>
      </c>
      <c r="O187" s="47" t="s">
        <v>515</v>
      </c>
      <c r="P187" s="47" t="s">
        <v>515</v>
      </c>
      <c r="Q187" s="47" t="s">
        <v>517</v>
      </c>
      <c r="R187" s="47" t="s">
        <v>518</v>
      </c>
      <c r="S187" s="47" t="s">
        <v>876</v>
      </c>
      <c r="T187" s="47" t="s">
        <v>877</v>
      </c>
      <c r="U187" s="47" t="s">
        <v>901</v>
      </c>
      <c r="V187" s="47" t="s">
        <v>902</v>
      </c>
      <c r="W187" s="47" t="s">
        <v>879</v>
      </c>
      <c r="X187" s="34" t="s">
        <v>880</v>
      </c>
      <c r="Y187" s="47" t="s">
        <v>881</v>
      </c>
      <c r="Z187" s="47" t="s">
        <v>882</v>
      </c>
      <c r="AA187" s="47">
        <v>3</v>
      </c>
      <c r="AB187" s="1">
        <v>1</v>
      </c>
      <c r="AC187" s="1">
        <v>1</v>
      </c>
      <c r="AD187" s="1" t="s">
        <v>553</v>
      </c>
      <c r="AE187" s="1" t="s">
        <v>553</v>
      </c>
      <c r="AF187" s="47" t="s">
        <v>864</v>
      </c>
      <c r="AG187" s="47"/>
      <c r="AH187" s="47" t="s">
        <v>884</v>
      </c>
      <c r="AI187" s="47" t="s">
        <v>885</v>
      </c>
      <c r="AJ187" s="49"/>
    </row>
    <row r="188" spans="1:36" x14ac:dyDescent="0.3">
      <c r="A188" s="47" t="s">
        <v>726</v>
      </c>
      <c r="B188" s="47" t="s">
        <v>511</v>
      </c>
      <c r="C188" s="47" t="s">
        <v>594</v>
      </c>
      <c r="D188" s="47" t="s">
        <v>473</v>
      </c>
      <c r="E188" s="47" t="s">
        <v>515</v>
      </c>
      <c r="F188" s="47" t="s">
        <v>515</v>
      </c>
      <c r="G188" s="47"/>
      <c r="H188" s="47" t="s">
        <v>875</v>
      </c>
      <c r="I188" s="47" t="s">
        <v>515</v>
      </c>
      <c r="J188" s="47" t="s">
        <v>515</v>
      </c>
      <c r="K188" s="47" t="s">
        <v>515</v>
      </c>
      <c r="L188" s="47">
        <v>4</v>
      </c>
      <c r="M188" s="47" t="s">
        <v>515</v>
      </c>
      <c r="N188" s="47" t="s">
        <v>515</v>
      </c>
      <c r="O188" s="47" t="s">
        <v>515</v>
      </c>
      <c r="P188" s="47" t="s">
        <v>515</v>
      </c>
      <c r="Q188" s="47" t="s">
        <v>517</v>
      </c>
      <c r="R188" s="47" t="s">
        <v>518</v>
      </c>
      <c r="S188" s="47" t="s">
        <v>876</v>
      </c>
      <c r="T188" s="47" t="s">
        <v>877</v>
      </c>
      <c r="U188" s="47" t="s">
        <v>901</v>
      </c>
      <c r="V188" s="47" t="s">
        <v>902</v>
      </c>
      <c r="W188" s="47" t="s">
        <v>879</v>
      </c>
      <c r="X188" s="34" t="s">
        <v>880</v>
      </c>
      <c r="Y188" s="47" t="s">
        <v>881</v>
      </c>
      <c r="Z188" s="47" t="s">
        <v>882</v>
      </c>
      <c r="AA188" s="47">
        <v>3</v>
      </c>
      <c r="AB188" s="1">
        <v>4</v>
      </c>
      <c r="AC188" s="1">
        <v>2</v>
      </c>
      <c r="AD188" s="1" t="s">
        <v>553</v>
      </c>
      <c r="AE188" s="1" t="s">
        <v>553</v>
      </c>
      <c r="AF188" s="47" t="s">
        <v>904</v>
      </c>
      <c r="AG188" s="47"/>
      <c r="AH188" s="47" t="s">
        <v>884</v>
      </c>
      <c r="AI188" s="47" t="s">
        <v>885</v>
      </c>
      <c r="AJ188" s="49"/>
    </row>
  </sheetData>
  <sheetProtection algorithmName="SHA-512" hashValue="uKafTVyUzoYXNSkMwaAbK6NmNSnE8RNj9BxsaDspVKcJSmQyGm+7K6UpcPnEhkDSAK3UTCMjLRRHJL4Uyps1nQ==" saltValue="FvlBqypKtEIT0y6zCjAlFw==" spinCount="100000" sheet="1" objects="1" scenarios="1"/>
  <conditionalFormatting sqref="AB3:AE188">
    <cfRule type="colorScale" priority="4">
      <colorScale>
        <cfvo type="min"/>
        <cfvo type="max"/>
        <color rgb="FFFCFCFF"/>
        <color rgb="FFF8696B"/>
      </colorScale>
    </cfRule>
  </conditionalFormatting>
  <conditionalFormatting sqref="AF3:AF81">
    <cfRule type="colorScale" priority="3">
      <colorScale>
        <cfvo type="min"/>
        <cfvo type="max"/>
        <color rgb="FFFCFCFF"/>
        <color rgb="FFF8696B"/>
      </colorScale>
    </cfRule>
  </conditionalFormatting>
  <conditionalFormatting sqref="AF82:AF87">
    <cfRule type="colorScale" priority="2">
      <colorScale>
        <cfvo type="min"/>
        <cfvo type="max"/>
        <color rgb="FFFCFCFF"/>
        <color rgb="FFF8696B"/>
      </colorScale>
    </cfRule>
  </conditionalFormatting>
  <hyperlinks>
    <hyperlink ref="AH3" r:id="rId1" xr:uid="{94CEB664-21EF-41CB-9DEC-4683DBB0E259}"/>
    <hyperlink ref="AH7" r:id="rId2" xr:uid="{ABE5CB0E-54A3-409F-9C81-BDCED37234D1}"/>
    <hyperlink ref="AH12" r:id="rId3" xr:uid="{F9F24D26-B9D9-4195-94A3-159FF3FC23B3}"/>
    <hyperlink ref="AH17" r:id="rId4" xr:uid="{26A06EF2-3555-42CE-9906-A0525C656155}"/>
    <hyperlink ref="AH29" r:id="rId5" xr:uid="{CAE54D77-D6A0-44C8-8F68-98C44B66FC5D}"/>
    <hyperlink ref="AH41" r:id="rId6" tooltip="Persistent link using digital object identifier" xr:uid="{DE6844F4-254A-4257-80C9-5482D9BD4C25}"/>
    <hyperlink ref="AH49" r:id="rId7" location="B28-ijms-20-05710" xr:uid="{02CD7672-B67A-4ECD-8948-3170695AA6E7}"/>
    <hyperlink ref="AH59" r:id="rId8" tooltip="Persistent link using digital object identifier" xr:uid="{5FD9D2F1-7D06-4905-AF4A-AF59DD23AB10}"/>
    <hyperlink ref="AH80" r:id="rId9" xr:uid="{68A1ED64-AF9D-42F7-83DC-E9F98784DE3C}"/>
    <hyperlink ref="AH78" r:id="rId10" xr:uid="{435F7E18-811C-418D-83C5-72927090435C}"/>
    <hyperlink ref="AH81" r:id="rId11" tooltip="Persistent link using digital object identifier" xr:uid="{D6369684-D573-4799-8B2B-DB8946F9AC01}"/>
    <hyperlink ref="AH74" r:id="rId12" xr:uid="{1DCFBC47-433E-4BE0-B221-16FB8E72508A}"/>
    <hyperlink ref="AH13" r:id="rId13" xr:uid="{6C16B581-7610-416F-9693-019EE61FB4C9}"/>
    <hyperlink ref="AH14" r:id="rId14" xr:uid="{9FC381A8-7179-4374-A291-86AF706220CA}"/>
    <hyperlink ref="AH4" r:id="rId15" xr:uid="{E375DC37-C6DB-4611-98D4-8FFA4FB5497A}"/>
    <hyperlink ref="AH5" r:id="rId16" xr:uid="{90816AC9-A29F-4188-B55F-A45BF32D0ED9}"/>
    <hyperlink ref="AH6" r:id="rId17" xr:uid="{59B0C3D2-3921-41F8-85DD-7F70EC1E5B01}"/>
    <hyperlink ref="AH18:AH23" r:id="rId18" display="https://doi.org/10.1016/j.tiv.2017.04.025" xr:uid="{C6305BF5-634C-44A8-AB80-CC654B714208}"/>
    <hyperlink ref="AH30" r:id="rId19" xr:uid="{073A1EDB-F7E8-4DDF-840F-48F4D57C3BC3}"/>
    <hyperlink ref="AH31" r:id="rId20" xr:uid="{1E22E6E5-C2F0-46D7-A0B5-8DF9A308BA4B}"/>
    <hyperlink ref="AH32" r:id="rId21" xr:uid="{CD755FFA-8034-427A-A7EF-FC495F3AB705}"/>
    <hyperlink ref="AH33" r:id="rId22" xr:uid="{2AA89263-A540-4078-BE26-DFD9A8C47E93}"/>
    <hyperlink ref="AH34" r:id="rId23" xr:uid="{EBBB1D8D-22C3-4127-9592-7460DF296652}"/>
    <hyperlink ref="AH35" r:id="rId24" xr:uid="{38DC0BEF-45BC-47A3-A7E2-1AAE76BD2937}"/>
    <hyperlink ref="AH36" r:id="rId25" xr:uid="{B57E91B9-DB52-4F14-8FEA-B234E5553D7A}"/>
    <hyperlink ref="AH37" r:id="rId26" xr:uid="{7DAAC6C1-DF19-4B74-879C-11BD75012603}"/>
    <hyperlink ref="AH38" r:id="rId27" xr:uid="{34096AEE-878C-4F00-9373-44E0072E38C8}"/>
    <hyperlink ref="AH39" r:id="rId28" xr:uid="{DB5A209E-FE7B-47AB-8E83-3F6B054D3D12}"/>
    <hyperlink ref="AH40" r:id="rId29" xr:uid="{4568B9D6-847E-4453-B4E8-1C8168678637}"/>
    <hyperlink ref="AH42:AH48" r:id="rId30" tooltip="Persistent link using digital object identifier" display="https://doi.org/10.1016/j.envpol.2017.12.061" xr:uid="{429E0E54-AD30-4DB2-8785-737ABA9BF9A0}"/>
    <hyperlink ref="AH50:AH58" r:id="rId31" location="B28-ijms-20-05710" display="https://www.mdpi.com/1422-0067/20/22/5710#B28-ijms-20-05710" xr:uid="{096CC752-B4D5-402F-8B68-24ED99A52338}"/>
    <hyperlink ref="AH60" r:id="rId32" tooltip="Persistent link using digital object identifier" xr:uid="{D6E3B1F0-40B4-46E7-A5CB-9DE79462A20C}"/>
    <hyperlink ref="AH61" r:id="rId33" tooltip="Persistent link using digital object identifier" xr:uid="{7D39ACDA-A6AF-44B0-83B2-F46B5BB7C01D}"/>
    <hyperlink ref="AH62" r:id="rId34" tooltip="Persistent link using digital object identifier" xr:uid="{97231FA2-91FC-4C98-ABD4-226E565F59A0}"/>
    <hyperlink ref="AH63" r:id="rId35" tooltip="Persistent link using digital object identifier" xr:uid="{5ECAD082-0B03-42DE-B3E0-46A5571F8849}"/>
    <hyperlink ref="AH64" r:id="rId36" tooltip="Persistent link using digital object identifier" xr:uid="{0B7B4F43-8A18-4E72-8E3B-514395B81654}"/>
    <hyperlink ref="AH75:AH77" r:id="rId37" display="https://doi.org/10.1186/s12931-017-0510-4" xr:uid="{6D43E34C-1203-4095-82E1-C968DF001175}"/>
    <hyperlink ref="AH79" r:id="rId38" xr:uid="{A4A4E0B7-166F-4A3F-8955-277E520B30CF}"/>
    <hyperlink ref="AH8" r:id="rId39" xr:uid="{6F6D3B8D-FB27-4497-AABE-1C9517AC97BD}"/>
    <hyperlink ref="AH9" r:id="rId40" xr:uid="{DC630060-72AC-4814-8775-AF3B4C162E70}"/>
    <hyperlink ref="AH10" r:id="rId41" xr:uid="{749C6D72-2B9D-40FC-B59C-A6C7108A6528}"/>
    <hyperlink ref="AH11" r:id="rId42" xr:uid="{241748F0-CDE1-4EA8-9C18-19580406941A}"/>
    <hyperlink ref="AH24" r:id="rId43" xr:uid="{5CCCC4E1-C416-4660-91AD-CD3365166787}"/>
    <hyperlink ref="AH25" r:id="rId44" xr:uid="{0148A017-E8B0-4F5B-B1E2-EF248E38CFDA}"/>
    <hyperlink ref="AH65" r:id="rId45" xr:uid="{2F0911B7-22F2-4E96-94FA-A0ECD1D73E98}"/>
    <hyperlink ref="AH66" r:id="rId46" xr:uid="{C9A67F3F-B75A-4CDD-9DA1-8F39C6A5DEEF}"/>
    <hyperlink ref="AH67" r:id="rId47" xr:uid="{98C247CA-179E-4564-B9AB-767A5F5C9F98}"/>
    <hyperlink ref="AH68" r:id="rId48" xr:uid="{7F857061-DB72-4D89-8BD9-C7E14B6D0A09}"/>
    <hyperlink ref="AH69" r:id="rId49" xr:uid="{A5AD030C-B257-42F7-90CE-2568CCCEEAAA}"/>
    <hyperlink ref="AH70" r:id="rId50" xr:uid="{F1A4F518-5659-4D9C-BDE8-8632845E7354}"/>
    <hyperlink ref="AH71" r:id="rId51" xr:uid="{110A2DBB-AD1E-4F75-8CE5-5E42E8D771E8}"/>
    <hyperlink ref="AH72" r:id="rId52" xr:uid="{F1482870-782E-47E5-92CC-B00DC8BC362A}"/>
    <hyperlink ref="AH73" r:id="rId53" xr:uid="{6D785A62-0F01-43D4-BB81-75A48B9E0040}"/>
    <hyperlink ref="AH82" r:id="rId54" xr:uid="{EDAB2308-821D-48FB-B31D-E70453A0691A}"/>
    <hyperlink ref="AH86" r:id="rId55" tooltip="Persistent link using digital object identifier" xr:uid="{5A4550FF-4F4F-4278-84E4-F52D2E6D8220}"/>
    <hyperlink ref="AH83" r:id="rId56" xr:uid="{748EB0E1-95F9-427C-8BDE-B8FD67D43C49}"/>
    <hyperlink ref="AH84" r:id="rId57" xr:uid="{E70EE355-5197-4790-9CD7-D6815357066E}"/>
    <hyperlink ref="AH85" r:id="rId58" xr:uid="{B20BABE8-F435-41C4-9ACC-0786328A69FE}"/>
    <hyperlink ref="AH87" r:id="rId59" tooltip="Persistent link using digital object identifier" xr:uid="{6A802019-B58C-4352-931B-C2A843EB1A74}"/>
  </hyperlinks>
  <pageMargins left="0.7" right="0.7" top="0.78740157499999996" bottom="0.78740157499999996" header="0.3" footer="0.3"/>
  <pageSetup paperSize="9" orientation="portrait" verticalDpi="0" r:id="rId6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9c4644f-b87d-45e1-ba85-805c3ecc1a60" xsi:nil="true"/>
    <lcf76f155ced4ddcb4097134ff3c332f xmlns="44b67818-9579-407b-a333-36bb3aaf089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859D78BBFAE05499F4ABA55CBC67B56" ma:contentTypeVersion="17" ma:contentTypeDescription="Create a new document." ma:contentTypeScope="" ma:versionID="06b72904040de19b6ce06cceef0cd75c">
  <xsd:schema xmlns:xsd="http://www.w3.org/2001/XMLSchema" xmlns:xs="http://www.w3.org/2001/XMLSchema" xmlns:p="http://schemas.microsoft.com/office/2006/metadata/properties" xmlns:ns2="44b67818-9579-407b-a333-36bb3aaf0893" xmlns:ns3="a3342eac-2496-48f8-b415-fdf32afa35e8" xmlns:ns4="b9c4644f-b87d-45e1-ba85-805c3ecc1a60" targetNamespace="http://schemas.microsoft.com/office/2006/metadata/properties" ma:root="true" ma:fieldsID="11d0b5bc85799d857ffd32f52403db86" ns2:_="" ns3:_="" ns4:_="">
    <xsd:import namespace="44b67818-9579-407b-a333-36bb3aaf0893"/>
    <xsd:import namespace="a3342eac-2496-48f8-b415-fdf32afa35e8"/>
    <xsd:import namespace="b9c4644f-b87d-45e1-ba85-805c3ecc1a6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4:TaxCatchAll" minOccurs="0"/>
                <xsd:element ref="ns2:MediaServiceGenerationTime" minOccurs="0"/>
                <xsd:element ref="ns2:MediaServiceEventHashCode" minOccurs="0"/>
                <xsd:element ref="ns2:MediaServiceOCR"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b67818-9579-407b-a333-36bb3aaf08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1220a57-3561-4c6c-81d9-ab175e572526"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342eac-2496-48f8-b415-fdf32afa35e8"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9c4644f-b87d-45e1-ba85-805c3ecc1a6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b4f0e67f-24e4-4831-b33b-37f47ea75649}" ma:internalName="TaxCatchAll" ma:showField="CatchAllData" ma:web="a3342eac-2496-48f8-b415-fdf32afa35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7B150F-1E54-4438-85F6-AF6873582B48}">
  <ds:schemaRefs>
    <ds:schemaRef ds:uri="44b67818-9579-407b-a333-36bb3aaf0893"/>
    <ds:schemaRef ds:uri="http://purl.org/dc/dcmitype/"/>
    <ds:schemaRef ds:uri="http://purl.org/dc/elements/1.1/"/>
    <ds:schemaRef ds:uri="http://schemas.microsoft.com/office/2006/metadata/properties"/>
    <ds:schemaRef ds:uri="b9c4644f-b87d-45e1-ba85-805c3ecc1a60"/>
    <ds:schemaRef ds:uri="http://www.w3.org/XML/1998/namespace"/>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a3342eac-2496-48f8-b415-fdf32afa35e8"/>
  </ds:schemaRefs>
</ds:datastoreItem>
</file>

<file path=customXml/itemProps2.xml><?xml version="1.0" encoding="utf-8"?>
<ds:datastoreItem xmlns:ds="http://schemas.openxmlformats.org/officeDocument/2006/customXml" ds:itemID="{AEB103FA-3A33-4F95-912F-91535A42A2DF}"/>
</file>

<file path=customXml/itemProps3.xml><?xml version="1.0" encoding="utf-8"?>
<ds:datastoreItem xmlns:ds="http://schemas.openxmlformats.org/officeDocument/2006/customXml" ds:itemID="{728EBCF4-358A-4397-9573-72BAA67FE68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Readme</vt:lpstr>
      <vt:lpstr>Versions</vt:lpstr>
      <vt:lpstr>Parameters</vt:lpstr>
      <vt:lpstr>Database_emissions</vt:lpstr>
      <vt:lpstr>Database_toxicity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Timonen Hilkka (FMI)</dc:creator>
  <cp:keywords/>
  <dc:description/>
  <cp:lastModifiedBy>Aakko-Saksa Päivi</cp:lastModifiedBy>
  <cp:revision/>
  <dcterms:created xsi:type="dcterms:W3CDTF">2024-12-20T13:14:13Z</dcterms:created>
  <dcterms:modified xsi:type="dcterms:W3CDTF">2026-06-12T06:44:46Z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0x010100C859D78BBFAE05499F4ABA55CBC67B56</vt:lpwstr>
  </property>
  <property fmtid="{D5CDD505-2E9C-101B-9397-08002B2CF9AE}" pid="3" name="MediaServiceImageTags">
    <vt:lpwstr/>
  </property>
</Properties>
</file>