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0" yWindow="30" windowWidth="19320" windowHeight="12120" activeTab="3"/>
  </bookViews>
  <sheets>
    <sheet name="AEZ summary options" sheetId="4" r:id="rId1"/>
    <sheet name="AEZ legends" sheetId="1" r:id="rId2"/>
    <sheet name="aezOld2aezNew" sheetId="2" r:id="rId3"/>
    <sheet name="legend values" sheetId="3" r:id="rId4"/>
  </sheets>
  <definedNames>
    <definedName name="_xlnm.Print_Area" localSheetId="1">'AEZ legends'!$I$25:$T$50</definedName>
  </definedNames>
  <calcPr calcId="125725"/>
</workbook>
</file>

<file path=xl/calcChain.xml><?xml version="1.0" encoding="utf-8"?>
<calcChain xmlns="http://schemas.openxmlformats.org/spreadsheetml/2006/main">
  <c r="L23" i="3"/>
  <c r="K23"/>
  <c r="J23"/>
  <c r="L22"/>
  <c r="K22"/>
  <c r="J22"/>
  <c r="L21"/>
  <c r="K21"/>
  <c r="J21"/>
  <c r="L20"/>
  <c r="K20"/>
  <c r="J20"/>
  <c r="L19"/>
  <c r="K19"/>
  <c r="J19"/>
  <c r="L18"/>
  <c r="K18"/>
  <c r="J18"/>
  <c r="L17"/>
  <c r="K17"/>
  <c r="J17"/>
  <c r="L16"/>
  <c r="K16"/>
  <c r="J16"/>
  <c r="L15"/>
  <c r="K15"/>
  <c r="J15"/>
  <c r="L14"/>
  <c r="K14"/>
  <c r="J14"/>
  <c r="L13"/>
  <c r="K13"/>
  <c r="J13"/>
  <c r="L12"/>
  <c r="K12"/>
  <c r="J12"/>
  <c r="L11"/>
  <c r="K11"/>
  <c r="J11"/>
  <c r="L10"/>
  <c r="K10"/>
  <c r="J10"/>
  <c r="L9"/>
  <c r="K9"/>
  <c r="J9"/>
  <c r="L8"/>
  <c r="K8"/>
  <c r="J8"/>
  <c r="L7"/>
  <c r="K7"/>
  <c r="J7"/>
  <c r="L6"/>
  <c r="K6"/>
  <c r="J6"/>
  <c r="L5"/>
  <c r="K5"/>
  <c r="J5"/>
  <c r="L4"/>
  <c r="K4"/>
  <c r="J4"/>
  <c r="L3"/>
  <c r="K3"/>
  <c r="J3"/>
  <c r="B21"/>
  <c r="B22" s="1"/>
  <c r="B20"/>
  <c r="B16"/>
  <c r="B17" s="1"/>
  <c r="B18" s="1"/>
  <c r="B13"/>
  <c r="B14" s="1"/>
  <c r="B12"/>
  <c r="B8"/>
  <c r="B9" s="1"/>
  <c r="B10" s="1"/>
  <c r="B5"/>
  <c r="B6" s="1"/>
  <c r="B4"/>
  <c r="B24" i="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A24"/>
  <c r="A20"/>
  <c r="A17"/>
  <c r="A16"/>
  <c r="A12"/>
  <c r="A9"/>
  <c r="A8"/>
  <c r="A4"/>
  <c r="J29" i="1"/>
  <c r="J30"/>
  <c r="J33"/>
  <c r="J34"/>
  <c r="A10" i="4"/>
  <c r="J37" i="1"/>
  <c r="J38"/>
  <c r="J41"/>
  <c r="J42"/>
  <c r="A18" i="4"/>
  <c r="J45" i="1"/>
  <c r="J46"/>
  <c r="A14" i="4"/>
  <c r="J39" i="1"/>
  <c r="A15" i="4"/>
  <c r="A22"/>
  <c r="J47" i="1"/>
  <c r="A23" i="4"/>
  <c r="A6"/>
  <c r="J31" i="1"/>
  <c r="A7" i="4"/>
  <c r="A5"/>
  <c r="A13"/>
  <c r="A21"/>
  <c r="J43" i="1"/>
  <c r="A19" i="4"/>
  <c r="J35" i="1"/>
  <c r="A11" i="4"/>
</calcChain>
</file>

<file path=xl/sharedStrings.xml><?xml version="1.0" encoding="utf-8"?>
<sst xmlns="http://schemas.openxmlformats.org/spreadsheetml/2006/main" count="361" uniqueCount="154">
  <si>
    <t>Legend for (revised) AES classes:</t>
  </si>
  <si>
    <t>Boreal</t>
  </si>
  <si>
    <t>Temperate / Semi-arid</t>
  </si>
  <si>
    <t>Temperate / sub-humid</t>
  </si>
  <si>
    <t>Temperate / arid</t>
  </si>
  <si>
    <t>Temperate / humid</t>
  </si>
  <si>
    <t>Subtropic - warm / humid</t>
  </si>
  <si>
    <t>Subtropic - warm / subhumid</t>
  </si>
  <si>
    <t>Subtropic - cool / subhumid</t>
  </si>
  <si>
    <t>Subtropic - cool / semiarid</t>
  </si>
  <si>
    <t>Subtropic - warm / semiarid</t>
  </si>
  <si>
    <t>Subtropic - cool / arid</t>
  </si>
  <si>
    <t>Subtropic - warm / arid</t>
  </si>
  <si>
    <t>Subtropic - cool / humid</t>
  </si>
  <si>
    <t>Tropic - warm / arid</t>
  </si>
  <si>
    <t>Tropic - cool / semiarid</t>
  </si>
  <si>
    <t>Tropic - warm / semiarid</t>
  </si>
  <si>
    <t>Tropic - warm / humid</t>
  </si>
  <si>
    <t>Tropic - cool / subhumid</t>
  </si>
  <si>
    <t>Tropic - cool / arid</t>
  </si>
  <si>
    <t>Tropic - warm / subhumid</t>
  </si>
  <si>
    <t>Tropic - cool / humid</t>
  </si>
  <si>
    <t>Temperate / irrigated</t>
  </si>
  <si>
    <t>Subtropic - warm / irrigated</t>
  </si>
  <si>
    <t>Subtropic - cool / irrigated</t>
  </si>
  <si>
    <t>Tropic - warm / irrigated</t>
  </si>
  <si>
    <t>Tropic - cool / irrigated</t>
  </si>
  <si>
    <t>16 class summary:</t>
  </si>
  <si>
    <t>Arid - tropical</t>
  </si>
  <si>
    <t>Arid - subtropical</t>
  </si>
  <si>
    <t>Arid - temperate</t>
  </si>
  <si>
    <t>Semiarid - tropical</t>
  </si>
  <si>
    <t>Semiarid - subtropical</t>
  </si>
  <si>
    <t>Semiarid - temperate</t>
  </si>
  <si>
    <t>Subhumid - tropical</t>
  </si>
  <si>
    <t>Subhumid - subtropical</t>
  </si>
  <si>
    <t>Subhumid - temperate</t>
  </si>
  <si>
    <t>Humid - tropical</t>
  </si>
  <si>
    <t>Humid - subtropical</t>
  </si>
  <si>
    <t>Humid - temperate</t>
  </si>
  <si>
    <t>Irrigated - tropical</t>
  </si>
  <si>
    <t>Irrigated - subtropical</t>
  </si>
  <si>
    <t>Irrigated - temperate</t>
  </si>
  <si>
    <t>14,19</t>
  </si>
  <si>
    <t>11,12</t>
  </si>
  <si>
    <t>15,16</t>
  </si>
  <si>
    <t>9,10</t>
  </si>
  <si>
    <t>2</t>
  </si>
  <si>
    <t>18,20</t>
  </si>
  <si>
    <t>7,8</t>
  </si>
  <si>
    <t>3</t>
  </si>
  <si>
    <t>17,21</t>
  </si>
  <si>
    <t>6,13</t>
  </si>
  <si>
    <t>5</t>
  </si>
  <si>
    <t>104,105</t>
  </si>
  <si>
    <t>102,103</t>
  </si>
  <si>
    <t>101</t>
  </si>
  <si>
    <t>1</t>
  </si>
  <si>
    <t>10 class summary:</t>
  </si>
  <si>
    <t>Arid / semi-arid - tropical</t>
  </si>
  <si>
    <t>Arid / semi-arid - subtropical</t>
  </si>
  <si>
    <t>arid / semi-arid - temperate</t>
  </si>
  <si>
    <t>Subhumid / Humid - tropical</t>
  </si>
  <si>
    <t>Subhumid / Humid - subtropical</t>
  </si>
  <si>
    <t>Subhumid / Humid - temperate</t>
  </si>
  <si>
    <t>14,19,16,15</t>
  </si>
  <si>
    <t>12,11,10,9</t>
  </si>
  <si>
    <t>4,2,</t>
  </si>
  <si>
    <t>20,18,17,21</t>
  </si>
  <si>
    <t>7,8,6,13</t>
  </si>
  <si>
    <t>3,5,</t>
  </si>
  <si>
    <t>102, 103</t>
  </si>
  <si>
    <t>104, 105</t>
  </si>
  <si>
    <t>aes_v1</t>
  </si>
  <si>
    <t>aes_v2</t>
  </si>
  <si>
    <t>aes_v3</t>
  </si>
  <si>
    <t>market access cutoffs:</t>
  </si>
  <si>
    <t>Low access &gt;=5 hours</t>
  </si>
  <si>
    <t xml:space="preserve">   (based on time traveled to market centers with pop &gt; 20k)</t>
  </si>
  <si>
    <t>AGRA typology = intersection of the AEZ &amp; market access sums (24 classes)</t>
  </si>
  <si>
    <t>AGRA summary: (suggested)</t>
  </si>
  <si>
    <t>Legend for (revised) AEZ (w/o irrig breakout):</t>
  </si>
  <si>
    <t>High access &lt;=1.5 hour</t>
  </si>
  <si>
    <t>Medium access 1.5-5 hours</t>
  </si>
  <si>
    <t>Subtropics</t>
  </si>
  <si>
    <t>Renumbered AEZ classes …</t>
  </si>
  <si>
    <t>old class</t>
  </si>
  <si>
    <t>new class</t>
  </si>
  <si>
    <t>= AEZ-NEW-V2</t>
  </si>
  <si>
    <t>other</t>
  </si>
  <si>
    <t>na</t>
  </si>
  <si>
    <t>6-13</t>
  </si>
  <si>
    <t xml:space="preserve">Climate - </t>
  </si>
  <si>
    <t xml:space="preserve">   temperate 1</t>
  </si>
  <si>
    <t xml:space="preserve">   subtropics 2</t>
  </si>
  <si>
    <t xml:space="preserve">   tropics 3</t>
  </si>
  <si>
    <t xml:space="preserve">   boreal   4</t>
  </si>
  <si>
    <t>Elevation -</t>
  </si>
  <si>
    <t xml:space="preserve">   cool 2</t>
  </si>
  <si>
    <t xml:space="preserve">   warm 1</t>
  </si>
  <si>
    <t>Humidity -</t>
  </si>
  <si>
    <t xml:space="preserve">   Arid 1</t>
  </si>
  <si>
    <t xml:space="preserve">   semiarid 2</t>
  </si>
  <si>
    <t xml:space="preserve">   subhumid 3</t>
  </si>
  <si>
    <t xml:space="preserve">   humid 4</t>
  </si>
  <si>
    <t>;</t>
  </si>
  <si>
    <t>Class construction:</t>
  </si>
  <si>
    <t>AEZ#</t>
  </si>
  <si>
    <t>AEZ-name</t>
  </si>
  <si>
    <t>eliminates warm/cool distinction</t>
  </si>
  <si>
    <t>Different summaries of AEZ data (without irrigated areas):</t>
  </si>
  <si>
    <t>13 class summary:</t>
  </si>
  <si>
    <t>Different summaries of AEZ data (with irrigated areas):</t>
  </si>
  <si>
    <t>7 class summary:</t>
  </si>
  <si>
    <t>collapses arid/semiarid &amp; subhumid/humid</t>
  </si>
  <si>
    <t xml:space="preserve">AGRA summary: </t>
  </si>
  <si>
    <t>focus on tropics</t>
  </si>
  <si>
    <t>Science Council summary:</t>
  </si>
  <si>
    <t>Warm tropics &amp; subtropics: rainfed (semiarid &amp; arid)</t>
  </si>
  <si>
    <t>Warm tropics &amp; subtropics: rainfed (humid &amp; subhumid) and Irrigated</t>
  </si>
  <si>
    <t>Cool tropics &amp; subtropics: Rainfed (semiarid &amp; arid)</t>
  </si>
  <si>
    <t>Cool tropics &amp; subtropics: Rainfed (humid &amp; subhumid) and Irrigated</t>
  </si>
  <si>
    <t>Temperate: rainfed (semiarid &amp; arid)</t>
  </si>
  <si>
    <t>Temperate: rainfed (humid &amp; subhumid) and Irrigated</t>
  </si>
  <si>
    <t xml:space="preserve">   no distinction 0</t>
  </si>
  <si>
    <t>HC summary:</t>
  </si>
  <si>
    <t>warm</t>
  </si>
  <si>
    <t>arid/semiarid</t>
  </si>
  <si>
    <t>humid/subhumid</t>
  </si>
  <si>
    <t>cool</t>
  </si>
  <si>
    <t>Tropics</t>
  </si>
  <si>
    <t>Other</t>
  </si>
  <si>
    <t>101-104,400</t>
  </si>
  <si>
    <t>HC mkt access cutoffs:</t>
  </si>
  <si>
    <t>High</t>
  </si>
  <si>
    <t>Medium</t>
  </si>
  <si>
    <t>Low</t>
  </si>
  <si>
    <t>Remote</t>
  </si>
  <si>
    <t>0-2 hrs</t>
  </si>
  <si>
    <t>2-4 hrs</t>
  </si>
  <si>
    <t>4-8 hrs</t>
  </si>
  <si>
    <t>&gt; 8hrs</t>
  </si>
  <si>
    <t>based on &gt;50k pop mkt centers</t>
  </si>
  <si>
    <t>AEZ-NEW-V2</t>
  </si>
  <si>
    <t>AEZ-NEW</t>
  </si>
  <si>
    <t>ArcView HSV</t>
  </si>
  <si>
    <t>H</t>
  </si>
  <si>
    <t>S</t>
  </si>
  <si>
    <t>V</t>
  </si>
  <si>
    <t>R</t>
  </si>
  <si>
    <t>G</t>
  </si>
  <si>
    <t>B</t>
  </si>
  <si>
    <t>L</t>
  </si>
  <si>
    <t>ArcMap RGB - input HSL values into color picker to get RGB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</si>
</sst>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9" fontId="0" fillId="0" borderId="0" xfId="0" applyNumberFormat="1"/>
    <xf numFmtId="0" fontId="2" fillId="0" borderId="0" xfId="0" applyFont="1"/>
    <xf numFmtId="49" fontId="2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3" fontId="0" fillId="0" borderId="0" xfId="0" applyNumberForma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1" applyNumberFormat="1" applyFont="1"/>
    <xf numFmtId="0" fontId="0" fillId="2" borderId="0" xfId="0" applyFill="1"/>
    <xf numFmtId="0" fontId="0" fillId="3" borderId="0" xfId="0" applyFill="1"/>
    <xf numFmtId="49" fontId="0" fillId="3" borderId="0" xfId="0" applyNumberFormat="1" applyFill="1"/>
    <xf numFmtId="164" fontId="0" fillId="2" borderId="0" xfId="1" applyNumberFormat="1" applyFont="1" applyFill="1"/>
    <xf numFmtId="0" fontId="0" fillId="0" borderId="1" xfId="0" applyFill="1" applyBorder="1"/>
    <xf numFmtId="0" fontId="0" fillId="0" borderId="0" xfId="0" applyFill="1" applyBorder="1"/>
    <xf numFmtId="49" fontId="0" fillId="0" borderId="1" xfId="0" applyNumberFormat="1" applyFill="1" applyBorder="1"/>
    <xf numFmtId="49" fontId="0" fillId="0" borderId="0" xfId="0" applyNumberFormat="1" applyFill="1" applyBorder="1"/>
    <xf numFmtId="0" fontId="0" fillId="2" borderId="1" xfId="0" applyFill="1" applyBorder="1"/>
    <xf numFmtId="0" fontId="0" fillId="2" borderId="0" xfId="0" applyFill="1" applyBorder="1"/>
    <xf numFmtId="0" fontId="0" fillId="0" borderId="2" xfId="0" applyFill="1" applyBorder="1"/>
    <xf numFmtId="49" fontId="0" fillId="0" borderId="2" xfId="0" applyNumberFormat="1" applyFill="1" applyBorder="1"/>
    <xf numFmtId="0" fontId="0" fillId="2" borderId="2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workbookViewId="0">
      <selection activeCell="B1" sqref="B1"/>
    </sheetView>
  </sheetViews>
  <sheetFormatPr defaultRowHeight="12.75"/>
  <cols>
    <col min="2" max="2" width="29.140625" customWidth="1"/>
    <col min="3" max="3" width="31.7109375" customWidth="1"/>
    <col min="4" max="4" width="32.85546875" customWidth="1"/>
    <col min="5" max="5" width="23.5703125" customWidth="1"/>
  </cols>
  <sheetData>
    <row r="1" spans="1:5">
      <c r="A1" s="2" t="s">
        <v>110</v>
      </c>
    </row>
    <row r="2" spans="1:5">
      <c r="A2" s="2"/>
    </row>
    <row r="3" spans="1:5" s="2" customFormat="1">
      <c r="A3" s="2" t="s">
        <v>107</v>
      </c>
      <c r="B3" s="2" t="s">
        <v>108</v>
      </c>
      <c r="C3" s="2" t="s">
        <v>111</v>
      </c>
      <c r="D3" s="2" t="s">
        <v>113</v>
      </c>
      <c r="E3" s="2" t="s">
        <v>115</v>
      </c>
    </row>
    <row r="4" spans="1:5">
      <c r="A4">
        <f>+'AEZ legends'!J28</f>
        <v>101</v>
      </c>
      <c r="B4" t="str">
        <f>+'AEZ legends'!K28</f>
        <v>Temperate / arid</v>
      </c>
      <c r="C4" t="s">
        <v>28</v>
      </c>
      <c r="D4" t="s">
        <v>59</v>
      </c>
      <c r="E4" t="s">
        <v>84</v>
      </c>
    </row>
    <row r="5" spans="1:5">
      <c r="A5">
        <f>+'AEZ legends'!J29</f>
        <v>102</v>
      </c>
      <c r="B5" t="str">
        <f>+'AEZ legends'!K29</f>
        <v>Temperate / Semi-arid</v>
      </c>
      <c r="C5" t="s">
        <v>29</v>
      </c>
      <c r="D5" t="s">
        <v>60</v>
      </c>
      <c r="E5" t="s">
        <v>14</v>
      </c>
    </row>
    <row r="6" spans="1:5">
      <c r="A6">
        <f>+'AEZ legends'!J30</f>
        <v>103</v>
      </c>
      <c r="B6" t="str">
        <f>+'AEZ legends'!K30</f>
        <v>Temperate / sub-humid</v>
      </c>
      <c r="C6" t="s">
        <v>30</v>
      </c>
      <c r="D6" t="s">
        <v>61</v>
      </c>
      <c r="E6" t="s">
        <v>15</v>
      </c>
    </row>
    <row r="7" spans="1:5">
      <c r="A7">
        <f>+'AEZ legends'!J31</f>
        <v>104</v>
      </c>
      <c r="B7" t="str">
        <f>+'AEZ legends'!K31</f>
        <v>Temperate / humid</v>
      </c>
      <c r="C7" t="s">
        <v>31</v>
      </c>
      <c r="D7" t="s">
        <v>62</v>
      </c>
      <c r="E7" t="s">
        <v>16</v>
      </c>
    </row>
    <row r="8" spans="1:5">
      <c r="A8">
        <f>+'AEZ legends'!J32</f>
        <v>211</v>
      </c>
      <c r="B8" t="str">
        <f>+'AEZ legends'!K32</f>
        <v>Subtropic - warm / arid</v>
      </c>
      <c r="C8" t="s">
        <v>32</v>
      </c>
      <c r="D8" t="s">
        <v>63</v>
      </c>
      <c r="E8" t="s">
        <v>17</v>
      </c>
    </row>
    <row r="9" spans="1:5">
      <c r="A9">
        <f>+'AEZ legends'!J33</f>
        <v>212</v>
      </c>
      <c r="B9" t="str">
        <f>+'AEZ legends'!K33</f>
        <v>Subtropic - warm / semiarid</v>
      </c>
      <c r="C9" t="s">
        <v>33</v>
      </c>
      <c r="D9" t="s">
        <v>64</v>
      </c>
      <c r="E9" t="s">
        <v>18</v>
      </c>
    </row>
    <row r="10" spans="1:5">
      <c r="A10">
        <f>+'AEZ legends'!J34</f>
        <v>213</v>
      </c>
      <c r="B10" t="str">
        <f>+'AEZ legends'!K34</f>
        <v>Subtropic - warm / subhumid</v>
      </c>
      <c r="C10" t="s">
        <v>34</v>
      </c>
      <c r="D10" t="s">
        <v>1</v>
      </c>
      <c r="E10" t="s">
        <v>19</v>
      </c>
    </row>
    <row r="11" spans="1:5">
      <c r="A11">
        <f>+'AEZ legends'!J35</f>
        <v>214</v>
      </c>
      <c r="B11" t="str">
        <f>+'AEZ legends'!K35</f>
        <v>Subtropic - warm / humid</v>
      </c>
      <c r="C11" t="s">
        <v>35</v>
      </c>
      <c r="E11" t="s">
        <v>20</v>
      </c>
    </row>
    <row r="12" spans="1:5">
      <c r="A12">
        <f>+'AEZ legends'!J36</f>
        <v>221</v>
      </c>
      <c r="B12" t="str">
        <f>+'AEZ legends'!K36</f>
        <v>Subtropic - cool / arid</v>
      </c>
      <c r="C12" t="s">
        <v>36</v>
      </c>
      <c r="E12" t="s">
        <v>21</v>
      </c>
    </row>
    <row r="13" spans="1:5">
      <c r="A13">
        <f>+'AEZ legends'!J37</f>
        <v>222</v>
      </c>
      <c r="B13" t="str">
        <f>+'AEZ legends'!K37</f>
        <v>Subtropic - cool / semiarid</v>
      </c>
      <c r="C13" t="s">
        <v>37</v>
      </c>
      <c r="E13" t="s">
        <v>89</v>
      </c>
    </row>
    <row r="14" spans="1:5">
      <c r="A14">
        <f>+'AEZ legends'!J38</f>
        <v>223</v>
      </c>
      <c r="B14" t="str">
        <f>+'AEZ legends'!K38</f>
        <v>Subtropic - cool / subhumid</v>
      </c>
      <c r="C14" t="s">
        <v>38</v>
      </c>
    </row>
    <row r="15" spans="1:5">
      <c r="A15">
        <f>+'AEZ legends'!J39</f>
        <v>224</v>
      </c>
      <c r="B15" t="str">
        <f>+'AEZ legends'!K39</f>
        <v>Subtropic - cool / humid</v>
      </c>
      <c r="C15" t="s">
        <v>39</v>
      </c>
    </row>
    <row r="16" spans="1:5">
      <c r="A16">
        <f>+'AEZ legends'!J40</f>
        <v>311</v>
      </c>
      <c r="B16" t="str">
        <f>+'AEZ legends'!K40</f>
        <v>Tropic - warm / arid</v>
      </c>
      <c r="C16" t="s">
        <v>1</v>
      </c>
    </row>
    <row r="17" spans="1:5">
      <c r="A17">
        <f>+'AEZ legends'!J41</f>
        <v>312</v>
      </c>
      <c r="B17" t="str">
        <f>+'AEZ legends'!K41</f>
        <v>Tropic - warm / semiarid</v>
      </c>
    </row>
    <row r="18" spans="1:5">
      <c r="A18">
        <f>+'AEZ legends'!J42</f>
        <v>313</v>
      </c>
      <c r="B18" t="str">
        <f>+'AEZ legends'!K42</f>
        <v>Tropic - warm / subhumid</v>
      </c>
    </row>
    <row r="19" spans="1:5">
      <c r="A19">
        <f>+'AEZ legends'!J43</f>
        <v>314</v>
      </c>
      <c r="B19" t="str">
        <f>+'AEZ legends'!K43</f>
        <v>Tropic - warm / humid</v>
      </c>
    </row>
    <row r="20" spans="1:5" ht="25.5">
      <c r="A20">
        <f>+'AEZ legends'!J44</f>
        <v>321</v>
      </c>
      <c r="B20" t="str">
        <f>+'AEZ legends'!K44</f>
        <v>Tropic - cool / arid</v>
      </c>
      <c r="C20" s="5" t="s">
        <v>109</v>
      </c>
      <c r="D20" s="4" t="s">
        <v>114</v>
      </c>
      <c r="E20" t="s">
        <v>116</v>
      </c>
    </row>
    <row r="21" spans="1:5">
      <c r="A21">
        <f>+'AEZ legends'!J45</f>
        <v>322</v>
      </c>
      <c r="B21" t="str">
        <f>+'AEZ legends'!K45</f>
        <v>Tropic - cool / semiarid</v>
      </c>
    </row>
    <row r="22" spans="1:5">
      <c r="A22">
        <f>+'AEZ legends'!J46</f>
        <v>323</v>
      </c>
      <c r="B22" t="str">
        <f>+'AEZ legends'!K46</f>
        <v>Tropic - cool / subhumid</v>
      </c>
    </row>
    <row r="23" spans="1:5">
      <c r="A23">
        <f>+'AEZ legends'!J47</f>
        <v>324</v>
      </c>
      <c r="B23" t="str">
        <f>+'AEZ legends'!K47</f>
        <v>Tropic - cool / humid</v>
      </c>
    </row>
    <row r="24" spans="1:5">
      <c r="A24">
        <f>+'AEZ legends'!J48</f>
        <v>400</v>
      </c>
      <c r="B24" t="str">
        <f>+'AEZ legends'!K48</f>
        <v>Boreal</v>
      </c>
    </row>
    <row r="27" spans="1:5" s="5" customFormat="1">
      <c r="A27" s="2" t="s">
        <v>112</v>
      </c>
    </row>
    <row r="29" spans="1:5">
      <c r="A29" s="2" t="s">
        <v>107</v>
      </c>
      <c r="B29" s="2" t="s">
        <v>108</v>
      </c>
      <c r="C29" s="2" t="s">
        <v>27</v>
      </c>
      <c r="D29" s="2" t="s">
        <v>58</v>
      </c>
      <c r="E29" s="2" t="s">
        <v>117</v>
      </c>
    </row>
    <row r="30" spans="1:5">
      <c r="A30">
        <v>1</v>
      </c>
      <c r="B30" t="s">
        <v>1</v>
      </c>
      <c r="C30" t="s">
        <v>28</v>
      </c>
      <c r="D30" t="s">
        <v>59</v>
      </c>
      <c r="E30" t="s">
        <v>118</v>
      </c>
    </row>
    <row r="31" spans="1:5">
      <c r="A31">
        <v>2</v>
      </c>
      <c r="B31" t="s">
        <v>2</v>
      </c>
      <c r="C31" t="s">
        <v>29</v>
      </c>
      <c r="D31" t="s">
        <v>60</v>
      </c>
      <c r="E31" t="s">
        <v>119</v>
      </c>
    </row>
    <row r="32" spans="1:5">
      <c r="A32">
        <v>3</v>
      </c>
      <c r="B32" t="s">
        <v>3</v>
      </c>
      <c r="C32" t="s">
        <v>30</v>
      </c>
      <c r="D32" t="s">
        <v>61</v>
      </c>
      <c r="E32" t="s">
        <v>120</v>
      </c>
    </row>
    <row r="33" spans="1:5">
      <c r="A33">
        <v>4</v>
      </c>
      <c r="B33" t="s">
        <v>4</v>
      </c>
      <c r="C33" t="s">
        <v>31</v>
      </c>
      <c r="D33" t="s">
        <v>62</v>
      </c>
      <c r="E33" t="s">
        <v>121</v>
      </c>
    </row>
    <row r="34" spans="1:5">
      <c r="A34">
        <v>5</v>
      </c>
      <c r="B34" t="s">
        <v>5</v>
      </c>
      <c r="C34" t="s">
        <v>32</v>
      </c>
      <c r="D34" t="s">
        <v>63</v>
      </c>
      <c r="E34" t="s">
        <v>122</v>
      </c>
    </row>
    <row r="35" spans="1:5">
      <c r="A35">
        <v>6</v>
      </c>
      <c r="B35" t="s">
        <v>6</v>
      </c>
      <c r="C35" t="s">
        <v>33</v>
      </c>
      <c r="D35" t="s">
        <v>64</v>
      </c>
      <c r="E35" t="s">
        <v>123</v>
      </c>
    </row>
    <row r="36" spans="1:5">
      <c r="A36">
        <v>7</v>
      </c>
      <c r="B36" t="s">
        <v>7</v>
      </c>
      <c r="C36" t="s">
        <v>34</v>
      </c>
      <c r="D36" t="s">
        <v>40</v>
      </c>
    </row>
    <row r="37" spans="1:5">
      <c r="A37">
        <v>8</v>
      </c>
      <c r="B37" t="s">
        <v>8</v>
      </c>
      <c r="C37" t="s">
        <v>35</v>
      </c>
      <c r="D37" t="s">
        <v>41</v>
      </c>
    </row>
    <row r="38" spans="1:5">
      <c r="A38">
        <v>9</v>
      </c>
      <c r="B38" t="s">
        <v>9</v>
      </c>
      <c r="C38" t="s">
        <v>36</v>
      </c>
      <c r="D38" t="s">
        <v>42</v>
      </c>
    </row>
    <row r="39" spans="1:5">
      <c r="A39">
        <v>10</v>
      </c>
      <c r="B39" t="s">
        <v>10</v>
      </c>
      <c r="C39" t="s">
        <v>37</v>
      </c>
      <c r="D39" t="s">
        <v>1</v>
      </c>
    </row>
    <row r="40" spans="1:5">
      <c r="A40">
        <v>11</v>
      </c>
      <c r="B40" t="s">
        <v>11</v>
      </c>
      <c r="C40" t="s">
        <v>38</v>
      </c>
    </row>
    <row r="41" spans="1:5">
      <c r="A41">
        <v>12</v>
      </c>
      <c r="B41" t="s">
        <v>12</v>
      </c>
      <c r="C41" t="s">
        <v>39</v>
      </c>
    </row>
    <row r="42" spans="1:5">
      <c r="A42">
        <v>13</v>
      </c>
      <c r="B42" t="s">
        <v>13</v>
      </c>
      <c r="C42" t="s">
        <v>40</v>
      </c>
    </row>
    <row r="43" spans="1:5">
      <c r="A43">
        <v>14</v>
      </c>
      <c r="B43" t="s">
        <v>14</v>
      </c>
      <c r="C43" t="s">
        <v>41</v>
      </c>
    </row>
    <row r="44" spans="1:5">
      <c r="A44">
        <v>15</v>
      </c>
      <c r="B44" t="s">
        <v>15</v>
      </c>
      <c r="C44" t="s">
        <v>42</v>
      </c>
    </row>
    <row r="45" spans="1:5">
      <c r="A45">
        <v>16</v>
      </c>
      <c r="B45" t="s">
        <v>16</v>
      </c>
      <c r="C45" t="s">
        <v>1</v>
      </c>
    </row>
    <row r="46" spans="1:5">
      <c r="A46">
        <v>17</v>
      </c>
      <c r="B46" t="s">
        <v>17</v>
      </c>
    </row>
    <row r="47" spans="1:5">
      <c r="A47">
        <v>18</v>
      </c>
      <c r="B47" t="s">
        <v>18</v>
      </c>
    </row>
    <row r="48" spans="1:5">
      <c r="A48">
        <v>19</v>
      </c>
      <c r="B48" t="s">
        <v>19</v>
      </c>
      <c r="C48" s="5" t="s">
        <v>109</v>
      </c>
    </row>
    <row r="49" spans="1:2">
      <c r="A49">
        <v>20</v>
      </c>
      <c r="B49" t="s">
        <v>20</v>
      </c>
    </row>
    <row r="50" spans="1:2">
      <c r="A50">
        <v>21</v>
      </c>
      <c r="B50" t="s">
        <v>21</v>
      </c>
    </row>
    <row r="51" spans="1:2">
      <c r="A51">
        <v>101</v>
      </c>
      <c r="B51" t="s">
        <v>22</v>
      </c>
    </row>
    <row r="52" spans="1:2">
      <c r="A52">
        <v>102</v>
      </c>
      <c r="B52" t="s">
        <v>23</v>
      </c>
    </row>
    <row r="53" spans="1:2">
      <c r="A53">
        <v>103</v>
      </c>
      <c r="B53" t="s">
        <v>24</v>
      </c>
    </row>
    <row r="54" spans="1:2">
      <c r="A54">
        <v>104</v>
      </c>
      <c r="B54" t="s">
        <v>25</v>
      </c>
    </row>
    <row r="55" spans="1:2">
      <c r="A55">
        <v>105</v>
      </c>
      <c r="B55" t="s">
        <v>26</v>
      </c>
    </row>
  </sheetData>
  <phoneticPr fontId="3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8"/>
  <sheetViews>
    <sheetView topLeftCell="H19" workbookViewId="0">
      <selection activeCell="T26" sqref="T26"/>
    </sheetView>
  </sheetViews>
  <sheetFormatPr defaultRowHeight="12.75"/>
  <cols>
    <col min="5" max="5" width="22.85546875" customWidth="1"/>
    <col min="6" max="6" width="9.140625" style="1"/>
    <col min="7" max="7" width="28.140625" customWidth="1"/>
    <col min="8" max="9" width="12.7109375" style="1" customWidth="1"/>
    <col min="10" max="10" width="29.85546875" style="1" customWidth="1"/>
    <col min="11" max="11" width="33.7109375" customWidth="1"/>
    <col min="15" max="15" width="10.85546875" customWidth="1"/>
    <col min="16" max="16" width="5.7109375" customWidth="1"/>
  </cols>
  <sheetData>
    <row r="1" spans="1:12" s="2" customFormat="1">
      <c r="A1" s="2" t="s">
        <v>0</v>
      </c>
      <c r="E1" s="2" t="s">
        <v>27</v>
      </c>
      <c r="F1" s="3"/>
      <c r="G1" s="2" t="s">
        <v>58</v>
      </c>
      <c r="H1" s="3"/>
      <c r="I1" s="2" t="s">
        <v>81</v>
      </c>
      <c r="K1" s="2" t="s">
        <v>80</v>
      </c>
    </row>
    <row r="2" spans="1:12">
      <c r="A2">
        <v>1</v>
      </c>
      <c r="B2" t="s">
        <v>1</v>
      </c>
      <c r="E2" t="s">
        <v>28</v>
      </c>
      <c r="F2" s="1" t="s">
        <v>43</v>
      </c>
      <c r="G2" t="s">
        <v>59</v>
      </c>
      <c r="H2" s="1" t="s">
        <v>65</v>
      </c>
      <c r="I2">
        <v>1</v>
      </c>
      <c r="J2" t="s">
        <v>1</v>
      </c>
      <c r="K2" t="s">
        <v>84</v>
      </c>
      <c r="L2" s="1" t="s">
        <v>91</v>
      </c>
    </row>
    <row r="3" spans="1:12">
      <c r="A3">
        <v>2</v>
      </c>
      <c r="B3" t="s">
        <v>2</v>
      </c>
      <c r="E3" t="s">
        <v>29</v>
      </c>
      <c r="F3" s="1" t="s">
        <v>44</v>
      </c>
      <c r="G3" t="s">
        <v>60</v>
      </c>
      <c r="H3" s="1" t="s">
        <v>66</v>
      </c>
      <c r="I3">
        <v>2</v>
      </c>
      <c r="J3" t="s">
        <v>2</v>
      </c>
      <c r="K3" t="s">
        <v>14</v>
      </c>
      <c r="L3">
        <v>14</v>
      </c>
    </row>
    <row r="4" spans="1:12">
      <c r="A4">
        <v>3</v>
      </c>
      <c r="B4" t="s">
        <v>3</v>
      </c>
      <c r="E4" t="s">
        <v>30</v>
      </c>
      <c r="F4" s="1">
        <v>4</v>
      </c>
      <c r="G4" t="s">
        <v>61</v>
      </c>
      <c r="H4" s="1" t="s">
        <v>67</v>
      </c>
      <c r="I4">
        <v>3</v>
      </c>
      <c r="J4" t="s">
        <v>3</v>
      </c>
      <c r="K4" t="s">
        <v>15</v>
      </c>
      <c r="L4">
        <v>15</v>
      </c>
    </row>
    <row r="5" spans="1:12">
      <c r="A5">
        <v>4</v>
      </c>
      <c r="B5" t="s">
        <v>4</v>
      </c>
      <c r="E5" t="s">
        <v>31</v>
      </c>
      <c r="F5" s="1" t="s">
        <v>45</v>
      </c>
      <c r="G5" t="s">
        <v>62</v>
      </c>
      <c r="H5" s="1" t="s">
        <v>68</v>
      </c>
      <c r="I5">
        <v>4</v>
      </c>
      <c r="J5" t="s">
        <v>4</v>
      </c>
      <c r="K5" t="s">
        <v>16</v>
      </c>
      <c r="L5">
        <v>16</v>
      </c>
    </row>
    <row r="6" spans="1:12">
      <c r="A6">
        <v>5</v>
      </c>
      <c r="B6" t="s">
        <v>5</v>
      </c>
      <c r="E6" t="s">
        <v>32</v>
      </c>
      <c r="F6" s="1" t="s">
        <v>46</v>
      </c>
      <c r="G6" t="s">
        <v>63</v>
      </c>
      <c r="H6" s="1" t="s">
        <v>69</v>
      </c>
      <c r="I6">
        <v>5</v>
      </c>
      <c r="J6" t="s">
        <v>5</v>
      </c>
      <c r="K6" t="s">
        <v>17</v>
      </c>
      <c r="L6">
        <v>17</v>
      </c>
    </row>
    <row r="7" spans="1:12">
      <c r="A7">
        <v>6</v>
      </c>
      <c r="B7" t="s">
        <v>6</v>
      </c>
      <c r="E7" t="s">
        <v>33</v>
      </c>
      <c r="F7" s="1" t="s">
        <v>47</v>
      </c>
      <c r="G7" t="s">
        <v>64</v>
      </c>
      <c r="H7" s="1" t="s">
        <v>70</v>
      </c>
      <c r="I7">
        <v>6</v>
      </c>
      <c r="J7" t="s">
        <v>6</v>
      </c>
      <c r="K7" t="s">
        <v>18</v>
      </c>
      <c r="L7">
        <v>18</v>
      </c>
    </row>
    <row r="8" spans="1:12">
      <c r="A8">
        <v>7</v>
      </c>
      <c r="B8" t="s">
        <v>7</v>
      </c>
      <c r="E8" t="s">
        <v>34</v>
      </c>
      <c r="F8" s="1" t="s">
        <v>48</v>
      </c>
      <c r="G8" t="s">
        <v>40</v>
      </c>
      <c r="H8" s="1" t="s">
        <v>72</v>
      </c>
      <c r="I8">
        <v>7</v>
      </c>
      <c r="J8" t="s">
        <v>7</v>
      </c>
      <c r="K8" t="s">
        <v>19</v>
      </c>
      <c r="L8">
        <v>19</v>
      </c>
    </row>
    <row r="9" spans="1:12">
      <c r="A9">
        <v>8</v>
      </c>
      <c r="B9" t="s">
        <v>8</v>
      </c>
      <c r="E9" t="s">
        <v>35</v>
      </c>
      <c r="F9" s="1" t="s">
        <v>49</v>
      </c>
      <c r="G9" t="s">
        <v>41</v>
      </c>
      <c r="H9" s="1" t="s">
        <v>71</v>
      </c>
      <c r="I9">
        <v>8</v>
      </c>
      <c r="J9" t="s">
        <v>8</v>
      </c>
      <c r="K9" t="s">
        <v>20</v>
      </c>
      <c r="L9">
        <v>20</v>
      </c>
    </row>
    <row r="10" spans="1:12">
      <c r="A10">
        <v>9</v>
      </c>
      <c r="B10" t="s">
        <v>9</v>
      </c>
      <c r="E10" t="s">
        <v>36</v>
      </c>
      <c r="F10" s="1" t="s">
        <v>50</v>
      </c>
      <c r="G10" t="s">
        <v>42</v>
      </c>
      <c r="H10" s="1">
        <v>101</v>
      </c>
      <c r="I10">
        <v>9</v>
      </c>
      <c r="J10" t="s">
        <v>9</v>
      </c>
      <c r="K10" t="s">
        <v>21</v>
      </c>
      <c r="L10">
        <v>21</v>
      </c>
    </row>
    <row r="11" spans="1:12">
      <c r="A11">
        <v>10</v>
      </c>
      <c r="B11" t="s">
        <v>10</v>
      </c>
      <c r="E11" t="s">
        <v>37</v>
      </c>
      <c r="F11" s="1" t="s">
        <v>51</v>
      </c>
      <c r="G11" t="s">
        <v>1</v>
      </c>
      <c r="H11" s="1">
        <v>1</v>
      </c>
      <c r="I11">
        <v>10</v>
      </c>
      <c r="J11" t="s">
        <v>10</v>
      </c>
      <c r="K11" t="s">
        <v>89</v>
      </c>
      <c r="L11" t="s">
        <v>90</v>
      </c>
    </row>
    <row r="12" spans="1:12">
      <c r="A12">
        <v>11</v>
      </c>
      <c r="B12" t="s">
        <v>11</v>
      </c>
      <c r="E12" t="s">
        <v>38</v>
      </c>
      <c r="F12" s="1" t="s">
        <v>52</v>
      </c>
      <c r="I12">
        <v>11</v>
      </c>
      <c r="J12" t="s">
        <v>11</v>
      </c>
    </row>
    <row r="13" spans="1:12">
      <c r="A13">
        <v>12</v>
      </c>
      <c r="B13" t="s">
        <v>12</v>
      </c>
      <c r="E13" t="s">
        <v>39</v>
      </c>
      <c r="F13" s="1" t="s">
        <v>53</v>
      </c>
      <c r="I13">
        <v>12</v>
      </c>
      <c r="J13" t="s">
        <v>12</v>
      </c>
    </row>
    <row r="14" spans="1:12">
      <c r="A14">
        <v>13</v>
      </c>
      <c r="B14" t="s">
        <v>13</v>
      </c>
      <c r="E14" t="s">
        <v>40</v>
      </c>
      <c r="F14" s="1" t="s">
        <v>54</v>
      </c>
      <c r="I14">
        <v>13</v>
      </c>
      <c r="J14" t="s">
        <v>13</v>
      </c>
    </row>
    <row r="15" spans="1:12">
      <c r="A15">
        <v>14</v>
      </c>
      <c r="B15" t="s">
        <v>14</v>
      </c>
      <c r="E15" t="s">
        <v>41</v>
      </c>
      <c r="F15" s="1" t="s">
        <v>55</v>
      </c>
      <c r="I15">
        <v>14</v>
      </c>
      <c r="J15" t="s">
        <v>14</v>
      </c>
    </row>
    <row r="16" spans="1:12">
      <c r="A16">
        <v>15</v>
      </c>
      <c r="B16" t="s">
        <v>15</v>
      </c>
      <c r="E16" t="s">
        <v>42</v>
      </c>
      <c r="F16" s="1" t="s">
        <v>56</v>
      </c>
      <c r="I16">
        <v>15</v>
      </c>
      <c r="J16" t="s">
        <v>15</v>
      </c>
    </row>
    <row r="17" spans="1:19">
      <c r="A17">
        <v>16</v>
      </c>
      <c r="B17" t="s">
        <v>16</v>
      </c>
      <c r="E17" t="s">
        <v>1</v>
      </c>
      <c r="F17" s="1" t="s">
        <v>57</v>
      </c>
      <c r="I17">
        <v>16</v>
      </c>
      <c r="J17" t="s">
        <v>16</v>
      </c>
      <c r="K17" s="2" t="s">
        <v>76</v>
      </c>
    </row>
    <row r="18" spans="1:19">
      <c r="A18">
        <v>17</v>
      </c>
      <c r="B18" t="s">
        <v>17</v>
      </c>
      <c r="I18">
        <v>17</v>
      </c>
      <c r="J18" t="s">
        <v>17</v>
      </c>
      <c r="K18" t="s">
        <v>78</v>
      </c>
    </row>
    <row r="19" spans="1:19">
      <c r="A19">
        <v>18</v>
      </c>
      <c r="B19" t="s">
        <v>18</v>
      </c>
      <c r="I19">
        <v>18</v>
      </c>
      <c r="J19" t="s">
        <v>18</v>
      </c>
      <c r="K19" t="s">
        <v>82</v>
      </c>
    </row>
    <row r="20" spans="1:19">
      <c r="A20">
        <v>19</v>
      </c>
      <c r="B20" t="s">
        <v>19</v>
      </c>
      <c r="I20">
        <v>19</v>
      </c>
      <c r="J20" t="s">
        <v>19</v>
      </c>
      <c r="K20" t="s">
        <v>83</v>
      </c>
    </row>
    <row r="21" spans="1:19">
      <c r="A21">
        <v>20</v>
      </c>
      <c r="B21" t="s">
        <v>20</v>
      </c>
      <c r="I21">
        <v>20</v>
      </c>
      <c r="J21" t="s">
        <v>20</v>
      </c>
      <c r="K21" t="s">
        <v>77</v>
      </c>
    </row>
    <row r="22" spans="1:19">
      <c r="A22">
        <v>21</v>
      </c>
      <c r="B22" t="s">
        <v>21</v>
      </c>
      <c r="I22">
        <v>21</v>
      </c>
      <c r="J22" t="s">
        <v>21</v>
      </c>
    </row>
    <row r="23" spans="1:19">
      <c r="A23">
        <v>101</v>
      </c>
      <c r="B23" t="s">
        <v>22</v>
      </c>
      <c r="K23" s="7" t="s">
        <v>79</v>
      </c>
      <c r="L23" s="8"/>
      <c r="M23" s="8"/>
    </row>
    <row r="24" spans="1:19">
      <c r="A24">
        <v>102</v>
      </c>
      <c r="B24" t="s">
        <v>23</v>
      </c>
      <c r="K24" s="8"/>
      <c r="L24" s="8"/>
      <c r="M24" s="8"/>
    </row>
    <row r="25" spans="1:19">
      <c r="A25">
        <v>103</v>
      </c>
      <c r="B25" t="s">
        <v>24</v>
      </c>
    </row>
    <row r="26" spans="1:19">
      <c r="A26">
        <v>104</v>
      </c>
      <c r="B26" t="s">
        <v>25</v>
      </c>
      <c r="I26" s="3" t="s">
        <v>85</v>
      </c>
      <c r="K26" s="1" t="s">
        <v>88</v>
      </c>
    </row>
    <row r="27" spans="1:19">
      <c r="A27">
        <v>105</v>
      </c>
      <c r="B27" t="s">
        <v>26</v>
      </c>
      <c r="I27" s="1" t="s">
        <v>86</v>
      </c>
      <c r="J27" s="1" t="s">
        <v>87</v>
      </c>
      <c r="K27" s="1"/>
      <c r="O27" s="2" t="s">
        <v>125</v>
      </c>
    </row>
    <row r="28" spans="1:19">
      <c r="I28">
        <v>4</v>
      </c>
      <c r="J28">
        <v>101</v>
      </c>
      <c r="K28" t="s">
        <v>4</v>
      </c>
      <c r="O28" t="s">
        <v>84</v>
      </c>
      <c r="P28" t="s">
        <v>126</v>
      </c>
      <c r="Q28" t="s">
        <v>127</v>
      </c>
      <c r="S28" s="6">
        <v>211212</v>
      </c>
    </row>
    <row r="29" spans="1:19">
      <c r="B29" t="s">
        <v>73</v>
      </c>
      <c r="E29" t="s">
        <v>74</v>
      </c>
      <c r="G29" t="s">
        <v>75</v>
      </c>
      <c r="I29">
        <v>2</v>
      </c>
      <c r="J29">
        <f>+J28+1</f>
        <v>102</v>
      </c>
      <c r="K29" t="s">
        <v>2</v>
      </c>
      <c r="O29" t="s">
        <v>84</v>
      </c>
      <c r="P29" t="s">
        <v>126</v>
      </c>
      <c r="Q29" t="s">
        <v>128</v>
      </c>
      <c r="S29" s="6">
        <v>213214</v>
      </c>
    </row>
    <row r="30" spans="1:19">
      <c r="I30">
        <v>3</v>
      </c>
      <c r="J30">
        <f t="shared" ref="J30:J47" si="0">+J29+1</f>
        <v>103</v>
      </c>
      <c r="K30" t="s">
        <v>3</v>
      </c>
      <c r="L30" s="3" t="s">
        <v>106</v>
      </c>
      <c r="O30" t="s">
        <v>84</v>
      </c>
      <c r="P30" t="s">
        <v>129</v>
      </c>
      <c r="Q30" t="s">
        <v>127</v>
      </c>
      <c r="S30" s="6">
        <v>221222</v>
      </c>
    </row>
    <row r="31" spans="1:19">
      <c r="I31">
        <v>5</v>
      </c>
      <c r="J31">
        <f t="shared" si="0"/>
        <v>104</v>
      </c>
      <c r="K31" t="s">
        <v>5</v>
      </c>
      <c r="L31" s="1" t="s">
        <v>92</v>
      </c>
      <c r="O31" t="s">
        <v>84</v>
      </c>
      <c r="P31" t="s">
        <v>129</v>
      </c>
      <c r="Q31" t="s">
        <v>128</v>
      </c>
      <c r="S31" s="6">
        <v>223224</v>
      </c>
    </row>
    <row r="32" spans="1:19">
      <c r="I32">
        <v>12</v>
      </c>
      <c r="J32">
        <v>211</v>
      </c>
      <c r="K32" t="s">
        <v>12</v>
      </c>
      <c r="L32" s="1" t="s">
        <v>93</v>
      </c>
      <c r="O32" t="s">
        <v>130</v>
      </c>
      <c r="P32" t="s">
        <v>126</v>
      </c>
      <c r="Q32" t="s">
        <v>127</v>
      </c>
      <c r="S32" s="6">
        <v>311312</v>
      </c>
    </row>
    <row r="33" spans="9:19">
      <c r="I33">
        <v>10</v>
      </c>
      <c r="J33">
        <f t="shared" si="0"/>
        <v>212</v>
      </c>
      <c r="K33" t="s">
        <v>10</v>
      </c>
      <c r="L33" s="1" t="s">
        <v>94</v>
      </c>
      <c r="O33" t="s">
        <v>130</v>
      </c>
      <c r="P33" t="s">
        <v>126</v>
      </c>
      <c r="Q33" t="s">
        <v>128</v>
      </c>
      <c r="S33" s="6">
        <v>313314</v>
      </c>
    </row>
    <row r="34" spans="9:19">
      <c r="I34">
        <v>7</v>
      </c>
      <c r="J34">
        <f t="shared" si="0"/>
        <v>213</v>
      </c>
      <c r="K34" t="s">
        <v>7</v>
      </c>
      <c r="L34" s="1" t="s">
        <v>95</v>
      </c>
      <c r="O34" t="s">
        <v>130</v>
      </c>
      <c r="P34" t="s">
        <v>129</v>
      </c>
      <c r="Q34" t="s">
        <v>127</v>
      </c>
      <c r="S34" s="6">
        <v>321322</v>
      </c>
    </row>
    <row r="35" spans="9:19">
      <c r="I35">
        <v>6</v>
      </c>
      <c r="J35">
        <f t="shared" si="0"/>
        <v>214</v>
      </c>
      <c r="K35" t="s">
        <v>6</v>
      </c>
      <c r="L35" s="1" t="s">
        <v>96</v>
      </c>
      <c r="O35" t="s">
        <v>130</v>
      </c>
      <c r="P35" t="s">
        <v>129</v>
      </c>
      <c r="Q35" t="s">
        <v>128</v>
      </c>
      <c r="S35" s="6">
        <v>323324</v>
      </c>
    </row>
    <row r="36" spans="9:19">
      <c r="I36">
        <v>11</v>
      </c>
      <c r="J36">
        <v>221</v>
      </c>
      <c r="K36" t="s">
        <v>11</v>
      </c>
      <c r="L36" s="1" t="s">
        <v>97</v>
      </c>
      <c r="O36" t="s">
        <v>131</v>
      </c>
      <c r="S36" t="s">
        <v>132</v>
      </c>
    </row>
    <row r="37" spans="9:19">
      <c r="I37">
        <v>9</v>
      </c>
      <c r="J37">
        <f t="shared" si="0"/>
        <v>222</v>
      </c>
      <c r="K37" t="s">
        <v>9</v>
      </c>
      <c r="L37" s="1" t="s">
        <v>124</v>
      </c>
    </row>
    <row r="38" spans="9:19">
      <c r="I38">
        <v>8</v>
      </c>
      <c r="J38">
        <f t="shared" si="0"/>
        <v>223</v>
      </c>
      <c r="K38" t="s">
        <v>8</v>
      </c>
      <c r="L38" s="1" t="s">
        <v>99</v>
      </c>
    </row>
    <row r="39" spans="9:19">
      <c r="I39">
        <v>13</v>
      </c>
      <c r="J39">
        <f t="shared" si="0"/>
        <v>224</v>
      </c>
      <c r="K39" t="s">
        <v>13</v>
      </c>
      <c r="L39" s="1" t="s">
        <v>98</v>
      </c>
      <c r="O39" s="2" t="s">
        <v>133</v>
      </c>
    </row>
    <row r="40" spans="9:19">
      <c r="I40">
        <v>14</v>
      </c>
      <c r="J40">
        <v>311</v>
      </c>
      <c r="K40" t="s">
        <v>14</v>
      </c>
      <c r="L40" s="1" t="s">
        <v>100</v>
      </c>
      <c r="O40" t="s">
        <v>134</v>
      </c>
      <c r="P40" t="s">
        <v>138</v>
      </c>
    </row>
    <row r="41" spans="9:19">
      <c r="I41">
        <v>16</v>
      </c>
      <c r="J41">
        <f t="shared" si="0"/>
        <v>312</v>
      </c>
      <c r="K41" t="s">
        <v>16</v>
      </c>
      <c r="L41" s="1" t="s">
        <v>124</v>
      </c>
      <c r="O41" t="s">
        <v>135</v>
      </c>
      <c r="P41" t="s">
        <v>139</v>
      </c>
      <c r="R41" t="s">
        <v>142</v>
      </c>
    </row>
    <row r="42" spans="9:19">
      <c r="I42">
        <v>20</v>
      </c>
      <c r="J42">
        <f t="shared" si="0"/>
        <v>313</v>
      </c>
      <c r="K42" t="s">
        <v>20</v>
      </c>
      <c r="L42" s="1" t="s">
        <v>101</v>
      </c>
      <c r="O42" t="s">
        <v>136</v>
      </c>
      <c r="P42" t="s">
        <v>140</v>
      </c>
    </row>
    <row r="43" spans="9:19">
      <c r="I43">
        <v>17</v>
      </c>
      <c r="J43">
        <f t="shared" si="0"/>
        <v>314</v>
      </c>
      <c r="K43" t="s">
        <v>17</v>
      </c>
      <c r="L43" s="1" t="s">
        <v>102</v>
      </c>
      <c r="O43" t="s">
        <v>137</v>
      </c>
      <c r="P43" t="s">
        <v>141</v>
      </c>
    </row>
    <row r="44" spans="9:19">
      <c r="I44">
        <v>19</v>
      </c>
      <c r="J44">
        <v>321</v>
      </c>
      <c r="K44" t="s">
        <v>19</v>
      </c>
      <c r="L44" s="1" t="s">
        <v>103</v>
      </c>
    </row>
    <row r="45" spans="9:19">
      <c r="I45">
        <v>15</v>
      </c>
      <c r="J45">
        <f t="shared" si="0"/>
        <v>322</v>
      </c>
      <c r="K45" t="s">
        <v>15</v>
      </c>
      <c r="L45" s="1" t="s">
        <v>104</v>
      </c>
    </row>
    <row r="46" spans="9:19">
      <c r="I46">
        <v>18</v>
      </c>
      <c r="J46">
        <f t="shared" si="0"/>
        <v>323</v>
      </c>
      <c r="K46" t="s">
        <v>18</v>
      </c>
    </row>
    <row r="47" spans="9:19">
      <c r="I47">
        <v>21</v>
      </c>
      <c r="J47">
        <f t="shared" si="0"/>
        <v>324</v>
      </c>
      <c r="K47" t="s">
        <v>21</v>
      </c>
    </row>
    <row r="48" spans="9:19">
      <c r="I48">
        <v>1</v>
      </c>
      <c r="J48">
        <v>400</v>
      </c>
      <c r="K48" t="s">
        <v>1</v>
      </c>
    </row>
  </sheetData>
  <mergeCells count="1">
    <mergeCell ref="K23:M24"/>
  </mergeCells>
  <phoneticPr fontId="0" type="noConversion"/>
  <pageMargins left="0.75" right="0.75" top="1" bottom="1" header="0.5" footer="0.5"/>
  <pageSetup scale="76" orientation="landscape" horizontalDpi="4294967293" verticalDpi="0" r:id="rId1"/>
  <headerFooter alignWithMargins="0">
    <oddFooter>&amp;R&amp;Z&amp;F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C26" sqref="C26"/>
    </sheetView>
  </sheetViews>
  <sheetFormatPr defaultRowHeight="12.75"/>
  <cols>
    <col min="2" max="2" width="2.7109375" customWidth="1"/>
  </cols>
  <sheetData>
    <row r="1" spans="1:3">
      <c r="A1">
        <v>4</v>
      </c>
      <c r="B1" t="s">
        <v>105</v>
      </c>
      <c r="C1">
        <v>101</v>
      </c>
    </row>
    <row r="2" spans="1:3">
      <c r="A2">
        <v>2</v>
      </c>
      <c r="B2" t="s">
        <v>105</v>
      </c>
      <c r="C2">
        <v>102</v>
      </c>
    </row>
    <row r="3" spans="1:3">
      <c r="A3">
        <v>3</v>
      </c>
      <c r="B3" t="s">
        <v>105</v>
      </c>
      <c r="C3">
        <v>103</v>
      </c>
    </row>
    <row r="4" spans="1:3">
      <c r="A4">
        <v>5</v>
      </c>
      <c r="B4" t="s">
        <v>105</v>
      </c>
      <c r="C4">
        <v>104</v>
      </c>
    </row>
    <row r="5" spans="1:3">
      <c r="A5">
        <v>12</v>
      </c>
      <c r="B5" t="s">
        <v>105</v>
      </c>
      <c r="C5">
        <v>211</v>
      </c>
    </row>
    <row r="6" spans="1:3">
      <c r="A6">
        <v>10</v>
      </c>
      <c r="B6" t="s">
        <v>105</v>
      </c>
      <c r="C6">
        <v>212</v>
      </c>
    </row>
    <row r="7" spans="1:3">
      <c r="A7">
        <v>7</v>
      </c>
      <c r="B7" t="s">
        <v>105</v>
      </c>
      <c r="C7">
        <v>213</v>
      </c>
    </row>
    <row r="8" spans="1:3">
      <c r="A8">
        <v>6</v>
      </c>
      <c r="B8" t="s">
        <v>105</v>
      </c>
      <c r="C8">
        <v>214</v>
      </c>
    </row>
    <row r="9" spans="1:3">
      <c r="A9">
        <v>11</v>
      </c>
      <c r="B9" t="s">
        <v>105</v>
      </c>
      <c r="C9">
        <v>221</v>
      </c>
    </row>
    <row r="10" spans="1:3">
      <c r="A10">
        <v>9</v>
      </c>
      <c r="B10" t="s">
        <v>105</v>
      </c>
      <c r="C10">
        <v>222</v>
      </c>
    </row>
    <row r="11" spans="1:3">
      <c r="A11">
        <v>8</v>
      </c>
      <c r="B11" t="s">
        <v>105</v>
      </c>
      <c r="C11">
        <v>223</v>
      </c>
    </row>
    <row r="12" spans="1:3">
      <c r="A12">
        <v>13</v>
      </c>
      <c r="B12" t="s">
        <v>105</v>
      </c>
      <c r="C12">
        <v>224</v>
      </c>
    </row>
    <row r="13" spans="1:3">
      <c r="A13">
        <v>14</v>
      </c>
      <c r="B13" t="s">
        <v>105</v>
      </c>
      <c r="C13">
        <v>311</v>
      </c>
    </row>
    <row r="14" spans="1:3">
      <c r="A14">
        <v>16</v>
      </c>
      <c r="B14" t="s">
        <v>105</v>
      </c>
      <c r="C14">
        <v>312</v>
      </c>
    </row>
    <row r="15" spans="1:3">
      <c r="A15">
        <v>20</v>
      </c>
      <c r="B15" t="s">
        <v>105</v>
      </c>
      <c r="C15">
        <v>313</v>
      </c>
    </row>
    <row r="16" spans="1:3">
      <c r="A16">
        <v>17</v>
      </c>
      <c r="B16" t="s">
        <v>105</v>
      </c>
      <c r="C16">
        <v>314</v>
      </c>
    </row>
    <row r="17" spans="1:3">
      <c r="A17">
        <v>19</v>
      </c>
      <c r="B17" t="s">
        <v>105</v>
      </c>
      <c r="C17">
        <v>321</v>
      </c>
    </row>
    <row r="18" spans="1:3">
      <c r="A18">
        <v>15</v>
      </c>
      <c r="B18" t="s">
        <v>105</v>
      </c>
      <c r="C18">
        <v>322</v>
      </c>
    </row>
    <row r="19" spans="1:3">
      <c r="A19">
        <v>18</v>
      </c>
      <c r="B19" t="s">
        <v>105</v>
      </c>
      <c r="C19">
        <v>323</v>
      </c>
    </row>
    <row r="20" spans="1:3">
      <c r="A20">
        <v>21</v>
      </c>
      <c r="B20" t="s">
        <v>105</v>
      </c>
      <c r="C20">
        <v>324</v>
      </c>
    </row>
    <row r="21" spans="1:3">
      <c r="A21">
        <v>1</v>
      </c>
      <c r="B21" t="s">
        <v>105</v>
      </c>
      <c r="C21">
        <v>400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/>
  </sheetViews>
  <sheetFormatPr defaultRowHeight="12.75"/>
  <cols>
    <col min="3" max="3" width="26" customWidth="1"/>
    <col min="4" max="6" width="6.5703125" style="11" customWidth="1"/>
    <col min="7" max="7" width="7" style="14" customWidth="1"/>
    <col min="8" max="8" width="7" style="15" customWidth="1"/>
    <col min="9" max="9" width="7" style="20" customWidth="1"/>
  </cols>
  <sheetData>
    <row r="1" spans="1:12">
      <c r="A1" s="3" t="s">
        <v>144</v>
      </c>
      <c r="B1" s="1" t="s">
        <v>143</v>
      </c>
      <c r="C1" s="1"/>
      <c r="D1" s="11" t="s">
        <v>145</v>
      </c>
      <c r="G1" s="14" t="s">
        <v>153</v>
      </c>
    </row>
    <row r="2" spans="1:12">
      <c r="A2" s="1" t="s">
        <v>86</v>
      </c>
      <c r="B2" s="1" t="s">
        <v>87</v>
      </c>
      <c r="C2" s="1"/>
      <c r="D2" s="11" t="s">
        <v>146</v>
      </c>
      <c r="E2" s="12" t="s">
        <v>147</v>
      </c>
      <c r="F2" s="12" t="s">
        <v>148</v>
      </c>
      <c r="G2" s="16" t="s">
        <v>149</v>
      </c>
      <c r="H2" s="17" t="s">
        <v>150</v>
      </c>
      <c r="I2" s="21" t="s">
        <v>151</v>
      </c>
      <c r="J2" s="1" t="s">
        <v>146</v>
      </c>
      <c r="K2" s="1" t="s">
        <v>147</v>
      </c>
      <c r="L2" s="1" t="s">
        <v>152</v>
      </c>
    </row>
    <row r="3" spans="1:12" s="10" customFormat="1">
      <c r="A3" s="10">
        <v>4</v>
      </c>
      <c r="B3" s="10">
        <v>101</v>
      </c>
      <c r="C3" s="10" t="s">
        <v>4</v>
      </c>
      <c r="D3" s="10">
        <v>206</v>
      </c>
      <c r="E3" s="10">
        <v>65</v>
      </c>
      <c r="F3" s="10">
        <v>255</v>
      </c>
      <c r="G3" s="18">
        <v>245</v>
      </c>
      <c r="H3" s="19">
        <v>191</v>
      </c>
      <c r="I3" s="22">
        <v>255</v>
      </c>
      <c r="J3" s="13">
        <f>+D3/255*360</f>
        <v>290.8235294117647</v>
      </c>
      <c r="K3" s="13">
        <f>+E3*100/255</f>
        <v>25.490196078431371</v>
      </c>
      <c r="L3" s="13">
        <f>+F3*100/255</f>
        <v>100</v>
      </c>
    </row>
    <row r="4" spans="1:12">
      <c r="A4">
        <v>2</v>
      </c>
      <c r="B4">
        <f>+B3+1</f>
        <v>102</v>
      </c>
      <c r="C4" t="s">
        <v>2</v>
      </c>
      <c r="D4" s="11">
        <v>203</v>
      </c>
      <c r="E4" s="11">
        <v>140</v>
      </c>
      <c r="F4" s="11">
        <v>255</v>
      </c>
      <c r="G4" s="14">
        <v>224</v>
      </c>
      <c r="H4" s="15">
        <v>114</v>
      </c>
      <c r="I4" s="20">
        <v>255</v>
      </c>
      <c r="J4" s="9">
        <f t="shared" ref="J4:J23" si="0">+D4/255*360</f>
        <v>286.58823529411762</v>
      </c>
      <c r="K4" s="9">
        <f t="shared" ref="K4:K23" si="1">+E4*100/255</f>
        <v>54.901960784313722</v>
      </c>
      <c r="L4" s="9">
        <f t="shared" ref="L4:L23" si="2">+F4*100/255</f>
        <v>100</v>
      </c>
    </row>
    <row r="5" spans="1:12" s="10" customFormat="1">
      <c r="A5" s="10">
        <v>3</v>
      </c>
      <c r="B5" s="10">
        <f t="shared" ref="B5:B22" si="3">+B4+1</f>
        <v>103</v>
      </c>
      <c r="C5" s="10" t="s">
        <v>3</v>
      </c>
      <c r="D5" s="10">
        <v>192</v>
      </c>
      <c r="E5" s="10">
        <v>180</v>
      </c>
      <c r="F5" s="10">
        <v>255</v>
      </c>
      <c r="G5" s="18">
        <v>167</v>
      </c>
      <c r="H5" s="19">
        <v>73</v>
      </c>
      <c r="I5" s="22">
        <v>255</v>
      </c>
      <c r="J5" s="13">
        <f t="shared" si="0"/>
        <v>271.05882352941177</v>
      </c>
      <c r="K5" s="13">
        <f t="shared" si="1"/>
        <v>70.588235294117652</v>
      </c>
      <c r="L5" s="13">
        <f t="shared" si="2"/>
        <v>100</v>
      </c>
    </row>
    <row r="6" spans="1:12">
      <c r="A6">
        <v>5</v>
      </c>
      <c r="B6">
        <f t="shared" si="3"/>
        <v>104</v>
      </c>
      <c r="C6" t="s">
        <v>5</v>
      </c>
      <c r="D6" s="11">
        <v>189</v>
      </c>
      <c r="E6" s="11">
        <v>255</v>
      </c>
      <c r="F6" s="11">
        <v>255</v>
      </c>
      <c r="G6" s="14">
        <v>114</v>
      </c>
      <c r="H6" s="15">
        <v>0</v>
      </c>
      <c r="I6" s="20">
        <v>255</v>
      </c>
      <c r="J6" s="9">
        <f t="shared" si="0"/>
        <v>266.8235294117647</v>
      </c>
      <c r="K6" s="9">
        <f t="shared" si="1"/>
        <v>100</v>
      </c>
      <c r="L6" s="9">
        <f t="shared" si="2"/>
        <v>100</v>
      </c>
    </row>
    <row r="7" spans="1:12" s="10" customFormat="1">
      <c r="A7" s="10">
        <v>12</v>
      </c>
      <c r="B7" s="10">
        <v>211</v>
      </c>
      <c r="C7" s="10" t="s">
        <v>12</v>
      </c>
      <c r="D7" s="10">
        <v>56</v>
      </c>
      <c r="E7" s="10">
        <v>87</v>
      </c>
      <c r="F7" s="10">
        <v>255</v>
      </c>
      <c r="G7" s="18">
        <v>227</v>
      </c>
      <c r="H7" s="19">
        <v>255</v>
      </c>
      <c r="I7" s="22">
        <v>168</v>
      </c>
      <c r="J7" s="13">
        <f t="shared" si="0"/>
        <v>79.058823529411768</v>
      </c>
      <c r="K7" s="13">
        <f t="shared" si="1"/>
        <v>34.117647058823529</v>
      </c>
      <c r="L7" s="13">
        <f t="shared" si="2"/>
        <v>100</v>
      </c>
    </row>
    <row r="8" spans="1:12">
      <c r="A8">
        <v>10</v>
      </c>
      <c r="B8">
        <f t="shared" si="3"/>
        <v>212</v>
      </c>
      <c r="C8" t="s">
        <v>10</v>
      </c>
      <c r="D8" s="11">
        <v>56</v>
      </c>
      <c r="E8" s="11">
        <v>184</v>
      </c>
      <c r="F8" s="11">
        <v>255</v>
      </c>
      <c r="G8" s="14">
        <v>197</v>
      </c>
      <c r="H8" s="15">
        <v>254</v>
      </c>
      <c r="I8" s="20">
        <v>71</v>
      </c>
      <c r="J8" s="9">
        <f t="shared" si="0"/>
        <v>79.058823529411768</v>
      </c>
      <c r="K8" s="9">
        <f t="shared" si="1"/>
        <v>72.156862745098039</v>
      </c>
      <c r="L8" s="9">
        <f t="shared" si="2"/>
        <v>100</v>
      </c>
    </row>
    <row r="9" spans="1:12" s="10" customFormat="1">
      <c r="A9" s="10">
        <v>7</v>
      </c>
      <c r="B9" s="10">
        <f t="shared" si="3"/>
        <v>213</v>
      </c>
      <c r="C9" s="10" t="s">
        <v>7</v>
      </c>
      <c r="D9" s="10">
        <v>57</v>
      </c>
      <c r="E9" s="10">
        <v>255</v>
      </c>
      <c r="F9" s="10">
        <v>205</v>
      </c>
      <c r="G9" s="18">
        <v>136</v>
      </c>
      <c r="H9" s="19">
        <v>204</v>
      </c>
      <c r="I9" s="22">
        <v>0</v>
      </c>
      <c r="J9" s="13">
        <f t="shared" si="0"/>
        <v>80.470588235294116</v>
      </c>
      <c r="K9" s="13">
        <f t="shared" si="1"/>
        <v>100</v>
      </c>
      <c r="L9" s="13">
        <f t="shared" si="2"/>
        <v>80.392156862745097</v>
      </c>
    </row>
    <row r="10" spans="1:12">
      <c r="A10">
        <v>6</v>
      </c>
      <c r="B10">
        <f t="shared" si="3"/>
        <v>214</v>
      </c>
      <c r="C10" t="s">
        <v>6</v>
      </c>
      <c r="D10" s="11">
        <v>71</v>
      </c>
      <c r="E10" s="11">
        <v>255</v>
      </c>
      <c r="F10" s="11">
        <v>137</v>
      </c>
      <c r="G10" s="14">
        <v>46</v>
      </c>
      <c r="H10" s="15">
        <v>136</v>
      </c>
      <c r="I10" s="20">
        <v>0</v>
      </c>
      <c r="J10" s="9">
        <f t="shared" si="0"/>
        <v>100.23529411764706</v>
      </c>
      <c r="K10" s="9">
        <f t="shared" si="1"/>
        <v>100</v>
      </c>
      <c r="L10" s="9">
        <f t="shared" si="2"/>
        <v>53.725490196078432</v>
      </c>
    </row>
    <row r="11" spans="1:12" s="10" customFormat="1">
      <c r="A11" s="10">
        <v>11</v>
      </c>
      <c r="B11" s="10">
        <v>221</v>
      </c>
      <c r="C11" s="10" t="s">
        <v>11</v>
      </c>
      <c r="D11" s="10">
        <v>92</v>
      </c>
      <c r="E11" s="10">
        <v>87</v>
      </c>
      <c r="F11" s="10">
        <v>255</v>
      </c>
      <c r="G11" s="18">
        <v>168</v>
      </c>
      <c r="H11" s="19">
        <v>255</v>
      </c>
      <c r="I11" s="22">
        <v>182</v>
      </c>
      <c r="J11" s="13">
        <f t="shared" si="0"/>
        <v>129.88235294117646</v>
      </c>
      <c r="K11" s="13">
        <f t="shared" si="1"/>
        <v>34.117647058823529</v>
      </c>
      <c r="L11" s="13">
        <f t="shared" si="2"/>
        <v>100</v>
      </c>
    </row>
    <row r="12" spans="1:12">
      <c r="A12">
        <v>9</v>
      </c>
      <c r="B12">
        <f t="shared" si="3"/>
        <v>222</v>
      </c>
      <c r="C12" t="s">
        <v>9</v>
      </c>
      <c r="D12" s="11">
        <v>104</v>
      </c>
      <c r="E12" s="11">
        <v>255</v>
      </c>
      <c r="F12" s="11">
        <v>255</v>
      </c>
      <c r="G12" s="14">
        <v>0</v>
      </c>
      <c r="H12" s="15">
        <v>255</v>
      </c>
      <c r="I12" s="20">
        <v>112</v>
      </c>
      <c r="J12" s="9">
        <f t="shared" si="0"/>
        <v>146.8235294117647</v>
      </c>
      <c r="K12" s="9">
        <f t="shared" si="1"/>
        <v>100</v>
      </c>
      <c r="L12" s="9">
        <f t="shared" si="2"/>
        <v>100</v>
      </c>
    </row>
    <row r="13" spans="1:12" s="10" customFormat="1">
      <c r="A13" s="10">
        <v>8</v>
      </c>
      <c r="B13" s="10">
        <f t="shared" si="3"/>
        <v>223</v>
      </c>
      <c r="C13" s="10" t="s">
        <v>8</v>
      </c>
      <c r="D13" s="10">
        <v>110</v>
      </c>
      <c r="E13" s="10">
        <v>255</v>
      </c>
      <c r="F13" s="10">
        <v>205</v>
      </c>
      <c r="G13" s="18">
        <v>0</v>
      </c>
      <c r="H13" s="19">
        <v>204</v>
      </c>
      <c r="I13" s="22">
        <v>118</v>
      </c>
      <c r="J13" s="13">
        <f t="shared" si="0"/>
        <v>155.29411764705884</v>
      </c>
      <c r="K13" s="13">
        <f t="shared" si="1"/>
        <v>100</v>
      </c>
      <c r="L13" s="13">
        <f t="shared" si="2"/>
        <v>80.392156862745097</v>
      </c>
    </row>
    <row r="14" spans="1:12">
      <c r="A14">
        <v>13</v>
      </c>
      <c r="B14">
        <f t="shared" si="3"/>
        <v>224</v>
      </c>
      <c r="C14" t="s">
        <v>13</v>
      </c>
      <c r="D14" s="11">
        <v>113</v>
      </c>
      <c r="E14" s="11">
        <v>255</v>
      </c>
      <c r="F14" s="11">
        <v>90</v>
      </c>
      <c r="G14" s="14">
        <v>0</v>
      </c>
      <c r="H14" s="15">
        <v>89</v>
      </c>
      <c r="I14" s="20">
        <v>58</v>
      </c>
      <c r="J14" s="9">
        <f t="shared" si="0"/>
        <v>159.52941176470588</v>
      </c>
      <c r="K14" s="9">
        <f t="shared" si="1"/>
        <v>100</v>
      </c>
      <c r="L14" s="9">
        <f t="shared" si="2"/>
        <v>35.294117647058826</v>
      </c>
    </row>
    <row r="15" spans="1:12" s="10" customFormat="1">
      <c r="A15" s="10">
        <v>14</v>
      </c>
      <c r="B15" s="10">
        <v>311</v>
      </c>
      <c r="C15" s="10" t="s">
        <v>14</v>
      </c>
      <c r="D15" s="10">
        <v>21</v>
      </c>
      <c r="E15" s="10">
        <v>65</v>
      </c>
      <c r="F15" s="10">
        <v>255</v>
      </c>
      <c r="G15" s="18">
        <v>254</v>
      </c>
      <c r="H15" s="19">
        <v>222</v>
      </c>
      <c r="I15" s="22">
        <v>190</v>
      </c>
      <c r="J15" s="13">
        <f t="shared" si="0"/>
        <v>29.647058823529413</v>
      </c>
      <c r="K15" s="13">
        <f t="shared" si="1"/>
        <v>25.490196078431371</v>
      </c>
      <c r="L15" s="13">
        <f t="shared" si="2"/>
        <v>100</v>
      </c>
    </row>
    <row r="16" spans="1:12">
      <c r="A16">
        <v>16</v>
      </c>
      <c r="B16">
        <f t="shared" si="3"/>
        <v>312</v>
      </c>
      <c r="C16" t="s">
        <v>16</v>
      </c>
      <c r="D16" s="11">
        <v>14</v>
      </c>
      <c r="E16" s="11">
        <v>180</v>
      </c>
      <c r="F16" s="11">
        <v>255</v>
      </c>
      <c r="G16" s="14">
        <v>254</v>
      </c>
      <c r="H16" s="15">
        <v>134</v>
      </c>
      <c r="I16" s="20">
        <v>75</v>
      </c>
      <c r="J16" s="9">
        <f t="shared" si="0"/>
        <v>19.764705882352942</v>
      </c>
      <c r="K16" s="9">
        <f t="shared" si="1"/>
        <v>70.588235294117652</v>
      </c>
      <c r="L16" s="9">
        <f t="shared" si="2"/>
        <v>100</v>
      </c>
    </row>
    <row r="17" spans="1:12" s="10" customFormat="1">
      <c r="A17" s="10">
        <v>20</v>
      </c>
      <c r="B17" s="10">
        <f t="shared" si="3"/>
        <v>313</v>
      </c>
      <c r="C17" s="10" t="s">
        <v>20</v>
      </c>
      <c r="D17" s="10">
        <v>21</v>
      </c>
      <c r="E17" s="10">
        <v>255</v>
      </c>
      <c r="F17" s="10">
        <v>230</v>
      </c>
      <c r="G17" s="18">
        <v>229</v>
      </c>
      <c r="H17" s="19">
        <v>113</v>
      </c>
      <c r="I17" s="22">
        <v>0</v>
      </c>
      <c r="J17" s="13">
        <f t="shared" si="0"/>
        <v>29.647058823529413</v>
      </c>
      <c r="K17" s="13">
        <f t="shared" si="1"/>
        <v>100</v>
      </c>
      <c r="L17" s="13">
        <f t="shared" si="2"/>
        <v>90.196078431372555</v>
      </c>
    </row>
    <row r="18" spans="1:12">
      <c r="A18">
        <v>17</v>
      </c>
      <c r="B18">
        <f t="shared" si="3"/>
        <v>314</v>
      </c>
      <c r="C18" t="s">
        <v>17</v>
      </c>
      <c r="D18" s="11">
        <v>28</v>
      </c>
      <c r="E18" s="11">
        <v>255</v>
      </c>
      <c r="F18" s="11">
        <v>168</v>
      </c>
      <c r="G18" s="14">
        <v>167</v>
      </c>
      <c r="H18" s="15">
        <v>110</v>
      </c>
      <c r="I18" s="20">
        <v>0</v>
      </c>
      <c r="J18" s="9">
        <f t="shared" si="0"/>
        <v>39.529411764705884</v>
      </c>
      <c r="K18" s="9">
        <f t="shared" si="1"/>
        <v>100</v>
      </c>
      <c r="L18" s="9">
        <f t="shared" si="2"/>
        <v>65.882352941176464</v>
      </c>
    </row>
    <row r="19" spans="1:12" s="10" customFormat="1">
      <c r="A19" s="10">
        <v>19</v>
      </c>
      <c r="B19" s="10">
        <v>321</v>
      </c>
      <c r="C19" s="10" t="s">
        <v>19</v>
      </c>
      <c r="D19" s="10">
        <v>36</v>
      </c>
      <c r="E19" s="10">
        <v>65</v>
      </c>
      <c r="F19" s="10">
        <v>255</v>
      </c>
      <c r="G19" s="18">
        <v>254</v>
      </c>
      <c r="H19" s="19">
        <v>244</v>
      </c>
      <c r="I19" s="22">
        <v>190</v>
      </c>
      <c r="J19" s="13">
        <f t="shared" si="0"/>
        <v>50.823529411764703</v>
      </c>
      <c r="K19" s="13">
        <f t="shared" si="1"/>
        <v>25.490196078431371</v>
      </c>
      <c r="L19" s="13">
        <f t="shared" si="2"/>
        <v>100</v>
      </c>
    </row>
    <row r="20" spans="1:12">
      <c r="A20">
        <v>15</v>
      </c>
      <c r="B20">
        <f t="shared" si="3"/>
        <v>322</v>
      </c>
      <c r="C20" t="s">
        <v>15</v>
      </c>
      <c r="D20" s="11">
        <v>35</v>
      </c>
      <c r="E20" s="11">
        <v>180</v>
      </c>
      <c r="F20" s="11">
        <v>255</v>
      </c>
      <c r="G20" s="14">
        <v>254</v>
      </c>
      <c r="H20" s="15">
        <v>222</v>
      </c>
      <c r="I20" s="20">
        <v>75</v>
      </c>
      <c r="J20" s="9">
        <f t="shared" si="0"/>
        <v>49.411764705882355</v>
      </c>
      <c r="K20" s="9">
        <f t="shared" si="1"/>
        <v>70.588235294117652</v>
      </c>
      <c r="L20" s="9">
        <f t="shared" si="2"/>
        <v>100</v>
      </c>
    </row>
    <row r="21" spans="1:12" s="10" customFormat="1">
      <c r="A21" s="10">
        <v>18</v>
      </c>
      <c r="B21" s="10">
        <f t="shared" si="3"/>
        <v>323</v>
      </c>
      <c r="C21" s="10" t="s">
        <v>18</v>
      </c>
      <c r="D21" s="10">
        <v>28</v>
      </c>
      <c r="E21" s="10">
        <v>255</v>
      </c>
      <c r="F21" s="10">
        <v>255</v>
      </c>
      <c r="G21" s="18">
        <v>254</v>
      </c>
      <c r="H21" s="19">
        <v>167</v>
      </c>
      <c r="I21" s="22">
        <v>0</v>
      </c>
      <c r="J21" s="13">
        <f t="shared" si="0"/>
        <v>39.529411764705884</v>
      </c>
      <c r="K21" s="13">
        <f t="shared" si="1"/>
        <v>100</v>
      </c>
      <c r="L21" s="13">
        <f t="shared" si="2"/>
        <v>100</v>
      </c>
    </row>
    <row r="22" spans="1:12">
      <c r="A22">
        <v>21</v>
      </c>
      <c r="B22">
        <f t="shared" si="3"/>
        <v>324</v>
      </c>
      <c r="C22" t="s">
        <v>21</v>
      </c>
      <c r="D22" s="11">
        <v>14</v>
      </c>
      <c r="E22" s="11">
        <v>255</v>
      </c>
      <c r="F22" s="11">
        <v>245</v>
      </c>
      <c r="G22" s="14">
        <v>244</v>
      </c>
      <c r="H22" s="15">
        <v>81</v>
      </c>
      <c r="I22" s="20">
        <v>0</v>
      </c>
      <c r="J22" s="9">
        <f t="shared" si="0"/>
        <v>19.764705882352942</v>
      </c>
      <c r="K22" s="9">
        <f t="shared" si="1"/>
        <v>100</v>
      </c>
      <c r="L22" s="9">
        <f t="shared" si="2"/>
        <v>96.078431372549019</v>
      </c>
    </row>
    <row r="23" spans="1:12" s="10" customFormat="1">
      <c r="A23" s="10">
        <v>1</v>
      </c>
      <c r="B23" s="10">
        <v>400</v>
      </c>
      <c r="C23" s="10" t="s">
        <v>1</v>
      </c>
      <c r="D23" s="10">
        <v>129</v>
      </c>
      <c r="E23" s="10">
        <v>40</v>
      </c>
      <c r="F23" s="10">
        <v>254</v>
      </c>
      <c r="G23" s="18">
        <v>214</v>
      </c>
      <c r="H23" s="19">
        <v>253</v>
      </c>
      <c r="I23" s="22">
        <v>253</v>
      </c>
      <c r="J23" s="13">
        <f t="shared" si="0"/>
        <v>182.11764705882354</v>
      </c>
      <c r="K23" s="13">
        <f t="shared" si="1"/>
        <v>15.686274509803921</v>
      </c>
      <c r="L23" s="13">
        <f t="shared" si="2"/>
        <v>99.607843137254903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AEZ summary options</vt:lpstr>
      <vt:lpstr>AEZ legends</vt:lpstr>
      <vt:lpstr>aezOld2aezNew</vt:lpstr>
      <vt:lpstr>legend values</vt:lpstr>
      <vt:lpstr>'AEZ legends'!Print_Area</vt:lpstr>
    </vt:vector>
  </TitlesOfParts>
  <Company>Sebastian,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Sebastian</dc:creator>
  <cp:lastModifiedBy> </cp:lastModifiedBy>
  <cp:lastPrinted>2008-10-16T12:49:26Z</cp:lastPrinted>
  <dcterms:created xsi:type="dcterms:W3CDTF">2006-10-25T16:41:33Z</dcterms:created>
  <dcterms:modified xsi:type="dcterms:W3CDTF">2009-07-31T16:56:01Z</dcterms:modified>
</cp:coreProperties>
</file>