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kuliahS3\progress\Pembuatan_Paper\draft_paper\IJQR\Publish_v2\v2\Zenodo_JMAN\"/>
    </mc:Choice>
  </mc:AlternateContent>
  <xr:revisionPtr revIDLastSave="0" documentId="13_ncr:1_{30DA5A27-C9F3-4CE6-9E46-AF119487C90A}" xr6:coauthVersionLast="47" xr6:coauthVersionMax="47" xr10:uidLastSave="{00000000-0000-0000-0000-000000000000}"/>
  <bookViews>
    <workbookView xWindow="-110" yWindow="-110" windowWidth="19420" windowHeight="10300" activeTab="2" xr2:uid="{00000000-000D-0000-FFFF-FFFF00000000}"/>
  </bookViews>
  <sheets>
    <sheet name="README" sheetId="7" r:id="rId1"/>
    <sheet name="Summary Pareto Final" sheetId="8" r:id="rId2"/>
    <sheet name="Friedman Result by Regime" sheetId="3" r:id="rId3"/>
    <sheet name="Wilcoxon-Transitional-Dynamic" sheetId="5" r:id="rId4"/>
    <sheet name="Pareto Selection" sheetId="6" r:id="rId5"/>
    <sheet name="DetailedClassificationPerfomanc" sheetId="1" r:id="rId6"/>
    <sheet name="All 10 Runs" sheetId="2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19" i="2" l="1"/>
  <c r="G819" i="2"/>
  <c r="F819" i="2"/>
  <c r="E819" i="2"/>
  <c r="H818" i="2"/>
  <c r="G818" i="2"/>
  <c r="F818" i="2"/>
  <c r="E818" i="2"/>
  <c r="H806" i="2"/>
  <c r="G806" i="2"/>
  <c r="F806" i="2"/>
  <c r="E806" i="2"/>
  <c r="H805" i="2"/>
  <c r="G805" i="2"/>
  <c r="F805" i="2"/>
  <c r="E805" i="2"/>
  <c r="H793" i="2"/>
  <c r="G793" i="2"/>
  <c r="F793" i="2"/>
  <c r="E793" i="2"/>
  <c r="H792" i="2"/>
  <c r="G792" i="2"/>
  <c r="F792" i="2"/>
  <c r="E792" i="2"/>
  <c r="H780" i="2"/>
  <c r="G780" i="2"/>
  <c r="F780" i="2"/>
  <c r="E780" i="2"/>
  <c r="H779" i="2"/>
  <c r="G779" i="2"/>
  <c r="F779" i="2"/>
  <c r="E779" i="2"/>
  <c r="H767" i="2"/>
  <c r="G767" i="2"/>
  <c r="F767" i="2"/>
  <c r="E767" i="2"/>
  <c r="H766" i="2"/>
  <c r="G766" i="2"/>
  <c r="F766" i="2"/>
  <c r="E766" i="2"/>
  <c r="H754" i="2"/>
  <c r="G754" i="2"/>
  <c r="F754" i="2"/>
  <c r="E754" i="2"/>
  <c r="H753" i="2"/>
  <c r="G753" i="2"/>
  <c r="F753" i="2"/>
  <c r="E753" i="2"/>
  <c r="H741" i="2"/>
  <c r="G741" i="2"/>
  <c r="F741" i="2"/>
  <c r="E741" i="2"/>
  <c r="H740" i="2"/>
  <c r="G740" i="2"/>
  <c r="F740" i="2"/>
  <c r="E740" i="2"/>
  <c r="H728" i="2"/>
  <c r="G728" i="2"/>
  <c r="F728" i="2"/>
  <c r="E728" i="2"/>
  <c r="H727" i="2"/>
  <c r="G727" i="2"/>
  <c r="F727" i="2"/>
  <c r="E727" i="2"/>
  <c r="H715" i="2"/>
  <c r="G715" i="2"/>
  <c r="F715" i="2"/>
  <c r="E715" i="2"/>
  <c r="H714" i="2"/>
  <c r="G714" i="2"/>
  <c r="F714" i="2"/>
  <c r="E714" i="2"/>
  <c r="H702" i="2"/>
  <c r="G702" i="2"/>
  <c r="F702" i="2"/>
  <c r="E702" i="2"/>
  <c r="H701" i="2"/>
  <c r="G701" i="2"/>
  <c r="F701" i="2"/>
  <c r="E701" i="2"/>
  <c r="H689" i="2"/>
  <c r="G689" i="2"/>
  <c r="F689" i="2"/>
  <c r="E689" i="2"/>
  <c r="H688" i="2"/>
  <c r="G688" i="2"/>
  <c r="F688" i="2"/>
  <c r="E688" i="2"/>
  <c r="H676" i="2"/>
  <c r="G676" i="2"/>
  <c r="F676" i="2"/>
  <c r="E676" i="2"/>
  <c r="H675" i="2"/>
  <c r="G675" i="2"/>
  <c r="F675" i="2"/>
  <c r="E675" i="2"/>
  <c r="H663" i="2"/>
  <c r="G663" i="2"/>
  <c r="F663" i="2"/>
  <c r="E663" i="2"/>
  <c r="H662" i="2"/>
  <c r="G662" i="2"/>
  <c r="F662" i="2"/>
  <c r="E662" i="2"/>
  <c r="H650" i="2"/>
  <c r="G650" i="2"/>
  <c r="F650" i="2"/>
  <c r="E650" i="2"/>
  <c r="H649" i="2"/>
  <c r="G649" i="2"/>
  <c r="F649" i="2"/>
  <c r="E649" i="2"/>
  <c r="H637" i="2"/>
  <c r="G637" i="2"/>
  <c r="F637" i="2"/>
  <c r="E637" i="2"/>
  <c r="H636" i="2"/>
  <c r="G636" i="2"/>
  <c r="F636" i="2"/>
  <c r="E636" i="2"/>
  <c r="H624" i="2"/>
  <c r="G624" i="2"/>
  <c r="F624" i="2"/>
  <c r="E624" i="2"/>
  <c r="H623" i="2"/>
  <c r="G623" i="2"/>
  <c r="F623" i="2"/>
  <c r="E623" i="2"/>
  <c r="H611" i="2"/>
  <c r="G611" i="2"/>
  <c r="F611" i="2"/>
  <c r="E611" i="2"/>
  <c r="H610" i="2"/>
  <c r="G610" i="2"/>
  <c r="F610" i="2"/>
  <c r="E610" i="2"/>
  <c r="H598" i="2"/>
  <c r="G598" i="2"/>
  <c r="F598" i="2"/>
  <c r="E598" i="2"/>
  <c r="H597" i="2"/>
  <c r="G597" i="2"/>
  <c r="F597" i="2"/>
  <c r="E597" i="2"/>
  <c r="H585" i="2"/>
  <c r="G585" i="2"/>
  <c r="F585" i="2"/>
  <c r="E585" i="2"/>
  <c r="H584" i="2"/>
  <c r="G584" i="2"/>
  <c r="F584" i="2"/>
  <c r="E584" i="2"/>
  <c r="H572" i="2"/>
  <c r="G572" i="2"/>
  <c r="F572" i="2"/>
  <c r="E572" i="2"/>
  <c r="H571" i="2"/>
  <c r="G571" i="2"/>
  <c r="F571" i="2"/>
  <c r="E571" i="2"/>
  <c r="H559" i="2"/>
  <c r="G559" i="2"/>
  <c r="F559" i="2"/>
  <c r="E559" i="2"/>
  <c r="H558" i="2"/>
  <c r="G558" i="2"/>
  <c r="F558" i="2"/>
  <c r="E558" i="2"/>
  <c r="H546" i="2"/>
  <c r="G546" i="2"/>
  <c r="F546" i="2"/>
  <c r="E546" i="2"/>
  <c r="H545" i="2"/>
  <c r="G545" i="2"/>
  <c r="F545" i="2"/>
  <c r="E545" i="2"/>
  <c r="H533" i="2"/>
  <c r="G533" i="2"/>
  <c r="F533" i="2"/>
  <c r="E533" i="2"/>
  <c r="H532" i="2"/>
  <c r="G532" i="2"/>
  <c r="F532" i="2"/>
  <c r="E532" i="2"/>
  <c r="H520" i="2"/>
  <c r="G520" i="2"/>
  <c r="F520" i="2"/>
  <c r="E520" i="2"/>
  <c r="H519" i="2"/>
  <c r="G519" i="2"/>
  <c r="F519" i="2"/>
  <c r="E519" i="2"/>
  <c r="H507" i="2"/>
  <c r="G507" i="2"/>
  <c r="F507" i="2"/>
  <c r="E507" i="2"/>
  <c r="H506" i="2"/>
  <c r="G506" i="2"/>
  <c r="F506" i="2"/>
  <c r="E506" i="2"/>
  <c r="H494" i="2"/>
  <c r="G494" i="2"/>
  <c r="F494" i="2"/>
  <c r="E494" i="2"/>
  <c r="H493" i="2"/>
  <c r="G493" i="2"/>
  <c r="F493" i="2"/>
  <c r="E493" i="2"/>
  <c r="H481" i="2"/>
  <c r="G481" i="2"/>
  <c r="F481" i="2"/>
  <c r="E481" i="2"/>
  <c r="H480" i="2"/>
  <c r="G480" i="2"/>
  <c r="F480" i="2"/>
  <c r="E480" i="2"/>
  <c r="H468" i="2"/>
  <c r="G468" i="2"/>
  <c r="F468" i="2"/>
  <c r="E468" i="2"/>
  <c r="H467" i="2"/>
  <c r="G467" i="2"/>
  <c r="F467" i="2"/>
  <c r="E467" i="2"/>
  <c r="H455" i="2"/>
  <c r="G455" i="2"/>
  <c r="F455" i="2"/>
  <c r="E455" i="2"/>
  <c r="H454" i="2"/>
  <c r="G454" i="2"/>
  <c r="F454" i="2"/>
  <c r="E454" i="2"/>
  <c r="H442" i="2"/>
  <c r="G442" i="2"/>
  <c r="F442" i="2"/>
  <c r="E442" i="2"/>
  <c r="H441" i="2"/>
  <c r="G441" i="2"/>
  <c r="F441" i="2"/>
  <c r="E441" i="2"/>
  <c r="H429" i="2"/>
  <c r="G429" i="2"/>
  <c r="F429" i="2"/>
  <c r="E429" i="2"/>
  <c r="H428" i="2"/>
  <c r="G428" i="2"/>
  <c r="F428" i="2"/>
  <c r="E428" i="2"/>
  <c r="H416" i="2"/>
  <c r="G416" i="2"/>
  <c r="F416" i="2"/>
  <c r="E416" i="2"/>
  <c r="H415" i="2"/>
  <c r="G415" i="2"/>
  <c r="F415" i="2"/>
  <c r="E415" i="2"/>
  <c r="H403" i="2"/>
  <c r="G403" i="2"/>
  <c r="F403" i="2"/>
  <c r="E403" i="2"/>
  <c r="H402" i="2"/>
  <c r="G402" i="2"/>
  <c r="F402" i="2"/>
  <c r="E402" i="2"/>
  <c r="H390" i="2"/>
  <c r="G390" i="2"/>
  <c r="F390" i="2"/>
  <c r="E390" i="2"/>
  <c r="H389" i="2"/>
  <c r="G389" i="2"/>
  <c r="F389" i="2"/>
  <c r="E389" i="2"/>
  <c r="H377" i="2"/>
  <c r="G377" i="2"/>
  <c r="F377" i="2"/>
  <c r="E377" i="2"/>
  <c r="H376" i="2"/>
  <c r="G376" i="2"/>
  <c r="F376" i="2"/>
  <c r="E376" i="2"/>
  <c r="H364" i="2"/>
  <c r="G364" i="2"/>
  <c r="F364" i="2"/>
  <c r="E364" i="2"/>
  <c r="H363" i="2"/>
  <c r="G363" i="2"/>
  <c r="F363" i="2"/>
  <c r="E363" i="2"/>
  <c r="H351" i="2"/>
  <c r="G351" i="2"/>
  <c r="F351" i="2"/>
  <c r="E351" i="2"/>
  <c r="H350" i="2"/>
  <c r="G350" i="2"/>
  <c r="F350" i="2"/>
  <c r="E350" i="2"/>
  <c r="H338" i="2"/>
  <c r="G338" i="2"/>
  <c r="F338" i="2"/>
  <c r="E338" i="2"/>
  <c r="H337" i="2"/>
  <c r="G337" i="2"/>
  <c r="F337" i="2"/>
  <c r="E337" i="2"/>
  <c r="H325" i="2"/>
  <c r="G325" i="2"/>
  <c r="F325" i="2"/>
  <c r="E325" i="2"/>
  <c r="H324" i="2"/>
  <c r="G324" i="2"/>
  <c r="F324" i="2"/>
  <c r="E324" i="2"/>
  <c r="H312" i="2"/>
  <c r="G312" i="2"/>
  <c r="F312" i="2"/>
  <c r="E312" i="2"/>
  <c r="H311" i="2"/>
  <c r="G311" i="2"/>
  <c r="F311" i="2"/>
  <c r="E311" i="2"/>
  <c r="H299" i="2"/>
  <c r="G299" i="2"/>
  <c r="F299" i="2"/>
  <c r="E299" i="2"/>
  <c r="H298" i="2"/>
  <c r="G298" i="2"/>
  <c r="F298" i="2"/>
  <c r="E298" i="2"/>
  <c r="H286" i="2"/>
  <c r="G286" i="2"/>
  <c r="F286" i="2"/>
  <c r="E286" i="2"/>
  <c r="H285" i="2"/>
  <c r="G285" i="2"/>
  <c r="F285" i="2"/>
  <c r="E285" i="2"/>
  <c r="H273" i="2"/>
  <c r="G273" i="2"/>
  <c r="F273" i="2"/>
  <c r="E273" i="2"/>
  <c r="H272" i="2"/>
  <c r="G272" i="2"/>
  <c r="F272" i="2"/>
  <c r="E272" i="2"/>
  <c r="H260" i="2"/>
  <c r="G260" i="2"/>
  <c r="F260" i="2"/>
  <c r="E260" i="2"/>
  <c r="H259" i="2"/>
  <c r="G259" i="2"/>
  <c r="F259" i="2"/>
  <c r="E259" i="2"/>
  <c r="H247" i="2"/>
  <c r="G247" i="2"/>
  <c r="F247" i="2"/>
  <c r="E247" i="2"/>
  <c r="H246" i="2"/>
  <c r="G246" i="2"/>
  <c r="F246" i="2"/>
  <c r="E246" i="2"/>
  <c r="H234" i="2"/>
  <c r="G234" i="2"/>
  <c r="F234" i="2"/>
  <c r="E234" i="2"/>
  <c r="H233" i="2"/>
  <c r="G233" i="2"/>
  <c r="F233" i="2"/>
  <c r="E233" i="2"/>
  <c r="H221" i="2"/>
  <c r="G221" i="2"/>
  <c r="F221" i="2"/>
  <c r="E221" i="2"/>
  <c r="H220" i="2"/>
  <c r="G220" i="2"/>
  <c r="F220" i="2"/>
  <c r="E220" i="2"/>
  <c r="H208" i="2"/>
  <c r="G208" i="2"/>
  <c r="F208" i="2"/>
  <c r="E208" i="2"/>
  <c r="H207" i="2"/>
  <c r="G207" i="2"/>
  <c r="F207" i="2"/>
  <c r="E207" i="2"/>
  <c r="H195" i="2"/>
  <c r="G195" i="2"/>
  <c r="F195" i="2"/>
  <c r="E195" i="2"/>
  <c r="H194" i="2"/>
  <c r="G194" i="2"/>
  <c r="F194" i="2"/>
  <c r="E194" i="2"/>
  <c r="H182" i="2"/>
  <c r="G182" i="2"/>
  <c r="F182" i="2"/>
  <c r="E182" i="2"/>
  <c r="H181" i="2"/>
  <c r="G181" i="2"/>
  <c r="F181" i="2"/>
  <c r="E181" i="2"/>
  <c r="H169" i="2"/>
  <c r="G169" i="2"/>
  <c r="F169" i="2"/>
  <c r="E169" i="2"/>
  <c r="H168" i="2"/>
  <c r="G168" i="2"/>
  <c r="F168" i="2"/>
  <c r="E168" i="2"/>
  <c r="H156" i="2"/>
  <c r="G156" i="2"/>
  <c r="F156" i="2"/>
  <c r="E156" i="2"/>
  <c r="H155" i="2"/>
  <c r="G155" i="2"/>
  <c r="F155" i="2"/>
  <c r="E155" i="2"/>
  <c r="H143" i="2"/>
  <c r="G143" i="2"/>
  <c r="F143" i="2"/>
  <c r="E143" i="2"/>
  <c r="H142" i="2"/>
  <c r="G142" i="2"/>
  <c r="F142" i="2"/>
  <c r="E142" i="2"/>
  <c r="H130" i="2"/>
  <c r="G130" i="2"/>
  <c r="F130" i="2"/>
  <c r="E130" i="2"/>
  <c r="H129" i="2"/>
  <c r="G129" i="2"/>
  <c r="F129" i="2"/>
  <c r="E129" i="2"/>
  <c r="H117" i="2"/>
  <c r="G117" i="2"/>
  <c r="F117" i="2"/>
  <c r="E117" i="2"/>
  <c r="H116" i="2"/>
  <c r="G116" i="2"/>
  <c r="F116" i="2"/>
  <c r="E116" i="2"/>
  <c r="H104" i="2"/>
  <c r="G104" i="2"/>
  <c r="F104" i="2"/>
  <c r="E104" i="2"/>
  <c r="H103" i="2"/>
  <c r="G103" i="2"/>
  <c r="F103" i="2"/>
  <c r="E103" i="2"/>
  <c r="H1001" i="2"/>
  <c r="G1001" i="2"/>
  <c r="F1001" i="2"/>
  <c r="E1001" i="2"/>
  <c r="H1000" i="2"/>
  <c r="G1000" i="2"/>
  <c r="F1000" i="2"/>
  <c r="E1000" i="2"/>
  <c r="H988" i="2"/>
  <c r="G988" i="2"/>
  <c r="F988" i="2"/>
  <c r="E988" i="2"/>
  <c r="H987" i="2"/>
  <c r="G987" i="2"/>
  <c r="F987" i="2"/>
  <c r="E987" i="2"/>
  <c r="H975" i="2"/>
  <c r="G975" i="2"/>
  <c r="F975" i="2"/>
  <c r="E975" i="2"/>
  <c r="H974" i="2"/>
  <c r="G974" i="2"/>
  <c r="F974" i="2"/>
  <c r="E974" i="2"/>
  <c r="H962" i="2"/>
  <c r="G962" i="2"/>
  <c r="F962" i="2"/>
  <c r="E962" i="2"/>
  <c r="H961" i="2"/>
  <c r="G961" i="2"/>
  <c r="F961" i="2"/>
  <c r="E961" i="2"/>
  <c r="H949" i="2"/>
  <c r="G949" i="2"/>
  <c r="F949" i="2"/>
  <c r="E949" i="2"/>
  <c r="H948" i="2"/>
  <c r="G948" i="2"/>
  <c r="F948" i="2"/>
  <c r="E948" i="2"/>
  <c r="H936" i="2"/>
  <c r="G936" i="2"/>
  <c r="F936" i="2"/>
  <c r="E936" i="2"/>
  <c r="H935" i="2"/>
  <c r="G935" i="2"/>
  <c r="F935" i="2"/>
  <c r="E935" i="2"/>
  <c r="H923" i="2"/>
  <c r="G923" i="2"/>
  <c r="F923" i="2"/>
  <c r="E923" i="2"/>
  <c r="H922" i="2"/>
  <c r="G922" i="2"/>
  <c r="F922" i="2"/>
  <c r="E922" i="2"/>
  <c r="H910" i="2"/>
  <c r="G910" i="2"/>
  <c r="F910" i="2"/>
  <c r="E910" i="2"/>
  <c r="H909" i="2"/>
  <c r="G909" i="2"/>
  <c r="F909" i="2"/>
  <c r="E909" i="2"/>
  <c r="H897" i="2"/>
  <c r="G897" i="2"/>
  <c r="F897" i="2"/>
  <c r="E897" i="2"/>
  <c r="H896" i="2"/>
  <c r="G896" i="2"/>
  <c r="F896" i="2"/>
  <c r="E896" i="2"/>
  <c r="H884" i="2"/>
  <c r="G884" i="2"/>
  <c r="F884" i="2"/>
  <c r="E884" i="2"/>
  <c r="H883" i="2"/>
  <c r="G883" i="2"/>
  <c r="F883" i="2"/>
  <c r="E883" i="2"/>
  <c r="H871" i="2"/>
  <c r="G871" i="2"/>
  <c r="F871" i="2"/>
  <c r="E871" i="2"/>
  <c r="H870" i="2"/>
  <c r="G870" i="2"/>
  <c r="F870" i="2"/>
  <c r="E870" i="2"/>
  <c r="H858" i="2"/>
  <c r="G858" i="2"/>
  <c r="F858" i="2"/>
  <c r="E858" i="2"/>
  <c r="H857" i="2"/>
  <c r="G857" i="2"/>
  <c r="F857" i="2"/>
  <c r="E857" i="2"/>
  <c r="H845" i="2"/>
  <c r="G845" i="2"/>
  <c r="F845" i="2"/>
  <c r="E845" i="2"/>
  <c r="H844" i="2"/>
  <c r="G844" i="2"/>
  <c r="F844" i="2"/>
  <c r="E844" i="2"/>
  <c r="H832" i="2"/>
  <c r="G832" i="2"/>
  <c r="F832" i="2"/>
  <c r="E832" i="2"/>
  <c r="H831" i="2"/>
  <c r="G831" i="2"/>
  <c r="F831" i="2"/>
  <c r="E831" i="2"/>
  <c r="H91" i="2"/>
  <c r="G91" i="2"/>
  <c r="F91" i="2"/>
  <c r="E91" i="2"/>
  <c r="H90" i="2"/>
  <c r="G90" i="2"/>
  <c r="F90" i="2"/>
  <c r="E90" i="2"/>
  <c r="H78" i="2"/>
  <c r="G78" i="2"/>
  <c r="F78" i="2"/>
  <c r="E78" i="2"/>
  <c r="H77" i="2"/>
  <c r="G77" i="2"/>
  <c r="F77" i="2"/>
  <c r="E77" i="2"/>
  <c r="H65" i="2"/>
  <c r="G65" i="2"/>
  <c r="F65" i="2"/>
  <c r="E65" i="2"/>
  <c r="H64" i="2"/>
  <c r="G64" i="2"/>
  <c r="F64" i="2"/>
  <c r="E64" i="2"/>
  <c r="H52" i="2"/>
  <c r="G52" i="2"/>
  <c r="F52" i="2"/>
  <c r="E52" i="2"/>
  <c r="H51" i="2"/>
  <c r="G51" i="2"/>
  <c r="F51" i="2"/>
  <c r="E51" i="2"/>
  <c r="H39" i="2"/>
  <c r="G39" i="2"/>
  <c r="F39" i="2"/>
  <c r="E39" i="2"/>
  <c r="H38" i="2"/>
  <c r="G38" i="2"/>
  <c r="F38" i="2"/>
  <c r="E38" i="2"/>
  <c r="F26" i="2"/>
  <c r="G26" i="2"/>
  <c r="H26" i="2"/>
  <c r="E26" i="2"/>
  <c r="F25" i="2"/>
  <c r="G25" i="2"/>
  <c r="H25" i="2"/>
  <c r="E25" i="2"/>
  <c r="F13" i="2"/>
  <c r="G13" i="2"/>
  <c r="H13" i="2"/>
  <c r="E13" i="2"/>
  <c r="F12" i="2"/>
  <c r="G12" i="2"/>
  <c r="H12" i="2"/>
  <c r="E12" i="2"/>
  <c r="F833" i="2" l="1"/>
  <c r="F846" i="2"/>
  <c r="F859" i="2"/>
  <c r="F885" i="2"/>
  <c r="F911" i="2"/>
  <c r="F66" i="2"/>
  <c r="F92" i="2"/>
  <c r="F872" i="2"/>
  <c r="F898" i="2"/>
  <c r="E40" i="2"/>
  <c r="E53" i="2"/>
  <c r="E66" i="2"/>
  <c r="E79" i="2"/>
  <c r="E92" i="2"/>
  <c r="E833" i="2"/>
  <c r="E846" i="2"/>
  <c r="E859" i="2"/>
  <c r="E872" i="2"/>
  <c r="E885" i="2"/>
  <c r="E898" i="2"/>
  <c r="E911" i="2"/>
  <c r="E924" i="2"/>
  <c r="E937" i="2"/>
  <c r="E963" i="2"/>
  <c r="E976" i="2"/>
  <c r="E989" i="2"/>
  <c r="E1002" i="2"/>
  <c r="E105" i="2"/>
  <c r="E118" i="2"/>
  <c r="E131" i="2"/>
  <c r="E144" i="2"/>
  <c r="E157" i="2"/>
  <c r="E170" i="2"/>
  <c r="E183" i="2"/>
  <c r="E196" i="2"/>
  <c r="E209" i="2"/>
  <c r="E222" i="2"/>
  <c r="E235" i="2"/>
  <c r="E248" i="2"/>
  <c r="E261" i="2"/>
  <c r="E274" i="2"/>
  <c r="E287" i="2"/>
  <c r="E300" i="2"/>
  <c r="E313" i="2"/>
  <c r="E326" i="2"/>
  <c r="E339" i="2"/>
  <c r="E352" i="2"/>
  <c r="E365" i="2"/>
  <c r="E391" i="2"/>
  <c r="E404" i="2"/>
  <c r="E417" i="2"/>
  <c r="E430" i="2"/>
  <c r="E443" i="2"/>
  <c r="E456" i="2"/>
  <c r="E469" i="2"/>
  <c r="E482" i="2"/>
  <c r="E495" i="2"/>
  <c r="E521" i="2"/>
  <c r="E534" i="2"/>
  <c r="E547" i="2"/>
  <c r="E560" i="2"/>
  <c r="E573" i="2"/>
  <c r="E586" i="2"/>
  <c r="E599" i="2"/>
  <c r="E612" i="2"/>
  <c r="E625" i="2"/>
  <c r="E638" i="2"/>
  <c r="E651" i="2"/>
  <c r="E690" i="2"/>
  <c r="E703" i="2"/>
  <c r="E716" i="2"/>
  <c r="E729" i="2"/>
  <c r="E742" i="2"/>
  <c r="E755" i="2"/>
  <c r="E768" i="2"/>
  <c r="E781" i="2"/>
  <c r="E794" i="2"/>
  <c r="E807" i="2"/>
  <c r="F53" i="2"/>
  <c r="F79" i="2"/>
  <c r="E820" i="2"/>
  <c r="E378" i="2"/>
  <c r="E508" i="2"/>
  <c r="E664" i="2"/>
  <c r="F924" i="2"/>
  <c r="F937" i="2"/>
  <c r="F950" i="2"/>
  <c r="F963" i="2"/>
  <c r="F976" i="2"/>
  <c r="F989" i="2"/>
  <c r="F1002" i="2"/>
  <c r="F105" i="2"/>
  <c r="F118" i="2"/>
  <c r="F131" i="2"/>
  <c r="F144" i="2"/>
  <c r="F157" i="2"/>
  <c r="F170" i="2"/>
  <c r="F183" i="2"/>
  <c r="F196" i="2"/>
  <c r="F209" i="2"/>
  <c r="F222" i="2"/>
  <c r="F235" i="2"/>
  <c r="F248" i="2"/>
  <c r="F261" i="2"/>
  <c r="F274" i="2"/>
  <c r="F287" i="2"/>
  <c r="F300" i="2"/>
  <c r="F313" i="2"/>
  <c r="F326" i="2"/>
  <c r="F339" i="2"/>
  <c r="F352" i="2"/>
  <c r="F365" i="2"/>
  <c r="F378" i="2"/>
  <c r="F391" i="2"/>
  <c r="F404" i="2"/>
  <c r="F417" i="2"/>
  <c r="F430" i="2"/>
  <c r="F443" i="2"/>
  <c r="F456" i="2"/>
  <c r="F469" i="2"/>
  <c r="F482" i="2"/>
  <c r="F495" i="2"/>
  <c r="F508" i="2"/>
  <c r="F521" i="2"/>
  <c r="F534" i="2"/>
  <c r="F547" i="2"/>
  <c r="F560" i="2"/>
  <c r="F573" i="2"/>
  <c r="F586" i="2"/>
  <c r="F599" i="2"/>
  <c r="F612" i="2"/>
  <c r="F625" i="2"/>
  <c r="F638" i="2"/>
  <c r="F651" i="2"/>
  <c r="F664" i="2"/>
  <c r="F677" i="2"/>
  <c r="F690" i="2"/>
  <c r="F703" i="2"/>
  <c r="F716" i="2"/>
  <c r="F729" i="2"/>
  <c r="F742" i="2"/>
  <c r="F755" i="2"/>
  <c r="F768" i="2"/>
  <c r="F781" i="2"/>
  <c r="F794" i="2"/>
  <c r="F807" i="2"/>
  <c r="F820" i="2"/>
  <c r="E677" i="2"/>
  <c r="F40" i="2"/>
  <c r="G40" i="2"/>
  <c r="G53" i="2"/>
  <c r="G66" i="2"/>
  <c r="G79" i="2"/>
  <c r="G92" i="2"/>
  <c r="G833" i="2"/>
  <c r="G846" i="2"/>
  <c r="G859" i="2"/>
  <c r="G872" i="2"/>
  <c r="G885" i="2"/>
  <c r="G898" i="2"/>
  <c r="G911" i="2"/>
  <c r="G924" i="2"/>
  <c r="G937" i="2"/>
  <c r="G950" i="2"/>
  <c r="G963" i="2"/>
  <c r="G976" i="2"/>
  <c r="G989" i="2"/>
  <c r="G1002" i="2"/>
  <c r="G105" i="2"/>
  <c r="G118" i="2"/>
  <c r="G131" i="2"/>
  <c r="G144" i="2"/>
  <c r="G157" i="2"/>
  <c r="G170" i="2"/>
  <c r="G183" i="2"/>
  <c r="G196" i="2"/>
  <c r="G209" i="2"/>
  <c r="G222" i="2"/>
  <c r="G235" i="2"/>
  <c r="G248" i="2"/>
  <c r="G261" i="2"/>
  <c r="G274" i="2"/>
  <c r="G287" i="2"/>
  <c r="G300" i="2"/>
  <c r="G313" i="2"/>
  <c r="G326" i="2"/>
  <c r="G339" i="2"/>
  <c r="G352" i="2"/>
  <c r="G365" i="2"/>
  <c r="G378" i="2"/>
  <c r="G391" i="2"/>
  <c r="G404" i="2"/>
  <c r="G417" i="2"/>
  <c r="G430" i="2"/>
  <c r="G443" i="2"/>
  <c r="G456" i="2"/>
  <c r="G469" i="2"/>
  <c r="G482" i="2"/>
  <c r="G495" i="2"/>
  <c r="G508" i="2"/>
  <c r="G521" i="2"/>
  <c r="G534" i="2"/>
  <c r="G547" i="2"/>
  <c r="G560" i="2"/>
  <c r="G573" i="2"/>
  <c r="G586" i="2"/>
  <c r="G599" i="2"/>
  <c r="G612" i="2"/>
  <c r="G625" i="2"/>
  <c r="G638" i="2"/>
  <c r="G651" i="2"/>
  <c r="G664" i="2"/>
  <c r="G677" i="2"/>
  <c r="G690" i="2"/>
  <c r="G703" i="2"/>
  <c r="G716" i="2"/>
  <c r="G729" i="2"/>
  <c r="G742" i="2"/>
  <c r="G755" i="2"/>
  <c r="G768" i="2"/>
  <c r="G781" i="2"/>
  <c r="G794" i="2"/>
  <c r="G807" i="2"/>
  <c r="G820" i="2"/>
  <c r="E950" i="2"/>
  <c r="H40" i="2"/>
  <c r="H53" i="2"/>
  <c r="H66" i="2"/>
  <c r="H79" i="2"/>
  <c r="H92" i="2"/>
  <c r="H833" i="2"/>
  <c r="H846" i="2"/>
  <c r="H859" i="2"/>
  <c r="H872" i="2"/>
  <c r="H885" i="2"/>
  <c r="H898" i="2"/>
  <c r="H911" i="2"/>
  <c r="H924" i="2"/>
  <c r="H937" i="2"/>
  <c r="H950" i="2"/>
  <c r="H963" i="2"/>
  <c r="H976" i="2"/>
  <c r="H989" i="2"/>
  <c r="H1002" i="2"/>
  <c r="H105" i="2"/>
  <c r="H118" i="2"/>
  <c r="H131" i="2"/>
  <c r="H144" i="2"/>
  <c r="H157" i="2"/>
  <c r="H170" i="2"/>
  <c r="H183" i="2"/>
  <c r="H196" i="2"/>
  <c r="H209" i="2"/>
  <c r="H222" i="2"/>
  <c r="H235" i="2"/>
  <c r="H248" i="2"/>
  <c r="H261" i="2"/>
  <c r="H274" i="2"/>
  <c r="H287" i="2"/>
  <c r="H300" i="2"/>
  <c r="H313" i="2"/>
  <c r="H326" i="2"/>
  <c r="H339" i="2"/>
  <c r="H352" i="2"/>
  <c r="H365" i="2"/>
  <c r="H378" i="2"/>
  <c r="H391" i="2"/>
  <c r="H404" i="2"/>
  <c r="H417" i="2"/>
  <c r="H430" i="2"/>
  <c r="H443" i="2"/>
  <c r="H456" i="2"/>
  <c r="H469" i="2"/>
  <c r="H482" i="2"/>
  <c r="H495" i="2"/>
  <c r="H508" i="2"/>
  <c r="H521" i="2"/>
  <c r="H534" i="2"/>
  <c r="H547" i="2"/>
  <c r="H560" i="2"/>
  <c r="H573" i="2"/>
  <c r="H586" i="2"/>
  <c r="H599" i="2"/>
  <c r="H612" i="2"/>
  <c r="H625" i="2"/>
  <c r="H638" i="2"/>
  <c r="H651" i="2"/>
  <c r="H664" i="2"/>
  <c r="H677" i="2"/>
  <c r="H690" i="2"/>
  <c r="H703" i="2"/>
  <c r="H716" i="2"/>
  <c r="H729" i="2"/>
  <c r="H742" i="2"/>
  <c r="H755" i="2"/>
  <c r="H768" i="2"/>
  <c r="H781" i="2"/>
  <c r="H794" i="2"/>
  <c r="H807" i="2"/>
  <c r="H820" i="2"/>
  <c r="H27" i="2"/>
  <c r="G27" i="2"/>
  <c r="E27" i="2"/>
  <c r="F27" i="2"/>
  <c r="E14" i="2"/>
  <c r="H14" i="2"/>
  <c r="G14" i="2"/>
  <c r="F14" i="2"/>
</calcChain>
</file>

<file path=xl/sharedStrings.xml><?xml version="1.0" encoding="utf-8"?>
<sst xmlns="http://schemas.openxmlformats.org/spreadsheetml/2006/main" count="3077" uniqueCount="457">
  <si>
    <t>Sensor 1</t>
  </si>
  <si>
    <t>Model</t>
  </si>
  <si>
    <t>Precision</t>
  </si>
  <si>
    <t>Recall</t>
  </si>
  <si>
    <t>F1-score</t>
  </si>
  <si>
    <t>Accuracy</t>
  </si>
  <si>
    <t>CV (F1-score)</t>
  </si>
  <si>
    <t>Pareto-Optimal</t>
  </si>
  <si>
    <t>Encoder–Decoder LSTM</t>
  </si>
  <si>
    <t>0.3411</t>
  </si>
  <si>
    <t>0.2125</t>
  </si>
  <si>
    <t>0.1462</t>
  </si>
  <si>
    <t>0.1939</t>
  </si>
  <si>
    <t>0.0607</t>
  </si>
  <si>
    <t>YES</t>
  </si>
  <si>
    <t>GRU</t>
  </si>
  <si>
    <t>0.3677</t>
  </si>
  <si>
    <t>0.2089</t>
  </si>
  <si>
    <t>0.1401</t>
  </si>
  <si>
    <t>0.1689</t>
  </si>
  <si>
    <t>0.0555</t>
  </si>
  <si>
    <t>Direct Multi-Step LSTM</t>
  </si>
  <si>
    <t>0.4043</t>
  </si>
  <si>
    <t>0.1951</t>
  </si>
  <si>
    <t>0.1370</t>
  </si>
  <si>
    <t>0.2305</t>
  </si>
  <si>
    <t>0.0801</t>
  </si>
  <si>
    <t>NO</t>
  </si>
  <si>
    <t>Deep LSTM</t>
  </si>
  <si>
    <t>0.3925</t>
  </si>
  <si>
    <t>0.1902</t>
  </si>
  <si>
    <t>0.1352</t>
  </si>
  <si>
    <t>0.2175</t>
  </si>
  <si>
    <t>0.1348</t>
  </si>
  <si>
    <t>Vanilla LSTM</t>
  </si>
  <si>
    <t>0.4116</t>
  </si>
  <si>
    <t>0.1892</t>
  </si>
  <si>
    <t>0.1239</t>
  </si>
  <si>
    <t>0.1429</t>
  </si>
  <si>
    <t>0.1029</t>
  </si>
  <si>
    <t>Bi-LSTM</t>
  </si>
  <si>
    <t>0.4279</t>
  </si>
  <si>
    <t>0.1784</t>
  </si>
  <si>
    <t>0.1160</t>
  </si>
  <si>
    <t>0.1815</t>
  </si>
  <si>
    <t>0.1434</t>
  </si>
  <si>
    <t>Attention LSTM</t>
  </si>
  <si>
    <t>0.1832</t>
  </si>
  <si>
    <t>0.2102</t>
  </si>
  <si>
    <t>0.0819</t>
  </si>
  <si>
    <t>0.0518</t>
  </si>
  <si>
    <t>0.2339</t>
  </si>
  <si>
    <t>Sensor 2</t>
  </si>
  <si>
    <t>0.4387</t>
  </si>
  <si>
    <t>0.2533</t>
  </si>
  <si>
    <t>0.2352</t>
  </si>
  <si>
    <t>0.3695</t>
  </si>
  <si>
    <t>0.0527</t>
  </si>
  <si>
    <t>0.4269</t>
  </si>
  <si>
    <t>0.2611</t>
  </si>
  <si>
    <t>0.2306</t>
  </si>
  <si>
    <t>0.3622</t>
  </si>
  <si>
    <t>0.0615</t>
  </si>
  <si>
    <t>0.4392</t>
  </si>
  <si>
    <t>0.2400</t>
  </si>
  <si>
    <t>0.2229</t>
  </si>
  <si>
    <t>0.3789</t>
  </si>
  <si>
    <t>0.0747</t>
  </si>
  <si>
    <t>0.4268</t>
  </si>
  <si>
    <t>0.2528</t>
  </si>
  <si>
    <t>0.2222</t>
  </si>
  <si>
    <t>0.3492</t>
  </si>
  <si>
    <t>0.0779</t>
  </si>
  <si>
    <t>0.4375</t>
  </si>
  <si>
    <t>0.2465</t>
  </si>
  <si>
    <t>0.2211</t>
  </si>
  <si>
    <t>0.3738</t>
  </si>
  <si>
    <t>0.0398</t>
  </si>
  <si>
    <t>0.2390</t>
  </si>
  <si>
    <t>0.2107</t>
  </si>
  <si>
    <t>0.3545</t>
  </si>
  <si>
    <t>0.1322</t>
  </si>
  <si>
    <t>0.4063</t>
  </si>
  <si>
    <t>0.2312</t>
  </si>
  <si>
    <t>0.1980</t>
  </si>
  <si>
    <t>0.3426</t>
  </si>
  <si>
    <t>0.0675</t>
  </si>
  <si>
    <t>Sensor 3</t>
  </si>
  <si>
    <t>0.4059</t>
  </si>
  <si>
    <t>0.3867</t>
  </si>
  <si>
    <t>0.3150</t>
  </si>
  <si>
    <t>0.0490</t>
  </si>
  <si>
    <t>0.0435</t>
  </si>
  <si>
    <t>0.4179</t>
  </si>
  <si>
    <t>0.3794</t>
  </si>
  <si>
    <t>0.3066</t>
  </si>
  <si>
    <t>0.0501</t>
  </si>
  <si>
    <t>0.0387</t>
  </si>
  <si>
    <t>0.3809</t>
  </si>
  <si>
    <t>0.3035</t>
  </si>
  <si>
    <t>0.0487</t>
  </si>
  <si>
    <t>0.0247</t>
  </si>
  <si>
    <t>0.4313</t>
  </si>
  <si>
    <t>0.3594</t>
  </si>
  <si>
    <t>0.2857</t>
  </si>
  <si>
    <t>0.0641</t>
  </si>
  <si>
    <t>0.0578</t>
  </si>
  <si>
    <t>0.4446</t>
  </si>
  <si>
    <t>0.3560</t>
  </si>
  <si>
    <t>0.2670</t>
  </si>
  <si>
    <t>0.0631</t>
  </si>
  <si>
    <t>0.0492</t>
  </si>
  <si>
    <t>0.4419</t>
  </si>
  <si>
    <t>0.3592</t>
  </si>
  <si>
    <t>0.2615</t>
  </si>
  <si>
    <t>0.0429</t>
  </si>
  <si>
    <t>0.0749</t>
  </si>
  <si>
    <t>0.3739</t>
  </si>
  <si>
    <t>0.2981</t>
  </si>
  <si>
    <t>0.2380</t>
  </si>
  <si>
    <t>0.0456</t>
  </si>
  <si>
    <t>0.1554</t>
  </si>
  <si>
    <t>Sensor 4</t>
  </si>
  <si>
    <t>0.3215</t>
  </si>
  <si>
    <t>0.2262</t>
  </si>
  <si>
    <t>0.0746</t>
  </si>
  <si>
    <t>0.0319</t>
  </si>
  <si>
    <t>0.3200</t>
  </si>
  <si>
    <t>0.2506</t>
  </si>
  <si>
    <t>0.2247</t>
  </si>
  <si>
    <t>0.0854</t>
  </si>
  <si>
    <t>0.0411</t>
  </si>
  <si>
    <t>0.3037</t>
  </si>
  <si>
    <t>0.2476</t>
  </si>
  <si>
    <t>0.2194</t>
  </si>
  <si>
    <t>0.1730</t>
  </si>
  <si>
    <t>0.0084</t>
  </si>
  <si>
    <t>0.3132</t>
  </si>
  <si>
    <t>0.2436</t>
  </si>
  <si>
    <t>0.2171</t>
  </si>
  <si>
    <t>0.1969</t>
  </si>
  <si>
    <t>0.0337</t>
  </si>
  <si>
    <t>0.2891</t>
  </si>
  <si>
    <t>0.2408</t>
  </si>
  <si>
    <t>0.2124</t>
  </si>
  <si>
    <t>0.1299</t>
  </si>
  <si>
    <t>0.0526</t>
  </si>
  <si>
    <t>0.3082</t>
  </si>
  <si>
    <t>0.2200</t>
  </si>
  <si>
    <t>0.2012</t>
  </si>
  <si>
    <t>0.1422</t>
  </si>
  <si>
    <t>0.0832</t>
  </si>
  <si>
    <t>0.1995</t>
  </si>
  <si>
    <t>0.2205</t>
  </si>
  <si>
    <t>0.1800</t>
  </si>
  <si>
    <t>0.2657</t>
  </si>
  <si>
    <t>0.1249</t>
  </si>
  <si>
    <t>Sensor 5</t>
  </si>
  <si>
    <t>0.3943</t>
  </si>
  <si>
    <t>0.2765</t>
  </si>
  <si>
    <t>0.2472</t>
  </si>
  <si>
    <t>0.1753</t>
  </si>
  <si>
    <t>0.0183</t>
  </si>
  <si>
    <t>0.4045</t>
  </si>
  <si>
    <t>0.2706</t>
  </si>
  <si>
    <t>0.1940</t>
  </si>
  <si>
    <t>0.0114</t>
  </si>
  <si>
    <t>0.4123</t>
  </si>
  <si>
    <t>0.2701</t>
  </si>
  <si>
    <t>0.2373</t>
  </si>
  <si>
    <t>0.2446</t>
  </si>
  <si>
    <t>0.0595</t>
  </si>
  <si>
    <t>0.3888</t>
  </si>
  <si>
    <t>0.2641</t>
  </si>
  <si>
    <t>0.2341</t>
  </si>
  <si>
    <t>0.1185</t>
  </si>
  <si>
    <t>0.0407</t>
  </si>
  <si>
    <t>0.3773</t>
  </si>
  <si>
    <t>0.2635</t>
  </si>
  <si>
    <t>0.2334</t>
  </si>
  <si>
    <t>0.0770</t>
  </si>
  <si>
    <t>0.0173</t>
  </si>
  <si>
    <t>0.3826</t>
  </si>
  <si>
    <t>0.2606</t>
  </si>
  <si>
    <t>0.2326</t>
  </si>
  <si>
    <t>0.0422</t>
  </si>
  <si>
    <t>0.2530</t>
  </si>
  <si>
    <t>0.2282</t>
  </si>
  <si>
    <t>0.1872</t>
  </si>
  <si>
    <t>0.2455</t>
  </si>
  <si>
    <t>0.0828</t>
  </si>
  <si>
    <t>Sensor 6</t>
  </si>
  <si>
    <t>0.3447</t>
  </si>
  <si>
    <t>0.0339</t>
  </si>
  <si>
    <t>0.0346</t>
  </si>
  <si>
    <t>0.0606</t>
  </si>
  <si>
    <t>0.1265</t>
  </si>
  <si>
    <t>0.3851</t>
  </si>
  <si>
    <t>0.0323</t>
  </si>
  <si>
    <t>0.0325</t>
  </si>
  <si>
    <t>0.1196</t>
  </si>
  <si>
    <t>0.3121</t>
  </si>
  <si>
    <t>0.0286</t>
  </si>
  <si>
    <t>0.0307</t>
  </si>
  <si>
    <t>0.0638</t>
  </si>
  <si>
    <t>0.0864</t>
  </si>
  <si>
    <t>0.3636</t>
  </si>
  <si>
    <t>0.0273</t>
  </si>
  <si>
    <t>0.0301</t>
  </si>
  <si>
    <t>0.0660</t>
  </si>
  <si>
    <t>0.0851</t>
  </si>
  <si>
    <t>0.3587</t>
  </si>
  <si>
    <t>0.0262</t>
  </si>
  <si>
    <t>0.0295</t>
  </si>
  <si>
    <t>0.0659</t>
  </si>
  <si>
    <t>0.1562</t>
  </si>
  <si>
    <t>0.2882</t>
  </si>
  <si>
    <t>0.0270</t>
  </si>
  <si>
    <t>0.0293</t>
  </si>
  <si>
    <t>0.0611</t>
  </si>
  <si>
    <t>0.2508</t>
  </si>
  <si>
    <t>0.0266</t>
  </si>
  <si>
    <t>0.0291</t>
  </si>
  <si>
    <t>0.0643</t>
  </si>
  <si>
    <t>0.0867</t>
  </si>
  <si>
    <t>Sensor 7</t>
  </si>
  <si>
    <t>0.3271</t>
  </si>
  <si>
    <t>0.2553</t>
  </si>
  <si>
    <t>0.1391</t>
  </si>
  <si>
    <t>0.0127</t>
  </si>
  <si>
    <t>0.0147</t>
  </si>
  <si>
    <t>0.3275</t>
  </si>
  <si>
    <t>0.2538</t>
  </si>
  <si>
    <t>0.1376</t>
  </si>
  <si>
    <t>0.0142</t>
  </si>
  <si>
    <t>0.0081</t>
  </si>
  <si>
    <t>0.3347</t>
  </si>
  <si>
    <t>0.2534</t>
  </si>
  <si>
    <t>0.1371</t>
  </si>
  <si>
    <t>0.0144</t>
  </si>
  <si>
    <t>0.0078</t>
  </si>
  <si>
    <t>0.3329</t>
  </si>
  <si>
    <t>0.1357</t>
  </si>
  <si>
    <t>0.0076</t>
  </si>
  <si>
    <t>0.0107</t>
  </si>
  <si>
    <t>0.3280</t>
  </si>
  <si>
    <t>0.2560</t>
  </si>
  <si>
    <t>0.0104</t>
  </si>
  <si>
    <t>0.3269</t>
  </si>
  <si>
    <t>0.2567</t>
  </si>
  <si>
    <t>0.1354</t>
  </si>
  <si>
    <t>0.0049</t>
  </si>
  <si>
    <t>0.0117</t>
  </si>
  <si>
    <t>0.2415</t>
  </si>
  <si>
    <t>0.2503</t>
  </si>
  <si>
    <t>0.1262</t>
  </si>
  <si>
    <t>0.0281</t>
  </si>
  <si>
    <t>0.0153</t>
  </si>
  <si>
    <t>Sensor 8</t>
  </si>
  <si>
    <t>0.3746</t>
  </si>
  <si>
    <t>0.3693</t>
  </si>
  <si>
    <t>0.3680</t>
  </si>
  <si>
    <t>0.5443</t>
  </si>
  <si>
    <t>0.0843</t>
  </si>
  <si>
    <t>0.3745</t>
  </si>
  <si>
    <t>0.3669</t>
  </si>
  <si>
    <t>0.6154</t>
  </si>
  <si>
    <t>0.0759</t>
  </si>
  <si>
    <t>0.4492</t>
  </si>
  <si>
    <t>0.3643</t>
  </si>
  <si>
    <t>0.3624</t>
  </si>
  <si>
    <t>0.5416</t>
  </si>
  <si>
    <t>0.0201</t>
  </si>
  <si>
    <t>0.3625</t>
  </si>
  <si>
    <t>0.3605</t>
  </si>
  <si>
    <t>0.3566</t>
  </si>
  <si>
    <t>0.4834</t>
  </si>
  <si>
    <t>0.0263</t>
  </si>
  <si>
    <t>0.3875</t>
  </si>
  <si>
    <t>0.3602</t>
  </si>
  <si>
    <t>0.3555</t>
  </si>
  <si>
    <t>0.4105</t>
  </si>
  <si>
    <t>0.3384</t>
  </si>
  <si>
    <t>0.3377</t>
  </si>
  <si>
    <t>0.3365</t>
  </si>
  <si>
    <t>0.7789</t>
  </si>
  <si>
    <t>0.0043</t>
  </si>
  <si>
    <t>0.2361</t>
  </si>
  <si>
    <t>0.2607</t>
  </si>
  <si>
    <t>0.2477</t>
  </si>
  <si>
    <t>0.7872</t>
  </si>
  <si>
    <t>0.1500</t>
  </si>
  <si>
    <t>Sensor 9</t>
  </si>
  <si>
    <t>0.3616</t>
  </si>
  <si>
    <t>0.2566</t>
  </si>
  <si>
    <t>0.2583</t>
  </si>
  <si>
    <t>0.8101</t>
  </si>
  <si>
    <t>0.0209</t>
  </si>
  <si>
    <t>0.2336</t>
  </si>
  <si>
    <t>0.2500</t>
  </si>
  <si>
    <t>0.2413</t>
  </si>
  <si>
    <t>0.7820</t>
  </si>
  <si>
    <t>0.0000</t>
  </si>
  <si>
    <t>0.2487</t>
  </si>
  <si>
    <t>0.2406</t>
  </si>
  <si>
    <t>0.8647</t>
  </si>
  <si>
    <t>0.0011</t>
  </si>
  <si>
    <t>0.2485</t>
  </si>
  <si>
    <t>0.2405</t>
  </si>
  <si>
    <t>0.8226</t>
  </si>
  <si>
    <t>0.0013</t>
  </si>
  <si>
    <t>0.2481</t>
  </si>
  <si>
    <t>0.2403</t>
  </si>
  <si>
    <t>0.8075</t>
  </si>
  <si>
    <t>0.0024</t>
  </si>
  <si>
    <t>0.2399</t>
  </si>
  <si>
    <t>0.8145</t>
  </si>
  <si>
    <t>0.0026</t>
  </si>
  <si>
    <t>0.2368</t>
  </si>
  <si>
    <t>0.8349</t>
  </si>
  <si>
    <t>0.0159</t>
  </si>
  <si>
    <t>Sensor 10</t>
  </si>
  <si>
    <t>0.3483</t>
  </si>
  <si>
    <t>0.3538</t>
  </si>
  <si>
    <t>0.6819</t>
  </si>
  <si>
    <t>0.0032</t>
  </si>
  <si>
    <t>0.3628</t>
  </si>
  <si>
    <t>0.3459</t>
  </si>
  <si>
    <t>0.3523</t>
  </si>
  <si>
    <t>0.8861</t>
  </si>
  <si>
    <t>0.0047</t>
  </si>
  <si>
    <t>0.3573</t>
  </si>
  <si>
    <t>0.3393</t>
  </si>
  <si>
    <t>0.8227</t>
  </si>
  <si>
    <t>0.0089</t>
  </si>
  <si>
    <t>0.3285</t>
  </si>
  <si>
    <t>0.3425</t>
  </si>
  <si>
    <t>0.7127</t>
  </si>
  <si>
    <t>0.0240</t>
  </si>
  <si>
    <t>0.3603</t>
  </si>
  <si>
    <t>0.3299</t>
  </si>
  <si>
    <t>0.3402</t>
  </si>
  <si>
    <t>0.7945</t>
  </si>
  <si>
    <t>0.0178</t>
  </si>
  <si>
    <t>0.3485</t>
  </si>
  <si>
    <t>0.3351</t>
  </si>
  <si>
    <t>0.3399</t>
  </si>
  <si>
    <t>0.8243</t>
  </si>
  <si>
    <t>0.2271</t>
  </si>
  <si>
    <t>0.2301</t>
  </si>
  <si>
    <t>0.2235</t>
  </si>
  <si>
    <t>0.6825</t>
  </si>
  <si>
    <t>0.1294</t>
  </si>
  <si>
    <t>Sensor 11</t>
  </si>
  <si>
    <t>0.3379</t>
  </si>
  <si>
    <t>0.3593</t>
  </si>
  <si>
    <t>0.3473</t>
  </si>
  <si>
    <t>0.7676</t>
  </si>
  <si>
    <t>0.0004</t>
  </si>
  <si>
    <t>0.3451</t>
  </si>
  <si>
    <t>0.3443</t>
  </si>
  <si>
    <t>0.3427</t>
  </si>
  <si>
    <t>0.7140</t>
  </si>
  <si>
    <t>0.0237</t>
  </si>
  <si>
    <t>0.3348</t>
  </si>
  <si>
    <t>0.3533</t>
  </si>
  <si>
    <t>0.3408</t>
  </si>
  <si>
    <t>0.6262</t>
  </si>
  <si>
    <t>0.0451</t>
  </si>
  <si>
    <t>0.3182</t>
  </si>
  <si>
    <t>0.3326</t>
  </si>
  <si>
    <t>0.3119</t>
  </si>
  <si>
    <t>0.6853</t>
  </si>
  <si>
    <t>0.0500</t>
  </si>
  <si>
    <t>0.3030</t>
  </si>
  <si>
    <t>0.3352</t>
  </si>
  <si>
    <t>0.3023</t>
  </si>
  <si>
    <t>0.4541</t>
  </si>
  <si>
    <t>0.0054</t>
  </si>
  <si>
    <t>0.3026</t>
  </si>
  <si>
    <t>0.3344</t>
  </si>
  <si>
    <t>0.3007</t>
  </si>
  <si>
    <t>0.5415</t>
  </si>
  <si>
    <t>0.2420</t>
  </si>
  <si>
    <t>0.2624</t>
  </si>
  <si>
    <t>0.2467</t>
  </si>
  <si>
    <t>0.7213</t>
  </si>
  <si>
    <t>0.1197</t>
  </si>
  <si>
    <t>#sensor</t>
  </si>
  <si>
    <t>Sensor_1</t>
  </si>
  <si>
    <t>Sensor_2</t>
  </si>
  <si>
    <t>Sensor_3</t>
  </si>
  <si>
    <t>Sensor_4</t>
  </si>
  <si>
    <t>Sensor_5</t>
  </si>
  <si>
    <t>Sensor_6</t>
  </si>
  <si>
    <t>Sensor_7</t>
  </si>
  <si>
    <t>Sensor_8</t>
  </si>
  <si>
    <t>Sensor_9</t>
  </si>
  <si>
    <t>Sensor_10</t>
  </si>
  <si>
    <t>Sensor_11</t>
  </si>
  <si>
    <t>Direct Multi Step LSTM</t>
  </si>
  <si>
    <t>Encoder Decoder LSTM</t>
  </si>
  <si>
    <t>Run</t>
  </si>
  <si>
    <t>Mean</t>
  </si>
  <si>
    <t>Standard Deviation</t>
  </si>
  <si>
    <t>Coefficient of Variation</t>
  </si>
  <si>
    <t>Standard of Deviation</t>
  </si>
  <si>
    <t>Attention Mechanism LSTM</t>
  </si>
  <si>
    <t>Structured-Persistent</t>
  </si>
  <si>
    <t>Metric</t>
  </si>
  <si>
    <t>Value</t>
  </si>
  <si>
    <t>Friedman Statistic (χF²)</t>
  </si>
  <si>
    <t>p-value</t>
  </si>
  <si>
    <t>Significant (p &lt; 0.05)</t>
  </si>
  <si>
    <t>Number of Sensors</t>
  </si>
  <si>
    <t>Number of Models</t>
  </si>
  <si>
    <t>Mean F1-score Per sensor Per Model Transitional-Dynamic</t>
  </si>
  <si>
    <t>Mean F1-score Per sensor Per Model Structured-Persistent</t>
  </si>
  <si>
    <t>Transitional-Dynamic Freidman Result</t>
  </si>
  <si>
    <t>Structured-Persistent Freidman Result</t>
  </si>
  <si>
    <t>Comparison</t>
  </si>
  <si>
    <t>Statistic</t>
  </si>
  <si>
    <t>Attention Mechanism LSTM vs Bi-LSTM</t>
  </si>
  <si>
    <t>Attention Mechanism LSTM vs Deep LSTM</t>
  </si>
  <si>
    <t>Attention Mechanism LSTM vs Direct Multi Step LSTM</t>
  </si>
  <si>
    <t>Attention Mechanism LSTM vs Encoder Decoder LSTM</t>
  </si>
  <si>
    <t>Attention Mechanism LSTM vs GRU</t>
  </si>
  <si>
    <t>Attention Mechanism LSTM vs Vanilla LSTM</t>
  </si>
  <si>
    <t>Bi-LSTM vs Deep LSTM</t>
  </si>
  <si>
    <t>Bi-LSTM vs Direct Multi Step LSTM</t>
  </si>
  <si>
    <t>Bi-LSTM vs Encoder Decoder LSTM</t>
  </si>
  <si>
    <t>Bi-LSTM vs GRU</t>
  </si>
  <si>
    <t>Bi-LSTM vs Vanilla LSTM</t>
  </si>
  <si>
    <t>Deep LSTM vs Direct Multi Step LSTM</t>
  </si>
  <si>
    <t>Deep LSTM vs Encoder Decoder LSTM</t>
  </si>
  <si>
    <t>Deep LSTM vs GRU</t>
  </si>
  <si>
    <t>Deep LSTM vs Vanilla LSTM</t>
  </si>
  <si>
    <t>Direct Multi Step LSTM vs Encoder Decoder LSTM</t>
  </si>
  <si>
    <t>Direct Multi Step LSTM vs GRU</t>
  </si>
  <si>
    <t>Direct Multi Step LSTM vs Vanilla LSTM</t>
  </si>
  <si>
    <t>Encoder Decoder LSTM vs GRU</t>
  </si>
  <si>
    <t>Encoder Decoder LSTM vs Vanilla LSTM</t>
  </si>
  <si>
    <t>GRU vs Vanilla LSTM</t>
  </si>
  <si>
    <t>Encoder Decoder LSTM vs Deep LSTM</t>
  </si>
  <si>
    <t>Vanilla LSTM vs Bi-LSTM</t>
  </si>
  <si>
    <t>Bi-LSTM vs Attention Mechanism LSTM</t>
  </si>
  <si>
    <t>Wilcoxon Full Pairwise</t>
  </si>
  <si>
    <t>Wilcoxon Adjacent Rank</t>
  </si>
  <si>
    <t>Sensor</t>
  </si>
  <si>
    <t>Mean_F1</t>
  </si>
  <si>
    <t>Std_F1</t>
  </si>
  <si>
    <t>CV</t>
  </si>
  <si>
    <t>Regime</t>
  </si>
  <si>
    <t>Spike-Dominated</t>
  </si>
  <si>
    <t>Transitional-Dynamic</t>
  </si>
  <si>
    <t>F1-score STD</t>
  </si>
  <si>
    <t>F1-score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</si>
</sst>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2" fillId="0" borderId="1" xfId="0" applyFont="1" applyBorder="1"/>
    <xf numFmtId="0" fontId="0" fillId="0" borderId="5" xfId="0" applyBorder="1"/>
    <xf numFmtId="164" fontId="0" fillId="0" borderId="5" xfId="0" applyNumberFormat="1" applyBorder="1" applyAlignment="1">
      <alignment horizontal="center" vertical="center"/>
    </xf>
    <xf numFmtId="0" fontId="2" fillId="0" borderId="0" xfId="0" applyFont="1"/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164" fontId="2" fillId="0" borderId="5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D4600-C52A-4D6F-AEAF-D7A8CD182FA9}">
  <dimension ref="A1"/>
  <sheetViews>
    <sheetView workbookViewId="0">
      <selection activeCell="C18" sqref="C18"/>
    </sheetView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D34C1-0691-4FFA-8560-6F36DBFFAB39}">
  <dimension ref="A1:F30"/>
  <sheetViews>
    <sheetView workbookViewId="0">
      <selection activeCell="K16" sqref="K16"/>
    </sheetView>
  </sheetViews>
  <sheetFormatPr defaultRowHeight="14.5" x14ac:dyDescent="0.35"/>
  <cols>
    <col min="1" max="1" width="18.6328125" bestFit="1" customWidth="1"/>
    <col min="2" max="2" width="9.453125" bestFit="1" customWidth="1"/>
    <col min="3" max="3" width="23.90625" bestFit="1" customWidth="1"/>
    <col min="4" max="4" width="13.1796875" bestFit="1" customWidth="1"/>
    <col min="5" max="6" width="11.81640625" bestFit="1" customWidth="1"/>
  </cols>
  <sheetData>
    <row r="1" spans="1:6" x14ac:dyDescent="0.35">
      <c r="A1" s="33" t="s">
        <v>452</v>
      </c>
      <c r="B1" s="33" t="s">
        <v>448</v>
      </c>
      <c r="C1" s="33" t="s">
        <v>1</v>
      </c>
      <c r="D1" s="33" t="s">
        <v>456</v>
      </c>
      <c r="E1" s="33" t="s">
        <v>455</v>
      </c>
      <c r="F1" s="33" t="s">
        <v>451</v>
      </c>
    </row>
    <row r="2" spans="1:6" x14ac:dyDescent="0.35">
      <c r="A2" s="11" t="s">
        <v>453</v>
      </c>
      <c r="B2" s="11" t="s">
        <v>397</v>
      </c>
      <c r="C2" s="11" t="s">
        <v>15</v>
      </c>
      <c r="D2" s="11">
        <v>0.25831889925850909</v>
      </c>
      <c r="E2" s="11">
        <v>5.3888305111378047E-3</v>
      </c>
      <c r="F2" s="11">
        <v>2.0861154668149182E-2</v>
      </c>
    </row>
    <row r="3" spans="1:6" x14ac:dyDescent="0.35">
      <c r="A3" s="11" t="s">
        <v>453</v>
      </c>
      <c r="B3" s="11" t="s">
        <v>397</v>
      </c>
      <c r="C3" s="11" t="s">
        <v>28</v>
      </c>
      <c r="D3" s="11">
        <v>0.24125302692169839</v>
      </c>
      <c r="E3" s="11">
        <v>0</v>
      </c>
      <c r="F3" s="11">
        <v>0</v>
      </c>
    </row>
    <row r="4" spans="1:6" x14ac:dyDescent="0.35">
      <c r="A4" s="11" t="s">
        <v>408</v>
      </c>
      <c r="B4" s="11" t="s">
        <v>398</v>
      </c>
      <c r="C4" s="11" t="s">
        <v>40</v>
      </c>
      <c r="D4" s="11">
        <v>0.35383924305251169</v>
      </c>
      <c r="E4" s="11">
        <v>1.128147357460795E-3</v>
      </c>
      <c r="F4" s="11">
        <v>3.1883048011533631E-3</v>
      </c>
    </row>
    <row r="5" spans="1:6" x14ac:dyDescent="0.35">
      <c r="A5" s="11" t="s">
        <v>408</v>
      </c>
      <c r="B5" s="11" t="s">
        <v>399</v>
      </c>
      <c r="C5" s="11" t="s">
        <v>407</v>
      </c>
      <c r="D5" s="11">
        <v>0.34725864950365731</v>
      </c>
      <c r="E5" s="11">
        <v>1.3421001551840311E-4</v>
      </c>
      <c r="F5" s="11">
        <v>3.864842984047532E-4</v>
      </c>
    </row>
    <row r="6" spans="1:6" x14ac:dyDescent="0.35">
      <c r="A6" s="11" t="s">
        <v>408</v>
      </c>
      <c r="B6" s="11" t="s">
        <v>392</v>
      </c>
      <c r="C6" s="11" t="s">
        <v>401</v>
      </c>
      <c r="D6" s="11">
        <v>0.2261911193324109</v>
      </c>
      <c r="E6" s="11">
        <v>7.2164727865129969E-3</v>
      </c>
      <c r="F6" s="11">
        <v>3.1904315287938668E-2</v>
      </c>
    </row>
    <row r="7" spans="1:6" x14ac:dyDescent="0.35">
      <c r="A7" s="11" t="s">
        <v>408</v>
      </c>
      <c r="B7" s="11" t="s">
        <v>392</v>
      </c>
      <c r="C7" s="11" t="s">
        <v>15</v>
      </c>
      <c r="D7" s="11">
        <v>0.21937762917370121</v>
      </c>
      <c r="E7" s="11">
        <v>1.8397723169438749E-3</v>
      </c>
      <c r="F7" s="11">
        <v>8.3863260072300268E-3</v>
      </c>
    </row>
    <row r="8" spans="1:6" x14ac:dyDescent="0.35">
      <c r="A8" s="11" t="s">
        <v>408</v>
      </c>
      <c r="B8" s="11" t="s">
        <v>393</v>
      </c>
      <c r="C8" s="11" t="s">
        <v>40</v>
      </c>
      <c r="D8" s="11">
        <v>0.2472280483905395</v>
      </c>
      <c r="E8" s="11">
        <v>4.5140013896890754E-3</v>
      </c>
      <c r="F8" s="11">
        <v>1.825845173747611E-2</v>
      </c>
    </row>
    <row r="9" spans="1:6" x14ac:dyDescent="0.35">
      <c r="A9" s="11" t="s">
        <v>408</v>
      </c>
      <c r="B9" s="11" t="s">
        <v>393</v>
      </c>
      <c r="C9" s="11" t="s">
        <v>15</v>
      </c>
      <c r="D9" s="11">
        <v>0.24719770604865191</v>
      </c>
      <c r="E9" s="11">
        <v>2.810915491324588E-3</v>
      </c>
      <c r="F9" s="11">
        <v>1.137112288077366E-2</v>
      </c>
    </row>
    <row r="10" spans="1:6" x14ac:dyDescent="0.35">
      <c r="A10" s="11" t="s">
        <v>408</v>
      </c>
      <c r="B10" s="11" t="s">
        <v>396</v>
      </c>
      <c r="C10" s="11" t="s">
        <v>15</v>
      </c>
      <c r="D10" s="11">
        <v>0.36803849232704228</v>
      </c>
      <c r="E10" s="11">
        <v>3.1009454788444381E-2</v>
      </c>
      <c r="F10" s="11">
        <v>8.4256009724355416E-2</v>
      </c>
    </row>
    <row r="11" spans="1:6" x14ac:dyDescent="0.35">
      <c r="A11" s="11" t="s">
        <v>408</v>
      </c>
      <c r="B11" s="11" t="s">
        <v>396</v>
      </c>
      <c r="C11" s="11" t="s">
        <v>400</v>
      </c>
      <c r="D11" s="11">
        <v>0.36363171942355471</v>
      </c>
      <c r="E11" s="11">
        <v>2.7603108236371979E-2</v>
      </c>
      <c r="F11" s="11">
        <v>7.59095171348904E-2</v>
      </c>
    </row>
    <row r="12" spans="1:6" x14ac:dyDescent="0.35">
      <c r="A12" s="11" t="s">
        <v>408</v>
      </c>
      <c r="B12" s="11" t="s">
        <v>396</v>
      </c>
      <c r="C12" s="11" t="s">
        <v>34</v>
      </c>
      <c r="D12" s="11">
        <v>0.36239448766808519</v>
      </c>
      <c r="E12" s="11">
        <v>7.2749494405209151E-3</v>
      </c>
      <c r="F12" s="11">
        <v>2.007466914668966E-2</v>
      </c>
    </row>
    <row r="13" spans="1:6" x14ac:dyDescent="0.35">
      <c r="A13" s="11" t="s">
        <v>408</v>
      </c>
      <c r="B13" s="11" t="s">
        <v>396</v>
      </c>
      <c r="C13" s="11" t="s">
        <v>40</v>
      </c>
      <c r="D13" s="11">
        <v>0.3554638650826597</v>
      </c>
      <c r="E13" s="11">
        <v>2.8854131500365421E-3</v>
      </c>
      <c r="F13" s="11">
        <v>8.1173177739615431E-3</v>
      </c>
    </row>
    <row r="14" spans="1:6" x14ac:dyDescent="0.35">
      <c r="A14" s="11" t="s">
        <v>408</v>
      </c>
      <c r="B14" s="11" t="s">
        <v>396</v>
      </c>
      <c r="C14" s="11" t="s">
        <v>407</v>
      </c>
      <c r="D14" s="11">
        <v>0.33648377202848528</v>
      </c>
      <c r="E14" s="11">
        <v>1.430067247348849E-3</v>
      </c>
      <c r="F14" s="11">
        <v>4.2500333336366247E-3</v>
      </c>
    </row>
    <row r="15" spans="1:6" x14ac:dyDescent="0.35">
      <c r="A15" s="11" t="s">
        <v>454</v>
      </c>
      <c r="B15" s="11" t="s">
        <v>389</v>
      </c>
      <c r="C15" s="11" t="s">
        <v>401</v>
      </c>
      <c r="D15" s="11">
        <v>0.14620642704452741</v>
      </c>
      <c r="E15" s="11">
        <v>8.8684537974194223E-3</v>
      </c>
      <c r="F15" s="11">
        <v>6.0657072173157738E-2</v>
      </c>
    </row>
    <row r="16" spans="1:6" x14ac:dyDescent="0.35">
      <c r="A16" s="11" t="s">
        <v>454</v>
      </c>
      <c r="B16" s="11" t="s">
        <v>389</v>
      </c>
      <c r="C16" s="11" t="s">
        <v>15</v>
      </c>
      <c r="D16" s="11">
        <v>0.14009689633539341</v>
      </c>
      <c r="E16" s="11">
        <v>7.7751018564555909E-3</v>
      </c>
      <c r="F16" s="11">
        <v>5.5498030718981253E-2</v>
      </c>
    </row>
    <row r="17" spans="1:6" x14ac:dyDescent="0.35">
      <c r="A17" s="11" t="s">
        <v>454</v>
      </c>
      <c r="B17" s="11" t="s">
        <v>390</v>
      </c>
      <c r="C17" s="11" t="s">
        <v>28</v>
      </c>
      <c r="D17" s="11">
        <v>0.23523355576179131</v>
      </c>
      <c r="E17" s="11">
        <v>1.2391264337291111E-2</v>
      </c>
      <c r="F17" s="11">
        <v>5.2676431715546132E-2</v>
      </c>
    </row>
    <row r="18" spans="1:6" x14ac:dyDescent="0.35">
      <c r="A18" s="11" t="s">
        <v>454</v>
      </c>
      <c r="B18" s="11" t="s">
        <v>390</v>
      </c>
      <c r="C18" s="11" t="s">
        <v>34</v>
      </c>
      <c r="D18" s="11">
        <v>0.22108947107355631</v>
      </c>
      <c r="E18" s="11">
        <v>8.7945402887703097E-3</v>
      </c>
      <c r="F18" s="11">
        <v>3.9778195886335882E-2</v>
      </c>
    </row>
    <row r="19" spans="1:6" x14ac:dyDescent="0.35">
      <c r="A19" s="11" t="s">
        <v>454</v>
      </c>
      <c r="B19" s="11" t="s">
        <v>391</v>
      </c>
      <c r="C19" s="11" t="s">
        <v>28</v>
      </c>
      <c r="D19" s="11">
        <v>0.31499402010883781</v>
      </c>
      <c r="E19" s="11">
        <v>1.3687485660436691E-2</v>
      </c>
      <c r="F19" s="11">
        <v>4.3453160335257611E-2</v>
      </c>
    </row>
    <row r="20" spans="1:6" x14ac:dyDescent="0.35">
      <c r="A20" s="11" t="s">
        <v>454</v>
      </c>
      <c r="B20" s="11" t="s">
        <v>391</v>
      </c>
      <c r="C20" s="11" t="s">
        <v>401</v>
      </c>
      <c r="D20" s="11">
        <v>0.306645641058231</v>
      </c>
      <c r="E20" s="11">
        <v>1.187812951670986E-2</v>
      </c>
      <c r="F20" s="11">
        <v>3.8735686819869858E-2</v>
      </c>
    </row>
    <row r="21" spans="1:6" x14ac:dyDescent="0.35">
      <c r="A21" s="11" t="s">
        <v>454</v>
      </c>
      <c r="B21" s="11" t="s">
        <v>391</v>
      </c>
      <c r="C21" s="11" t="s">
        <v>400</v>
      </c>
      <c r="D21" s="11">
        <v>0.30352846414836587</v>
      </c>
      <c r="E21" s="11">
        <v>7.4839392377527864E-3</v>
      </c>
      <c r="F21" s="11">
        <v>2.4656465938873551E-2</v>
      </c>
    </row>
    <row r="22" spans="1:6" x14ac:dyDescent="0.35">
      <c r="A22" s="11" t="s">
        <v>454</v>
      </c>
      <c r="B22" s="11" t="s">
        <v>394</v>
      </c>
      <c r="C22" s="11" t="s">
        <v>400</v>
      </c>
      <c r="D22" s="11">
        <v>3.4639142858745482E-2</v>
      </c>
      <c r="E22" s="11">
        <v>4.3814494618088003E-3</v>
      </c>
      <c r="F22" s="11">
        <v>0.12648839146152829</v>
      </c>
    </row>
    <row r="23" spans="1:6" x14ac:dyDescent="0.35">
      <c r="A23" s="11" t="s">
        <v>454</v>
      </c>
      <c r="B23" s="11" t="s">
        <v>394</v>
      </c>
      <c r="C23" s="11" t="s">
        <v>401</v>
      </c>
      <c r="D23" s="11">
        <v>3.2520013845639031E-2</v>
      </c>
      <c r="E23" s="11">
        <v>3.889653510337745E-3</v>
      </c>
      <c r="F23" s="11">
        <v>0.119607990599283</v>
      </c>
    </row>
    <row r="24" spans="1:6" x14ac:dyDescent="0.35">
      <c r="A24" s="11" t="s">
        <v>454</v>
      </c>
      <c r="B24" s="11" t="s">
        <v>394</v>
      </c>
      <c r="C24" s="11" t="s">
        <v>34</v>
      </c>
      <c r="D24" s="11">
        <v>3.0706401931743899E-2</v>
      </c>
      <c r="E24" s="11">
        <v>2.6535120646662509E-3</v>
      </c>
      <c r="F24" s="11">
        <v>8.6415597326076926E-2</v>
      </c>
    </row>
    <row r="25" spans="1:6" x14ac:dyDescent="0.35">
      <c r="A25" s="11" t="s">
        <v>454</v>
      </c>
      <c r="B25" s="11" t="s">
        <v>394</v>
      </c>
      <c r="C25" s="11" t="s">
        <v>15</v>
      </c>
      <c r="D25" s="11">
        <v>3.0123240014677779E-2</v>
      </c>
      <c r="E25" s="11">
        <v>2.5635182867125069E-3</v>
      </c>
      <c r="F25" s="11">
        <v>8.5101014547685219E-2</v>
      </c>
    </row>
    <row r="26" spans="1:6" x14ac:dyDescent="0.35">
      <c r="A26" s="11" t="s">
        <v>454</v>
      </c>
      <c r="B26" s="11" t="s">
        <v>394</v>
      </c>
      <c r="C26" s="11" t="s">
        <v>40</v>
      </c>
      <c r="D26" s="11">
        <v>2.9309781151172928E-2</v>
      </c>
      <c r="E26" s="11">
        <v>2.4388186203845091E-3</v>
      </c>
      <c r="F26" s="11">
        <v>8.3208353136642627E-2</v>
      </c>
    </row>
    <row r="27" spans="1:6" x14ac:dyDescent="0.35">
      <c r="A27" s="11" t="s">
        <v>454</v>
      </c>
      <c r="B27" s="11" t="s">
        <v>395</v>
      </c>
      <c r="C27" s="11" t="s">
        <v>40</v>
      </c>
      <c r="D27" s="11">
        <v>0.1391413005203109</v>
      </c>
      <c r="E27" s="11">
        <v>2.0479472081600249E-3</v>
      </c>
      <c r="F27" s="11">
        <v>1.4718471083005859E-2</v>
      </c>
    </row>
    <row r="28" spans="1:6" x14ac:dyDescent="0.35">
      <c r="A28" s="11" t="s">
        <v>454</v>
      </c>
      <c r="B28" s="11" t="s">
        <v>395</v>
      </c>
      <c r="C28" s="11" t="s">
        <v>34</v>
      </c>
      <c r="D28" s="11">
        <v>0.13758032055256961</v>
      </c>
      <c r="E28" s="11">
        <v>1.1139801637946381E-3</v>
      </c>
      <c r="F28" s="11">
        <v>8.0969440928797976E-3</v>
      </c>
    </row>
    <row r="29" spans="1:6" x14ac:dyDescent="0.35">
      <c r="A29" s="11" t="s">
        <v>454</v>
      </c>
      <c r="B29" s="11" t="s">
        <v>395</v>
      </c>
      <c r="C29" s="11" t="s">
        <v>15</v>
      </c>
      <c r="D29" s="11">
        <v>0.1371485257030246</v>
      </c>
      <c r="E29" s="11">
        <v>1.0683574732412409E-3</v>
      </c>
      <c r="F29" s="11">
        <v>7.7897845985936097E-3</v>
      </c>
    </row>
    <row r="30" spans="1:6" x14ac:dyDescent="0.35">
      <c r="A30" s="11" t="s">
        <v>454</v>
      </c>
      <c r="B30" s="11" t="s">
        <v>395</v>
      </c>
      <c r="C30" s="11" t="s">
        <v>400</v>
      </c>
      <c r="D30" s="11">
        <v>0.1356718055654462</v>
      </c>
      <c r="E30" s="11">
        <v>1.0562882516256E-3</v>
      </c>
      <c r="F30" s="11">
        <v>7.7856135784679439E-3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E52E65-2519-47A9-ABED-E1D885E09672}">
  <dimension ref="A1:K15"/>
  <sheetViews>
    <sheetView tabSelected="1" workbookViewId="0">
      <selection activeCell="J1" sqref="J1:K1"/>
    </sheetView>
  </sheetViews>
  <sheetFormatPr defaultRowHeight="14.5" x14ac:dyDescent="0.35"/>
  <cols>
    <col min="1" max="1" width="9.453125" bestFit="1" customWidth="1"/>
    <col min="2" max="2" width="19.1796875" bestFit="1" customWidth="1"/>
    <col min="3" max="3" width="13.6328125" bestFit="1" customWidth="1"/>
    <col min="4" max="4" width="10.08984375" bestFit="1" customWidth="1"/>
    <col min="5" max="5" width="20" bestFit="1" customWidth="1"/>
    <col min="6" max="7" width="20.1796875" bestFit="1" customWidth="1"/>
    <col min="8" max="8" width="11.36328125" bestFit="1" customWidth="1"/>
    <col min="9" max="9" width="11.26953125" bestFit="1" customWidth="1"/>
    <col min="10" max="10" width="19.81640625" bestFit="1" customWidth="1"/>
    <col min="11" max="11" width="14.08984375" customWidth="1"/>
  </cols>
  <sheetData>
    <row r="1" spans="1:11" x14ac:dyDescent="0.35">
      <c r="C1" s="13" t="s">
        <v>416</v>
      </c>
      <c r="J1" s="20" t="s">
        <v>418</v>
      </c>
      <c r="K1" s="20"/>
    </row>
    <row r="2" spans="1:11" x14ac:dyDescent="0.35">
      <c r="A2" s="18" t="s">
        <v>388</v>
      </c>
      <c r="B2" s="18" t="s">
        <v>46</v>
      </c>
      <c r="C2" s="18" t="s">
        <v>40</v>
      </c>
      <c r="D2" s="18" t="s">
        <v>28</v>
      </c>
      <c r="E2" s="18" t="s">
        <v>400</v>
      </c>
      <c r="F2" s="18" t="s">
        <v>401</v>
      </c>
      <c r="G2" s="18" t="s">
        <v>15</v>
      </c>
      <c r="H2" s="18" t="s">
        <v>34</v>
      </c>
      <c r="J2" s="17" t="s">
        <v>409</v>
      </c>
      <c r="K2" s="17" t="s">
        <v>410</v>
      </c>
    </row>
    <row r="3" spans="1:11" x14ac:dyDescent="0.35">
      <c r="A3" s="11" t="s">
        <v>389</v>
      </c>
      <c r="B3" s="14">
        <v>8.1895125763286489E-2</v>
      </c>
      <c r="C3" s="14">
        <v>0.11597261173578111</v>
      </c>
      <c r="D3" s="14">
        <v>0.13515605470406039</v>
      </c>
      <c r="E3" s="14">
        <v>0.13702433242625561</v>
      </c>
      <c r="F3" s="14">
        <v>0.14620642704452741</v>
      </c>
      <c r="G3" s="14">
        <v>0.14009689633539341</v>
      </c>
      <c r="H3" s="14">
        <v>0.123863557766099</v>
      </c>
      <c r="J3" s="11" t="s">
        <v>411</v>
      </c>
      <c r="K3" s="15">
        <v>15.9429</v>
      </c>
    </row>
    <row r="4" spans="1:11" x14ac:dyDescent="0.35">
      <c r="A4" s="11" t="s">
        <v>390</v>
      </c>
      <c r="B4" s="14">
        <v>0.19804529225864351</v>
      </c>
      <c r="C4" s="14">
        <v>0.21071342665849019</v>
      </c>
      <c r="D4" s="14">
        <v>0.23523355576179131</v>
      </c>
      <c r="E4" s="14">
        <v>0.22218804571377079</v>
      </c>
      <c r="F4" s="14">
        <v>0.23055997148471641</v>
      </c>
      <c r="G4" s="14">
        <v>0.22294347492761221</v>
      </c>
      <c r="H4" s="14">
        <v>0.22108947107355631</v>
      </c>
      <c r="J4" s="11" t="s">
        <v>412</v>
      </c>
      <c r="K4" s="15">
        <v>1.4064E-2</v>
      </c>
    </row>
    <row r="5" spans="1:11" x14ac:dyDescent="0.35">
      <c r="A5" s="11" t="s">
        <v>391</v>
      </c>
      <c r="B5" s="14">
        <v>0.23795676500223531</v>
      </c>
      <c r="C5" s="14">
        <v>0.26149732594147701</v>
      </c>
      <c r="D5" s="14">
        <v>0.31499402010883781</v>
      </c>
      <c r="E5" s="14">
        <v>0.30352846414836587</v>
      </c>
      <c r="F5" s="19">
        <v>0.306645641058231</v>
      </c>
      <c r="G5" s="14">
        <v>0.28571570097457349</v>
      </c>
      <c r="H5" s="14">
        <v>0.26702822757555089</v>
      </c>
      <c r="J5" s="11" t="s">
        <v>413</v>
      </c>
      <c r="K5" s="15" t="s">
        <v>14</v>
      </c>
    </row>
    <row r="6" spans="1:11" x14ac:dyDescent="0.35">
      <c r="A6" s="11" t="s">
        <v>394</v>
      </c>
      <c r="B6" s="14">
        <v>2.910224500414307E-2</v>
      </c>
      <c r="C6" s="14">
        <v>2.9309781151172928E-2</v>
      </c>
      <c r="D6" s="14">
        <v>2.9537008319722811E-2</v>
      </c>
      <c r="E6" s="14">
        <v>3.4639142858745482E-2</v>
      </c>
      <c r="F6" s="14">
        <v>3.2520013845639031E-2</v>
      </c>
      <c r="G6" s="14">
        <v>3.0123240014677779E-2</v>
      </c>
      <c r="H6" s="14">
        <v>3.0706401931743899E-2</v>
      </c>
      <c r="J6" s="11" t="s">
        <v>414</v>
      </c>
      <c r="K6" s="15">
        <v>5</v>
      </c>
    </row>
    <row r="7" spans="1:11" x14ac:dyDescent="0.35">
      <c r="A7" s="11" t="s">
        <v>395</v>
      </c>
      <c r="B7" s="14">
        <v>0.1262031467812767</v>
      </c>
      <c r="C7" s="14">
        <v>0.1391413005203109</v>
      </c>
      <c r="D7" s="14">
        <v>0.13544672262441679</v>
      </c>
      <c r="E7" s="14">
        <v>0.1356718055654462</v>
      </c>
      <c r="F7" s="14">
        <v>0.1357007111586602</v>
      </c>
      <c r="G7" s="14">
        <v>0.1371485257030246</v>
      </c>
      <c r="H7" s="14">
        <v>0.13758032055256961</v>
      </c>
      <c r="J7" s="11" t="s">
        <v>415</v>
      </c>
      <c r="K7" s="15">
        <v>7</v>
      </c>
    </row>
    <row r="9" spans="1:11" x14ac:dyDescent="0.35">
      <c r="C9" s="13" t="s">
        <v>417</v>
      </c>
      <c r="J9" s="20" t="s">
        <v>419</v>
      </c>
      <c r="K9" s="20"/>
    </row>
    <row r="10" spans="1:11" x14ac:dyDescent="0.35">
      <c r="A10" s="18" t="s">
        <v>388</v>
      </c>
      <c r="B10" s="18" t="s">
        <v>46</v>
      </c>
      <c r="C10" s="18" t="s">
        <v>40</v>
      </c>
      <c r="D10" s="18" t="s">
        <v>28</v>
      </c>
      <c r="E10" s="18" t="s">
        <v>400</v>
      </c>
      <c r="F10" s="18" t="s">
        <v>401</v>
      </c>
      <c r="G10" s="18" t="s">
        <v>15</v>
      </c>
      <c r="H10" s="18" t="s">
        <v>34</v>
      </c>
      <c r="J10" s="11" t="s">
        <v>409</v>
      </c>
      <c r="K10" s="16" t="s">
        <v>410</v>
      </c>
    </row>
    <row r="11" spans="1:11" x14ac:dyDescent="0.35">
      <c r="A11" s="11" t="s">
        <v>392</v>
      </c>
      <c r="B11" s="14">
        <v>0.18000130359376529</v>
      </c>
      <c r="C11" s="14">
        <v>0.21707870279447769</v>
      </c>
      <c r="D11" s="14">
        <v>0.2247169950969585</v>
      </c>
      <c r="E11" s="14">
        <v>0.2123515563643866</v>
      </c>
      <c r="F11" s="14">
        <v>0.2261911193324109</v>
      </c>
      <c r="G11" s="14">
        <v>0.21937762917370121</v>
      </c>
      <c r="H11" s="14">
        <v>0.20116229578745501</v>
      </c>
      <c r="J11" s="11" t="s">
        <v>411</v>
      </c>
      <c r="K11" s="16">
        <v>7.2857000000000003</v>
      </c>
    </row>
    <row r="12" spans="1:11" x14ac:dyDescent="0.35">
      <c r="A12" s="11" t="s">
        <v>393</v>
      </c>
      <c r="B12" s="14">
        <v>0.1872200580082872</v>
      </c>
      <c r="C12" s="14">
        <v>0.2472280483905395</v>
      </c>
      <c r="D12" s="14">
        <v>0.23412286468140131</v>
      </c>
      <c r="E12" s="14">
        <v>0.23344320606974089</v>
      </c>
      <c r="F12" s="14">
        <v>0.23258619570586919</v>
      </c>
      <c r="G12" s="14">
        <v>0.24719770604865191</v>
      </c>
      <c r="H12" s="14">
        <v>0.23732777898572049</v>
      </c>
      <c r="J12" s="11" t="s">
        <v>412</v>
      </c>
      <c r="K12" s="16">
        <v>0.29523100000000002</v>
      </c>
    </row>
    <row r="13" spans="1:11" x14ac:dyDescent="0.35">
      <c r="A13" s="11" t="s">
        <v>396</v>
      </c>
      <c r="B13" s="14">
        <v>0.33648377202848528</v>
      </c>
      <c r="C13" s="14">
        <v>0.3554638650826597</v>
      </c>
      <c r="D13" s="14">
        <v>0.2476536708167498</v>
      </c>
      <c r="E13" s="14">
        <v>0.36363171942355471</v>
      </c>
      <c r="F13" s="14">
        <v>0.35661205777718358</v>
      </c>
      <c r="G13" s="19">
        <v>0.36803849232704228</v>
      </c>
      <c r="H13" s="14">
        <v>0.36239448766808519</v>
      </c>
      <c r="J13" s="11" t="s">
        <v>413</v>
      </c>
      <c r="K13" s="16" t="s">
        <v>27</v>
      </c>
    </row>
    <row r="14" spans="1:11" x14ac:dyDescent="0.35">
      <c r="A14" s="11" t="s">
        <v>398</v>
      </c>
      <c r="B14" s="14">
        <v>0.34588540718043248</v>
      </c>
      <c r="C14" s="14">
        <v>0.35383924305251169</v>
      </c>
      <c r="D14" s="14">
        <v>0.22347059050192619</v>
      </c>
      <c r="E14" s="14">
        <v>0.33993971119626709</v>
      </c>
      <c r="F14" s="14">
        <v>0.34017898503602911</v>
      </c>
      <c r="G14" s="14">
        <v>0.34252963677354697</v>
      </c>
      <c r="H14" s="14">
        <v>0.35232065932212919</v>
      </c>
      <c r="J14" s="11" t="s">
        <v>414</v>
      </c>
      <c r="K14" s="16">
        <v>5</v>
      </c>
    </row>
    <row r="15" spans="1:11" x14ac:dyDescent="0.35">
      <c r="A15" s="11" t="s">
        <v>399</v>
      </c>
      <c r="B15" s="14">
        <v>0.34725864950365731</v>
      </c>
      <c r="C15" s="14">
        <v>0.34076323893397131</v>
      </c>
      <c r="D15" s="14">
        <v>0.24668620936625379</v>
      </c>
      <c r="E15" s="14">
        <v>0.30068334253698598</v>
      </c>
      <c r="F15" s="14">
        <v>0.30229350470934252</v>
      </c>
      <c r="G15" s="14">
        <v>0.31190119322924331</v>
      </c>
      <c r="H15" s="14">
        <v>0.34266126074033437</v>
      </c>
      <c r="J15" s="11" t="s">
        <v>415</v>
      </c>
      <c r="K15" s="16">
        <v>7</v>
      </c>
    </row>
  </sheetData>
  <mergeCells count="2">
    <mergeCell ref="J1:K1"/>
    <mergeCell ref="J9:K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E9590-983D-4A6E-B016-283C01CB60BF}">
  <dimension ref="A1:J23"/>
  <sheetViews>
    <sheetView workbookViewId="0">
      <selection activeCell="J3" sqref="J3:J8"/>
    </sheetView>
  </sheetViews>
  <sheetFormatPr defaultRowHeight="14.5" x14ac:dyDescent="0.35"/>
  <cols>
    <col min="1" max="1" width="46.26953125" bestFit="1" customWidth="1"/>
    <col min="2" max="2" width="7.1796875" bestFit="1" customWidth="1"/>
    <col min="3" max="3" width="7" bestFit="1" customWidth="1"/>
    <col min="4" max="4" width="17.7265625" bestFit="1" customWidth="1"/>
    <col min="7" max="7" width="33.453125" bestFit="1" customWidth="1"/>
    <col min="8" max="8" width="7.1796875" bestFit="1" customWidth="1"/>
    <col min="9" max="9" width="7" bestFit="1" customWidth="1"/>
    <col min="10" max="10" width="17.7265625" bestFit="1" customWidth="1"/>
  </cols>
  <sheetData>
    <row r="1" spans="1:10" x14ac:dyDescent="0.35">
      <c r="A1" s="21" t="s">
        <v>446</v>
      </c>
      <c r="B1" s="21"/>
      <c r="C1" s="21"/>
      <c r="D1" s="21"/>
      <c r="G1" s="22" t="s">
        <v>447</v>
      </c>
      <c r="H1" s="22"/>
      <c r="I1" s="22"/>
      <c r="J1" s="22"/>
    </row>
    <row r="2" spans="1:10" x14ac:dyDescent="0.35">
      <c r="A2" s="18" t="s">
        <v>420</v>
      </c>
      <c r="B2" s="18" t="s">
        <v>421</v>
      </c>
      <c r="C2" s="18" t="s">
        <v>412</v>
      </c>
      <c r="D2" s="18" t="s">
        <v>413</v>
      </c>
      <c r="G2" s="18" t="s">
        <v>420</v>
      </c>
      <c r="H2" s="18" t="s">
        <v>421</v>
      </c>
      <c r="I2" s="18" t="s">
        <v>412</v>
      </c>
      <c r="J2" s="18" t="s">
        <v>413</v>
      </c>
    </row>
    <row r="3" spans="1:10" x14ac:dyDescent="0.35">
      <c r="A3" s="11" t="s">
        <v>422</v>
      </c>
      <c r="B3" s="16">
        <v>0</v>
      </c>
      <c r="C3" s="16">
        <v>6.25E-2</v>
      </c>
      <c r="D3" s="16" t="s">
        <v>27</v>
      </c>
      <c r="G3" s="11" t="s">
        <v>443</v>
      </c>
      <c r="H3" s="16">
        <v>7</v>
      </c>
      <c r="I3" s="16">
        <v>1</v>
      </c>
      <c r="J3" s="16" t="s">
        <v>27</v>
      </c>
    </row>
    <row r="4" spans="1:10" x14ac:dyDescent="0.35">
      <c r="A4" s="11" t="s">
        <v>423</v>
      </c>
      <c r="B4" s="16">
        <v>0</v>
      </c>
      <c r="C4" s="16">
        <v>6.25E-2</v>
      </c>
      <c r="D4" s="16" t="s">
        <v>27</v>
      </c>
      <c r="G4" s="11" t="s">
        <v>433</v>
      </c>
      <c r="H4" s="16">
        <v>6</v>
      </c>
      <c r="I4" s="16">
        <v>0.8125</v>
      </c>
      <c r="J4" s="16" t="s">
        <v>27</v>
      </c>
    </row>
    <row r="5" spans="1:10" x14ac:dyDescent="0.35">
      <c r="A5" s="11" t="s">
        <v>424</v>
      </c>
      <c r="B5" s="16">
        <v>0</v>
      </c>
      <c r="C5" s="16">
        <v>6.25E-2</v>
      </c>
      <c r="D5" s="16" t="s">
        <v>27</v>
      </c>
      <c r="G5" s="11" t="s">
        <v>438</v>
      </c>
      <c r="H5" s="16">
        <v>6</v>
      </c>
      <c r="I5" s="16">
        <v>0.8125</v>
      </c>
      <c r="J5" s="16" t="s">
        <v>27</v>
      </c>
    </row>
    <row r="6" spans="1:10" x14ac:dyDescent="0.35">
      <c r="A6" s="11" t="s">
        <v>425</v>
      </c>
      <c r="B6" s="16">
        <v>0</v>
      </c>
      <c r="C6" s="16">
        <v>6.25E-2</v>
      </c>
      <c r="D6" s="16" t="s">
        <v>27</v>
      </c>
      <c r="G6" s="11" t="s">
        <v>442</v>
      </c>
      <c r="H6" s="16">
        <v>3</v>
      </c>
      <c r="I6" s="16">
        <v>0.3125</v>
      </c>
      <c r="J6" s="16" t="s">
        <v>27</v>
      </c>
    </row>
    <row r="7" spans="1:10" x14ac:dyDescent="0.35">
      <c r="A7" s="11" t="s">
        <v>426</v>
      </c>
      <c r="B7" s="16">
        <v>0</v>
      </c>
      <c r="C7" s="16">
        <v>6.25E-2</v>
      </c>
      <c r="D7" s="16" t="s">
        <v>27</v>
      </c>
      <c r="G7" s="11" t="s">
        <v>444</v>
      </c>
      <c r="H7" s="16">
        <v>2</v>
      </c>
      <c r="I7" s="16">
        <v>0.1875</v>
      </c>
      <c r="J7" s="16" t="s">
        <v>27</v>
      </c>
    </row>
    <row r="8" spans="1:10" x14ac:dyDescent="0.35">
      <c r="A8" s="11" t="s">
        <v>427</v>
      </c>
      <c r="B8" s="16">
        <v>0</v>
      </c>
      <c r="C8" s="16">
        <v>6.25E-2</v>
      </c>
      <c r="D8" s="16" t="s">
        <v>27</v>
      </c>
      <c r="G8" s="11" t="s">
        <v>445</v>
      </c>
      <c r="H8" s="16">
        <v>0</v>
      </c>
      <c r="I8" s="16">
        <v>6.25E-2</v>
      </c>
      <c r="J8" s="16" t="s">
        <v>27</v>
      </c>
    </row>
    <row r="9" spans="1:10" x14ac:dyDescent="0.35">
      <c r="A9" s="11" t="s">
        <v>428</v>
      </c>
      <c r="B9" s="16">
        <v>2</v>
      </c>
      <c r="C9" s="16">
        <v>0.1875</v>
      </c>
      <c r="D9" s="16" t="s">
        <v>27</v>
      </c>
    </row>
    <row r="10" spans="1:10" x14ac:dyDescent="0.35">
      <c r="A10" s="11" t="s">
        <v>429</v>
      </c>
      <c r="B10" s="16">
        <v>1</v>
      </c>
      <c r="C10" s="16">
        <v>0.125</v>
      </c>
      <c r="D10" s="16" t="s">
        <v>27</v>
      </c>
    </row>
    <row r="11" spans="1:10" x14ac:dyDescent="0.35">
      <c r="A11" s="11" t="s">
        <v>430</v>
      </c>
      <c r="B11" s="16">
        <v>2</v>
      </c>
      <c r="C11" s="16">
        <v>0.1875</v>
      </c>
      <c r="D11" s="16" t="s">
        <v>27</v>
      </c>
    </row>
    <row r="12" spans="1:10" x14ac:dyDescent="0.35">
      <c r="A12" s="11" t="s">
        <v>431</v>
      </c>
      <c r="B12" s="16">
        <v>2</v>
      </c>
      <c r="C12" s="16">
        <v>0.1875</v>
      </c>
      <c r="D12" s="16" t="s">
        <v>27</v>
      </c>
    </row>
    <row r="13" spans="1:10" x14ac:dyDescent="0.35">
      <c r="A13" s="11" t="s">
        <v>432</v>
      </c>
      <c r="B13" s="16">
        <v>2</v>
      </c>
      <c r="C13" s="16">
        <v>0.1875</v>
      </c>
      <c r="D13" s="16" t="s">
        <v>27</v>
      </c>
    </row>
    <row r="14" spans="1:10" x14ac:dyDescent="0.35">
      <c r="A14" s="11" t="s">
        <v>433</v>
      </c>
      <c r="B14" s="16">
        <v>6</v>
      </c>
      <c r="C14" s="16">
        <v>0.8125</v>
      </c>
      <c r="D14" s="16" t="s">
        <v>27</v>
      </c>
    </row>
    <row r="15" spans="1:10" x14ac:dyDescent="0.35">
      <c r="A15" s="11" t="s">
        <v>434</v>
      </c>
      <c r="B15" s="16">
        <v>7</v>
      </c>
      <c r="C15" s="16">
        <v>1</v>
      </c>
      <c r="D15" s="16" t="s">
        <v>27</v>
      </c>
    </row>
    <row r="16" spans="1:10" x14ac:dyDescent="0.35">
      <c r="A16" s="11" t="s">
        <v>435</v>
      </c>
      <c r="B16" s="16">
        <v>6</v>
      </c>
      <c r="C16" s="16">
        <v>0.8125</v>
      </c>
      <c r="D16" s="16" t="s">
        <v>27</v>
      </c>
    </row>
    <row r="17" spans="1:4" x14ac:dyDescent="0.35">
      <c r="A17" s="11" t="s">
        <v>436</v>
      </c>
      <c r="B17" s="16">
        <v>3</v>
      </c>
      <c r="C17" s="16">
        <v>0.3125</v>
      </c>
      <c r="D17" s="16" t="s">
        <v>27</v>
      </c>
    </row>
    <row r="18" spans="1:4" x14ac:dyDescent="0.35">
      <c r="A18" s="11" t="s">
        <v>437</v>
      </c>
      <c r="B18" s="16">
        <v>2</v>
      </c>
      <c r="C18" s="16">
        <v>0.1875</v>
      </c>
      <c r="D18" s="16" t="s">
        <v>27</v>
      </c>
    </row>
    <row r="19" spans="1:4" x14ac:dyDescent="0.35">
      <c r="A19" s="11" t="s">
        <v>438</v>
      </c>
      <c r="B19" s="16">
        <v>6</v>
      </c>
      <c r="C19" s="16">
        <v>0.8125</v>
      </c>
      <c r="D19" s="16" t="s">
        <v>27</v>
      </c>
    </row>
    <row r="20" spans="1:4" x14ac:dyDescent="0.35">
      <c r="A20" s="11" t="s">
        <v>439</v>
      </c>
      <c r="B20" s="16">
        <v>2</v>
      </c>
      <c r="C20" s="16">
        <v>0.1875</v>
      </c>
      <c r="D20" s="16" t="s">
        <v>27</v>
      </c>
    </row>
    <row r="21" spans="1:4" x14ac:dyDescent="0.35">
      <c r="A21" s="11" t="s">
        <v>440</v>
      </c>
      <c r="B21" s="16">
        <v>1</v>
      </c>
      <c r="C21" s="16">
        <v>0.125</v>
      </c>
      <c r="D21" s="16" t="s">
        <v>27</v>
      </c>
    </row>
    <row r="22" spans="1:4" x14ac:dyDescent="0.35">
      <c r="A22" s="11" t="s">
        <v>441</v>
      </c>
      <c r="B22" s="16">
        <v>2</v>
      </c>
      <c r="C22" s="16">
        <v>0.1875</v>
      </c>
      <c r="D22" s="16" t="s">
        <v>27</v>
      </c>
    </row>
    <row r="23" spans="1:4" x14ac:dyDescent="0.35">
      <c r="A23" s="11" t="s">
        <v>442</v>
      </c>
      <c r="B23" s="16">
        <v>3</v>
      </c>
      <c r="C23" s="16">
        <v>0.3125</v>
      </c>
      <c r="D23" s="16" t="s">
        <v>27</v>
      </c>
    </row>
  </sheetData>
  <mergeCells count="2">
    <mergeCell ref="A1:D1"/>
    <mergeCell ref="G1:J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C9C85-6C56-4E4C-8C7C-028FF4B83EF6}">
  <dimension ref="A1:F78"/>
  <sheetViews>
    <sheetView topLeftCell="A16" workbookViewId="0">
      <selection activeCell="G14" sqref="G14"/>
    </sheetView>
  </sheetViews>
  <sheetFormatPr defaultRowHeight="14.5" x14ac:dyDescent="0.35"/>
  <cols>
    <col min="1" max="1" width="9.453125" bestFit="1" customWidth="1"/>
    <col min="2" max="2" width="23.90625" bestFit="1" customWidth="1"/>
    <col min="3" max="5" width="11.81640625" bestFit="1" customWidth="1"/>
    <col min="6" max="6" width="13.6328125" bestFit="1" customWidth="1"/>
  </cols>
  <sheetData>
    <row r="1" spans="1:6" x14ac:dyDescent="0.35">
      <c r="A1" s="11" t="s">
        <v>448</v>
      </c>
      <c r="B1" s="11" t="s">
        <v>1</v>
      </c>
      <c r="C1" s="11" t="s">
        <v>449</v>
      </c>
      <c r="D1" s="11" t="s">
        <v>450</v>
      </c>
      <c r="E1" s="11" t="s">
        <v>451</v>
      </c>
      <c r="F1" s="11" t="s">
        <v>7</v>
      </c>
    </row>
    <row r="2" spans="1:6" x14ac:dyDescent="0.35">
      <c r="A2" s="11" t="s">
        <v>389</v>
      </c>
      <c r="B2" s="11" t="s">
        <v>407</v>
      </c>
      <c r="C2" s="12">
        <v>8.1895125763286489E-2</v>
      </c>
      <c r="D2" s="12">
        <v>1.9154312975683509E-2</v>
      </c>
      <c r="E2" s="12">
        <v>0.2338883150512282</v>
      </c>
      <c r="F2" s="11" t="s">
        <v>27</v>
      </c>
    </row>
    <row r="3" spans="1:6" x14ac:dyDescent="0.35">
      <c r="A3" s="11" t="s">
        <v>389</v>
      </c>
      <c r="B3" s="11" t="s">
        <v>40</v>
      </c>
      <c r="C3" s="12">
        <v>0.11597261173578111</v>
      </c>
      <c r="D3" s="12">
        <v>1.662860045799985E-2</v>
      </c>
      <c r="E3" s="12">
        <v>0.1433838576980967</v>
      </c>
      <c r="F3" s="11" t="s">
        <v>27</v>
      </c>
    </row>
    <row r="4" spans="1:6" x14ac:dyDescent="0.35">
      <c r="A4" s="11" t="s">
        <v>389</v>
      </c>
      <c r="B4" s="11" t="s">
        <v>28</v>
      </c>
      <c r="C4" s="12">
        <v>0.13515605470406039</v>
      </c>
      <c r="D4" s="12">
        <v>1.822107485094052E-2</v>
      </c>
      <c r="E4" s="12">
        <v>0.13481508387350941</v>
      </c>
      <c r="F4" s="11" t="s">
        <v>27</v>
      </c>
    </row>
    <row r="5" spans="1:6" x14ac:dyDescent="0.35">
      <c r="A5" s="11" t="s">
        <v>389</v>
      </c>
      <c r="B5" s="11" t="s">
        <v>400</v>
      </c>
      <c r="C5" s="12">
        <v>0.13702433242625561</v>
      </c>
      <c r="D5" s="12">
        <v>1.0974381700524749E-2</v>
      </c>
      <c r="E5" s="12">
        <v>8.0090751081972916E-2</v>
      </c>
      <c r="F5" s="11" t="s">
        <v>27</v>
      </c>
    </row>
    <row r="6" spans="1:6" x14ac:dyDescent="0.35">
      <c r="A6" s="11" t="s">
        <v>389</v>
      </c>
      <c r="B6" s="11" t="s">
        <v>401</v>
      </c>
      <c r="C6" s="12">
        <v>0.14620642704452741</v>
      </c>
      <c r="D6" s="12">
        <v>8.8684537974194223E-3</v>
      </c>
      <c r="E6" s="12">
        <v>6.0657072173157738E-2</v>
      </c>
      <c r="F6" s="11" t="s">
        <v>14</v>
      </c>
    </row>
    <row r="7" spans="1:6" x14ac:dyDescent="0.35">
      <c r="A7" s="11" t="s">
        <v>389</v>
      </c>
      <c r="B7" s="11" t="s">
        <v>15</v>
      </c>
      <c r="C7" s="12">
        <v>0.14009689633539341</v>
      </c>
      <c r="D7" s="12">
        <v>7.7751018564555909E-3</v>
      </c>
      <c r="E7" s="12">
        <v>5.5498030718981253E-2</v>
      </c>
      <c r="F7" s="11" t="s">
        <v>14</v>
      </c>
    </row>
    <row r="8" spans="1:6" x14ac:dyDescent="0.35">
      <c r="A8" s="11" t="s">
        <v>389</v>
      </c>
      <c r="B8" s="11" t="s">
        <v>34</v>
      </c>
      <c r="C8" s="12">
        <v>0.123863557766099</v>
      </c>
      <c r="D8" s="12">
        <v>1.274648986753406E-2</v>
      </c>
      <c r="E8" s="12">
        <v>0.1029075064322327</v>
      </c>
      <c r="F8" s="11" t="s">
        <v>27</v>
      </c>
    </row>
    <row r="9" spans="1:6" x14ac:dyDescent="0.35">
      <c r="A9" s="11" t="s">
        <v>390</v>
      </c>
      <c r="B9" s="11" t="s">
        <v>407</v>
      </c>
      <c r="C9" s="12">
        <v>0.19804529225864351</v>
      </c>
      <c r="D9" s="12">
        <v>1.336846433422152E-2</v>
      </c>
      <c r="E9" s="12">
        <v>6.7502055624541465E-2</v>
      </c>
      <c r="F9" s="11" t="s">
        <v>27</v>
      </c>
    </row>
    <row r="10" spans="1:6" x14ac:dyDescent="0.35">
      <c r="A10" s="11" t="s">
        <v>390</v>
      </c>
      <c r="B10" s="11" t="s">
        <v>40</v>
      </c>
      <c r="C10" s="12">
        <v>0.21071342665849019</v>
      </c>
      <c r="D10" s="12">
        <v>2.7858278390663758E-2</v>
      </c>
      <c r="E10" s="12">
        <v>0.13220931780400749</v>
      </c>
      <c r="F10" s="11" t="s">
        <v>27</v>
      </c>
    </row>
    <row r="11" spans="1:6" x14ac:dyDescent="0.35">
      <c r="A11" s="11" t="s">
        <v>390</v>
      </c>
      <c r="B11" s="11" t="s">
        <v>28</v>
      </c>
      <c r="C11" s="12">
        <v>0.23523355576179131</v>
      </c>
      <c r="D11" s="12">
        <v>1.2391264337291111E-2</v>
      </c>
      <c r="E11" s="12">
        <v>5.2676431715546132E-2</v>
      </c>
      <c r="F11" s="11" t="s">
        <v>14</v>
      </c>
    </row>
    <row r="12" spans="1:6" x14ac:dyDescent="0.35">
      <c r="A12" s="11" t="s">
        <v>390</v>
      </c>
      <c r="B12" s="11" t="s">
        <v>400</v>
      </c>
      <c r="C12" s="12">
        <v>0.22218804571377079</v>
      </c>
      <c r="D12" s="12">
        <v>1.730013542918846E-2</v>
      </c>
      <c r="E12" s="12">
        <v>7.7862584252057374E-2</v>
      </c>
      <c r="F12" s="11" t="s">
        <v>27</v>
      </c>
    </row>
    <row r="13" spans="1:6" x14ac:dyDescent="0.35">
      <c r="A13" s="11" t="s">
        <v>390</v>
      </c>
      <c r="B13" s="11" t="s">
        <v>401</v>
      </c>
      <c r="C13" s="12">
        <v>0.23055997148471641</v>
      </c>
      <c r="D13" s="12">
        <v>1.418116913852316E-2</v>
      </c>
      <c r="E13" s="12">
        <v>6.1507507340506487E-2</v>
      </c>
      <c r="F13" s="11" t="s">
        <v>27</v>
      </c>
    </row>
    <row r="14" spans="1:6" x14ac:dyDescent="0.35">
      <c r="A14" s="11" t="s">
        <v>390</v>
      </c>
      <c r="B14" s="11" t="s">
        <v>15</v>
      </c>
      <c r="C14" s="12">
        <v>0.22294347492761221</v>
      </c>
      <c r="D14" s="12">
        <v>1.6656241309397971E-2</v>
      </c>
      <c r="E14" s="12">
        <v>7.4710602383882774E-2</v>
      </c>
      <c r="F14" s="11" t="s">
        <v>27</v>
      </c>
    </row>
    <row r="15" spans="1:6" x14ac:dyDescent="0.35">
      <c r="A15" s="11" t="s">
        <v>390</v>
      </c>
      <c r="B15" s="11" t="s">
        <v>34</v>
      </c>
      <c r="C15" s="12">
        <v>0.22108947107355631</v>
      </c>
      <c r="D15" s="12">
        <v>8.7945402887703097E-3</v>
      </c>
      <c r="E15" s="12">
        <v>3.9778195886335882E-2</v>
      </c>
      <c r="F15" s="11" t="s">
        <v>14</v>
      </c>
    </row>
    <row r="16" spans="1:6" x14ac:dyDescent="0.35">
      <c r="A16" s="11" t="s">
        <v>391</v>
      </c>
      <c r="B16" s="11" t="s">
        <v>407</v>
      </c>
      <c r="C16" s="12">
        <v>0.23795676500223531</v>
      </c>
      <c r="D16" s="12">
        <v>3.698639300884652E-2</v>
      </c>
      <c r="E16" s="12">
        <v>0.15543324859244531</v>
      </c>
      <c r="F16" s="11" t="s">
        <v>27</v>
      </c>
    </row>
    <row r="17" spans="1:6" x14ac:dyDescent="0.35">
      <c r="A17" s="11" t="s">
        <v>391</v>
      </c>
      <c r="B17" s="11" t="s">
        <v>40</v>
      </c>
      <c r="C17" s="12">
        <v>0.26149732594147701</v>
      </c>
      <c r="D17" s="12">
        <v>1.9576673311086961E-2</v>
      </c>
      <c r="E17" s="12">
        <v>7.4863760998719414E-2</v>
      </c>
      <c r="F17" s="11" t="s">
        <v>27</v>
      </c>
    </row>
    <row r="18" spans="1:6" x14ac:dyDescent="0.35">
      <c r="A18" s="11" t="s">
        <v>391</v>
      </c>
      <c r="B18" s="11" t="s">
        <v>28</v>
      </c>
      <c r="C18" s="12">
        <v>0.31499402010883781</v>
      </c>
      <c r="D18" s="12">
        <v>1.3687485660436691E-2</v>
      </c>
      <c r="E18" s="12">
        <v>4.3453160335257611E-2</v>
      </c>
      <c r="F18" s="11" t="s">
        <v>14</v>
      </c>
    </row>
    <row r="19" spans="1:6" x14ac:dyDescent="0.35">
      <c r="A19" s="11" t="s">
        <v>391</v>
      </c>
      <c r="B19" s="11" t="s">
        <v>400</v>
      </c>
      <c r="C19" s="12">
        <v>0.30352846414836587</v>
      </c>
      <c r="D19" s="12">
        <v>7.4839392377527864E-3</v>
      </c>
      <c r="E19" s="12">
        <v>2.4656465938873551E-2</v>
      </c>
      <c r="F19" s="11" t="s">
        <v>14</v>
      </c>
    </row>
    <row r="20" spans="1:6" x14ac:dyDescent="0.35">
      <c r="A20" s="11" t="s">
        <v>391</v>
      </c>
      <c r="B20" s="11" t="s">
        <v>401</v>
      </c>
      <c r="C20" s="12">
        <v>0.306645641058231</v>
      </c>
      <c r="D20" s="12">
        <v>1.187812951670986E-2</v>
      </c>
      <c r="E20" s="12">
        <v>3.8735686819869858E-2</v>
      </c>
      <c r="F20" s="11" t="s">
        <v>14</v>
      </c>
    </row>
    <row r="21" spans="1:6" x14ac:dyDescent="0.35">
      <c r="A21" s="11" t="s">
        <v>391</v>
      </c>
      <c r="B21" s="11" t="s">
        <v>15</v>
      </c>
      <c r="C21" s="12">
        <v>0.28571570097457349</v>
      </c>
      <c r="D21" s="12">
        <v>1.6518255989895991E-2</v>
      </c>
      <c r="E21" s="12">
        <v>5.7813609590065852E-2</v>
      </c>
      <c r="F21" s="11" t="s">
        <v>27</v>
      </c>
    </row>
    <row r="22" spans="1:6" x14ac:dyDescent="0.35">
      <c r="A22" s="11" t="s">
        <v>391</v>
      </c>
      <c r="B22" s="11" t="s">
        <v>34</v>
      </c>
      <c r="C22" s="12">
        <v>0.26702822757555089</v>
      </c>
      <c r="D22" s="12">
        <v>1.313128363831274E-2</v>
      </c>
      <c r="E22" s="12">
        <v>4.917563868635378E-2</v>
      </c>
      <c r="F22" s="11" t="s">
        <v>27</v>
      </c>
    </row>
    <row r="23" spans="1:6" x14ac:dyDescent="0.35">
      <c r="A23" s="11" t="s">
        <v>392</v>
      </c>
      <c r="B23" s="11" t="s">
        <v>407</v>
      </c>
      <c r="C23" s="12">
        <v>0.18000130359376529</v>
      </c>
      <c r="D23" s="12">
        <v>2.2489702779694979E-2</v>
      </c>
      <c r="E23" s="12">
        <v>0.12494188836793491</v>
      </c>
      <c r="F23" s="11" t="s">
        <v>27</v>
      </c>
    </row>
    <row r="24" spans="1:6" x14ac:dyDescent="0.35">
      <c r="A24" s="11" t="s">
        <v>392</v>
      </c>
      <c r="B24" s="11" t="s">
        <v>40</v>
      </c>
      <c r="C24" s="12">
        <v>0.21707870279447769</v>
      </c>
      <c r="D24" s="12">
        <v>7.3074662434328497E-3</v>
      </c>
      <c r="E24" s="12">
        <v>3.3662750649248611E-2</v>
      </c>
      <c r="F24" s="11" t="s">
        <v>27</v>
      </c>
    </row>
    <row r="25" spans="1:6" x14ac:dyDescent="0.35">
      <c r="A25" s="11" t="s">
        <v>392</v>
      </c>
      <c r="B25" s="11" t="s">
        <v>28</v>
      </c>
      <c r="C25" s="12">
        <v>0.2247169950969585</v>
      </c>
      <c r="D25" s="12">
        <v>9.2284740779654834E-3</v>
      </c>
      <c r="E25" s="12">
        <v>4.1067094520304E-2</v>
      </c>
      <c r="F25" s="11" t="s">
        <v>27</v>
      </c>
    </row>
    <row r="26" spans="1:6" x14ac:dyDescent="0.35">
      <c r="A26" s="11" t="s">
        <v>392</v>
      </c>
      <c r="B26" s="11" t="s">
        <v>400</v>
      </c>
      <c r="C26" s="12">
        <v>0.2123515563643866</v>
      </c>
      <c r="D26" s="12">
        <v>1.1171909813738759E-2</v>
      </c>
      <c r="E26" s="12">
        <v>5.2610444703161119E-2</v>
      </c>
      <c r="F26" s="11" t="s">
        <v>27</v>
      </c>
    </row>
    <row r="27" spans="1:6" x14ac:dyDescent="0.35">
      <c r="A27" s="11" t="s">
        <v>392</v>
      </c>
      <c r="B27" s="11" t="s">
        <v>401</v>
      </c>
      <c r="C27" s="12">
        <v>0.2261911193324109</v>
      </c>
      <c r="D27" s="12">
        <v>7.2164727865129969E-3</v>
      </c>
      <c r="E27" s="12">
        <v>3.1904315287938668E-2</v>
      </c>
      <c r="F27" s="11" t="s">
        <v>14</v>
      </c>
    </row>
    <row r="28" spans="1:6" x14ac:dyDescent="0.35">
      <c r="A28" s="11" t="s">
        <v>392</v>
      </c>
      <c r="B28" s="11" t="s">
        <v>15</v>
      </c>
      <c r="C28" s="12">
        <v>0.21937762917370121</v>
      </c>
      <c r="D28" s="12">
        <v>1.8397723169438749E-3</v>
      </c>
      <c r="E28" s="12">
        <v>8.3863260072300268E-3</v>
      </c>
      <c r="F28" s="11" t="s">
        <v>14</v>
      </c>
    </row>
    <row r="29" spans="1:6" x14ac:dyDescent="0.35">
      <c r="A29" s="11" t="s">
        <v>392</v>
      </c>
      <c r="B29" s="11" t="s">
        <v>34</v>
      </c>
      <c r="C29" s="12">
        <v>0.20116229578745501</v>
      </c>
      <c r="D29" s="12">
        <v>1.6740126510453191E-2</v>
      </c>
      <c r="E29" s="12">
        <v>8.3217018601440859E-2</v>
      </c>
      <c r="F29" s="11" t="s">
        <v>27</v>
      </c>
    </row>
    <row r="30" spans="1:6" x14ac:dyDescent="0.35">
      <c r="A30" s="11" t="s">
        <v>393</v>
      </c>
      <c r="B30" s="11" t="s">
        <v>407</v>
      </c>
      <c r="C30" s="12">
        <v>0.1872200580082872</v>
      </c>
      <c r="D30" s="12">
        <v>1.5494228027230489E-2</v>
      </c>
      <c r="E30" s="12">
        <v>8.2759444645320243E-2</v>
      </c>
      <c r="F30" s="11" t="s">
        <v>27</v>
      </c>
    </row>
    <row r="31" spans="1:6" x14ac:dyDescent="0.35">
      <c r="A31" s="11" t="s">
        <v>393</v>
      </c>
      <c r="B31" s="11" t="s">
        <v>40</v>
      </c>
      <c r="C31" s="12">
        <v>0.2472280483905395</v>
      </c>
      <c r="D31" s="12">
        <v>4.5140013896890754E-3</v>
      </c>
      <c r="E31" s="12">
        <v>1.825845173747611E-2</v>
      </c>
      <c r="F31" s="11" t="s">
        <v>14</v>
      </c>
    </row>
    <row r="32" spans="1:6" x14ac:dyDescent="0.35">
      <c r="A32" s="11" t="s">
        <v>393</v>
      </c>
      <c r="B32" s="11" t="s">
        <v>28</v>
      </c>
      <c r="C32" s="12">
        <v>0.23412286468140131</v>
      </c>
      <c r="D32" s="12">
        <v>9.5398358678531019E-3</v>
      </c>
      <c r="E32" s="12">
        <v>4.0747134547644837E-2</v>
      </c>
      <c r="F32" s="11" t="s">
        <v>27</v>
      </c>
    </row>
    <row r="33" spans="1:6" x14ac:dyDescent="0.35">
      <c r="A33" s="11" t="s">
        <v>393</v>
      </c>
      <c r="B33" s="11" t="s">
        <v>400</v>
      </c>
      <c r="C33" s="12">
        <v>0.23344320606974089</v>
      </c>
      <c r="D33" s="12">
        <v>4.0337736114321203E-3</v>
      </c>
      <c r="E33" s="12">
        <v>1.7279464583034539E-2</v>
      </c>
      <c r="F33" s="11" t="s">
        <v>27</v>
      </c>
    </row>
    <row r="34" spans="1:6" x14ac:dyDescent="0.35">
      <c r="A34" s="11" t="s">
        <v>393</v>
      </c>
      <c r="B34" s="11" t="s">
        <v>401</v>
      </c>
      <c r="C34" s="12">
        <v>0.23258619570586919</v>
      </c>
      <c r="D34" s="12">
        <v>9.8080388915262398E-3</v>
      </c>
      <c r="E34" s="12">
        <v>4.2169479842774422E-2</v>
      </c>
      <c r="F34" s="11" t="s">
        <v>27</v>
      </c>
    </row>
    <row r="35" spans="1:6" x14ac:dyDescent="0.35">
      <c r="A35" s="11" t="s">
        <v>393</v>
      </c>
      <c r="B35" s="11" t="s">
        <v>15</v>
      </c>
      <c r="C35" s="12">
        <v>0.24719770604865191</v>
      </c>
      <c r="D35" s="12">
        <v>2.810915491324588E-3</v>
      </c>
      <c r="E35" s="12">
        <v>1.137112288077366E-2</v>
      </c>
      <c r="F35" s="11" t="s">
        <v>14</v>
      </c>
    </row>
    <row r="36" spans="1:6" x14ac:dyDescent="0.35">
      <c r="A36" s="11" t="s">
        <v>393</v>
      </c>
      <c r="B36" s="11" t="s">
        <v>34</v>
      </c>
      <c r="C36" s="12">
        <v>0.23732777898572049</v>
      </c>
      <c r="D36" s="12">
        <v>1.4125685812693691E-2</v>
      </c>
      <c r="E36" s="12">
        <v>5.9519732047648752E-2</v>
      </c>
      <c r="F36" s="11" t="s">
        <v>27</v>
      </c>
    </row>
    <row r="37" spans="1:6" x14ac:dyDescent="0.35">
      <c r="A37" s="11" t="s">
        <v>394</v>
      </c>
      <c r="B37" s="11" t="s">
        <v>407</v>
      </c>
      <c r="C37" s="12">
        <v>2.910224500414307E-2</v>
      </c>
      <c r="D37" s="12">
        <v>2.5235622265840779E-3</v>
      </c>
      <c r="E37" s="12">
        <v>8.6713661651354315E-2</v>
      </c>
      <c r="F37" s="11" t="s">
        <v>27</v>
      </c>
    </row>
    <row r="38" spans="1:6" x14ac:dyDescent="0.35">
      <c r="A38" s="11" t="s">
        <v>394</v>
      </c>
      <c r="B38" s="11" t="s">
        <v>40</v>
      </c>
      <c r="C38" s="12">
        <v>2.9309781151172928E-2</v>
      </c>
      <c r="D38" s="12">
        <v>2.4388186203845091E-3</v>
      </c>
      <c r="E38" s="12">
        <v>8.3208353136642627E-2</v>
      </c>
      <c r="F38" s="11" t="s">
        <v>14</v>
      </c>
    </row>
    <row r="39" spans="1:6" x14ac:dyDescent="0.35">
      <c r="A39" s="11" t="s">
        <v>394</v>
      </c>
      <c r="B39" s="11" t="s">
        <v>28</v>
      </c>
      <c r="C39" s="12">
        <v>2.9537008319722811E-2</v>
      </c>
      <c r="D39" s="12">
        <v>4.6132438945444302E-3</v>
      </c>
      <c r="E39" s="12">
        <v>0.15618521160330309</v>
      </c>
      <c r="F39" s="11" t="s">
        <v>27</v>
      </c>
    </row>
    <row r="40" spans="1:6" x14ac:dyDescent="0.35">
      <c r="A40" s="11" t="s">
        <v>394</v>
      </c>
      <c r="B40" s="11" t="s">
        <v>400</v>
      </c>
      <c r="C40" s="12">
        <v>3.4639142858745482E-2</v>
      </c>
      <c r="D40" s="12">
        <v>4.3814494618088003E-3</v>
      </c>
      <c r="E40" s="12">
        <v>0.12648839146152829</v>
      </c>
      <c r="F40" s="11" t="s">
        <v>14</v>
      </c>
    </row>
    <row r="41" spans="1:6" x14ac:dyDescent="0.35">
      <c r="A41" s="11" t="s">
        <v>394</v>
      </c>
      <c r="B41" s="11" t="s">
        <v>401</v>
      </c>
      <c r="C41" s="12">
        <v>3.2520013845639031E-2</v>
      </c>
      <c r="D41" s="12">
        <v>3.889653510337745E-3</v>
      </c>
      <c r="E41" s="12">
        <v>0.119607990599283</v>
      </c>
      <c r="F41" s="11" t="s">
        <v>14</v>
      </c>
    </row>
    <row r="42" spans="1:6" x14ac:dyDescent="0.35">
      <c r="A42" s="11" t="s">
        <v>394</v>
      </c>
      <c r="B42" s="11" t="s">
        <v>15</v>
      </c>
      <c r="C42" s="12">
        <v>3.0123240014677779E-2</v>
      </c>
      <c r="D42" s="12">
        <v>2.5635182867125069E-3</v>
      </c>
      <c r="E42" s="12">
        <v>8.5101014547685219E-2</v>
      </c>
      <c r="F42" s="11" t="s">
        <v>14</v>
      </c>
    </row>
    <row r="43" spans="1:6" x14ac:dyDescent="0.35">
      <c r="A43" s="11" t="s">
        <v>394</v>
      </c>
      <c r="B43" s="11" t="s">
        <v>34</v>
      </c>
      <c r="C43" s="12">
        <v>3.0706401931743899E-2</v>
      </c>
      <c r="D43" s="12">
        <v>2.6535120646662509E-3</v>
      </c>
      <c r="E43" s="12">
        <v>8.6415597326076926E-2</v>
      </c>
      <c r="F43" s="11" t="s">
        <v>14</v>
      </c>
    </row>
    <row r="44" spans="1:6" x14ac:dyDescent="0.35">
      <c r="A44" s="11" t="s">
        <v>395</v>
      </c>
      <c r="B44" s="11" t="s">
        <v>407</v>
      </c>
      <c r="C44" s="12">
        <v>0.1262031467812767</v>
      </c>
      <c r="D44" s="12">
        <v>1.9324737582342259E-3</v>
      </c>
      <c r="E44" s="12">
        <v>1.531240549479646E-2</v>
      </c>
      <c r="F44" s="11" t="s">
        <v>27</v>
      </c>
    </row>
    <row r="45" spans="1:6" x14ac:dyDescent="0.35">
      <c r="A45" s="11" t="s">
        <v>395</v>
      </c>
      <c r="B45" s="11" t="s">
        <v>40</v>
      </c>
      <c r="C45" s="12">
        <v>0.1391413005203109</v>
      </c>
      <c r="D45" s="12">
        <v>2.0479472081600249E-3</v>
      </c>
      <c r="E45" s="12">
        <v>1.4718471083005859E-2</v>
      </c>
      <c r="F45" s="11" t="s">
        <v>14</v>
      </c>
    </row>
    <row r="46" spans="1:6" x14ac:dyDescent="0.35">
      <c r="A46" s="11" t="s">
        <v>395</v>
      </c>
      <c r="B46" s="11" t="s">
        <v>28</v>
      </c>
      <c r="C46" s="12">
        <v>0.13544672262441679</v>
      </c>
      <c r="D46" s="12">
        <v>1.5872105429494919E-3</v>
      </c>
      <c r="E46" s="12">
        <v>1.171833848908034E-2</v>
      </c>
      <c r="F46" s="11" t="s">
        <v>27</v>
      </c>
    </row>
    <row r="47" spans="1:6" x14ac:dyDescent="0.35">
      <c r="A47" s="11" t="s">
        <v>395</v>
      </c>
      <c r="B47" s="11" t="s">
        <v>400</v>
      </c>
      <c r="C47" s="12">
        <v>0.1356718055654462</v>
      </c>
      <c r="D47" s="12">
        <v>1.0562882516256E-3</v>
      </c>
      <c r="E47" s="12">
        <v>7.7856135784679439E-3</v>
      </c>
      <c r="F47" s="11" t="s">
        <v>14</v>
      </c>
    </row>
    <row r="48" spans="1:6" x14ac:dyDescent="0.35">
      <c r="A48" s="11" t="s">
        <v>395</v>
      </c>
      <c r="B48" s="11" t="s">
        <v>401</v>
      </c>
      <c r="C48" s="12">
        <v>0.1357007111586602</v>
      </c>
      <c r="D48" s="12">
        <v>1.449306088200795E-3</v>
      </c>
      <c r="E48" s="12">
        <v>1.0680165754667841E-2</v>
      </c>
      <c r="F48" s="11" t="s">
        <v>27</v>
      </c>
    </row>
    <row r="49" spans="1:6" x14ac:dyDescent="0.35">
      <c r="A49" s="11" t="s">
        <v>395</v>
      </c>
      <c r="B49" s="11" t="s">
        <v>15</v>
      </c>
      <c r="C49" s="12">
        <v>0.1371485257030246</v>
      </c>
      <c r="D49" s="12">
        <v>1.0683574732412409E-3</v>
      </c>
      <c r="E49" s="12">
        <v>7.7897845985936097E-3</v>
      </c>
      <c r="F49" s="11" t="s">
        <v>14</v>
      </c>
    </row>
    <row r="50" spans="1:6" x14ac:dyDescent="0.35">
      <c r="A50" s="11" t="s">
        <v>395</v>
      </c>
      <c r="B50" s="11" t="s">
        <v>34</v>
      </c>
      <c r="C50" s="12">
        <v>0.13758032055256961</v>
      </c>
      <c r="D50" s="12">
        <v>1.1139801637946381E-3</v>
      </c>
      <c r="E50" s="12">
        <v>8.0969440928797976E-3</v>
      </c>
      <c r="F50" s="11" t="s">
        <v>14</v>
      </c>
    </row>
    <row r="51" spans="1:6" x14ac:dyDescent="0.35">
      <c r="A51" s="11" t="s">
        <v>396</v>
      </c>
      <c r="B51" s="11" t="s">
        <v>407</v>
      </c>
      <c r="C51" s="12">
        <v>0.33648377202848528</v>
      </c>
      <c r="D51" s="12">
        <v>1.430067247348849E-3</v>
      </c>
      <c r="E51" s="12">
        <v>4.2500333336366247E-3</v>
      </c>
      <c r="F51" s="11" t="s">
        <v>14</v>
      </c>
    </row>
    <row r="52" spans="1:6" x14ac:dyDescent="0.35">
      <c r="A52" s="11" t="s">
        <v>396</v>
      </c>
      <c r="B52" s="11" t="s">
        <v>40</v>
      </c>
      <c r="C52" s="12">
        <v>0.3554638650826597</v>
      </c>
      <c r="D52" s="12">
        <v>2.8854131500365421E-3</v>
      </c>
      <c r="E52" s="12">
        <v>8.1173177739615431E-3</v>
      </c>
      <c r="F52" s="11" t="s">
        <v>14</v>
      </c>
    </row>
    <row r="53" spans="1:6" x14ac:dyDescent="0.35">
      <c r="A53" s="11" t="s">
        <v>396</v>
      </c>
      <c r="B53" s="11" t="s">
        <v>28</v>
      </c>
      <c r="C53" s="12">
        <v>0.2476536708167498</v>
      </c>
      <c r="D53" s="12">
        <v>3.7137406139899042E-2</v>
      </c>
      <c r="E53" s="12">
        <v>0.14995701867620889</v>
      </c>
      <c r="F53" s="11" t="s">
        <v>27</v>
      </c>
    </row>
    <row r="54" spans="1:6" x14ac:dyDescent="0.35">
      <c r="A54" s="11" t="s">
        <v>396</v>
      </c>
      <c r="B54" s="11" t="s">
        <v>400</v>
      </c>
      <c r="C54" s="12">
        <v>0.36363171942355471</v>
      </c>
      <c r="D54" s="12">
        <v>2.7603108236371979E-2</v>
      </c>
      <c r="E54" s="12">
        <v>7.59095171348904E-2</v>
      </c>
      <c r="F54" s="11" t="s">
        <v>14</v>
      </c>
    </row>
    <row r="55" spans="1:6" x14ac:dyDescent="0.35">
      <c r="A55" s="11" t="s">
        <v>396</v>
      </c>
      <c r="B55" s="11" t="s">
        <v>401</v>
      </c>
      <c r="C55" s="12">
        <v>0.35661205777718358</v>
      </c>
      <c r="D55" s="12">
        <v>9.3744647167199047E-3</v>
      </c>
      <c r="E55" s="12">
        <v>2.6287570799350828E-2</v>
      </c>
      <c r="F55" s="11" t="s">
        <v>27</v>
      </c>
    </row>
    <row r="56" spans="1:6" x14ac:dyDescent="0.35">
      <c r="A56" s="11" t="s">
        <v>396</v>
      </c>
      <c r="B56" s="11" t="s">
        <v>15</v>
      </c>
      <c r="C56" s="12">
        <v>0.36803849232704228</v>
      </c>
      <c r="D56" s="12">
        <v>3.1009454788444381E-2</v>
      </c>
      <c r="E56" s="12">
        <v>8.4256009724355416E-2</v>
      </c>
      <c r="F56" s="11" t="s">
        <v>14</v>
      </c>
    </row>
    <row r="57" spans="1:6" x14ac:dyDescent="0.35">
      <c r="A57" s="11" t="s">
        <v>396</v>
      </c>
      <c r="B57" s="11" t="s">
        <v>34</v>
      </c>
      <c r="C57" s="12">
        <v>0.36239448766808519</v>
      </c>
      <c r="D57" s="12">
        <v>7.2749494405209151E-3</v>
      </c>
      <c r="E57" s="12">
        <v>2.007466914668966E-2</v>
      </c>
      <c r="F57" s="11" t="s">
        <v>14</v>
      </c>
    </row>
    <row r="58" spans="1:6" x14ac:dyDescent="0.35">
      <c r="A58" s="11" t="s">
        <v>397</v>
      </c>
      <c r="B58" s="11" t="s">
        <v>407</v>
      </c>
      <c r="C58" s="12">
        <v>0.24062030280932331</v>
      </c>
      <c r="D58" s="12">
        <v>2.5991203347761359E-4</v>
      </c>
      <c r="E58" s="12">
        <v>1.080174991233295E-3</v>
      </c>
      <c r="F58" s="11" t="s">
        <v>27</v>
      </c>
    </row>
    <row r="59" spans="1:6" x14ac:dyDescent="0.35">
      <c r="A59" s="11" t="s">
        <v>397</v>
      </c>
      <c r="B59" s="11" t="s">
        <v>40</v>
      </c>
      <c r="C59" s="12">
        <v>0.23679443553048329</v>
      </c>
      <c r="D59" s="12">
        <v>3.771831111117843E-3</v>
      </c>
      <c r="E59" s="12">
        <v>1.5928715143444679E-2</v>
      </c>
      <c r="F59" s="11" t="s">
        <v>27</v>
      </c>
    </row>
    <row r="60" spans="1:6" x14ac:dyDescent="0.35">
      <c r="A60" s="11" t="s">
        <v>397</v>
      </c>
      <c r="B60" s="11" t="s">
        <v>28</v>
      </c>
      <c r="C60" s="12">
        <v>0.24125302692169839</v>
      </c>
      <c r="D60" s="12">
        <v>0</v>
      </c>
      <c r="E60" s="12">
        <v>0</v>
      </c>
      <c r="F60" s="11" t="s">
        <v>14</v>
      </c>
    </row>
    <row r="61" spans="1:6" x14ac:dyDescent="0.35">
      <c r="A61" s="11" t="s">
        <v>397</v>
      </c>
      <c r="B61" s="11" t="s">
        <v>400</v>
      </c>
      <c r="C61" s="12">
        <v>0.23985594019166651</v>
      </c>
      <c r="D61" s="12">
        <v>6.1272992371059554E-4</v>
      </c>
      <c r="E61" s="12">
        <v>2.5545747302358631E-3</v>
      </c>
      <c r="F61" s="11" t="s">
        <v>27</v>
      </c>
    </row>
    <row r="62" spans="1:6" x14ac:dyDescent="0.35">
      <c r="A62" s="11" t="s">
        <v>397</v>
      </c>
      <c r="B62" s="11" t="s">
        <v>401</v>
      </c>
      <c r="C62" s="12">
        <v>0.24029323015487269</v>
      </c>
      <c r="D62" s="12">
        <v>5.7028644614870612E-4</v>
      </c>
      <c r="E62" s="12">
        <v>2.3732938534354372E-3</v>
      </c>
      <c r="F62" s="11" t="s">
        <v>27</v>
      </c>
    </row>
    <row r="63" spans="1:6" x14ac:dyDescent="0.35">
      <c r="A63" s="11" t="s">
        <v>397</v>
      </c>
      <c r="B63" s="11" t="s">
        <v>15</v>
      </c>
      <c r="C63" s="12">
        <v>0.25831889925850909</v>
      </c>
      <c r="D63" s="12">
        <v>5.3888305111378047E-3</v>
      </c>
      <c r="E63" s="12">
        <v>2.0861154668149182E-2</v>
      </c>
      <c r="F63" s="11" t="s">
        <v>14</v>
      </c>
    </row>
    <row r="64" spans="1:6" x14ac:dyDescent="0.35">
      <c r="A64" s="11" t="s">
        <v>397</v>
      </c>
      <c r="B64" s="11" t="s">
        <v>34</v>
      </c>
      <c r="C64" s="12">
        <v>0.24050290356695789</v>
      </c>
      <c r="D64" s="12">
        <v>3.2331956996641589E-4</v>
      </c>
      <c r="E64" s="12">
        <v>1.3443478859139889E-3</v>
      </c>
      <c r="F64" s="11" t="s">
        <v>27</v>
      </c>
    </row>
    <row r="65" spans="1:6" x14ac:dyDescent="0.35">
      <c r="A65" s="11" t="s">
        <v>398</v>
      </c>
      <c r="B65" s="11" t="s">
        <v>407</v>
      </c>
      <c r="C65" s="12">
        <v>0.34588540718043248</v>
      </c>
      <c r="D65" s="12">
        <v>3.0852376327572392E-3</v>
      </c>
      <c r="E65" s="12">
        <v>8.9198259559641144E-3</v>
      </c>
      <c r="F65" s="11" t="s">
        <v>27</v>
      </c>
    </row>
    <row r="66" spans="1:6" x14ac:dyDescent="0.35">
      <c r="A66" s="11" t="s">
        <v>398</v>
      </c>
      <c r="B66" s="11" t="s">
        <v>40</v>
      </c>
      <c r="C66" s="12">
        <v>0.35383924305251169</v>
      </c>
      <c r="D66" s="12">
        <v>1.128147357460795E-3</v>
      </c>
      <c r="E66" s="12">
        <v>3.1883048011533631E-3</v>
      </c>
      <c r="F66" s="11" t="s">
        <v>14</v>
      </c>
    </row>
    <row r="67" spans="1:6" x14ac:dyDescent="0.35">
      <c r="A67" s="11" t="s">
        <v>398</v>
      </c>
      <c r="B67" s="11" t="s">
        <v>28</v>
      </c>
      <c r="C67" s="12">
        <v>0.22347059050192619</v>
      </c>
      <c r="D67" s="12">
        <v>2.890783760467765E-2</v>
      </c>
      <c r="E67" s="12">
        <v>0.12935857707159221</v>
      </c>
      <c r="F67" s="11" t="s">
        <v>27</v>
      </c>
    </row>
    <row r="68" spans="1:6" x14ac:dyDescent="0.35">
      <c r="A68" s="11" t="s">
        <v>398</v>
      </c>
      <c r="B68" s="11" t="s">
        <v>400</v>
      </c>
      <c r="C68" s="12">
        <v>0.33993971119626709</v>
      </c>
      <c r="D68" s="12">
        <v>4.8561531381425792E-2</v>
      </c>
      <c r="E68" s="12">
        <v>0.14285336423489631</v>
      </c>
      <c r="F68" s="11" t="s">
        <v>27</v>
      </c>
    </row>
    <row r="69" spans="1:6" x14ac:dyDescent="0.35">
      <c r="A69" s="11" t="s">
        <v>398</v>
      </c>
      <c r="B69" s="11" t="s">
        <v>401</v>
      </c>
      <c r="C69" s="12">
        <v>0.34017898503602911</v>
      </c>
      <c r="D69" s="12">
        <v>6.062884833900801E-3</v>
      </c>
      <c r="E69" s="12">
        <v>1.7822631910253559E-2</v>
      </c>
      <c r="F69" s="11" t="s">
        <v>27</v>
      </c>
    </row>
    <row r="70" spans="1:6" x14ac:dyDescent="0.35">
      <c r="A70" s="11" t="s">
        <v>398</v>
      </c>
      <c r="B70" s="11" t="s">
        <v>15</v>
      </c>
      <c r="C70" s="12">
        <v>0.34252963677354697</v>
      </c>
      <c r="D70" s="12">
        <v>8.2071840036497083E-3</v>
      </c>
      <c r="E70" s="12">
        <v>2.396050771243376E-2</v>
      </c>
      <c r="F70" s="11" t="s">
        <v>27</v>
      </c>
    </row>
    <row r="71" spans="1:6" x14ac:dyDescent="0.35">
      <c r="A71" s="11" t="s">
        <v>398</v>
      </c>
      <c r="B71" s="11" t="s">
        <v>34</v>
      </c>
      <c r="C71" s="12">
        <v>0.35232065932212919</v>
      </c>
      <c r="D71" s="12">
        <v>1.6706014055933129E-3</v>
      </c>
      <c r="E71" s="12">
        <v>4.7417071959605719E-3</v>
      </c>
      <c r="F71" s="11" t="s">
        <v>27</v>
      </c>
    </row>
    <row r="72" spans="1:6" x14ac:dyDescent="0.35">
      <c r="A72" s="11" t="s">
        <v>399</v>
      </c>
      <c r="B72" s="11" t="s">
        <v>407</v>
      </c>
      <c r="C72" s="12">
        <v>0.34725864950365731</v>
      </c>
      <c r="D72" s="12">
        <v>1.3421001551840311E-4</v>
      </c>
      <c r="E72" s="12">
        <v>3.864842984047532E-4</v>
      </c>
      <c r="F72" s="11" t="s">
        <v>14</v>
      </c>
    </row>
    <row r="73" spans="1:6" x14ac:dyDescent="0.35">
      <c r="A73" s="11" t="s">
        <v>399</v>
      </c>
      <c r="B73" s="11" t="s">
        <v>40</v>
      </c>
      <c r="C73" s="12">
        <v>0.34076323893397131</v>
      </c>
      <c r="D73" s="12">
        <v>1.5352911143865529E-2</v>
      </c>
      <c r="E73" s="12">
        <v>4.5054481791800369E-2</v>
      </c>
      <c r="F73" s="11" t="s">
        <v>27</v>
      </c>
    </row>
    <row r="74" spans="1:6" x14ac:dyDescent="0.35">
      <c r="A74" s="11" t="s">
        <v>399</v>
      </c>
      <c r="B74" s="11" t="s">
        <v>28</v>
      </c>
      <c r="C74" s="12">
        <v>0.24668620936625379</v>
      </c>
      <c r="D74" s="12">
        <v>2.9528114098751251E-2</v>
      </c>
      <c r="E74" s="12">
        <v>0.1196990872518172</v>
      </c>
      <c r="F74" s="11" t="s">
        <v>27</v>
      </c>
    </row>
    <row r="75" spans="1:6" x14ac:dyDescent="0.35">
      <c r="A75" s="11" t="s">
        <v>399</v>
      </c>
      <c r="B75" s="11" t="s">
        <v>400</v>
      </c>
      <c r="C75" s="12">
        <v>0.30068334253698598</v>
      </c>
      <c r="D75" s="12">
        <v>2.6722864183855188E-3</v>
      </c>
      <c r="E75" s="12">
        <v>8.8873776506485716E-3</v>
      </c>
      <c r="F75" s="11" t="s">
        <v>27</v>
      </c>
    </row>
    <row r="76" spans="1:6" x14ac:dyDescent="0.35">
      <c r="A76" s="11" t="s">
        <v>399</v>
      </c>
      <c r="B76" s="11" t="s">
        <v>401</v>
      </c>
      <c r="C76" s="12">
        <v>0.30229350470934252</v>
      </c>
      <c r="D76" s="12">
        <v>1.62741572723097E-3</v>
      </c>
      <c r="E76" s="12">
        <v>5.3835616772373003E-3</v>
      </c>
      <c r="F76" s="11" t="s">
        <v>27</v>
      </c>
    </row>
    <row r="77" spans="1:6" x14ac:dyDescent="0.35">
      <c r="A77" s="11" t="s">
        <v>399</v>
      </c>
      <c r="B77" s="11" t="s">
        <v>15</v>
      </c>
      <c r="C77" s="12">
        <v>0.31190119322924331</v>
      </c>
      <c r="D77" s="12">
        <v>1.560417418937071E-2</v>
      </c>
      <c r="E77" s="12">
        <v>5.0029222484897141E-2</v>
      </c>
      <c r="F77" s="11" t="s">
        <v>27</v>
      </c>
    </row>
    <row r="78" spans="1:6" x14ac:dyDescent="0.35">
      <c r="A78" s="11" t="s">
        <v>399</v>
      </c>
      <c r="B78" s="11" t="s">
        <v>34</v>
      </c>
      <c r="C78" s="12">
        <v>0.34266126074033437</v>
      </c>
      <c r="D78" s="12">
        <v>8.1063334035121407E-3</v>
      </c>
      <c r="E78" s="12">
        <v>2.365698820461367E-2</v>
      </c>
      <c r="F78" s="11" t="s">
        <v>27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8"/>
  <sheetViews>
    <sheetView topLeftCell="A7" workbookViewId="0">
      <selection activeCell="F21" sqref="F21"/>
    </sheetView>
  </sheetViews>
  <sheetFormatPr defaultRowHeight="14.5" x14ac:dyDescent="0.35"/>
  <cols>
    <col min="1" max="1" width="9.36328125" bestFit="1" customWidth="1"/>
    <col min="2" max="2" width="20.7265625" bestFit="1" customWidth="1"/>
    <col min="3" max="3" width="9.54296875" bestFit="1" customWidth="1"/>
    <col min="4" max="4" width="6.81640625" bestFit="1" customWidth="1"/>
    <col min="5" max="5" width="8.90625" bestFit="1" customWidth="1"/>
    <col min="6" max="6" width="9.7265625" bestFit="1" customWidth="1"/>
    <col min="7" max="7" width="14.08984375" customWidth="1"/>
    <col min="8" max="8" width="15.6328125" bestFit="1" customWidth="1"/>
  </cols>
  <sheetData>
    <row r="1" spans="1:8" ht="14.5" customHeight="1" x14ac:dyDescent="0.35">
      <c r="A1" s="23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spans="1:8" ht="14.5" customHeight="1" x14ac:dyDescent="0.35">
      <c r="A2" s="23"/>
      <c r="B2" s="4" t="s">
        <v>8</v>
      </c>
      <c r="C2" s="7" t="s">
        <v>9</v>
      </c>
      <c r="D2" s="7" t="s">
        <v>10</v>
      </c>
      <c r="E2" s="7" t="s">
        <v>11</v>
      </c>
      <c r="F2" s="7" t="s">
        <v>12</v>
      </c>
      <c r="G2" s="7" t="s">
        <v>13</v>
      </c>
      <c r="H2" s="7" t="s">
        <v>14</v>
      </c>
    </row>
    <row r="3" spans="1:8" ht="14.5" customHeight="1" x14ac:dyDescent="0.35">
      <c r="A3" s="23"/>
      <c r="B3" s="4" t="s">
        <v>15</v>
      </c>
      <c r="C3" s="7" t="s">
        <v>16</v>
      </c>
      <c r="D3" s="7" t="s">
        <v>17</v>
      </c>
      <c r="E3" s="7" t="s">
        <v>18</v>
      </c>
      <c r="F3" s="7" t="s">
        <v>19</v>
      </c>
      <c r="G3" s="7" t="s">
        <v>20</v>
      </c>
      <c r="H3" s="7" t="s">
        <v>14</v>
      </c>
    </row>
    <row r="4" spans="1:8" ht="14.5" customHeight="1" x14ac:dyDescent="0.35">
      <c r="A4" s="23"/>
      <c r="B4" s="4" t="s">
        <v>21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26</v>
      </c>
      <c r="H4" s="7" t="s">
        <v>27</v>
      </c>
    </row>
    <row r="5" spans="1:8" ht="14.5" customHeight="1" x14ac:dyDescent="0.35">
      <c r="A5" s="23"/>
      <c r="B5" s="4" t="s">
        <v>28</v>
      </c>
      <c r="C5" s="7" t="s">
        <v>29</v>
      </c>
      <c r="D5" s="7" t="s">
        <v>30</v>
      </c>
      <c r="E5" s="7" t="s">
        <v>31</v>
      </c>
      <c r="F5" s="7" t="s">
        <v>32</v>
      </c>
      <c r="G5" s="7" t="s">
        <v>33</v>
      </c>
      <c r="H5" s="7" t="s">
        <v>27</v>
      </c>
    </row>
    <row r="6" spans="1:8" ht="14.5" customHeight="1" x14ac:dyDescent="0.35">
      <c r="A6" s="23"/>
      <c r="B6" s="4" t="s">
        <v>34</v>
      </c>
      <c r="C6" s="7" t="s">
        <v>35</v>
      </c>
      <c r="D6" s="7" t="s">
        <v>36</v>
      </c>
      <c r="E6" s="7" t="s">
        <v>37</v>
      </c>
      <c r="F6" s="7" t="s">
        <v>38</v>
      </c>
      <c r="G6" s="7" t="s">
        <v>39</v>
      </c>
      <c r="H6" s="7" t="s">
        <v>27</v>
      </c>
    </row>
    <row r="7" spans="1:8" ht="14.5" customHeight="1" x14ac:dyDescent="0.35">
      <c r="A7" s="23"/>
      <c r="B7" s="4" t="s">
        <v>40</v>
      </c>
      <c r="C7" s="7" t="s">
        <v>41</v>
      </c>
      <c r="D7" s="7" t="s">
        <v>42</v>
      </c>
      <c r="E7" s="7" t="s">
        <v>43</v>
      </c>
      <c r="F7" s="7" t="s">
        <v>44</v>
      </c>
      <c r="G7" s="7" t="s">
        <v>45</v>
      </c>
      <c r="H7" s="7" t="s">
        <v>27</v>
      </c>
    </row>
    <row r="8" spans="1:8" ht="15" customHeight="1" x14ac:dyDescent="0.35">
      <c r="A8" s="23"/>
      <c r="B8" s="4" t="s">
        <v>46</v>
      </c>
      <c r="C8" s="7" t="s">
        <v>47</v>
      </c>
      <c r="D8" s="7" t="s">
        <v>48</v>
      </c>
      <c r="E8" s="7" t="s">
        <v>49</v>
      </c>
      <c r="F8" s="7" t="s">
        <v>50</v>
      </c>
      <c r="G8" s="7" t="s">
        <v>51</v>
      </c>
      <c r="H8" s="7" t="s">
        <v>27</v>
      </c>
    </row>
    <row r="9" spans="1:8" ht="15.5" customHeight="1" x14ac:dyDescent="0.35">
      <c r="A9" s="23" t="s">
        <v>52</v>
      </c>
      <c r="B9" s="10" t="s">
        <v>1</v>
      </c>
      <c r="C9" s="10" t="s">
        <v>2</v>
      </c>
      <c r="D9" s="10" t="s">
        <v>3</v>
      </c>
      <c r="E9" s="10" t="s">
        <v>4</v>
      </c>
      <c r="F9" s="10" t="s">
        <v>5</v>
      </c>
      <c r="G9" s="10" t="s">
        <v>6</v>
      </c>
      <c r="H9" s="10" t="s">
        <v>7</v>
      </c>
    </row>
    <row r="10" spans="1:8" ht="14.5" customHeight="1" x14ac:dyDescent="0.35">
      <c r="A10" s="23"/>
      <c r="B10" s="4" t="s">
        <v>28</v>
      </c>
      <c r="C10" s="7" t="s">
        <v>53</v>
      </c>
      <c r="D10" s="7" t="s">
        <v>54</v>
      </c>
      <c r="E10" s="7" t="s">
        <v>55</v>
      </c>
      <c r="F10" s="7" t="s">
        <v>56</v>
      </c>
      <c r="G10" s="7" t="s">
        <v>57</v>
      </c>
      <c r="H10" s="7" t="s">
        <v>14</v>
      </c>
    </row>
    <row r="11" spans="1:8" ht="14.5" customHeight="1" x14ac:dyDescent="0.35">
      <c r="A11" s="23"/>
      <c r="B11" s="4" t="s">
        <v>8</v>
      </c>
      <c r="C11" s="7" t="s">
        <v>58</v>
      </c>
      <c r="D11" s="7" t="s">
        <v>59</v>
      </c>
      <c r="E11" s="7" t="s">
        <v>60</v>
      </c>
      <c r="F11" s="7" t="s">
        <v>61</v>
      </c>
      <c r="G11" s="7" t="s">
        <v>62</v>
      </c>
      <c r="H11" s="7" t="s">
        <v>27</v>
      </c>
    </row>
    <row r="12" spans="1:8" ht="14.5" customHeight="1" x14ac:dyDescent="0.35">
      <c r="A12" s="23"/>
      <c r="B12" s="4" t="s">
        <v>15</v>
      </c>
      <c r="C12" s="7" t="s">
        <v>63</v>
      </c>
      <c r="D12" s="7" t="s">
        <v>64</v>
      </c>
      <c r="E12" s="7" t="s">
        <v>65</v>
      </c>
      <c r="F12" s="7" t="s">
        <v>66</v>
      </c>
      <c r="G12" s="7" t="s">
        <v>67</v>
      </c>
      <c r="H12" s="7" t="s">
        <v>27</v>
      </c>
    </row>
    <row r="13" spans="1:8" ht="14.5" customHeight="1" x14ac:dyDescent="0.35">
      <c r="A13" s="23"/>
      <c r="B13" s="4" t="s">
        <v>21</v>
      </c>
      <c r="C13" s="7" t="s">
        <v>68</v>
      </c>
      <c r="D13" s="7" t="s">
        <v>69</v>
      </c>
      <c r="E13" s="7" t="s">
        <v>70</v>
      </c>
      <c r="F13" s="7" t="s">
        <v>71</v>
      </c>
      <c r="G13" s="7" t="s">
        <v>72</v>
      </c>
      <c r="H13" s="7" t="s">
        <v>27</v>
      </c>
    </row>
    <row r="14" spans="1:8" ht="14.5" customHeight="1" x14ac:dyDescent="0.35">
      <c r="A14" s="23"/>
      <c r="B14" s="4" t="s">
        <v>34</v>
      </c>
      <c r="C14" s="7" t="s">
        <v>73</v>
      </c>
      <c r="D14" s="7" t="s">
        <v>74</v>
      </c>
      <c r="E14" s="7" t="s">
        <v>75</v>
      </c>
      <c r="F14" s="7" t="s">
        <v>76</v>
      </c>
      <c r="G14" s="7" t="s">
        <v>77</v>
      </c>
      <c r="H14" s="7" t="s">
        <v>14</v>
      </c>
    </row>
    <row r="15" spans="1:8" ht="14.5" customHeight="1" x14ac:dyDescent="0.35">
      <c r="A15" s="23"/>
      <c r="B15" s="4" t="s">
        <v>40</v>
      </c>
      <c r="C15" s="7" t="s">
        <v>63</v>
      </c>
      <c r="D15" s="7" t="s">
        <v>78</v>
      </c>
      <c r="E15" s="7" t="s">
        <v>79</v>
      </c>
      <c r="F15" s="7" t="s">
        <v>80</v>
      </c>
      <c r="G15" s="7" t="s">
        <v>81</v>
      </c>
      <c r="H15" s="7" t="s">
        <v>27</v>
      </c>
    </row>
    <row r="16" spans="1:8" ht="15" customHeight="1" x14ac:dyDescent="0.35">
      <c r="A16" s="23"/>
      <c r="B16" s="4" t="s">
        <v>46</v>
      </c>
      <c r="C16" s="7" t="s">
        <v>82</v>
      </c>
      <c r="D16" s="7" t="s">
        <v>83</v>
      </c>
      <c r="E16" s="7" t="s">
        <v>84</v>
      </c>
      <c r="F16" s="7" t="s">
        <v>85</v>
      </c>
      <c r="G16" s="7" t="s">
        <v>86</v>
      </c>
      <c r="H16" s="7" t="s">
        <v>27</v>
      </c>
    </row>
    <row r="17" spans="1:8" ht="15.5" customHeight="1" x14ac:dyDescent="0.35">
      <c r="A17" s="23" t="s">
        <v>87</v>
      </c>
      <c r="B17" s="10" t="s">
        <v>1</v>
      </c>
      <c r="C17" s="10" t="s">
        <v>2</v>
      </c>
      <c r="D17" s="10" t="s">
        <v>3</v>
      </c>
      <c r="E17" s="10" t="s">
        <v>4</v>
      </c>
      <c r="F17" s="10" t="s">
        <v>5</v>
      </c>
      <c r="G17" s="10" t="s">
        <v>6</v>
      </c>
      <c r="H17" s="10" t="s">
        <v>7</v>
      </c>
    </row>
    <row r="18" spans="1:8" ht="14.5" customHeight="1" x14ac:dyDescent="0.35">
      <c r="A18" s="23"/>
      <c r="B18" s="4" t="s">
        <v>28</v>
      </c>
      <c r="C18" s="7" t="s">
        <v>88</v>
      </c>
      <c r="D18" s="7" t="s">
        <v>89</v>
      </c>
      <c r="E18" s="7" t="s">
        <v>90</v>
      </c>
      <c r="F18" s="7" t="s">
        <v>91</v>
      </c>
      <c r="G18" s="7" t="s">
        <v>92</v>
      </c>
      <c r="H18" s="7" t="s">
        <v>14</v>
      </c>
    </row>
    <row r="19" spans="1:8" ht="14.5" customHeight="1" x14ac:dyDescent="0.35">
      <c r="A19" s="23"/>
      <c r="B19" s="4" t="s">
        <v>8</v>
      </c>
      <c r="C19" s="7" t="s">
        <v>93</v>
      </c>
      <c r="D19" s="7" t="s">
        <v>94</v>
      </c>
      <c r="E19" s="7" t="s">
        <v>95</v>
      </c>
      <c r="F19" s="7" t="s">
        <v>96</v>
      </c>
      <c r="G19" s="7" t="s">
        <v>97</v>
      </c>
      <c r="H19" s="7" t="s">
        <v>14</v>
      </c>
    </row>
    <row r="20" spans="1:8" ht="14.5" customHeight="1" x14ac:dyDescent="0.35">
      <c r="A20" s="23"/>
      <c r="B20" s="4" t="s">
        <v>21</v>
      </c>
      <c r="C20" s="7" t="s">
        <v>22</v>
      </c>
      <c r="D20" s="7" t="s">
        <v>98</v>
      </c>
      <c r="E20" s="7" t="s">
        <v>99</v>
      </c>
      <c r="F20" s="7" t="s">
        <v>100</v>
      </c>
      <c r="G20" s="7" t="s">
        <v>101</v>
      </c>
      <c r="H20" s="7" t="s">
        <v>14</v>
      </c>
    </row>
    <row r="21" spans="1:8" ht="14.5" customHeight="1" x14ac:dyDescent="0.35">
      <c r="A21" s="23"/>
      <c r="B21" s="4" t="s">
        <v>15</v>
      </c>
      <c r="C21" s="7" t="s">
        <v>102</v>
      </c>
      <c r="D21" s="7" t="s">
        <v>103</v>
      </c>
      <c r="E21" s="7" t="s">
        <v>104</v>
      </c>
      <c r="F21" s="7" t="s">
        <v>105</v>
      </c>
      <c r="G21" s="7" t="s">
        <v>106</v>
      </c>
      <c r="H21" s="7" t="s">
        <v>27</v>
      </c>
    </row>
    <row r="22" spans="1:8" ht="14.5" customHeight="1" x14ac:dyDescent="0.35">
      <c r="A22" s="23"/>
      <c r="B22" s="4" t="s">
        <v>34</v>
      </c>
      <c r="C22" s="7" t="s">
        <v>107</v>
      </c>
      <c r="D22" s="7" t="s">
        <v>108</v>
      </c>
      <c r="E22" s="7" t="s">
        <v>109</v>
      </c>
      <c r="F22" s="7" t="s">
        <v>110</v>
      </c>
      <c r="G22" s="7" t="s">
        <v>111</v>
      </c>
      <c r="H22" s="7" t="s">
        <v>27</v>
      </c>
    </row>
    <row r="23" spans="1:8" ht="14.5" customHeight="1" x14ac:dyDescent="0.35">
      <c r="A23" s="23"/>
      <c r="B23" s="4" t="s">
        <v>40</v>
      </c>
      <c r="C23" s="7" t="s">
        <v>112</v>
      </c>
      <c r="D23" s="7" t="s">
        <v>113</v>
      </c>
      <c r="E23" s="7" t="s">
        <v>114</v>
      </c>
      <c r="F23" s="7" t="s">
        <v>115</v>
      </c>
      <c r="G23" s="7" t="s">
        <v>116</v>
      </c>
      <c r="H23" s="7" t="s">
        <v>27</v>
      </c>
    </row>
    <row r="24" spans="1:8" ht="15" customHeight="1" x14ac:dyDescent="0.35">
      <c r="A24" s="23"/>
      <c r="B24" s="4" t="s">
        <v>46</v>
      </c>
      <c r="C24" s="7" t="s">
        <v>117</v>
      </c>
      <c r="D24" s="7" t="s">
        <v>118</v>
      </c>
      <c r="E24" s="7" t="s">
        <v>119</v>
      </c>
      <c r="F24" s="7" t="s">
        <v>120</v>
      </c>
      <c r="G24" s="7" t="s">
        <v>121</v>
      </c>
      <c r="H24" s="7" t="s">
        <v>27</v>
      </c>
    </row>
    <row r="25" spans="1:8" ht="15.5" customHeight="1" x14ac:dyDescent="0.35">
      <c r="A25" s="23" t="s">
        <v>122</v>
      </c>
      <c r="B25" s="10" t="s">
        <v>1</v>
      </c>
      <c r="C25" s="10" t="s">
        <v>2</v>
      </c>
      <c r="D25" s="10" t="s">
        <v>3</v>
      </c>
      <c r="E25" s="10" t="s">
        <v>4</v>
      </c>
      <c r="F25" s="10" t="s">
        <v>5</v>
      </c>
      <c r="G25" s="10" t="s">
        <v>6</v>
      </c>
      <c r="H25" s="10" t="s">
        <v>7</v>
      </c>
    </row>
    <row r="26" spans="1:8" ht="14.5" customHeight="1" x14ac:dyDescent="0.35">
      <c r="A26" s="23"/>
      <c r="B26" s="4" t="s">
        <v>8</v>
      </c>
      <c r="C26" s="7" t="s">
        <v>123</v>
      </c>
      <c r="D26" s="7" t="s">
        <v>54</v>
      </c>
      <c r="E26" s="7" t="s">
        <v>124</v>
      </c>
      <c r="F26" s="7" t="s">
        <v>125</v>
      </c>
      <c r="G26" s="7" t="s">
        <v>126</v>
      </c>
      <c r="H26" s="7" t="s">
        <v>14</v>
      </c>
    </row>
    <row r="27" spans="1:8" ht="14.5" customHeight="1" x14ac:dyDescent="0.35">
      <c r="A27" s="23"/>
      <c r="B27" s="4" t="s">
        <v>28</v>
      </c>
      <c r="C27" s="7" t="s">
        <v>127</v>
      </c>
      <c r="D27" s="7" t="s">
        <v>128</v>
      </c>
      <c r="E27" s="7" t="s">
        <v>129</v>
      </c>
      <c r="F27" s="7" t="s">
        <v>130</v>
      </c>
      <c r="G27" s="7" t="s">
        <v>131</v>
      </c>
      <c r="H27" s="7" t="s">
        <v>27</v>
      </c>
    </row>
    <row r="28" spans="1:8" ht="14.5" customHeight="1" x14ac:dyDescent="0.35">
      <c r="A28" s="23"/>
      <c r="B28" s="4" t="s">
        <v>15</v>
      </c>
      <c r="C28" s="7" t="s">
        <v>132</v>
      </c>
      <c r="D28" s="7" t="s">
        <v>133</v>
      </c>
      <c r="E28" s="7" t="s">
        <v>134</v>
      </c>
      <c r="F28" s="7" t="s">
        <v>135</v>
      </c>
      <c r="G28" s="7" t="s">
        <v>136</v>
      </c>
      <c r="H28" s="7" t="s">
        <v>14</v>
      </c>
    </row>
    <row r="29" spans="1:8" ht="14.5" customHeight="1" x14ac:dyDescent="0.35">
      <c r="A29" s="23"/>
      <c r="B29" s="4" t="s">
        <v>40</v>
      </c>
      <c r="C29" s="7" t="s">
        <v>137</v>
      </c>
      <c r="D29" s="7" t="s">
        <v>138</v>
      </c>
      <c r="E29" s="7" t="s">
        <v>139</v>
      </c>
      <c r="F29" s="7" t="s">
        <v>140</v>
      </c>
      <c r="G29" s="7" t="s">
        <v>141</v>
      </c>
      <c r="H29" s="7" t="s">
        <v>27</v>
      </c>
    </row>
    <row r="30" spans="1:8" ht="14.5" customHeight="1" x14ac:dyDescent="0.35">
      <c r="A30" s="23"/>
      <c r="B30" s="4" t="s">
        <v>21</v>
      </c>
      <c r="C30" s="7" t="s">
        <v>142</v>
      </c>
      <c r="D30" s="7" t="s">
        <v>143</v>
      </c>
      <c r="E30" s="7" t="s">
        <v>144</v>
      </c>
      <c r="F30" s="7" t="s">
        <v>145</v>
      </c>
      <c r="G30" s="7" t="s">
        <v>146</v>
      </c>
      <c r="H30" s="7" t="s">
        <v>27</v>
      </c>
    </row>
    <row r="31" spans="1:8" ht="14.5" customHeight="1" x14ac:dyDescent="0.35">
      <c r="A31" s="23"/>
      <c r="B31" s="4" t="s">
        <v>34</v>
      </c>
      <c r="C31" s="7" t="s">
        <v>147</v>
      </c>
      <c r="D31" s="7" t="s">
        <v>148</v>
      </c>
      <c r="E31" s="7" t="s">
        <v>149</v>
      </c>
      <c r="F31" s="7" t="s">
        <v>150</v>
      </c>
      <c r="G31" s="7" t="s">
        <v>151</v>
      </c>
      <c r="H31" s="7" t="s">
        <v>27</v>
      </c>
    </row>
    <row r="32" spans="1:8" ht="15" customHeight="1" x14ac:dyDescent="0.35">
      <c r="A32" s="23"/>
      <c r="B32" s="4" t="s">
        <v>46</v>
      </c>
      <c r="C32" s="7" t="s">
        <v>152</v>
      </c>
      <c r="D32" s="7" t="s">
        <v>153</v>
      </c>
      <c r="E32" s="7" t="s">
        <v>154</v>
      </c>
      <c r="F32" s="7" t="s">
        <v>155</v>
      </c>
      <c r="G32" s="7" t="s">
        <v>156</v>
      </c>
      <c r="H32" s="7" t="s">
        <v>27</v>
      </c>
    </row>
    <row r="33" spans="1:8" ht="15.5" customHeight="1" x14ac:dyDescent="0.35">
      <c r="A33" s="23" t="s">
        <v>157</v>
      </c>
      <c r="B33" s="10" t="s">
        <v>1</v>
      </c>
      <c r="C33" s="10" t="s">
        <v>2</v>
      </c>
      <c r="D33" s="10" t="s">
        <v>3</v>
      </c>
      <c r="E33" s="10" t="s">
        <v>4</v>
      </c>
      <c r="F33" s="10" t="s">
        <v>5</v>
      </c>
      <c r="G33" s="10" t="s">
        <v>6</v>
      </c>
      <c r="H33" s="10" t="s">
        <v>7</v>
      </c>
    </row>
    <row r="34" spans="1:8" ht="14.5" customHeight="1" x14ac:dyDescent="0.35">
      <c r="A34" s="23"/>
      <c r="B34" s="4" t="s">
        <v>40</v>
      </c>
      <c r="C34" s="7" t="s">
        <v>158</v>
      </c>
      <c r="D34" s="7" t="s">
        <v>159</v>
      </c>
      <c r="E34" s="7" t="s">
        <v>160</v>
      </c>
      <c r="F34" s="7" t="s">
        <v>161</v>
      </c>
      <c r="G34" s="7" t="s">
        <v>162</v>
      </c>
      <c r="H34" s="7" t="s">
        <v>14</v>
      </c>
    </row>
    <row r="35" spans="1:8" ht="14.5" customHeight="1" x14ac:dyDescent="0.35">
      <c r="A35" s="23"/>
      <c r="B35" s="4" t="s">
        <v>15</v>
      </c>
      <c r="C35" s="7" t="s">
        <v>163</v>
      </c>
      <c r="D35" s="7" t="s">
        <v>164</v>
      </c>
      <c r="E35" s="7" t="s">
        <v>160</v>
      </c>
      <c r="F35" s="7" t="s">
        <v>165</v>
      </c>
      <c r="G35" s="7" t="s">
        <v>166</v>
      </c>
      <c r="H35" s="7" t="s">
        <v>14</v>
      </c>
    </row>
    <row r="36" spans="1:8" ht="14.5" customHeight="1" x14ac:dyDescent="0.35">
      <c r="A36" s="23"/>
      <c r="B36" s="4" t="s">
        <v>34</v>
      </c>
      <c r="C36" s="7" t="s">
        <v>167</v>
      </c>
      <c r="D36" s="7" t="s">
        <v>168</v>
      </c>
      <c r="E36" s="7" t="s">
        <v>169</v>
      </c>
      <c r="F36" s="7" t="s">
        <v>170</v>
      </c>
      <c r="G36" s="7" t="s">
        <v>171</v>
      </c>
      <c r="H36" s="7" t="s">
        <v>27</v>
      </c>
    </row>
    <row r="37" spans="1:8" ht="14.5" customHeight="1" x14ac:dyDescent="0.35">
      <c r="A37" s="23"/>
      <c r="B37" s="4" t="s">
        <v>28</v>
      </c>
      <c r="C37" s="7" t="s">
        <v>172</v>
      </c>
      <c r="D37" s="7" t="s">
        <v>173</v>
      </c>
      <c r="E37" s="7" t="s">
        <v>174</v>
      </c>
      <c r="F37" s="7" t="s">
        <v>175</v>
      </c>
      <c r="G37" s="7" t="s">
        <v>176</v>
      </c>
      <c r="H37" s="7" t="s">
        <v>27</v>
      </c>
    </row>
    <row r="38" spans="1:8" ht="14.5" customHeight="1" x14ac:dyDescent="0.35">
      <c r="A38" s="23"/>
      <c r="B38" s="4" t="s">
        <v>21</v>
      </c>
      <c r="C38" s="7" t="s">
        <v>177</v>
      </c>
      <c r="D38" s="7" t="s">
        <v>178</v>
      </c>
      <c r="E38" s="7" t="s">
        <v>179</v>
      </c>
      <c r="F38" s="7" t="s">
        <v>180</v>
      </c>
      <c r="G38" s="7" t="s">
        <v>181</v>
      </c>
      <c r="H38" s="7" t="s">
        <v>27</v>
      </c>
    </row>
    <row r="39" spans="1:8" ht="14.5" customHeight="1" x14ac:dyDescent="0.35">
      <c r="A39" s="23"/>
      <c r="B39" s="4" t="s">
        <v>8</v>
      </c>
      <c r="C39" s="7" t="s">
        <v>182</v>
      </c>
      <c r="D39" s="7" t="s">
        <v>183</v>
      </c>
      <c r="E39" s="7" t="s">
        <v>184</v>
      </c>
      <c r="F39" s="7" t="s">
        <v>131</v>
      </c>
      <c r="G39" s="7" t="s">
        <v>185</v>
      </c>
      <c r="H39" s="7" t="s">
        <v>27</v>
      </c>
    </row>
    <row r="40" spans="1:8" ht="15" customHeight="1" x14ac:dyDescent="0.35">
      <c r="A40" s="23"/>
      <c r="B40" s="4" t="s">
        <v>46</v>
      </c>
      <c r="C40" s="7" t="s">
        <v>186</v>
      </c>
      <c r="D40" s="7" t="s">
        <v>187</v>
      </c>
      <c r="E40" s="7" t="s">
        <v>188</v>
      </c>
      <c r="F40" s="7" t="s">
        <v>189</v>
      </c>
      <c r="G40" s="7" t="s">
        <v>190</v>
      </c>
      <c r="H40" s="7" t="s">
        <v>27</v>
      </c>
    </row>
    <row r="41" spans="1:8" ht="15.5" customHeight="1" x14ac:dyDescent="0.35">
      <c r="A41" s="23" t="s">
        <v>191</v>
      </c>
      <c r="B41" s="10" t="s">
        <v>1</v>
      </c>
      <c r="C41" s="10" t="s">
        <v>2</v>
      </c>
      <c r="D41" s="10" t="s">
        <v>3</v>
      </c>
      <c r="E41" s="10" t="s">
        <v>4</v>
      </c>
      <c r="F41" s="10" t="s">
        <v>5</v>
      </c>
      <c r="G41" s="10" t="s">
        <v>6</v>
      </c>
      <c r="H41" s="10" t="s">
        <v>7</v>
      </c>
    </row>
    <row r="42" spans="1:8" ht="14.5" customHeight="1" x14ac:dyDescent="0.35">
      <c r="A42" s="23"/>
      <c r="B42" s="4" t="s">
        <v>21</v>
      </c>
      <c r="C42" s="7" t="s">
        <v>192</v>
      </c>
      <c r="D42" s="7" t="s">
        <v>193</v>
      </c>
      <c r="E42" s="7" t="s">
        <v>194</v>
      </c>
      <c r="F42" s="7" t="s">
        <v>195</v>
      </c>
      <c r="G42" s="7" t="s">
        <v>196</v>
      </c>
      <c r="H42" s="7" t="s">
        <v>14</v>
      </c>
    </row>
    <row r="43" spans="1:8" ht="14.5" customHeight="1" x14ac:dyDescent="0.35">
      <c r="A43" s="23"/>
      <c r="B43" s="4" t="s">
        <v>8</v>
      </c>
      <c r="C43" s="7" t="s">
        <v>197</v>
      </c>
      <c r="D43" s="7" t="s">
        <v>198</v>
      </c>
      <c r="E43" s="7" t="s">
        <v>199</v>
      </c>
      <c r="F43" s="7" t="s">
        <v>13</v>
      </c>
      <c r="G43" s="7" t="s">
        <v>200</v>
      </c>
      <c r="H43" s="7" t="s">
        <v>14</v>
      </c>
    </row>
    <row r="44" spans="1:8" ht="14.5" customHeight="1" x14ac:dyDescent="0.35">
      <c r="A44" s="23"/>
      <c r="B44" s="4" t="s">
        <v>34</v>
      </c>
      <c r="C44" s="7" t="s">
        <v>201</v>
      </c>
      <c r="D44" s="7" t="s">
        <v>202</v>
      </c>
      <c r="E44" s="7" t="s">
        <v>203</v>
      </c>
      <c r="F44" s="7" t="s">
        <v>204</v>
      </c>
      <c r="G44" s="7" t="s">
        <v>205</v>
      </c>
      <c r="H44" s="7" t="s">
        <v>14</v>
      </c>
    </row>
    <row r="45" spans="1:8" ht="14.5" customHeight="1" x14ac:dyDescent="0.35">
      <c r="A45" s="23"/>
      <c r="B45" s="4" t="s">
        <v>15</v>
      </c>
      <c r="C45" s="7" t="s">
        <v>206</v>
      </c>
      <c r="D45" s="7" t="s">
        <v>207</v>
      </c>
      <c r="E45" s="7" t="s">
        <v>208</v>
      </c>
      <c r="F45" s="7" t="s">
        <v>209</v>
      </c>
      <c r="G45" s="7" t="s">
        <v>210</v>
      </c>
      <c r="H45" s="7" t="s">
        <v>14</v>
      </c>
    </row>
    <row r="46" spans="1:8" ht="14.5" customHeight="1" x14ac:dyDescent="0.35">
      <c r="A46" s="23"/>
      <c r="B46" s="4" t="s">
        <v>28</v>
      </c>
      <c r="C46" s="7" t="s">
        <v>211</v>
      </c>
      <c r="D46" s="7" t="s">
        <v>212</v>
      </c>
      <c r="E46" s="7" t="s">
        <v>213</v>
      </c>
      <c r="F46" s="7" t="s">
        <v>214</v>
      </c>
      <c r="G46" s="7" t="s">
        <v>215</v>
      </c>
      <c r="H46" s="7" t="s">
        <v>27</v>
      </c>
    </row>
    <row r="47" spans="1:8" ht="14.5" customHeight="1" x14ac:dyDescent="0.35">
      <c r="A47" s="23"/>
      <c r="B47" s="4" t="s">
        <v>40</v>
      </c>
      <c r="C47" s="7" t="s">
        <v>216</v>
      </c>
      <c r="D47" s="7" t="s">
        <v>217</v>
      </c>
      <c r="E47" s="7" t="s">
        <v>218</v>
      </c>
      <c r="F47" s="7" t="s">
        <v>219</v>
      </c>
      <c r="G47" s="7" t="s">
        <v>151</v>
      </c>
      <c r="H47" s="7" t="s">
        <v>14</v>
      </c>
    </row>
    <row r="48" spans="1:8" ht="15" customHeight="1" x14ac:dyDescent="0.35">
      <c r="A48" s="23"/>
      <c r="B48" s="4" t="s">
        <v>46</v>
      </c>
      <c r="C48" s="7" t="s">
        <v>220</v>
      </c>
      <c r="D48" s="7" t="s">
        <v>221</v>
      </c>
      <c r="E48" s="7" t="s">
        <v>222</v>
      </c>
      <c r="F48" s="7" t="s">
        <v>223</v>
      </c>
      <c r="G48" s="7" t="s">
        <v>224</v>
      </c>
      <c r="H48" s="7" t="s">
        <v>27</v>
      </c>
    </row>
    <row r="49" spans="1:8" ht="15.5" customHeight="1" x14ac:dyDescent="0.35">
      <c r="A49" s="23" t="s">
        <v>225</v>
      </c>
      <c r="B49" s="10" t="s">
        <v>1</v>
      </c>
      <c r="C49" s="10" t="s">
        <v>2</v>
      </c>
      <c r="D49" s="10" t="s">
        <v>3</v>
      </c>
      <c r="E49" s="10" t="s">
        <v>4</v>
      </c>
      <c r="F49" s="10" t="s">
        <v>5</v>
      </c>
      <c r="G49" s="10" t="s">
        <v>6</v>
      </c>
      <c r="H49" s="10" t="s">
        <v>7</v>
      </c>
    </row>
    <row r="50" spans="1:8" ht="14.5" customHeight="1" x14ac:dyDescent="0.35">
      <c r="A50" s="23"/>
      <c r="B50" s="4" t="s">
        <v>40</v>
      </c>
      <c r="C50" s="7" t="s">
        <v>226</v>
      </c>
      <c r="D50" s="7" t="s">
        <v>227</v>
      </c>
      <c r="E50" s="7" t="s">
        <v>228</v>
      </c>
      <c r="F50" s="7" t="s">
        <v>229</v>
      </c>
      <c r="G50" s="7" t="s">
        <v>230</v>
      </c>
      <c r="H50" s="7" t="s">
        <v>14</v>
      </c>
    </row>
    <row r="51" spans="1:8" ht="14.5" customHeight="1" x14ac:dyDescent="0.35">
      <c r="A51" s="23"/>
      <c r="B51" s="4" t="s">
        <v>34</v>
      </c>
      <c r="C51" s="7" t="s">
        <v>231</v>
      </c>
      <c r="D51" s="7" t="s">
        <v>232</v>
      </c>
      <c r="E51" s="7" t="s">
        <v>233</v>
      </c>
      <c r="F51" s="7" t="s">
        <v>234</v>
      </c>
      <c r="G51" s="7" t="s">
        <v>235</v>
      </c>
      <c r="H51" s="7" t="s">
        <v>14</v>
      </c>
    </row>
    <row r="52" spans="1:8" ht="14.5" customHeight="1" x14ac:dyDescent="0.35">
      <c r="A52" s="23"/>
      <c r="B52" s="4" t="s">
        <v>15</v>
      </c>
      <c r="C52" s="7" t="s">
        <v>236</v>
      </c>
      <c r="D52" s="7" t="s">
        <v>237</v>
      </c>
      <c r="E52" s="7" t="s">
        <v>238</v>
      </c>
      <c r="F52" s="7" t="s">
        <v>239</v>
      </c>
      <c r="G52" s="7" t="s">
        <v>240</v>
      </c>
      <c r="H52" s="7" t="s">
        <v>14</v>
      </c>
    </row>
    <row r="53" spans="1:8" ht="14.5" customHeight="1" x14ac:dyDescent="0.35">
      <c r="A53" s="23"/>
      <c r="B53" s="4" t="s">
        <v>8</v>
      </c>
      <c r="C53" s="7" t="s">
        <v>241</v>
      </c>
      <c r="D53" s="7" t="s">
        <v>227</v>
      </c>
      <c r="E53" s="7" t="s">
        <v>242</v>
      </c>
      <c r="F53" s="7" t="s">
        <v>243</v>
      </c>
      <c r="G53" s="7" t="s">
        <v>244</v>
      </c>
      <c r="H53" s="7" t="s">
        <v>27</v>
      </c>
    </row>
    <row r="54" spans="1:8" ht="14.5" customHeight="1" x14ac:dyDescent="0.35">
      <c r="A54" s="23"/>
      <c r="B54" s="4" t="s">
        <v>21</v>
      </c>
      <c r="C54" s="7" t="s">
        <v>245</v>
      </c>
      <c r="D54" s="7" t="s">
        <v>246</v>
      </c>
      <c r="E54" s="7" t="s">
        <v>242</v>
      </c>
      <c r="F54" s="7" t="s">
        <v>247</v>
      </c>
      <c r="G54" s="7" t="s">
        <v>240</v>
      </c>
      <c r="H54" s="7" t="s">
        <v>14</v>
      </c>
    </row>
    <row r="55" spans="1:8" ht="14.5" customHeight="1" x14ac:dyDescent="0.35">
      <c r="A55" s="23"/>
      <c r="B55" s="4" t="s">
        <v>28</v>
      </c>
      <c r="C55" s="7" t="s">
        <v>248</v>
      </c>
      <c r="D55" s="7" t="s">
        <v>249</v>
      </c>
      <c r="E55" s="7" t="s">
        <v>250</v>
      </c>
      <c r="F55" s="7" t="s">
        <v>251</v>
      </c>
      <c r="G55" s="7" t="s">
        <v>252</v>
      </c>
      <c r="H55" s="7" t="s">
        <v>27</v>
      </c>
    </row>
    <row r="56" spans="1:8" ht="15" customHeight="1" x14ac:dyDescent="0.35">
      <c r="A56" s="23"/>
      <c r="B56" s="4" t="s">
        <v>46</v>
      </c>
      <c r="C56" s="7" t="s">
        <v>253</v>
      </c>
      <c r="D56" s="7" t="s">
        <v>254</v>
      </c>
      <c r="E56" s="7" t="s">
        <v>255</v>
      </c>
      <c r="F56" s="7" t="s">
        <v>256</v>
      </c>
      <c r="G56" s="7" t="s">
        <v>257</v>
      </c>
      <c r="H56" s="7" t="s">
        <v>27</v>
      </c>
    </row>
    <row r="57" spans="1:8" ht="15.5" customHeight="1" x14ac:dyDescent="0.35">
      <c r="A57" s="23" t="s">
        <v>258</v>
      </c>
      <c r="B57" s="10" t="s">
        <v>1</v>
      </c>
      <c r="C57" s="10" t="s">
        <v>2</v>
      </c>
      <c r="D57" s="10" t="s">
        <v>3</v>
      </c>
      <c r="E57" s="10" t="s">
        <v>4</v>
      </c>
      <c r="F57" s="10" t="s">
        <v>5</v>
      </c>
      <c r="G57" s="10" t="s">
        <v>6</v>
      </c>
      <c r="H57" s="10" t="s">
        <v>7</v>
      </c>
    </row>
    <row r="58" spans="1:8" ht="14.5" customHeight="1" x14ac:dyDescent="0.35">
      <c r="A58" s="23"/>
      <c r="B58" s="4" t="s">
        <v>15</v>
      </c>
      <c r="C58" s="7" t="s">
        <v>259</v>
      </c>
      <c r="D58" s="7" t="s">
        <v>260</v>
      </c>
      <c r="E58" s="7" t="s">
        <v>261</v>
      </c>
      <c r="F58" s="7" t="s">
        <v>262</v>
      </c>
      <c r="G58" s="7" t="s">
        <v>263</v>
      </c>
      <c r="H58" s="7" t="s">
        <v>14</v>
      </c>
    </row>
    <row r="59" spans="1:8" ht="14.5" customHeight="1" x14ac:dyDescent="0.35">
      <c r="A59" s="23"/>
      <c r="B59" s="4" t="s">
        <v>21</v>
      </c>
      <c r="C59" s="7" t="s">
        <v>264</v>
      </c>
      <c r="D59" s="7" t="s">
        <v>265</v>
      </c>
      <c r="E59" s="7" t="s">
        <v>206</v>
      </c>
      <c r="F59" s="7" t="s">
        <v>266</v>
      </c>
      <c r="G59" s="7" t="s">
        <v>267</v>
      </c>
      <c r="H59" s="7" t="s">
        <v>14</v>
      </c>
    </row>
    <row r="60" spans="1:8" ht="14.5" customHeight="1" x14ac:dyDescent="0.35">
      <c r="A60" s="23"/>
      <c r="B60" s="4" t="s">
        <v>34</v>
      </c>
      <c r="C60" s="7" t="s">
        <v>268</v>
      </c>
      <c r="D60" s="7" t="s">
        <v>269</v>
      </c>
      <c r="E60" s="7" t="s">
        <v>270</v>
      </c>
      <c r="F60" s="7" t="s">
        <v>271</v>
      </c>
      <c r="G60" s="7" t="s">
        <v>272</v>
      </c>
      <c r="H60" s="7" t="s">
        <v>14</v>
      </c>
    </row>
    <row r="61" spans="1:8" ht="14.5" customHeight="1" x14ac:dyDescent="0.35">
      <c r="A61" s="23"/>
      <c r="B61" s="4" t="s">
        <v>8</v>
      </c>
      <c r="C61" s="7" t="s">
        <v>273</v>
      </c>
      <c r="D61" s="7" t="s">
        <v>274</v>
      </c>
      <c r="E61" s="7" t="s">
        <v>275</v>
      </c>
      <c r="F61" s="7" t="s">
        <v>276</v>
      </c>
      <c r="G61" s="7" t="s">
        <v>277</v>
      </c>
      <c r="H61" s="7" t="s">
        <v>27</v>
      </c>
    </row>
    <row r="62" spans="1:8" ht="14.5" customHeight="1" x14ac:dyDescent="0.35">
      <c r="A62" s="23"/>
      <c r="B62" s="4" t="s">
        <v>40</v>
      </c>
      <c r="C62" s="7" t="s">
        <v>278</v>
      </c>
      <c r="D62" s="7" t="s">
        <v>279</v>
      </c>
      <c r="E62" s="7" t="s">
        <v>280</v>
      </c>
      <c r="F62" s="7" t="s">
        <v>281</v>
      </c>
      <c r="G62" s="7" t="s">
        <v>235</v>
      </c>
      <c r="H62" s="7" t="s">
        <v>14</v>
      </c>
    </row>
    <row r="63" spans="1:8" ht="14.5" customHeight="1" x14ac:dyDescent="0.35">
      <c r="A63" s="23"/>
      <c r="B63" s="4" t="s">
        <v>46</v>
      </c>
      <c r="C63" s="7" t="s">
        <v>282</v>
      </c>
      <c r="D63" s="7" t="s">
        <v>283</v>
      </c>
      <c r="E63" s="7" t="s">
        <v>284</v>
      </c>
      <c r="F63" s="7" t="s">
        <v>285</v>
      </c>
      <c r="G63" s="7" t="s">
        <v>286</v>
      </c>
      <c r="H63" s="7" t="s">
        <v>14</v>
      </c>
    </row>
    <row r="64" spans="1:8" ht="15" customHeight="1" x14ac:dyDescent="0.35">
      <c r="A64" s="23"/>
      <c r="B64" s="4" t="s">
        <v>28</v>
      </c>
      <c r="C64" s="7" t="s">
        <v>287</v>
      </c>
      <c r="D64" s="7" t="s">
        <v>288</v>
      </c>
      <c r="E64" s="7" t="s">
        <v>289</v>
      </c>
      <c r="F64" s="7" t="s">
        <v>290</v>
      </c>
      <c r="G64" s="7" t="s">
        <v>291</v>
      </c>
      <c r="H64" s="7" t="s">
        <v>27</v>
      </c>
    </row>
    <row r="65" spans="1:8" ht="15.5" customHeight="1" x14ac:dyDescent="0.35">
      <c r="A65" s="23" t="s">
        <v>292</v>
      </c>
      <c r="B65" s="10" t="s">
        <v>1</v>
      </c>
      <c r="C65" s="10" t="s">
        <v>2</v>
      </c>
      <c r="D65" s="10" t="s">
        <v>3</v>
      </c>
      <c r="E65" s="10" t="s">
        <v>4</v>
      </c>
      <c r="F65" s="10" t="s">
        <v>5</v>
      </c>
      <c r="G65" s="10" t="s">
        <v>6</v>
      </c>
      <c r="H65" s="10" t="s">
        <v>7</v>
      </c>
    </row>
    <row r="66" spans="1:8" ht="14.5" customHeight="1" x14ac:dyDescent="0.35">
      <c r="A66" s="23"/>
      <c r="B66" s="4" t="s">
        <v>15</v>
      </c>
      <c r="C66" s="7" t="s">
        <v>293</v>
      </c>
      <c r="D66" s="7" t="s">
        <v>294</v>
      </c>
      <c r="E66" s="7" t="s">
        <v>295</v>
      </c>
      <c r="F66" s="7" t="s">
        <v>296</v>
      </c>
      <c r="G66" s="7" t="s">
        <v>297</v>
      </c>
      <c r="H66" s="7" t="s">
        <v>14</v>
      </c>
    </row>
    <row r="67" spans="1:8" ht="14.5" customHeight="1" x14ac:dyDescent="0.35">
      <c r="A67" s="23"/>
      <c r="B67" s="4" t="s">
        <v>28</v>
      </c>
      <c r="C67" s="7" t="s">
        <v>298</v>
      </c>
      <c r="D67" s="7" t="s">
        <v>299</v>
      </c>
      <c r="E67" s="7" t="s">
        <v>300</v>
      </c>
      <c r="F67" s="7" t="s">
        <v>301</v>
      </c>
      <c r="G67" s="7" t="s">
        <v>302</v>
      </c>
      <c r="H67" s="7" t="s">
        <v>14</v>
      </c>
    </row>
    <row r="68" spans="1:8" ht="14.5" customHeight="1" x14ac:dyDescent="0.35">
      <c r="A68" s="23"/>
      <c r="B68" s="4" t="s">
        <v>46</v>
      </c>
      <c r="C68" s="7" t="s">
        <v>298</v>
      </c>
      <c r="D68" s="7" t="s">
        <v>303</v>
      </c>
      <c r="E68" s="7" t="s">
        <v>304</v>
      </c>
      <c r="F68" s="7" t="s">
        <v>305</v>
      </c>
      <c r="G68" s="7" t="s">
        <v>306</v>
      </c>
      <c r="H68" s="7" t="s">
        <v>27</v>
      </c>
    </row>
    <row r="69" spans="1:8" ht="14.5" customHeight="1" x14ac:dyDescent="0.35">
      <c r="A69" s="23"/>
      <c r="B69" s="4" t="s">
        <v>34</v>
      </c>
      <c r="C69" s="7" t="s">
        <v>298</v>
      </c>
      <c r="D69" s="7" t="s">
        <v>307</v>
      </c>
      <c r="E69" s="7" t="s">
        <v>308</v>
      </c>
      <c r="F69" s="7" t="s">
        <v>309</v>
      </c>
      <c r="G69" s="7" t="s">
        <v>310</v>
      </c>
      <c r="H69" s="7" t="s">
        <v>27</v>
      </c>
    </row>
    <row r="70" spans="1:8" ht="14.5" customHeight="1" x14ac:dyDescent="0.35">
      <c r="A70" s="23"/>
      <c r="B70" s="4" t="s">
        <v>8</v>
      </c>
      <c r="C70" s="7" t="s">
        <v>298</v>
      </c>
      <c r="D70" s="7" t="s">
        <v>311</v>
      </c>
      <c r="E70" s="7" t="s">
        <v>312</v>
      </c>
      <c r="F70" s="7" t="s">
        <v>313</v>
      </c>
      <c r="G70" s="7" t="s">
        <v>314</v>
      </c>
      <c r="H70" s="7" t="s">
        <v>27</v>
      </c>
    </row>
    <row r="71" spans="1:8" ht="14.5" customHeight="1" x14ac:dyDescent="0.35">
      <c r="A71" s="23"/>
      <c r="B71" s="4" t="s">
        <v>21</v>
      </c>
      <c r="C71" s="7" t="s">
        <v>298</v>
      </c>
      <c r="D71" s="7" t="s">
        <v>160</v>
      </c>
      <c r="E71" s="7" t="s">
        <v>315</v>
      </c>
      <c r="F71" s="7" t="s">
        <v>316</v>
      </c>
      <c r="G71" s="7" t="s">
        <v>317</v>
      </c>
      <c r="H71" s="7" t="s">
        <v>27</v>
      </c>
    </row>
    <row r="72" spans="1:8" ht="15" customHeight="1" x14ac:dyDescent="0.35">
      <c r="A72" s="23"/>
      <c r="B72" s="4" t="s">
        <v>40</v>
      </c>
      <c r="C72" s="7" t="s">
        <v>298</v>
      </c>
      <c r="D72" s="7" t="s">
        <v>253</v>
      </c>
      <c r="E72" s="7" t="s">
        <v>318</v>
      </c>
      <c r="F72" s="7" t="s">
        <v>319</v>
      </c>
      <c r="G72" s="7" t="s">
        <v>320</v>
      </c>
      <c r="H72" s="7" t="s">
        <v>27</v>
      </c>
    </row>
    <row r="73" spans="1:8" ht="15.5" customHeight="1" x14ac:dyDescent="0.35">
      <c r="A73" s="23" t="s">
        <v>321</v>
      </c>
      <c r="B73" s="10" t="s">
        <v>1</v>
      </c>
      <c r="C73" s="10" t="s">
        <v>2</v>
      </c>
      <c r="D73" s="10" t="s">
        <v>3</v>
      </c>
      <c r="E73" s="10" t="s">
        <v>4</v>
      </c>
      <c r="F73" s="10" t="s">
        <v>5</v>
      </c>
      <c r="G73" s="10" t="s">
        <v>6</v>
      </c>
      <c r="H73" s="10" t="s">
        <v>7</v>
      </c>
    </row>
    <row r="74" spans="1:8" ht="14.5" customHeight="1" x14ac:dyDescent="0.35">
      <c r="A74" s="23"/>
      <c r="B74" s="4" t="s">
        <v>40</v>
      </c>
      <c r="C74" s="7" t="s">
        <v>273</v>
      </c>
      <c r="D74" s="7" t="s">
        <v>322</v>
      </c>
      <c r="E74" s="7" t="s">
        <v>323</v>
      </c>
      <c r="F74" s="7" t="s">
        <v>324</v>
      </c>
      <c r="G74" s="7" t="s">
        <v>325</v>
      </c>
      <c r="H74" s="7" t="s">
        <v>14</v>
      </c>
    </row>
    <row r="75" spans="1:8" ht="14.5" customHeight="1" x14ac:dyDescent="0.35">
      <c r="A75" s="23"/>
      <c r="B75" s="4" t="s">
        <v>34</v>
      </c>
      <c r="C75" s="7" t="s">
        <v>326</v>
      </c>
      <c r="D75" s="7" t="s">
        <v>327</v>
      </c>
      <c r="E75" s="7" t="s">
        <v>328</v>
      </c>
      <c r="F75" s="7" t="s">
        <v>329</v>
      </c>
      <c r="G75" s="7" t="s">
        <v>330</v>
      </c>
      <c r="H75" s="7" t="s">
        <v>27</v>
      </c>
    </row>
    <row r="76" spans="1:8" ht="14.5" customHeight="1" x14ac:dyDescent="0.35">
      <c r="A76" s="23"/>
      <c r="B76" s="4" t="s">
        <v>46</v>
      </c>
      <c r="C76" s="7" t="s">
        <v>331</v>
      </c>
      <c r="D76" s="7" t="s">
        <v>332</v>
      </c>
      <c r="E76" s="7" t="s">
        <v>327</v>
      </c>
      <c r="F76" s="7" t="s">
        <v>333</v>
      </c>
      <c r="G76" s="7" t="s">
        <v>334</v>
      </c>
      <c r="H76" s="7" t="s">
        <v>27</v>
      </c>
    </row>
    <row r="77" spans="1:8" ht="14.5" customHeight="1" x14ac:dyDescent="0.35">
      <c r="A77" s="23"/>
      <c r="B77" s="4" t="s">
        <v>15</v>
      </c>
      <c r="C77" s="7" t="s">
        <v>61</v>
      </c>
      <c r="D77" s="7" t="s">
        <v>335</v>
      </c>
      <c r="E77" s="7" t="s">
        <v>336</v>
      </c>
      <c r="F77" s="7" t="s">
        <v>337</v>
      </c>
      <c r="G77" s="7" t="s">
        <v>338</v>
      </c>
      <c r="H77" s="7" t="s">
        <v>27</v>
      </c>
    </row>
    <row r="78" spans="1:8" ht="14.5" customHeight="1" x14ac:dyDescent="0.35">
      <c r="A78" s="23"/>
      <c r="B78" s="4" t="s">
        <v>8</v>
      </c>
      <c r="C78" s="7" t="s">
        <v>339</v>
      </c>
      <c r="D78" s="7" t="s">
        <v>340</v>
      </c>
      <c r="E78" s="7" t="s">
        <v>341</v>
      </c>
      <c r="F78" s="7" t="s">
        <v>342</v>
      </c>
      <c r="G78" s="7" t="s">
        <v>343</v>
      </c>
      <c r="H78" s="7" t="s">
        <v>27</v>
      </c>
    </row>
    <row r="79" spans="1:8" ht="14.5" customHeight="1" x14ac:dyDescent="0.35">
      <c r="A79" s="23"/>
      <c r="B79" s="4" t="s">
        <v>21</v>
      </c>
      <c r="C79" s="7" t="s">
        <v>344</v>
      </c>
      <c r="D79" s="7" t="s">
        <v>345</v>
      </c>
      <c r="E79" s="7" t="s">
        <v>346</v>
      </c>
      <c r="F79" s="7" t="s">
        <v>347</v>
      </c>
      <c r="G79" s="7" t="s">
        <v>38</v>
      </c>
      <c r="H79" s="7" t="s">
        <v>27</v>
      </c>
    </row>
    <row r="80" spans="1:8" ht="15" customHeight="1" x14ac:dyDescent="0.35">
      <c r="A80" s="23"/>
      <c r="B80" s="4" t="s">
        <v>28</v>
      </c>
      <c r="C80" s="7" t="s">
        <v>348</v>
      </c>
      <c r="D80" s="7" t="s">
        <v>349</v>
      </c>
      <c r="E80" s="7" t="s">
        <v>350</v>
      </c>
      <c r="F80" s="7" t="s">
        <v>351</v>
      </c>
      <c r="G80" s="7" t="s">
        <v>352</v>
      </c>
      <c r="H80" s="7" t="s">
        <v>27</v>
      </c>
    </row>
    <row r="81" spans="1:8" ht="15.5" customHeight="1" x14ac:dyDescent="0.35">
      <c r="A81" s="23" t="s">
        <v>353</v>
      </c>
      <c r="B81" s="10" t="s">
        <v>1</v>
      </c>
      <c r="C81" s="10" t="s">
        <v>2</v>
      </c>
      <c r="D81" s="10" t="s">
        <v>3</v>
      </c>
      <c r="E81" s="10" t="s">
        <v>4</v>
      </c>
      <c r="F81" s="10" t="s">
        <v>5</v>
      </c>
      <c r="G81" s="10" t="s">
        <v>6</v>
      </c>
      <c r="H81" s="10" t="s">
        <v>7</v>
      </c>
    </row>
    <row r="82" spans="1:8" ht="14.5" customHeight="1" x14ac:dyDescent="0.35">
      <c r="A82" s="23"/>
      <c r="B82" s="4" t="s">
        <v>46</v>
      </c>
      <c r="C82" s="7" t="s">
        <v>354</v>
      </c>
      <c r="D82" s="7" t="s">
        <v>355</v>
      </c>
      <c r="E82" s="7" t="s">
        <v>356</v>
      </c>
      <c r="F82" s="7" t="s">
        <v>357</v>
      </c>
      <c r="G82" s="7" t="s">
        <v>358</v>
      </c>
      <c r="H82" s="7" t="s">
        <v>14</v>
      </c>
    </row>
    <row r="83" spans="1:8" ht="14.5" customHeight="1" x14ac:dyDescent="0.35">
      <c r="A83" s="23"/>
      <c r="B83" s="4" t="s">
        <v>34</v>
      </c>
      <c r="C83" s="7" t="s">
        <v>359</v>
      </c>
      <c r="D83" s="7" t="s">
        <v>360</v>
      </c>
      <c r="E83" s="7" t="s">
        <v>361</v>
      </c>
      <c r="F83" s="7" t="s">
        <v>362</v>
      </c>
      <c r="G83" s="7" t="s">
        <v>363</v>
      </c>
      <c r="H83" s="7" t="s">
        <v>27</v>
      </c>
    </row>
    <row r="84" spans="1:8" ht="14.5" customHeight="1" x14ac:dyDescent="0.35">
      <c r="A84" s="23"/>
      <c r="B84" s="4" t="s">
        <v>40</v>
      </c>
      <c r="C84" s="7" t="s">
        <v>364</v>
      </c>
      <c r="D84" s="7" t="s">
        <v>365</v>
      </c>
      <c r="E84" s="7" t="s">
        <v>366</v>
      </c>
      <c r="F84" s="7" t="s">
        <v>367</v>
      </c>
      <c r="G84" s="7" t="s">
        <v>368</v>
      </c>
      <c r="H84" s="7" t="s">
        <v>27</v>
      </c>
    </row>
    <row r="85" spans="1:8" ht="14.5" customHeight="1" x14ac:dyDescent="0.35">
      <c r="A85" s="23"/>
      <c r="B85" s="4" t="s">
        <v>15</v>
      </c>
      <c r="C85" s="7" t="s">
        <v>369</v>
      </c>
      <c r="D85" s="7" t="s">
        <v>370</v>
      </c>
      <c r="E85" s="7" t="s">
        <v>371</v>
      </c>
      <c r="F85" s="7" t="s">
        <v>372</v>
      </c>
      <c r="G85" s="7" t="s">
        <v>373</v>
      </c>
      <c r="H85" s="7" t="s">
        <v>27</v>
      </c>
    </row>
    <row r="86" spans="1:8" ht="14.5" customHeight="1" x14ac:dyDescent="0.35">
      <c r="A86" s="23"/>
      <c r="B86" s="4" t="s">
        <v>8</v>
      </c>
      <c r="C86" s="7" t="s">
        <v>374</v>
      </c>
      <c r="D86" s="7" t="s">
        <v>375</v>
      </c>
      <c r="E86" s="7" t="s">
        <v>376</v>
      </c>
      <c r="F86" s="7" t="s">
        <v>377</v>
      </c>
      <c r="G86" s="7" t="s">
        <v>378</v>
      </c>
      <c r="H86" s="7" t="s">
        <v>27</v>
      </c>
    </row>
    <row r="87" spans="1:8" ht="14.5" customHeight="1" x14ac:dyDescent="0.35">
      <c r="A87" s="23"/>
      <c r="B87" s="4" t="s">
        <v>21</v>
      </c>
      <c r="C87" s="7" t="s">
        <v>379</v>
      </c>
      <c r="D87" s="7" t="s">
        <v>380</v>
      </c>
      <c r="E87" s="7" t="s">
        <v>381</v>
      </c>
      <c r="F87" s="7" t="s">
        <v>382</v>
      </c>
      <c r="G87" s="7" t="s">
        <v>334</v>
      </c>
      <c r="H87" s="7" t="s">
        <v>27</v>
      </c>
    </row>
    <row r="88" spans="1:8" ht="15" customHeight="1" x14ac:dyDescent="0.35">
      <c r="A88" s="23"/>
      <c r="B88" s="4" t="s">
        <v>28</v>
      </c>
      <c r="C88" s="7" t="s">
        <v>383</v>
      </c>
      <c r="D88" s="7" t="s">
        <v>384</v>
      </c>
      <c r="E88" s="7" t="s">
        <v>385</v>
      </c>
      <c r="F88" s="7" t="s">
        <v>386</v>
      </c>
      <c r="G88" s="7" t="s">
        <v>387</v>
      </c>
      <c r="H88" s="7" t="s">
        <v>27</v>
      </c>
    </row>
  </sheetData>
  <mergeCells count="11">
    <mergeCell ref="A41:A48"/>
    <mergeCell ref="A1:A8"/>
    <mergeCell ref="A9:A16"/>
    <mergeCell ref="A17:A24"/>
    <mergeCell ref="A25:A32"/>
    <mergeCell ref="A33:A40"/>
    <mergeCell ref="A49:A56"/>
    <mergeCell ref="A57:A64"/>
    <mergeCell ref="A65:A72"/>
    <mergeCell ref="A73:A80"/>
    <mergeCell ref="A81:A8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F1D59-9DDD-4202-AFCD-1CC184D7D8A2}">
  <dimension ref="A1:H1002"/>
  <sheetViews>
    <sheetView workbookViewId="0">
      <selection activeCell="L14" sqref="L14"/>
    </sheetView>
  </sheetViews>
  <sheetFormatPr defaultRowHeight="14.5" x14ac:dyDescent="0.35"/>
  <cols>
    <col min="2" max="2" width="20.08984375" bestFit="1" customWidth="1"/>
    <col min="3" max="3" width="20.1796875" bestFit="1" customWidth="1"/>
    <col min="4" max="4" width="4.08984375" style="1" bestFit="1" customWidth="1"/>
    <col min="5" max="5" width="8.36328125" style="1" bestFit="1" customWidth="1"/>
    <col min="6" max="6" width="6.26953125" style="1" bestFit="1" customWidth="1"/>
    <col min="7" max="7" width="7.81640625" style="1" bestFit="1" customWidth="1"/>
    <col min="8" max="8" width="8.1796875" style="1" bestFit="1" customWidth="1"/>
  </cols>
  <sheetData>
    <row r="1" spans="1:8" x14ac:dyDescent="0.35">
      <c r="A1" s="2" t="s">
        <v>27</v>
      </c>
      <c r="B1" s="2" t="s">
        <v>388</v>
      </c>
      <c r="C1" s="2" t="s">
        <v>1</v>
      </c>
      <c r="D1" s="6" t="s">
        <v>402</v>
      </c>
      <c r="E1" s="6" t="s">
        <v>2</v>
      </c>
      <c r="F1" s="6" t="s">
        <v>3</v>
      </c>
      <c r="G1" s="6" t="s">
        <v>4</v>
      </c>
      <c r="H1" s="6" t="s">
        <v>5</v>
      </c>
    </row>
    <row r="2" spans="1:8" x14ac:dyDescent="0.35">
      <c r="A2" s="3">
        <v>1</v>
      </c>
      <c r="B2" s="4" t="s">
        <v>389</v>
      </c>
      <c r="C2" s="4" t="s">
        <v>46</v>
      </c>
      <c r="D2" s="7">
        <v>1</v>
      </c>
      <c r="E2" s="8">
        <v>0.16459180231515119</v>
      </c>
      <c r="F2" s="8">
        <v>0.16110836541462911</v>
      </c>
      <c r="G2" s="8">
        <v>5.7126158649478648E-2</v>
      </c>
      <c r="H2" s="8">
        <v>5.2529182879377433E-2</v>
      </c>
    </row>
    <row r="3" spans="1:8" x14ac:dyDescent="0.35">
      <c r="A3" s="3">
        <v>2</v>
      </c>
      <c r="B3" s="4" t="s">
        <v>389</v>
      </c>
      <c r="C3" s="4" t="s">
        <v>46</v>
      </c>
      <c r="D3" s="7">
        <v>2</v>
      </c>
      <c r="E3" s="8">
        <v>0.23040179555240661</v>
      </c>
      <c r="F3" s="8">
        <v>0.20224210593126651</v>
      </c>
      <c r="G3" s="8">
        <v>8.4956688641762021E-2</v>
      </c>
      <c r="H3" s="8">
        <v>5.8527885862516213E-2</v>
      </c>
    </row>
    <row r="4" spans="1:8" x14ac:dyDescent="0.35">
      <c r="A4" s="3">
        <v>3</v>
      </c>
      <c r="B4" s="4" t="s">
        <v>389</v>
      </c>
      <c r="C4" s="4" t="s">
        <v>46</v>
      </c>
      <c r="D4" s="7">
        <v>3</v>
      </c>
      <c r="E4" s="8">
        <v>0.2353117969464612</v>
      </c>
      <c r="F4" s="8">
        <v>0.21558298476068191</v>
      </c>
      <c r="G4" s="8">
        <v>8.4568042447735803E-2</v>
      </c>
      <c r="H4" s="8">
        <v>5.4636835278858632E-2</v>
      </c>
    </row>
    <row r="5" spans="1:8" x14ac:dyDescent="0.35">
      <c r="A5" s="3">
        <v>4</v>
      </c>
      <c r="B5" s="4" t="s">
        <v>389</v>
      </c>
      <c r="C5" s="4" t="s">
        <v>46</v>
      </c>
      <c r="D5" s="7">
        <v>4</v>
      </c>
      <c r="E5" s="8">
        <v>0.34546938249683129</v>
      </c>
      <c r="F5" s="8">
        <v>0.26306767314566992</v>
      </c>
      <c r="G5" s="8">
        <v>0.1125693701396456</v>
      </c>
      <c r="H5" s="8">
        <v>4.4747081712062257E-2</v>
      </c>
    </row>
    <row r="6" spans="1:8" x14ac:dyDescent="0.35">
      <c r="A6" s="3">
        <v>5</v>
      </c>
      <c r="B6" s="4" t="s">
        <v>389</v>
      </c>
      <c r="C6" s="4" t="s">
        <v>46</v>
      </c>
      <c r="D6" s="7">
        <v>5</v>
      </c>
      <c r="E6" s="8">
        <v>4.0628085692238768E-2</v>
      </c>
      <c r="F6" s="8">
        <v>0.24717771303714489</v>
      </c>
      <c r="G6" s="8">
        <v>6.8632079780947028E-2</v>
      </c>
      <c r="H6" s="8">
        <v>4.2477302204928673E-2</v>
      </c>
    </row>
    <row r="7" spans="1:8" x14ac:dyDescent="0.35">
      <c r="A7" s="3">
        <v>6</v>
      </c>
      <c r="B7" s="4" t="s">
        <v>389</v>
      </c>
      <c r="C7" s="4" t="s">
        <v>46</v>
      </c>
      <c r="D7" s="7">
        <v>6</v>
      </c>
      <c r="E7" s="8">
        <v>4.5305980265109028E-2</v>
      </c>
      <c r="F7" s="8">
        <v>0.19596252557833041</v>
      </c>
      <c r="G7" s="8">
        <v>6.5777154915177952E-2</v>
      </c>
      <c r="H7" s="8">
        <v>5.5771725032425418E-2</v>
      </c>
    </row>
    <row r="8" spans="1:8" x14ac:dyDescent="0.35">
      <c r="A8" s="3">
        <v>7</v>
      </c>
      <c r="B8" s="4" t="s">
        <v>389</v>
      </c>
      <c r="C8" s="4" t="s">
        <v>46</v>
      </c>
      <c r="D8" s="7">
        <v>7</v>
      </c>
      <c r="E8" s="8">
        <v>0.35317841993354571</v>
      </c>
      <c r="F8" s="8">
        <v>0.2116315793540946</v>
      </c>
      <c r="G8" s="8">
        <v>0.1088530247381829</v>
      </c>
      <c r="H8" s="8">
        <v>4.4584954604409859E-2</v>
      </c>
    </row>
    <row r="9" spans="1:8" x14ac:dyDescent="0.35">
      <c r="A9" s="3">
        <v>8</v>
      </c>
      <c r="B9" s="4" t="s">
        <v>389</v>
      </c>
      <c r="C9" s="4" t="s">
        <v>46</v>
      </c>
      <c r="D9" s="7">
        <v>8</v>
      </c>
      <c r="E9" s="8">
        <v>6.5958741323527303E-2</v>
      </c>
      <c r="F9" s="8">
        <v>0.16900448271078281</v>
      </c>
      <c r="G9" s="8">
        <v>6.2976899498644337E-2</v>
      </c>
      <c r="H9" s="8">
        <v>6.1284046692607001E-2</v>
      </c>
    </row>
    <row r="10" spans="1:8" x14ac:dyDescent="0.35">
      <c r="A10" s="3">
        <v>9</v>
      </c>
      <c r="B10" s="4" t="s">
        <v>389</v>
      </c>
      <c r="C10" s="4" t="s">
        <v>46</v>
      </c>
      <c r="D10" s="7">
        <v>9</v>
      </c>
      <c r="E10" s="8">
        <v>0.1712957465337322</v>
      </c>
      <c r="F10" s="8">
        <v>0.2105664713412346</v>
      </c>
      <c r="G10" s="8">
        <v>7.7699502269643561E-2</v>
      </c>
      <c r="H10" s="8">
        <v>4.6692607003891051E-2</v>
      </c>
    </row>
    <row r="11" spans="1:8" x14ac:dyDescent="0.35">
      <c r="A11" s="3">
        <v>10</v>
      </c>
      <c r="B11" s="4" t="s">
        <v>389</v>
      </c>
      <c r="C11" s="4" t="s">
        <v>46</v>
      </c>
      <c r="D11" s="7">
        <v>10</v>
      </c>
      <c r="E11" s="8">
        <v>0.1799934815093045</v>
      </c>
      <c r="F11" s="8">
        <v>0.22553238038073689</v>
      </c>
      <c r="G11" s="8">
        <v>9.5792336551647039E-2</v>
      </c>
      <c r="H11" s="8">
        <v>5.6582360570687419E-2</v>
      </c>
    </row>
    <row r="12" spans="1:8" x14ac:dyDescent="0.35">
      <c r="A12" s="24"/>
      <c r="B12" s="5" t="s">
        <v>403</v>
      </c>
      <c r="C12" s="4" t="s">
        <v>46</v>
      </c>
      <c r="D12" s="27"/>
      <c r="E12" s="8">
        <f>AVERAGE(E2:E11)</f>
        <v>0.18321352325683077</v>
      </c>
      <c r="F12" s="8">
        <f t="shared" ref="F12:H12" si="0">AVERAGE(F2:F11)</f>
        <v>0.21018762816545716</v>
      </c>
      <c r="G12" s="8">
        <f t="shared" si="0"/>
        <v>8.1895125763286503E-2</v>
      </c>
      <c r="H12" s="8">
        <f t="shared" si="0"/>
        <v>5.1783398184176398E-2</v>
      </c>
    </row>
    <row r="13" spans="1:8" x14ac:dyDescent="0.35">
      <c r="A13" s="25"/>
      <c r="B13" s="5" t="s">
        <v>406</v>
      </c>
      <c r="C13" s="4" t="s">
        <v>46</v>
      </c>
      <c r="D13" s="28"/>
      <c r="E13" s="8">
        <f>STDEV(E2:E11)</f>
        <v>0.11242426833263354</v>
      </c>
      <c r="F13" s="8">
        <f t="shared" ref="F13:H13" si="1">STDEV(F2:F11)</f>
        <v>3.1272415454701288E-2</v>
      </c>
      <c r="G13" s="8">
        <f t="shared" si="1"/>
        <v>1.9154312975683437E-2</v>
      </c>
      <c r="H13" s="8">
        <f t="shared" si="1"/>
        <v>6.6435636513646886E-3</v>
      </c>
    </row>
    <row r="14" spans="1:8" x14ac:dyDescent="0.35">
      <c r="A14" s="26"/>
      <c r="B14" s="5" t="s">
        <v>405</v>
      </c>
      <c r="C14" s="4" t="s">
        <v>46</v>
      </c>
      <c r="D14" s="29"/>
      <c r="E14" s="8">
        <f>E13/E12</f>
        <v>0.6136242911230736</v>
      </c>
      <c r="F14" s="8">
        <f t="shared" ref="F14:H14" si="2">F13/F12</f>
        <v>0.14878333100597158</v>
      </c>
      <c r="G14" s="8">
        <f t="shared" si="2"/>
        <v>0.23388831505122731</v>
      </c>
      <c r="H14" s="8">
        <f t="shared" si="2"/>
        <v>0.12829524296060549</v>
      </c>
    </row>
    <row r="15" spans="1:8" x14ac:dyDescent="0.35">
      <c r="A15" s="3">
        <v>1</v>
      </c>
      <c r="B15" s="5" t="s">
        <v>389</v>
      </c>
      <c r="C15" s="5" t="s">
        <v>40</v>
      </c>
      <c r="D15" s="7">
        <v>1</v>
      </c>
      <c r="E15" s="9">
        <v>0.4343298026494255</v>
      </c>
      <c r="F15" s="9">
        <v>0.16199883053520719</v>
      </c>
      <c r="G15" s="9">
        <v>0.1056330091109918</v>
      </c>
      <c r="H15" s="9">
        <v>0.23378728923476011</v>
      </c>
    </row>
    <row r="16" spans="1:8" x14ac:dyDescent="0.35">
      <c r="A16" s="3">
        <v>2</v>
      </c>
      <c r="B16" s="5" t="s">
        <v>389</v>
      </c>
      <c r="C16" s="5" t="s">
        <v>40</v>
      </c>
      <c r="D16" s="7">
        <v>2</v>
      </c>
      <c r="E16" s="9">
        <v>0.47166721666140538</v>
      </c>
      <c r="F16" s="9">
        <v>0.17151329934490939</v>
      </c>
      <c r="G16" s="9">
        <v>0.1133041532412095</v>
      </c>
      <c r="H16" s="9">
        <v>0.20282101167315181</v>
      </c>
    </row>
    <row r="17" spans="1:8" x14ac:dyDescent="0.35">
      <c r="A17" s="3">
        <v>3</v>
      </c>
      <c r="B17" s="5" t="s">
        <v>389</v>
      </c>
      <c r="C17" s="5" t="s">
        <v>40</v>
      </c>
      <c r="D17" s="7">
        <v>3</v>
      </c>
      <c r="E17" s="9">
        <v>0.45214729179496271</v>
      </c>
      <c r="F17" s="9">
        <v>0.16281520561950241</v>
      </c>
      <c r="G17" s="9">
        <v>0.101119528628505</v>
      </c>
      <c r="H17" s="9">
        <v>0.1744487678339818</v>
      </c>
    </row>
    <row r="18" spans="1:8" x14ac:dyDescent="0.35">
      <c r="A18" s="3">
        <v>4</v>
      </c>
      <c r="B18" s="5" t="s">
        <v>389</v>
      </c>
      <c r="C18" s="5" t="s">
        <v>40</v>
      </c>
      <c r="D18" s="7">
        <v>4</v>
      </c>
      <c r="E18" s="9">
        <v>0.4335791577835415</v>
      </c>
      <c r="F18" s="9">
        <v>0.16952267875925309</v>
      </c>
      <c r="G18" s="9">
        <v>8.9498025303245785E-2</v>
      </c>
      <c r="H18" s="9">
        <v>9.0953307392996105E-2</v>
      </c>
    </row>
    <row r="19" spans="1:8" x14ac:dyDescent="0.35">
      <c r="A19" s="3">
        <v>5</v>
      </c>
      <c r="B19" s="5" t="s">
        <v>389</v>
      </c>
      <c r="C19" s="5" t="s">
        <v>40</v>
      </c>
      <c r="D19" s="7">
        <v>5</v>
      </c>
      <c r="E19" s="9">
        <v>0.42182152177624999</v>
      </c>
      <c r="F19" s="9">
        <v>0.1789066616580508</v>
      </c>
      <c r="G19" s="9">
        <v>0.1246122193181145</v>
      </c>
      <c r="H19" s="9">
        <v>0.23313878080415051</v>
      </c>
    </row>
    <row r="20" spans="1:8" x14ac:dyDescent="0.35">
      <c r="A20" s="3">
        <v>6</v>
      </c>
      <c r="B20" s="5" t="s">
        <v>389</v>
      </c>
      <c r="C20" s="5" t="s">
        <v>40</v>
      </c>
      <c r="D20" s="7">
        <v>6</v>
      </c>
      <c r="E20" s="9">
        <v>0.43157089071200189</v>
      </c>
      <c r="F20" s="9">
        <v>0.20898187078844349</v>
      </c>
      <c r="G20" s="9">
        <v>0.1307520089928057</v>
      </c>
      <c r="H20" s="9">
        <v>0.12581063553826199</v>
      </c>
    </row>
    <row r="21" spans="1:8" x14ac:dyDescent="0.35">
      <c r="A21" s="3">
        <v>7</v>
      </c>
      <c r="B21" s="5" t="s">
        <v>389</v>
      </c>
      <c r="C21" s="5" t="s">
        <v>40</v>
      </c>
      <c r="D21" s="7">
        <v>7</v>
      </c>
      <c r="E21" s="9">
        <v>0.38731477465285102</v>
      </c>
      <c r="F21" s="9">
        <v>0.18044889597400091</v>
      </c>
      <c r="G21" s="9">
        <v>0.116170600690121</v>
      </c>
      <c r="H21" s="9">
        <v>0.1473735408560311</v>
      </c>
    </row>
    <row r="22" spans="1:8" x14ac:dyDescent="0.35">
      <c r="A22" s="3">
        <v>8</v>
      </c>
      <c r="B22" s="5" t="s">
        <v>389</v>
      </c>
      <c r="C22" s="5" t="s">
        <v>40</v>
      </c>
      <c r="D22" s="7">
        <v>8</v>
      </c>
      <c r="E22" s="9">
        <v>0.41855472357918921</v>
      </c>
      <c r="F22" s="9">
        <v>0.20226887033778129</v>
      </c>
      <c r="G22" s="9">
        <v>0.127615884423877</v>
      </c>
      <c r="H22" s="9">
        <v>0.10116731517509731</v>
      </c>
    </row>
    <row r="23" spans="1:8" x14ac:dyDescent="0.35">
      <c r="A23" s="3">
        <v>9</v>
      </c>
      <c r="B23" s="5" t="s">
        <v>389</v>
      </c>
      <c r="C23" s="5" t="s">
        <v>40</v>
      </c>
      <c r="D23" s="7">
        <v>9</v>
      </c>
      <c r="E23" s="9">
        <v>0.37368892594010422</v>
      </c>
      <c r="F23" s="9">
        <v>0.18242337648877091</v>
      </c>
      <c r="G23" s="9">
        <v>0.14603389436063019</v>
      </c>
      <c r="H23" s="9">
        <v>0.30593385214007779</v>
      </c>
    </row>
    <row r="24" spans="1:8" x14ac:dyDescent="0.35">
      <c r="A24" s="3">
        <v>10</v>
      </c>
      <c r="B24" s="5" t="s">
        <v>389</v>
      </c>
      <c r="C24" s="5" t="s">
        <v>40</v>
      </c>
      <c r="D24" s="7">
        <v>10</v>
      </c>
      <c r="E24" s="9">
        <v>0.45401434371167237</v>
      </c>
      <c r="F24" s="9">
        <v>0.16493892682840119</v>
      </c>
      <c r="G24" s="9">
        <v>0.1049867932883104</v>
      </c>
      <c r="H24" s="9">
        <v>0.1997405966277562</v>
      </c>
    </row>
    <row r="25" spans="1:8" x14ac:dyDescent="0.35">
      <c r="A25" s="24"/>
      <c r="B25" s="5" t="s">
        <v>403</v>
      </c>
      <c r="C25" s="5" t="s">
        <v>40</v>
      </c>
      <c r="D25" s="27"/>
      <c r="E25" s="9">
        <f>AVERAGE(E15:E24)</f>
        <v>0.42786886492614035</v>
      </c>
      <c r="F25" s="9">
        <f t="shared" ref="F25:H25" si="3">AVERAGE(F15:F24)</f>
        <v>0.17838186163343206</v>
      </c>
      <c r="G25" s="9">
        <f t="shared" si="3"/>
        <v>0.11597261173578111</v>
      </c>
      <c r="H25" s="9">
        <f t="shared" si="3"/>
        <v>0.18151750972762648</v>
      </c>
    </row>
    <row r="26" spans="1:8" x14ac:dyDescent="0.35">
      <c r="A26" s="25"/>
      <c r="B26" s="5" t="s">
        <v>404</v>
      </c>
      <c r="C26" s="5" t="s">
        <v>40</v>
      </c>
      <c r="D26" s="28"/>
      <c r="E26" s="9">
        <f>STDEV(E15:E24)</f>
        <v>2.9782178595790958E-2</v>
      </c>
      <c r="F26" s="9">
        <f t="shared" ref="F26:H26" si="4">STDEV(F15:F24)</f>
        <v>1.6141495477283531E-2</v>
      </c>
      <c r="G26" s="9">
        <f t="shared" si="4"/>
        <v>1.6628600457999732E-2</v>
      </c>
      <c r="H26" s="9">
        <f t="shared" si="4"/>
        <v>6.7197299789695256E-2</v>
      </c>
    </row>
    <row r="27" spans="1:8" x14ac:dyDescent="0.35">
      <c r="A27" s="26"/>
      <c r="B27" s="5" t="s">
        <v>405</v>
      </c>
      <c r="C27" s="5" t="s">
        <v>40</v>
      </c>
      <c r="D27" s="29"/>
      <c r="E27" s="9">
        <f>E26/E25</f>
        <v>6.9605855992657992E-2</v>
      </c>
      <c r="F27" s="9">
        <f t="shared" ref="F27:H27" si="5">F26/F25</f>
        <v>9.0488434919766061E-2</v>
      </c>
      <c r="G27" s="9">
        <f t="shared" si="5"/>
        <v>0.14338385769809561</v>
      </c>
      <c r="H27" s="9">
        <f t="shared" si="5"/>
        <v>0.37019734289285483</v>
      </c>
    </row>
    <row r="28" spans="1:8" x14ac:dyDescent="0.35">
      <c r="A28" s="3">
        <v>1</v>
      </c>
      <c r="B28" s="5" t="s">
        <v>389</v>
      </c>
      <c r="C28" s="5" t="s">
        <v>28</v>
      </c>
      <c r="D28" s="3">
        <v>1</v>
      </c>
      <c r="E28" s="9">
        <v>0.37989320519838909</v>
      </c>
      <c r="F28" s="9">
        <v>0.20998574902478009</v>
      </c>
      <c r="G28" s="9">
        <v>0.14916808398141859</v>
      </c>
      <c r="H28" s="9">
        <v>0.15126459143968871</v>
      </c>
    </row>
    <row r="29" spans="1:8" x14ac:dyDescent="0.35">
      <c r="A29" s="3">
        <v>2</v>
      </c>
      <c r="B29" s="5" t="s">
        <v>389</v>
      </c>
      <c r="C29" s="5" t="s">
        <v>28</v>
      </c>
      <c r="D29" s="3">
        <v>2</v>
      </c>
      <c r="E29" s="9">
        <v>0.41641486318906418</v>
      </c>
      <c r="F29" s="9">
        <v>0.1896595582483154</v>
      </c>
      <c r="G29" s="9">
        <v>0.12531134820132761</v>
      </c>
      <c r="H29" s="9">
        <v>0.14186121919584949</v>
      </c>
    </row>
    <row r="30" spans="1:8" x14ac:dyDescent="0.35">
      <c r="A30" s="3">
        <v>3</v>
      </c>
      <c r="B30" s="5" t="s">
        <v>389</v>
      </c>
      <c r="C30" s="5" t="s">
        <v>28</v>
      </c>
      <c r="D30" s="3">
        <v>3</v>
      </c>
      <c r="E30" s="9">
        <v>0.37129333025296257</v>
      </c>
      <c r="F30" s="9">
        <v>0.19923707559762829</v>
      </c>
      <c r="G30" s="9">
        <v>0.1411746696435531</v>
      </c>
      <c r="H30" s="9">
        <v>0.17088197146562911</v>
      </c>
    </row>
    <row r="31" spans="1:8" x14ac:dyDescent="0.35">
      <c r="A31" s="3">
        <v>4</v>
      </c>
      <c r="B31" s="5" t="s">
        <v>389</v>
      </c>
      <c r="C31" s="5" t="s">
        <v>28</v>
      </c>
      <c r="D31" s="3">
        <v>4</v>
      </c>
      <c r="E31" s="9">
        <v>0.37042861413029771</v>
      </c>
      <c r="F31" s="9">
        <v>0.18335468702402641</v>
      </c>
      <c r="G31" s="9">
        <v>0.15018994461934931</v>
      </c>
      <c r="H31" s="9">
        <v>0.40094033722438388</v>
      </c>
    </row>
    <row r="32" spans="1:8" x14ac:dyDescent="0.35">
      <c r="A32" s="3">
        <v>5</v>
      </c>
      <c r="B32" s="5" t="s">
        <v>389</v>
      </c>
      <c r="C32" s="5" t="s">
        <v>28</v>
      </c>
      <c r="D32" s="3">
        <v>5</v>
      </c>
      <c r="E32" s="9">
        <v>0.36291638359447492</v>
      </c>
      <c r="F32" s="9">
        <v>0.20997269640864349</v>
      </c>
      <c r="G32" s="9">
        <v>0.14929809487613149</v>
      </c>
      <c r="H32" s="9">
        <v>0.15337224383916989</v>
      </c>
    </row>
    <row r="33" spans="1:8" x14ac:dyDescent="0.35">
      <c r="A33" s="3">
        <v>6</v>
      </c>
      <c r="B33" s="5" t="s">
        <v>389</v>
      </c>
      <c r="C33" s="5" t="s">
        <v>28</v>
      </c>
      <c r="D33" s="3">
        <v>6</v>
      </c>
      <c r="E33" s="9">
        <v>0.36759981738021702</v>
      </c>
      <c r="F33" s="9">
        <v>0.19946963148613189</v>
      </c>
      <c r="G33" s="9">
        <v>0.1445785155642712</v>
      </c>
      <c r="H33" s="9">
        <v>0.16747730220492871</v>
      </c>
    </row>
    <row r="34" spans="1:8" x14ac:dyDescent="0.35">
      <c r="A34" s="3">
        <v>7</v>
      </c>
      <c r="B34" s="5" t="s">
        <v>389</v>
      </c>
      <c r="C34" s="5" t="s">
        <v>28</v>
      </c>
      <c r="D34" s="3">
        <v>7</v>
      </c>
      <c r="E34" s="9">
        <v>0.37926024655678259</v>
      </c>
      <c r="F34" s="9">
        <v>0.1900576855081911</v>
      </c>
      <c r="G34" s="9">
        <v>0.1425068898991593</v>
      </c>
      <c r="H34" s="9">
        <v>0.29798962386511019</v>
      </c>
    </row>
    <row r="35" spans="1:8" x14ac:dyDescent="0.35">
      <c r="A35" s="3">
        <v>8</v>
      </c>
      <c r="B35" s="5" t="s">
        <v>389</v>
      </c>
      <c r="C35" s="5" t="s">
        <v>28</v>
      </c>
      <c r="D35" s="3">
        <v>8</v>
      </c>
      <c r="E35" s="9">
        <v>0.41970937030580258</v>
      </c>
      <c r="F35" s="9">
        <v>0.17588900543974209</v>
      </c>
      <c r="G35" s="9">
        <v>0.13039985391254849</v>
      </c>
      <c r="H35" s="9">
        <v>0.30820363164721137</v>
      </c>
    </row>
    <row r="36" spans="1:8" x14ac:dyDescent="0.35">
      <c r="A36" s="3">
        <v>9</v>
      </c>
      <c r="B36" s="5" t="s">
        <v>389</v>
      </c>
      <c r="C36" s="5" t="s">
        <v>28</v>
      </c>
      <c r="D36" s="3">
        <v>9</v>
      </c>
      <c r="E36" s="9">
        <v>0.46278270940085581</v>
      </c>
      <c r="F36" s="9">
        <v>0.16109873612949741</v>
      </c>
      <c r="G36" s="9">
        <v>9.0137370906637385E-2</v>
      </c>
      <c r="H36" s="9">
        <v>0.1335927367055772</v>
      </c>
    </row>
    <row r="37" spans="1:8" x14ac:dyDescent="0.35">
      <c r="A37" s="3">
        <v>10</v>
      </c>
      <c r="B37" s="5" t="s">
        <v>389</v>
      </c>
      <c r="C37" s="5" t="s">
        <v>28</v>
      </c>
      <c r="D37" s="3">
        <v>10</v>
      </c>
      <c r="E37" s="9">
        <v>0.39436472424433489</v>
      </c>
      <c r="F37" s="9">
        <v>0.18326422627879019</v>
      </c>
      <c r="G37" s="9">
        <v>0.12879577543620771</v>
      </c>
      <c r="H37" s="9">
        <v>0.2495136186770428</v>
      </c>
    </row>
    <row r="38" spans="1:8" x14ac:dyDescent="0.35">
      <c r="A38" s="24"/>
      <c r="B38" s="5" t="s">
        <v>403</v>
      </c>
      <c r="C38" s="5" t="s">
        <v>28</v>
      </c>
      <c r="D38" s="30"/>
      <c r="E38" s="9">
        <f>AVERAGE(E28:E37)</f>
        <v>0.39246632642531809</v>
      </c>
      <c r="F38" s="9">
        <f t="shared" ref="F38" si="6">AVERAGE(F28:F37)</f>
        <v>0.19019890511457466</v>
      </c>
      <c r="G38" s="9">
        <f t="shared" ref="G38" si="7">AVERAGE(G28:G37)</f>
        <v>0.13515605470406039</v>
      </c>
      <c r="H38" s="9">
        <f t="shared" ref="H38" si="8">AVERAGE(H28:H37)</f>
        <v>0.21750972762645918</v>
      </c>
    </row>
    <row r="39" spans="1:8" x14ac:dyDescent="0.35">
      <c r="A39" s="25"/>
      <c r="B39" s="5" t="s">
        <v>404</v>
      </c>
      <c r="C39" s="5" t="s">
        <v>28</v>
      </c>
      <c r="D39" s="31"/>
      <c r="E39" s="9">
        <f>STDEV(E28:E37)</f>
        <v>3.1660870221125029E-2</v>
      </c>
      <c r="F39" s="9">
        <f t="shared" ref="F39:H39" si="9">STDEV(F28:F37)</f>
        <v>1.5264315323710309E-2</v>
      </c>
      <c r="G39" s="9">
        <f t="shared" si="9"/>
        <v>1.8221074850940825E-2</v>
      </c>
      <c r="H39" s="9">
        <f t="shared" si="9"/>
        <v>9.1480185973106878E-2</v>
      </c>
    </row>
    <row r="40" spans="1:8" x14ac:dyDescent="0.35">
      <c r="A40" s="26"/>
      <c r="B40" s="5" t="s">
        <v>405</v>
      </c>
      <c r="C40" s="5" t="s">
        <v>28</v>
      </c>
      <c r="D40" s="32"/>
      <c r="E40" s="9">
        <f>E39/E38</f>
        <v>8.0671558524524109E-2</v>
      </c>
      <c r="F40" s="9">
        <f t="shared" ref="F40" si="10">F39/F38</f>
        <v>8.0254485768544145E-2</v>
      </c>
      <c r="G40" s="9">
        <f t="shared" ref="G40" si="11">G39/G38</f>
        <v>0.1348150838735116</v>
      </c>
      <c r="H40" s="9">
        <f t="shared" ref="H40" si="12">H39/H38</f>
        <v>0.4205797458870924</v>
      </c>
    </row>
    <row r="41" spans="1:8" x14ac:dyDescent="0.35">
      <c r="A41" s="3">
        <v>1</v>
      </c>
      <c r="B41" s="5" t="s">
        <v>389</v>
      </c>
      <c r="C41" s="5" t="s">
        <v>400</v>
      </c>
      <c r="D41" s="3">
        <v>1</v>
      </c>
      <c r="E41" s="9">
        <v>0.42774485684570002</v>
      </c>
      <c r="F41" s="9">
        <v>0.18427134482319529</v>
      </c>
      <c r="G41" s="9">
        <v>0.12099488806617251</v>
      </c>
      <c r="H41" s="9">
        <v>0.1520752269779507</v>
      </c>
    </row>
    <row r="42" spans="1:8" x14ac:dyDescent="0.35">
      <c r="A42" s="3">
        <v>2</v>
      </c>
      <c r="B42" s="5" t="s">
        <v>389</v>
      </c>
      <c r="C42" s="5" t="s">
        <v>400</v>
      </c>
      <c r="D42" s="3">
        <v>2</v>
      </c>
      <c r="E42" s="9">
        <v>0.37917713914515039</v>
      </c>
      <c r="F42" s="9">
        <v>0.20338367091906681</v>
      </c>
      <c r="G42" s="9">
        <v>0.14663987776567941</v>
      </c>
      <c r="H42" s="9">
        <v>0.24027237354085601</v>
      </c>
    </row>
    <row r="43" spans="1:8" x14ac:dyDescent="0.35">
      <c r="A43" s="3">
        <v>3</v>
      </c>
      <c r="B43" s="5" t="s">
        <v>389</v>
      </c>
      <c r="C43" s="5" t="s">
        <v>400</v>
      </c>
      <c r="D43" s="3">
        <v>3</v>
      </c>
      <c r="E43" s="9">
        <v>0.42464699043702969</v>
      </c>
      <c r="F43" s="9">
        <v>0.1803113461433814</v>
      </c>
      <c r="G43" s="9">
        <v>0.1217867375180323</v>
      </c>
      <c r="H43" s="9">
        <v>0.25372892347600517</v>
      </c>
    </row>
    <row r="44" spans="1:8" x14ac:dyDescent="0.35">
      <c r="A44" s="3">
        <v>4</v>
      </c>
      <c r="B44" s="5" t="s">
        <v>389</v>
      </c>
      <c r="C44" s="5" t="s">
        <v>400</v>
      </c>
      <c r="D44" s="3">
        <v>4</v>
      </c>
      <c r="E44" s="9">
        <v>0.42169034202567962</v>
      </c>
      <c r="F44" s="9">
        <v>0.19172008650448569</v>
      </c>
      <c r="G44" s="9">
        <v>0.1385666242961314</v>
      </c>
      <c r="H44" s="9">
        <v>0.27966926070038911</v>
      </c>
    </row>
    <row r="45" spans="1:8" x14ac:dyDescent="0.35">
      <c r="A45" s="3">
        <v>5</v>
      </c>
      <c r="B45" s="5" t="s">
        <v>389</v>
      </c>
      <c r="C45" s="5" t="s">
        <v>400</v>
      </c>
      <c r="D45" s="3">
        <v>5</v>
      </c>
      <c r="E45" s="9">
        <v>0.40851324212485712</v>
      </c>
      <c r="F45" s="9">
        <v>0.18596820459046429</v>
      </c>
      <c r="G45" s="9">
        <v>0.13999987194945121</v>
      </c>
      <c r="H45" s="9">
        <v>0.28809987029831391</v>
      </c>
    </row>
    <row r="46" spans="1:8" x14ac:dyDescent="0.35">
      <c r="A46" s="3">
        <v>6</v>
      </c>
      <c r="B46" s="5" t="s">
        <v>389</v>
      </c>
      <c r="C46" s="5" t="s">
        <v>400</v>
      </c>
      <c r="D46" s="3">
        <v>6</v>
      </c>
      <c r="E46" s="9">
        <v>0.37873996127281478</v>
      </c>
      <c r="F46" s="9">
        <v>0.2025009018218214</v>
      </c>
      <c r="G46" s="9">
        <v>0.1520371212880888</v>
      </c>
      <c r="H46" s="9">
        <v>0.25356679636835278</v>
      </c>
    </row>
    <row r="47" spans="1:8" x14ac:dyDescent="0.35">
      <c r="A47" s="3">
        <v>7</v>
      </c>
      <c r="B47" s="5" t="s">
        <v>389</v>
      </c>
      <c r="C47" s="5" t="s">
        <v>400</v>
      </c>
      <c r="D47" s="3">
        <v>7</v>
      </c>
      <c r="E47" s="9">
        <v>0.36705668540314718</v>
      </c>
      <c r="F47" s="9">
        <v>0.21509274772620399</v>
      </c>
      <c r="G47" s="9">
        <v>0.14530865231589141</v>
      </c>
      <c r="H47" s="9">
        <v>0.23394941634241251</v>
      </c>
    </row>
    <row r="48" spans="1:8" x14ac:dyDescent="0.35">
      <c r="A48" s="3">
        <v>8</v>
      </c>
      <c r="B48" s="5" t="s">
        <v>389</v>
      </c>
      <c r="C48" s="5" t="s">
        <v>400</v>
      </c>
      <c r="D48" s="3">
        <v>8</v>
      </c>
      <c r="E48" s="9">
        <v>0.42253501092238849</v>
      </c>
      <c r="F48" s="9">
        <v>0.18951809387792129</v>
      </c>
      <c r="G48" s="9">
        <v>0.12414200285405901</v>
      </c>
      <c r="H48" s="9">
        <v>0.1692607003891051</v>
      </c>
    </row>
    <row r="49" spans="1:8" x14ac:dyDescent="0.35">
      <c r="A49" s="3">
        <v>9</v>
      </c>
      <c r="B49" s="5" t="s">
        <v>389</v>
      </c>
      <c r="C49" s="5" t="s">
        <v>400</v>
      </c>
      <c r="D49" s="3">
        <v>9</v>
      </c>
      <c r="E49" s="9">
        <v>0.39800588515115443</v>
      </c>
      <c r="F49" s="9">
        <v>0.19328542967192289</v>
      </c>
      <c r="G49" s="9">
        <v>0.14245440070398999</v>
      </c>
      <c r="H49" s="9">
        <v>0.26832036316472108</v>
      </c>
    </row>
    <row r="50" spans="1:8" x14ac:dyDescent="0.35">
      <c r="A50" s="3">
        <v>10</v>
      </c>
      <c r="B50" s="5" t="s">
        <v>389</v>
      </c>
      <c r="C50" s="5" t="s">
        <v>400</v>
      </c>
      <c r="D50" s="3">
        <v>10</v>
      </c>
      <c r="E50" s="9">
        <v>0.41469369554343682</v>
      </c>
      <c r="F50" s="9">
        <v>0.2045551772196802</v>
      </c>
      <c r="G50" s="9">
        <v>0.13831314750506021</v>
      </c>
      <c r="H50" s="9">
        <v>0.16585603112840469</v>
      </c>
    </row>
    <row r="51" spans="1:8" x14ac:dyDescent="0.35">
      <c r="A51" s="24"/>
      <c r="B51" s="5" t="s">
        <v>403</v>
      </c>
      <c r="C51" s="5" t="s">
        <v>400</v>
      </c>
      <c r="D51" s="30"/>
      <c r="E51" s="9">
        <f>AVERAGE(E41:E50)</f>
        <v>0.40428038088713586</v>
      </c>
      <c r="F51" s="9">
        <f t="shared" ref="F51" si="13">AVERAGE(F41:F50)</f>
        <v>0.19506070032981432</v>
      </c>
      <c r="G51" s="9">
        <f t="shared" ref="G51" si="14">AVERAGE(G41:G50)</f>
        <v>0.13702433242625564</v>
      </c>
      <c r="H51" s="9">
        <f t="shared" ref="H51" si="15">AVERAGE(H41:H50)</f>
        <v>0.23047989623865109</v>
      </c>
    </row>
    <row r="52" spans="1:8" x14ac:dyDescent="0.35">
      <c r="A52" s="25"/>
      <c r="B52" s="5" t="s">
        <v>404</v>
      </c>
      <c r="C52" s="5" t="s">
        <v>400</v>
      </c>
      <c r="D52" s="31"/>
      <c r="E52" s="9">
        <f>STDEV(E41:E50)</f>
        <v>2.2199928678023763E-2</v>
      </c>
      <c r="F52" s="9">
        <f t="shared" ref="F52:H52" si="16">STDEV(F41:F50)</f>
        <v>1.0942858375463648E-2</v>
      </c>
      <c r="G52" s="9">
        <f t="shared" si="16"/>
        <v>1.0974381700524748E-2</v>
      </c>
      <c r="H52" s="9">
        <f t="shared" si="16"/>
        <v>4.9915856281288078E-2</v>
      </c>
    </row>
    <row r="53" spans="1:8" x14ac:dyDescent="0.35">
      <c r="A53" s="26"/>
      <c r="B53" s="5" t="s">
        <v>405</v>
      </c>
      <c r="C53" s="5" t="s">
        <v>400</v>
      </c>
      <c r="D53" s="32"/>
      <c r="E53" s="9">
        <f>E52/E51</f>
        <v>5.491220877280558E-2</v>
      </c>
      <c r="F53" s="9">
        <f t="shared" ref="F53" si="17">F52/F51</f>
        <v>5.609975949517839E-2</v>
      </c>
      <c r="G53" s="9">
        <f t="shared" ref="G53" si="18">G52/G51</f>
        <v>8.0090751081972902E-2</v>
      </c>
      <c r="H53" s="9">
        <f t="shared" ref="H53" si="19">H52/H51</f>
        <v>0.21657358015122741</v>
      </c>
    </row>
    <row r="54" spans="1:8" x14ac:dyDescent="0.35">
      <c r="A54" s="3">
        <v>1</v>
      </c>
      <c r="B54" s="5" t="s">
        <v>389</v>
      </c>
      <c r="C54" s="5" t="s">
        <v>401</v>
      </c>
      <c r="D54" s="3">
        <v>1</v>
      </c>
      <c r="E54" s="9">
        <v>0.35393060591320902</v>
      </c>
      <c r="F54" s="9">
        <v>0.1891060442236849</v>
      </c>
      <c r="G54" s="9">
        <v>0.13711834485661401</v>
      </c>
      <c r="H54" s="9">
        <v>0.21676394293125811</v>
      </c>
    </row>
    <row r="55" spans="1:8" x14ac:dyDescent="0.35">
      <c r="A55" s="3">
        <v>2</v>
      </c>
      <c r="B55" s="5" t="s">
        <v>389</v>
      </c>
      <c r="C55" s="5" t="s">
        <v>401</v>
      </c>
      <c r="D55" s="3">
        <v>2</v>
      </c>
      <c r="E55" s="9">
        <v>0.34537615979895958</v>
      </c>
      <c r="F55" s="9">
        <v>0.20666616548278241</v>
      </c>
      <c r="G55" s="9">
        <v>0.14420738201917449</v>
      </c>
      <c r="H55" s="9">
        <v>0.22519455252918291</v>
      </c>
    </row>
    <row r="56" spans="1:8" x14ac:dyDescent="0.35">
      <c r="A56" s="3">
        <v>3</v>
      </c>
      <c r="B56" s="5" t="s">
        <v>389</v>
      </c>
      <c r="C56" s="5" t="s">
        <v>401</v>
      </c>
      <c r="D56" s="3">
        <v>3</v>
      </c>
      <c r="E56" s="9">
        <v>0.34126954842348678</v>
      </c>
      <c r="F56" s="9">
        <v>0.2179222879937627</v>
      </c>
      <c r="G56" s="9">
        <v>0.15707329442267459</v>
      </c>
      <c r="H56" s="9">
        <v>0.19082360570687421</v>
      </c>
    </row>
    <row r="57" spans="1:8" x14ac:dyDescent="0.35">
      <c r="A57" s="3">
        <v>4</v>
      </c>
      <c r="B57" s="5" t="s">
        <v>389</v>
      </c>
      <c r="C57" s="5" t="s">
        <v>401</v>
      </c>
      <c r="D57" s="3">
        <v>4</v>
      </c>
      <c r="E57" s="9">
        <v>0.37327958257004279</v>
      </c>
      <c r="F57" s="9">
        <v>0.21158504559019681</v>
      </c>
      <c r="G57" s="9">
        <v>0.14360205093555309</v>
      </c>
      <c r="H57" s="9">
        <v>0.19422827496757461</v>
      </c>
    </row>
    <row r="58" spans="1:8" x14ac:dyDescent="0.35">
      <c r="A58" s="3">
        <v>5</v>
      </c>
      <c r="B58" s="5" t="s">
        <v>389</v>
      </c>
      <c r="C58" s="5" t="s">
        <v>401</v>
      </c>
      <c r="D58" s="3">
        <v>5</v>
      </c>
      <c r="E58" s="9">
        <v>0.34594080002377969</v>
      </c>
      <c r="F58" s="9">
        <v>0.1977755606675782</v>
      </c>
      <c r="G58" s="9">
        <v>0.14511015685284709</v>
      </c>
      <c r="H58" s="9">
        <v>0.26313229571984442</v>
      </c>
    </row>
    <row r="59" spans="1:8" x14ac:dyDescent="0.35">
      <c r="A59" s="3">
        <v>6</v>
      </c>
      <c r="B59" s="5" t="s">
        <v>389</v>
      </c>
      <c r="C59" s="5" t="s">
        <v>401</v>
      </c>
      <c r="D59" s="3">
        <v>6</v>
      </c>
      <c r="E59" s="9">
        <v>0.35112384905446992</v>
      </c>
      <c r="F59" s="9">
        <v>0.20150738304827789</v>
      </c>
      <c r="G59" s="9">
        <v>0.13641902520703619</v>
      </c>
      <c r="H59" s="9">
        <v>0.1788261997405966</v>
      </c>
    </row>
    <row r="60" spans="1:8" x14ac:dyDescent="0.35">
      <c r="A60" s="3">
        <v>7</v>
      </c>
      <c r="B60" s="5" t="s">
        <v>389</v>
      </c>
      <c r="C60" s="5" t="s">
        <v>401</v>
      </c>
      <c r="D60" s="3">
        <v>7</v>
      </c>
      <c r="E60" s="9">
        <v>0.2980979128929947</v>
      </c>
      <c r="F60" s="9">
        <v>0.23950192270771931</v>
      </c>
      <c r="G60" s="9">
        <v>0.1642346629978825</v>
      </c>
      <c r="H60" s="9">
        <v>0.2057392996108949</v>
      </c>
    </row>
    <row r="61" spans="1:8" x14ac:dyDescent="0.35">
      <c r="A61" s="3">
        <v>8</v>
      </c>
      <c r="B61" s="5" t="s">
        <v>389</v>
      </c>
      <c r="C61" s="5" t="s">
        <v>401</v>
      </c>
      <c r="D61" s="3">
        <v>8</v>
      </c>
      <c r="E61" s="9">
        <v>0.31714148713745888</v>
      </c>
      <c r="F61" s="9">
        <v>0.23894621111356509</v>
      </c>
      <c r="G61" s="9">
        <v>0.1384607328416243</v>
      </c>
      <c r="H61" s="9">
        <v>0.13180933852140081</v>
      </c>
    </row>
    <row r="62" spans="1:8" x14ac:dyDescent="0.35">
      <c r="A62" s="3">
        <v>9</v>
      </c>
      <c r="B62" s="5" t="s">
        <v>389</v>
      </c>
      <c r="C62" s="5" t="s">
        <v>401</v>
      </c>
      <c r="D62" s="3">
        <v>9</v>
      </c>
      <c r="E62" s="9">
        <v>0.34177549685128922</v>
      </c>
      <c r="F62" s="9">
        <v>0.2128343288548773</v>
      </c>
      <c r="G62" s="9">
        <v>0.14998185760637789</v>
      </c>
      <c r="H62" s="9">
        <v>0.1755836575875486</v>
      </c>
    </row>
    <row r="63" spans="1:8" x14ac:dyDescent="0.35">
      <c r="A63" s="3">
        <v>10</v>
      </c>
      <c r="B63" s="5" t="s">
        <v>389</v>
      </c>
      <c r="C63" s="5" t="s">
        <v>401</v>
      </c>
      <c r="D63" s="3">
        <v>10</v>
      </c>
      <c r="E63" s="9">
        <v>0.34343923188721448</v>
      </c>
      <c r="F63" s="9">
        <v>0.2090670254727065</v>
      </c>
      <c r="G63" s="9">
        <v>0.14585676270549039</v>
      </c>
      <c r="H63" s="9">
        <v>0.15726329442282749</v>
      </c>
    </row>
    <row r="64" spans="1:8" x14ac:dyDescent="0.35">
      <c r="A64" s="24"/>
      <c r="B64" s="5" t="s">
        <v>403</v>
      </c>
      <c r="C64" s="5" t="s">
        <v>401</v>
      </c>
      <c r="D64" s="30"/>
      <c r="E64" s="9">
        <f>AVERAGE(E54:E63)</f>
        <v>0.3411374674552905</v>
      </c>
      <c r="F64" s="9">
        <f t="shared" ref="F64" si="20">AVERAGE(F54:F63)</f>
        <v>0.21249119751551512</v>
      </c>
      <c r="G64" s="9">
        <f t="shared" ref="G64" si="21">AVERAGE(G54:G63)</f>
        <v>0.14620642704452744</v>
      </c>
      <c r="H64" s="9">
        <f t="shared" ref="H64" si="22">AVERAGE(H54:H63)</f>
        <v>0.19393644617380029</v>
      </c>
    </row>
    <row r="65" spans="1:8" x14ac:dyDescent="0.35">
      <c r="A65" s="25"/>
      <c r="B65" s="5" t="s">
        <v>404</v>
      </c>
      <c r="C65" s="5" t="s">
        <v>401</v>
      </c>
      <c r="D65" s="31"/>
      <c r="E65" s="9">
        <f>STDEV(E54:E63)</f>
        <v>2.047079020450757E-2</v>
      </c>
      <c r="F65" s="9">
        <f t="shared" ref="F65:H65" si="23">STDEV(F54:F63)</f>
        <v>1.6294505239589425E-2</v>
      </c>
      <c r="G65" s="9">
        <f t="shared" si="23"/>
        <v>8.868453797419424E-3</v>
      </c>
      <c r="H65" s="9">
        <f t="shared" si="23"/>
        <v>3.6825645751864401E-2</v>
      </c>
    </row>
    <row r="66" spans="1:8" x14ac:dyDescent="0.35">
      <c r="A66" s="26"/>
      <c r="B66" s="5" t="s">
        <v>405</v>
      </c>
      <c r="C66" s="5" t="s">
        <v>401</v>
      </c>
      <c r="D66" s="32"/>
      <c r="E66" s="9">
        <f>E65/E64</f>
        <v>6.0007452002294272E-2</v>
      </c>
      <c r="F66" s="9">
        <f t="shared" ref="F66" si="24">F65/F64</f>
        <v>7.6683201140130414E-2</v>
      </c>
      <c r="G66" s="9">
        <f t="shared" ref="G66" si="25">G65/G64</f>
        <v>6.0657072173157751E-2</v>
      </c>
      <c r="H66" s="9">
        <f t="shared" ref="H66" si="26">H65/H64</f>
        <v>0.18988512205107808</v>
      </c>
    </row>
    <row r="67" spans="1:8" x14ac:dyDescent="0.35">
      <c r="A67" s="3">
        <v>1</v>
      </c>
      <c r="B67" s="5" t="s">
        <v>389</v>
      </c>
      <c r="C67" s="5" t="s">
        <v>15</v>
      </c>
      <c r="D67" s="3">
        <v>1</v>
      </c>
      <c r="E67" s="9">
        <v>0.37561308304178842</v>
      </c>
      <c r="F67" s="9">
        <v>0.20451291853615841</v>
      </c>
      <c r="G67" s="9">
        <v>0.13887813634899901</v>
      </c>
      <c r="H67" s="9">
        <v>0.1556420233463035</v>
      </c>
    </row>
    <row r="68" spans="1:8" x14ac:dyDescent="0.35">
      <c r="A68" s="3">
        <v>2</v>
      </c>
      <c r="B68" s="5" t="s">
        <v>389</v>
      </c>
      <c r="C68" s="5" t="s">
        <v>15</v>
      </c>
      <c r="D68" s="3">
        <v>2</v>
      </c>
      <c r="E68" s="9">
        <v>0.39137980502686592</v>
      </c>
      <c r="F68" s="9">
        <v>0.20246062149957511</v>
      </c>
      <c r="G68" s="9">
        <v>0.13439030643153779</v>
      </c>
      <c r="H68" s="9">
        <v>0.16634241245136189</v>
      </c>
    </row>
    <row r="69" spans="1:8" x14ac:dyDescent="0.35">
      <c r="A69" s="3">
        <v>3</v>
      </c>
      <c r="B69" s="5" t="s">
        <v>389</v>
      </c>
      <c r="C69" s="5" t="s">
        <v>15</v>
      </c>
      <c r="D69" s="3">
        <v>3</v>
      </c>
      <c r="E69" s="9">
        <v>0.31522582723795489</v>
      </c>
      <c r="F69" s="9">
        <v>0.2212491985782907</v>
      </c>
      <c r="G69" s="9">
        <v>0.15898195675406959</v>
      </c>
      <c r="H69" s="9">
        <v>0.2315175097276265</v>
      </c>
    </row>
    <row r="70" spans="1:8" x14ac:dyDescent="0.35">
      <c r="A70" s="3">
        <v>4</v>
      </c>
      <c r="B70" s="5" t="s">
        <v>389</v>
      </c>
      <c r="C70" s="5" t="s">
        <v>15</v>
      </c>
      <c r="D70" s="3">
        <v>4</v>
      </c>
      <c r="E70" s="9">
        <v>0.36799129949248649</v>
      </c>
      <c r="F70" s="9">
        <v>0.20750367789330529</v>
      </c>
      <c r="G70" s="9">
        <v>0.1328244175920664</v>
      </c>
      <c r="H70" s="9">
        <v>0.12710765239948121</v>
      </c>
    </row>
    <row r="71" spans="1:8" x14ac:dyDescent="0.35">
      <c r="A71" s="3">
        <v>5</v>
      </c>
      <c r="B71" s="5" t="s">
        <v>389</v>
      </c>
      <c r="C71" s="5" t="s">
        <v>15</v>
      </c>
      <c r="D71" s="3">
        <v>5</v>
      </c>
      <c r="E71" s="9">
        <v>0.37549103245149579</v>
      </c>
      <c r="F71" s="9">
        <v>0.20807261615767961</v>
      </c>
      <c r="G71" s="9">
        <v>0.13762857128481781</v>
      </c>
      <c r="H71" s="9">
        <v>0.1522373540856031</v>
      </c>
    </row>
    <row r="72" spans="1:8" x14ac:dyDescent="0.35">
      <c r="A72" s="3">
        <v>6</v>
      </c>
      <c r="B72" s="5" t="s">
        <v>389</v>
      </c>
      <c r="C72" s="5" t="s">
        <v>15</v>
      </c>
      <c r="D72" s="3">
        <v>6</v>
      </c>
      <c r="E72" s="9">
        <v>0.33873371901650018</v>
      </c>
      <c r="F72" s="9">
        <v>0.22176027240950119</v>
      </c>
      <c r="G72" s="9">
        <v>0.14622296205175089</v>
      </c>
      <c r="H72" s="9">
        <v>0.16536964980544749</v>
      </c>
    </row>
    <row r="73" spans="1:8" x14ac:dyDescent="0.35">
      <c r="A73" s="3">
        <v>7</v>
      </c>
      <c r="B73" s="5" t="s">
        <v>389</v>
      </c>
      <c r="C73" s="5" t="s">
        <v>15</v>
      </c>
      <c r="D73" s="3">
        <v>7</v>
      </c>
      <c r="E73" s="9">
        <v>0.37286788902544088</v>
      </c>
      <c r="F73" s="9">
        <v>0.21345577782162359</v>
      </c>
      <c r="G73" s="9">
        <v>0.14208275487324329</v>
      </c>
      <c r="H73" s="9">
        <v>0.1640726329442283</v>
      </c>
    </row>
    <row r="74" spans="1:8" x14ac:dyDescent="0.35">
      <c r="A74" s="3">
        <v>8</v>
      </c>
      <c r="B74" s="5" t="s">
        <v>389</v>
      </c>
      <c r="C74" s="5" t="s">
        <v>15</v>
      </c>
      <c r="D74" s="3">
        <v>8</v>
      </c>
      <c r="E74" s="9">
        <v>0.36442711592110533</v>
      </c>
      <c r="F74" s="9">
        <v>0.210034244652368</v>
      </c>
      <c r="G74" s="9">
        <v>0.13765164988067199</v>
      </c>
      <c r="H74" s="9">
        <v>0.1253242542153048</v>
      </c>
    </row>
    <row r="75" spans="1:8" x14ac:dyDescent="0.35">
      <c r="A75" s="3">
        <v>9</v>
      </c>
      <c r="B75" s="5" t="s">
        <v>389</v>
      </c>
      <c r="C75" s="5" t="s">
        <v>15</v>
      </c>
      <c r="D75" s="3">
        <v>9</v>
      </c>
      <c r="E75" s="9">
        <v>0.38389593659189758</v>
      </c>
      <c r="F75" s="9">
        <v>0.1984880650764986</v>
      </c>
      <c r="G75" s="9">
        <v>0.13896919605492269</v>
      </c>
      <c r="H75" s="9">
        <v>0.2063878080415045</v>
      </c>
    </row>
    <row r="76" spans="1:8" x14ac:dyDescent="0.35">
      <c r="A76" s="3">
        <v>10</v>
      </c>
      <c r="B76" s="5" t="s">
        <v>389</v>
      </c>
      <c r="C76" s="5" t="s">
        <v>15</v>
      </c>
      <c r="D76" s="3">
        <v>10</v>
      </c>
      <c r="E76" s="9">
        <v>0.39180486299234168</v>
      </c>
      <c r="F76" s="9">
        <v>0.2012772720107853</v>
      </c>
      <c r="G76" s="9">
        <v>0.13333901208185411</v>
      </c>
      <c r="H76" s="9">
        <v>0.19487678339818421</v>
      </c>
    </row>
    <row r="77" spans="1:8" x14ac:dyDescent="0.35">
      <c r="A77" s="24"/>
      <c r="B77" s="5" t="s">
        <v>403</v>
      </c>
      <c r="C77" s="5" t="s">
        <v>15</v>
      </c>
      <c r="D77" s="30"/>
      <c r="E77" s="9">
        <f>AVERAGE(E67:E76)</f>
        <v>0.36774305707978772</v>
      </c>
      <c r="F77" s="9">
        <f t="shared" ref="F77" si="27">AVERAGE(F67:F76)</f>
        <v>0.20888146646357858</v>
      </c>
      <c r="G77" s="9">
        <f t="shared" ref="G77" si="28">AVERAGE(G67:G76)</f>
        <v>0.14009689633539335</v>
      </c>
      <c r="H77" s="9">
        <f t="shared" ref="H77" si="29">AVERAGE(H67:H76)</f>
        <v>0.16888780804150455</v>
      </c>
    </row>
    <row r="78" spans="1:8" x14ac:dyDescent="0.35">
      <c r="A78" s="25"/>
      <c r="B78" s="5" t="s">
        <v>404</v>
      </c>
      <c r="C78" s="5" t="s">
        <v>15</v>
      </c>
      <c r="D78" s="31"/>
      <c r="E78" s="9">
        <f>STDEV(E67:E76)</f>
        <v>2.3938514811648225E-2</v>
      </c>
      <c r="F78" s="9">
        <f t="shared" ref="F78:H78" si="30">STDEV(F67:F76)</f>
        <v>7.9567457689365944E-3</v>
      </c>
      <c r="G78" s="9">
        <f t="shared" si="30"/>
        <v>7.7751018564555909E-3</v>
      </c>
      <c r="H78" s="9">
        <f t="shared" si="30"/>
        <v>3.3569582490458917E-2</v>
      </c>
    </row>
    <row r="79" spans="1:8" x14ac:dyDescent="0.35">
      <c r="A79" s="26"/>
      <c r="B79" s="5" t="s">
        <v>405</v>
      </c>
      <c r="C79" s="5" t="s">
        <v>15</v>
      </c>
      <c r="D79" s="32"/>
      <c r="E79" s="9">
        <f>E78/E77</f>
        <v>6.5095762790850956E-2</v>
      </c>
      <c r="F79" s="9">
        <f t="shared" ref="F79" si="31">F78/F77</f>
        <v>3.8092157737335521E-2</v>
      </c>
      <c r="G79" s="9">
        <f t="shared" ref="G79" si="32">G78/G77</f>
        <v>5.5498030718981246E-2</v>
      </c>
      <c r="H79" s="9">
        <f t="shared" ref="H79" si="33">H78/H77</f>
        <v>0.19876853681592646</v>
      </c>
    </row>
    <row r="80" spans="1:8" x14ac:dyDescent="0.35">
      <c r="A80" s="3">
        <v>1</v>
      </c>
      <c r="B80" s="5" t="s">
        <v>389</v>
      </c>
      <c r="C80" s="5" t="s">
        <v>34</v>
      </c>
      <c r="D80" s="3">
        <v>1</v>
      </c>
      <c r="E80" s="9">
        <v>0.44381592528353131</v>
      </c>
      <c r="F80" s="9">
        <v>0.18657586177633001</v>
      </c>
      <c r="G80" s="9">
        <v>0.11003224929633749</v>
      </c>
      <c r="H80" s="9">
        <v>9.58171206225681E-2</v>
      </c>
    </row>
    <row r="81" spans="1:8" x14ac:dyDescent="0.35">
      <c r="A81" s="3">
        <v>2</v>
      </c>
      <c r="B81" s="5" t="s">
        <v>389</v>
      </c>
      <c r="C81" s="5" t="s">
        <v>34</v>
      </c>
      <c r="D81" s="3">
        <v>2</v>
      </c>
      <c r="E81" s="9">
        <v>0.41062397663141142</v>
      </c>
      <c r="F81" s="9">
        <v>0.18982574316580031</v>
      </c>
      <c r="G81" s="9">
        <v>0.14126275774929889</v>
      </c>
      <c r="H81" s="9">
        <v>0.28728923476005191</v>
      </c>
    </row>
    <row r="82" spans="1:8" x14ac:dyDescent="0.35">
      <c r="A82" s="3">
        <v>3</v>
      </c>
      <c r="B82" s="5" t="s">
        <v>389</v>
      </c>
      <c r="C82" s="5" t="s">
        <v>34</v>
      </c>
      <c r="D82" s="3">
        <v>3</v>
      </c>
      <c r="E82" s="9">
        <v>0.4183642303842896</v>
      </c>
      <c r="F82" s="9">
        <v>0.1814160057409468</v>
      </c>
      <c r="G82" s="9">
        <v>0.1147409637490506</v>
      </c>
      <c r="H82" s="9">
        <v>0.1172178988326848</v>
      </c>
    </row>
    <row r="83" spans="1:8" x14ac:dyDescent="0.35">
      <c r="A83" s="3">
        <v>4</v>
      </c>
      <c r="B83" s="5" t="s">
        <v>389</v>
      </c>
      <c r="C83" s="5" t="s">
        <v>34</v>
      </c>
      <c r="D83" s="3">
        <v>4</v>
      </c>
      <c r="E83" s="9">
        <v>0.45449439151804449</v>
      </c>
      <c r="F83" s="9">
        <v>0.17959072911519511</v>
      </c>
      <c r="G83" s="9">
        <v>0.1140932662059819</v>
      </c>
      <c r="H83" s="9">
        <v>0.10505836575875491</v>
      </c>
    </row>
    <row r="84" spans="1:8" x14ac:dyDescent="0.35">
      <c r="A84" s="3">
        <v>5</v>
      </c>
      <c r="B84" s="5" t="s">
        <v>389</v>
      </c>
      <c r="C84" s="5" t="s">
        <v>34</v>
      </c>
      <c r="D84" s="3">
        <v>5</v>
      </c>
      <c r="E84" s="9">
        <v>0.40438565971154872</v>
      </c>
      <c r="F84" s="9">
        <v>0.1910324352795969</v>
      </c>
      <c r="G84" s="9">
        <v>0.1235913884152826</v>
      </c>
      <c r="H84" s="9">
        <v>0.10295071335927369</v>
      </c>
    </row>
    <row r="85" spans="1:8" x14ac:dyDescent="0.35">
      <c r="A85" s="3">
        <v>6</v>
      </c>
      <c r="B85" s="5" t="s">
        <v>389</v>
      </c>
      <c r="C85" s="5" t="s">
        <v>34</v>
      </c>
      <c r="D85" s="3">
        <v>6</v>
      </c>
      <c r="E85" s="9">
        <v>0.38854365155213799</v>
      </c>
      <c r="F85" s="9">
        <v>0.1992647172017232</v>
      </c>
      <c r="G85" s="9">
        <v>0.1240832610069911</v>
      </c>
      <c r="H85" s="9">
        <v>0.111219195849546</v>
      </c>
    </row>
    <row r="86" spans="1:8" x14ac:dyDescent="0.35">
      <c r="A86" s="3">
        <v>7</v>
      </c>
      <c r="B86" s="5" t="s">
        <v>389</v>
      </c>
      <c r="C86" s="5" t="s">
        <v>34</v>
      </c>
      <c r="D86" s="3">
        <v>7</v>
      </c>
      <c r="E86" s="9">
        <v>0.434329154930573</v>
      </c>
      <c r="F86" s="9">
        <v>0.17962239401552271</v>
      </c>
      <c r="G86" s="9">
        <v>0.1091095468664236</v>
      </c>
      <c r="H86" s="9">
        <v>9.8411154345006482E-2</v>
      </c>
    </row>
    <row r="87" spans="1:8" x14ac:dyDescent="0.35">
      <c r="A87" s="3">
        <v>8</v>
      </c>
      <c r="B87" s="5" t="s">
        <v>389</v>
      </c>
      <c r="C87" s="5" t="s">
        <v>34</v>
      </c>
      <c r="D87" s="3">
        <v>8</v>
      </c>
      <c r="E87" s="9">
        <v>0.40250434287051318</v>
      </c>
      <c r="F87" s="9">
        <v>0.19400592077157869</v>
      </c>
      <c r="G87" s="9">
        <v>0.1340270748509397</v>
      </c>
      <c r="H87" s="9">
        <v>0.14899481193255509</v>
      </c>
    </row>
    <row r="88" spans="1:8" x14ac:dyDescent="0.35">
      <c r="A88" s="3">
        <v>9</v>
      </c>
      <c r="B88" s="5" t="s">
        <v>389</v>
      </c>
      <c r="C88" s="5" t="s">
        <v>34</v>
      </c>
      <c r="D88" s="3">
        <v>9</v>
      </c>
      <c r="E88" s="9">
        <v>0.34968260706127208</v>
      </c>
      <c r="F88" s="9">
        <v>0.19677886892528171</v>
      </c>
      <c r="G88" s="9">
        <v>0.145446664180332</v>
      </c>
      <c r="H88" s="9">
        <v>0.24756809338521399</v>
      </c>
    </row>
    <row r="89" spans="1:8" x14ac:dyDescent="0.35">
      <c r="A89" s="3">
        <v>10</v>
      </c>
      <c r="B89" s="5" t="s">
        <v>389</v>
      </c>
      <c r="C89" s="5" t="s">
        <v>34</v>
      </c>
      <c r="D89" s="3">
        <v>10</v>
      </c>
      <c r="E89" s="9">
        <v>0.40950645350885467</v>
      </c>
      <c r="F89" s="9">
        <v>0.19385820636842641</v>
      </c>
      <c r="G89" s="9">
        <v>0.1222484053403519</v>
      </c>
      <c r="H89" s="9">
        <v>0.1149481193255512</v>
      </c>
    </row>
    <row r="90" spans="1:8" x14ac:dyDescent="0.35">
      <c r="A90" s="24"/>
      <c r="B90" s="5" t="s">
        <v>403</v>
      </c>
      <c r="C90" s="5" t="s">
        <v>34</v>
      </c>
      <c r="D90" s="30"/>
      <c r="E90" s="9">
        <f>AVERAGE(E80:E89)</f>
        <v>0.41162503934521766</v>
      </c>
      <c r="F90" s="9">
        <f t="shared" ref="F90" si="34">AVERAGE(F80:F89)</f>
        <v>0.18919708823604017</v>
      </c>
      <c r="G90" s="9">
        <f t="shared" ref="G90" si="35">AVERAGE(G80:G89)</f>
        <v>0.12386355776609896</v>
      </c>
      <c r="H90" s="9">
        <f t="shared" ref="H90" si="36">AVERAGE(H80:H89)</f>
        <v>0.14294747081712061</v>
      </c>
    </row>
    <row r="91" spans="1:8" x14ac:dyDescent="0.35">
      <c r="A91" s="25"/>
      <c r="B91" s="5" t="s">
        <v>404</v>
      </c>
      <c r="C91" s="5" t="s">
        <v>34</v>
      </c>
      <c r="D91" s="31"/>
      <c r="E91" s="9">
        <f>STDEV(E80:E89)</f>
        <v>2.9712753878611421E-2</v>
      </c>
      <c r="F91" s="9">
        <f t="shared" ref="F91:H91" si="37">STDEV(F80:F89)</f>
        <v>7.1400912515482313E-3</v>
      </c>
      <c r="G91" s="9">
        <f t="shared" si="37"/>
        <v>1.274648986753406E-2</v>
      </c>
      <c r="H91" s="9">
        <f t="shared" si="37"/>
        <v>6.791279219521866E-2</v>
      </c>
    </row>
    <row r="92" spans="1:8" x14ac:dyDescent="0.35">
      <c r="A92" s="26"/>
      <c r="B92" s="5" t="s">
        <v>405</v>
      </c>
      <c r="C92" s="5" t="s">
        <v>34</v>
      </c>
      <c r="D92" s="32"/>
      <c r="E92" s="9">
        <f>E91/E90</f>
        <v>7.2184029246316617E-2</v>
      </c>
      <c r="F92" s="9">
        <f t="shared" ref="F92" si="38">F91/F90</f>
        <v>3.7738906650827173E-2</v>
      </c>
      <c r="G92" s="9">
        <f t="shared" ref="G92" si="39">G91/G90</f>
        <v>0.10290750643223273</v>
      </c>
      <c r="H92" s="9">
        <f t="shared" ref="H92" si="40">H91/H90</f>
        <v>0.47508914853136974</v>
      </c>
    </row>
    <row r="93" spans="1:8" x14ac:dyDescent="0.35">
      <c r="A93" s="3">
        <v>1</v>
      </c>
      <c r="B93" s="5" t="s">
        <v>390</v>
      </c>
      <c r="C93" s="5" t="s">
        <v>46</v>
      </c>
      <c r="D93" s="3">
        <v>1</v>
      </c>
      <c r="E93" s="9">
        <v>0.35727602695452049</v>
      </c>
      <c r="F93" s="9">
        <v>0.23260668317768521</v>
      </c>
      <c r="G93" s="9">
        <v>0.18278056136681839</v>
      </c>
      <c r="H93" s="9">
        <v>0.303988326848249</v>
      </c>
    </row>
    <row r="94" spans="1:8" x14ac:dyDescent="0.35">
      <c r="A94" s="3">
        <v>2</v>
      </c>
      <c r="B94" s="5" t="s">
        <v>390</v>
      </c>
      <c r="C94" s="5" t="s">
        <v>46</v>
      </c>
      <c r="D94" s="3">
        <v>2</v>
      </c>
      <c r="E94" s="9">
        <v>0.41441707017277951</v>
      </c>
      <c r="F94" s="9">
        <v>0.21741099596380789</v>
      </c>
      <c r="G94" s="9">
        <v>0.20097019874098801</v>
      </c>
      <c r="H94" s="9">
        <v>0.37159533073929962</v>
      </c>
    </row>
    <row r="95" spans="1:8" x14ac:dyDescent="0.35">
      <c r="A95" s="3">
        <v>3</v>
      </c>
      <c r="B95" s="5" t="s">
        <v>390</v>
      </c>
      <c r="C95" s="5" t="s">
        <v>46</v>
      </c>
      <c r="D95" s="3">
        <v>3</v>
      </c>
      <c r="E95" s="9">
        <v>0.42040461592742351</v>
      </c>
      <c r="F95" s="9">
        <v>0.22342041614853</v>
      </c>
      <c r="G95" s="9">
        <v>0.1816774682090615</v>
      </c>
      <c r="H95" s="9">
        <v>0.31663424124513623</v>
      </c>
    </row>
    <row r="96" spans="1:8" x14ac:dyDescent="0.35">
      <c r="A96" s="3">
        <v>4</v>
      </c>
      <c r="B96" s="5" t="s">
        <v>390</v>
      </c>
      <c r="C96" s="5" t="s">
        <v>46</v>
      </c>
      <c r="D96" s="3">
        <v>4</v>
      </c>
      <c r="E96" s="9">
        <v>0.41574805345213489</v>
      </c>
      <c r="F96" s="9">
        <v>0.22746558769123579</v>
      </c>
      <c r="G96" s="9">
        <v>0.20350836490391511</v>
      </c>
      <c r="H96" s="9">
        <v>0.35813878080415051</v>
      </c>
    </row>
    <row r="97" spans="1:8" x14ac:dyDescent="0.35">
      <c r="A97" s="3">
        <v>5</v>
      </c>
      <c r="B97" s="5" t="s">
        <v>390</v>
      </c>
      <c r="C97" s="5" t="s">
        <v>46</v>
      </c>
      <c r="D97" s="3">
        <v>5</v>
      </c>
      <c r="E97" s="9">
        <v>0.42166480451747868</v>
      </c>
      <c r="F97" s="9">
        <v>0.24080862111346349</v>
      </c>
      <c r="G97" s="9">
        <v>0.21642809807061189</v>
      </c>
      <c r="H97" s="9">
        <v>0.37645914396887159</v>
      </c>
    </row>
    <row r="98" spans="1:8" x14ac:dyDescent="0.35">
      <c r="A98" s="3">
        <v>6</v>
      </c>
      <c r="B98" s="5" t="s">
        <v>390</v>
      </c>
      <c r="C98" s="5" t="s">
        <v>46</v>
      </c>
      <c r="D98" s="3">
        <v>6</v>
      </c>
      <c r="E98" s="9">
        <v>0.41557602772423929</v>
      </c>
      <c r="F98" s="9">
        <v>0.23724273888371031</v>
      </c>
      <c r="G98" s="9">
        <v>0.19829120735669051</v>
      </c>
      <c r="H98" s="9">
        <v>0.32765888456549941</v>
      </c>
    </row>
    <row r="99" spans="1:8" x14ac:dyDescent="0.35">
      <c r="A99" s="3">
        <v>7</v>
      </c>
      <c r="B99" s="5" t="s">
        <v>390</v>
      </c>
      <c r="C99" s="5" t="s">
        <v>46</v>
      </c>
      <c r="D99" s="3">
        <v>7</v>
      </c>
      <c r="E99" s="9">
        <v>0.39975560711743041</v>
      </c>
      <c r="F99" s="9">
        <v>0.25048906786790148</v>
      </c>
      <c r="G99" s="9">
        <v>0.21937543793923189</v>
      </c>
      <c r="H99" s="9">
        <v>0.33803501945525288</v>
      </c>
    </row>
    <row r="100" spans="1:8" x14ac:dyDescent="0.35">
      <c r="A100" s="3">
        <v>8</v>
      </c>
      <c r="B100" s="5" t="s">
        <v>390</v>
      </c>
      <c r="C100" s="5" t="s">
        <v>46</v>
      </c>
      <c r="D100" s="3">
        <v>8</v>
      </c>
      <c r="E100" s="9">
        <v>0.39938092072987391</v>
      </c>
      <c r="F100" s="9">
        <v>0.23840366846102909</v>
      </c>
      <c r="G100" s="9">
        <v>0.19777942914616289</v>
      </c>
      <c r="H100" s="9">
        <v>0.3430609597924773</v>
      </c>
    </row>
    <row r="101" spans="1:8" x14ac:dyDescent="0.35">
      <c r="A101" s="3">
        <v>9</v>
      </c>
      <c r="B101" s="5" t="s">
        <v>390</v>
      </c>
      <c r="C101" s="5" t="s">
        <v>46</v>
      </c>
      <c r="D101" s="3">
        <v>9</v>
      </c>
      <c r="E101" s="9">
        <v>0.42449577083474371</v>
      </c>
      <c r="F101" s="9">
        <v>0.22621972419701711</v>
      </c>
      <c r="G101" s="9">
        <v>0.19821200882489609</v>
      </c>
      <c r="H101" s="9">
        <v>0.36089494163424118</v>
      </c>
    </row>
    <row r="102" spans="1:8" x14ac:dyDescent="0.35">
      <c r="A102" s="3">
        <v>10</v>
      </c>
      <c r="B102" s="5" t="s">
        <v>390</v>
      </c>
      <c r="C102" s="5" t="s">
        <v>46</v>
      </c>
      <c r="D102" s="3">
        <v>10</v>
      </c>
      <c r="E102" s="9">
        <v>0.39410681344772558</v>
      </c>
      <c r="F102" s="9">
        <v>0.21833514998689241</v>
      </c>
      <c r="G102" s="9">
        <v>0.18143014802805871</v>
      </c>
      <c r="H102" s="9">
        <v>0.32992866407263288</v>
      </c>
    </row>
    <row r="103" spans="1:8" x14ac:dyDescent="0.35">
      <c r="A103" s="24"/>
      <c r="B103" s="5" t="s">
        <v>403</v>
      </c>
      <c r="C103" s="5" t="s">
        <v>46</v>
      </c>
      <c r="D103" s="27"/>
      <c r="E103" s="9">
        <f>AVERAGE(E93:E102)</f>
        <v>0.40628257108783511</v>
      </c>
      <c r="F103" s="9">
        <f t="shared" ref="F103" si="41">AVERAGE(F93:F102)</f>
        <v>0.23124026534912728</v>
      </c>
      <c r="G103" s="9">
        <f t="shared" ref="G103" si="42">AVERAGE(G93:G102)</f>
        <v>0.19804529225864351</v>
      </c>
      <c r="H103" s="9">
        <f t="shared" ref="H103" si="43">AVERAGE(H93:H102)</f>
        <v>0.34263942931258107</v>
      </c>
    </row>
    <row r="104" spans="1:8" x14ac:dyDescent="0.35">
      <c r="A104" s="25"/>
      <c r="B104" s="5" t="s">
        <v>404</v>
      </c>
      <c r="C104" s="5" t="s">
        <v>46</v>
      </c>
      <c r="D104" s="28"/>
      <c r="E104" s="9">
        <f>STDEV(E93:E102)</f>
        <v>2.0138476570144816E-2</v>
      </c>
      <c r="F104" s="9">
        <f t="shared" ref="F104:H104" si="44">STDEV(F93:F102)</f>
        <v>1.0591798302063046E-2</v>
      </c>
      <c r="G104" s="9">
        <f t="shared" si="44"/>
        <v>1.3368464334221525E-2</v>
      </c>
      <c r="H104" s="9">
        <f t="shared" si="44"/>
        <v>2.3882227315092746E-2</v>
      </c>
    </row>
    <row r="105" spans="1:8" x14ac:dyDescent="0.35">
      <c r="A105" s="26"/>
      <c r="B105" s="5" t="s">
        <v>405</v>
      </c>
      <c r="C105" s="5" t="s">
        <v>46</v>
      </c>
      <c r="D105" s="29"/>
      <c r="E105" s="9">
        <f>E104/E103</f>
        <v>4.9567660547739902E-2</v>
      </c>
      <c r="F105" s="9">
        <f t="shared" ref="F105" si="45">F104/F103</f>
        <v>4.5804299203996826E-2</v>
      </c>
      <c r="G105" s="9">
        <f t="shared" ref="G105" si="46">G104/G103</f>
        <v>6.7502055624541465E-2</v>
      </c>
      <c r="H105" s="9">
        <f t="shared" ref="H105" si="47">H104/H103</f>
        <v>6.9700756165180303E-2</v>
      </c>
    </row>
    <row r="106" spans="1:8" x14ac:dyDescent="0.35">
      <c r="A106" s="3">
        <v>1</v>
      </c>
      <c r="B106" s="5" t="s">
        <v>390</v>
      </c>
      <c r="C106" s="5" t="s">
        <v>40</v>
      </c>
      <c r="D106" s="3">
        <v>1</v>
      </c>
      <c r="E106" s="9">
        <v>0.44115007989702898</v>
      </c>
      <c r="F106" s="9">
        <v>0.24622417945865541</v>
      </c>
      <c r="G106" s="9">
        <v>0.22967537411076031</v>
      </c>
      <c r="H106" s="9">
        <v>0.38732166018158237</v>
      </c>
    </row>
    <row r="107" spans="1:8" x14ac:dyDescent="0.35">
      <c r="A107" s="3">
        <v>2</v>
      </c>
      <c r="B107" s="5" t="s">
        <v>390</v>
      </c>
      <c r="C107" s="5" t="s">
        <v>40</v>
      </c>
      <c r="D107" s="3">
        <v>2</v>
      </c>
      <c r="E107" s="9">
        <v>0.43692416373733689</v>
      </c>
      <c r="F107" s="9">
        <v>0.24711743865126981</v>
      </c>
      <c r="G107" s="9">
        <v>0.2277083230250419</v>
      </c>
      <c r="H107" s="9">
        <v>0.38018806744487682</v>
      </c>
    </row>
    <row r="108" spans="1:8" x14ac:dyDescent="0.35">
      <c r="A108" s="3">
        <v>3</v>
      </c>
      <c r="B108" s="5" t="s">
        <v>390</v>
      </c>
      <c r="C108" s="5" t="s">
        <v>40</v>
      </c>
      <c r="D108" s="3">
        <v>3</v>
      </c>
      <c r="E108" s="9">
        <v>0.44048645498334021</v>
      </c>
      <c r="F108" s="9">
        <v>0.23998390165002231</v>
      </c>
      <c r="G108" s="9">
        <v>0.20864947623238331</v>
      </c>
      <c r="H108" s="9">
        <v>0.36511024643320361</v>
      </c>
    </row>
    <row r="109" spans="1:8" x14ac:dyDescent="0.35">
      <c r="A109" s="3">
        <v>4</v>
      </c>
      <c r="B109" s="5" t="s">
        <v>390</v>
      </c>
      <c r="C109" s="5" t="s">
        <v>40</v>
      </c>
      <c r="D109" s="3">
        <v>4</v>
      </c>
      <c r="E109" s="9">
        <v>0.44851801611180092</v>
      </c>
      <c r="F109" s="9">
        <v>0.2369589131314635</v>
      </c>
      <c r="G109" s="9">
        <v>0.21454238313567839</v>
      </c>
      <c r="H109" s="9">
        <v>0.37110894941634243</v>
      </c>
    </row>
    <row r="110" spans="1:8" x14ac:dyDescent="0.35">
      <c r="A110" s="3">
        <v>5</v>
      </c>
      <c r="B110" s="5" t="s">
        <v>390</v>
      </c>
      <c r="C110" s="5" t="s">
        <v>40</v>
      </c>
      <c r="D110" s="3">
        <v>5</v>
      </c>
      <c r="E110" s="9">
        <v>0.44280888484501979</v>
      </c>
      <c r="F110" s="9">
        <v>0.1973726988469795</v>
      </c>
      <c r="G110" s="9">
        <v>0.1646682943727121</v>
      </c>
      <c r="H110" s="9">
        <v>0.30009727626459137</v>
      </c>
    </row>
    <row r="111" spans="1:8" x14ac:dyDescent="0.35">
      <c r="A111" s="3">
        <v>6</v>
      </c>
      <c r="B111" s="5" t="s">
        <v>390</v>
      </c>
      <c r="C111" s="5" t="s">
        <v>40</v>
      </c>
      <c r="D111" s="3">
        <v>6</v>
      </c>
      <c r="E111" s="9">
        <v>0.43787877481251858</v>
      </c>
      <c r="F111" s="9">
        <v>0.25380275681027958</v>
      </c>
      <c r="G111" s="9">
        <v>0.22349567851524241</v>
      </c>
      <c r="H111" s="9">
        <v>0.35992217898832679</v>
      </c>
    </row>
    <row r="112" spans="1:8" x14ac:dyDescent="0.35">
      <c r="A112" s="3">
        <v>7</v>
      </c>
      <c r="B112" s="5" t="s">
        <v>390</v>
      </c>
      <c r="C112" s="5" t="s">
        <v>40</v>
      </c>
      <c r="D112" s="3">
        <v>7</v>
      </c>
      <c r="E112" s="9">
        <v>0.42118529414680828</v>
      </c>
      <c r="F112" s="9">
        <v>0.25773906556453452</v>
      </c>
      <c r="G112" s="9">
        <v>0.23960863377153691</v>
      </c>
      <c r="H112" s="9">
        <v>0.39023994811932561</v>
      </c>
    </row>
    <row r="113" spans="1:8" x14ac:dyDescent="0.35">
      <c r="A113" s="3">
        <v>8</v>
      </c>
      <c r="B113" s="5" t="s">
        <v>390</v>
      </c>
      <c r="C113" s="5" t="s">
        <v>40</v>
      </c>
      <c r="D113" s="3">
        <v>8</v>
      </c>
      <c r="E113" s="9">
        <v>0.45922431732392388</v>
      </c>
      <c r="F113" s="9">
        <v>0.1949070366073602</v>
      </c>
      <c r="G113" s="9">
        <v>0.1578688408866501</v>
      </c>
      <c r="H113" s="9">
        <v>0.30333981841763941</v>
      </c>
    </row>
    <row r="114" spans="1:8" x14ac:dyDescent="0.35">
      <c r="A114" s="3">
        <v>9</v>
      </c>
      <c r="B114" s="5" t="s">
        <v>390</v>
      </c>
      <c r="C114" s="5" t="s">
        <v>40</v>
      </c>
      <c r="D114" s="3">
        <v>9</v>
      </c>
      <c r="E114" s="9">
        <v>0.43600571901570229</v>
      </c>
      <c r="F114" s="9">
        <v>0.25991016910695319</v>
      </c>
      <c r="G114" s="9">
        <v>0.23086269024169001</v>
      </c>
      <c r="H114" s="9">
        <v>0.36170557717250318</v>
      </c>
    </row>
    <row r="115" spans="1:8" x14ac:dyDescent="0.35">
      <c r="A115" s="3">
        <v>10</v>
      </c>
      <c r="B115" s="5" t="s">
        <v>390</v>
      </c>
      <c r="C115" s="5" t="s">
        <v>40</v>
      </c>
      <c r="D115" s="3">
        <v>10</v>
      </c>
      <c r="E115" s="9">
        <v>0.42773186690334919</v>
      </c>
      <c r="F115" s="9">
        <v>0.25600344994199881</v>
      </c>
      <c r="G115" s="9">
        <v>0.21005457229320701</v>
      </c>
      <c r="H115" s="9">
        <v>0.32603761348897542</v>
      </c>
    </row>
    <row r="116" spans="1:8" x14ac:dyDescent="0.35">
      <c r="A116" s="24"/>
      <c r="B116" s="5" t="s">
        <v>403</v>
      </c>
      <c r="C116" s="5" t="s">
        <v>40</v>
      </c>
      <c r="D116" s="27"/>
      <c r="E116" s="9">
        <f>AVERAGE(E106:E115)</f>
        <v>0.43919135717768293</v>
      </c>
      <c r="F116" s="9">
        <f t="shared" ref="F116" si="48">AVERAGE(F106:F115)</f>
        <v>0.23900196097695173</v>
      </c>
      <c r="G116" s="9">
        <f t="shared" ref="G116" si="49">AVERAGE(G106:G115)</f>
        <v>0.21071342665849019</v>
      </c>
      <c r="H116" s="9">
        <f t="shared" ref="H116" si="50">AVERAGE(H106:H115)</f>
        <v>0.35450713359273667</v>
      </c>
    </row>
    <row r="117" spans="1:8" x14ac:dyDescent="0.35">
      <c r="A117" s="25"/>
      <c r="B117" s="5" t="s">
        <v>404</v>
      </c>
      <c r="C117" s="5" t="s">
        <v>40</v>
      </c>
      <c r="D117" s="28"/>
      <c r="E117" s="9">
        <f>STDEV(E106:E115)</f>
        <v>1.0432087203620195E-2</v>
      </c>
      <c r="F117" s="9">
        <f t="shared" ref="F117:H117" si="51">STDEV(F106:F115)</f>
        <v>2.3797441342790725E-2</v>
      </c>
      <c r="G117" s="9">
        <f t="shared" si="51"/>
        <v>2.7858278390664216E-2</v>
      </c>
      <c r="H117" s="9">
        <f t="shared" si="51"/>
        <v>3.3118246802683292E-2</v>
      </c>
    </row>
    <row r="118" spans="1:8" x14ac:dyDescent="0.35">
      <c r="A118" s="26"/>
      <c r="B118" s="5" t="s">
        <v>405</v>
      </c>
      <c r="C118" s="5" t="s">
        <v>40</v>
      </c>
      <c r="D118" s="29"/>
      <c r="E118" s="9">
        <f>E117/E116</f>
        <v>2.3752942841722868E-2</v>
      </c>
      <c r="F118" s="9">
        <f t="shared" ref="F118" si="52">F117/F116</f>
        <v>9.9570067314575891E-2</v>
      </c>
      <c r="G118" s="9">
        <f t="shared" ref="G118" si="53">G117/G116</f>
        <v>0.13220931780400969</v>
      </c>
      <c r="H118" s="9">
        <f t="shared" ref="H118" si="54">H117/H116</f>
        <v>9.3420537034185749E-2</v>
      </c>
    </row>
    <row r="119" spans="1:8" x14ac:dyDescent="0.35">
      <c r="A119" s="3">
        <v>1</v>
      </c>
      <c r="B119" s="5" t="s">
        <v>390</v>
      </c>
      <c r="C119" s="5" t="s">
        <v>28</v>
      </c>
      <c r="D119" s="3">
        <v>1</v>
      </c>
      <c r="E119" s="9">
        <v>0.44162507368213277</v>
      </c>
      <c r="F119" s="9">
        <v>0.2565657305350067</v>
      </c>
      <c r="G119" s="9">
        <v>0.2426921529937684</v>
      </c>
      <c r="H119" s="9">
        <v>0.37597276264591439</v>
      </c>
    </row>
    <row r="120" spans="1:8" x14ac:dyDescent="0.35">
      <c r="A120" s="3">
        <v>2</v>
      </c>
      <c r="B120" s="5" t="s">
        <v>390</v>
      </c>
      <c r="C120" s="5" t="s">
        <v>28</v>
      </c>
      <c r="D120" s="3">
        <v>2</v>
      </c>
      <c r="E120" s="9">
        <v>0.44184523693841249</v>
      </c>
      <c r="F120" s="9">
        <v>0.25835799931323472</v>
      </c>
      <c r="G120" s="9">
        <v>0.23390877784414721</v>
      </c>
      <c r="H120" s="9">
        <v>0.36348897535667962</v>
      </c>
    </row>
    <row r="121" spans="1:8" x14ac:dyDescent="0.35">
      <c r="A121" s="3">
        <v>3</v>
      </c>
      <c r="B121" s="5" t="s">
        <v>390</v>
      </c>
      <c r="C121" s="5" t="s">
        <v>28</v>
      </c>
      <c r="D121" s="3">
        <v>3</v>
      </c>
      <c r="E121" s="9">
        <v>0.44642234280911142</v>
      </c>
      <c r="F121" s="9">
        <v>0.2418625345773377</v>
      </c>
      <c r="G121" s="9">
        <v>0.2265800369664546</v>
      </c>
      <c r="H121" s="9">
        <v>0.3746757457846952</v>
      </c>
    </row>
    <row r="122" spans="1:8" x14ac:dyDescent="0.35">
      <c r="A122" s="3">
        <v>4</v>
      </c>
      <c r="B122" s="5" t="s">
        <v>390</v>
      </c>
      <c r="C122" s="5" t="s">
        <v>28</v>
      </c>
      <c r="D122" s="3">
        <v>4</v>
      </c>
      <c r="E122" s="9">
        <v>0.44927368138262491</v>
      </c>
      <c r="F122" s="9">
        <v>0.26700035781780901</v>
      </c>
      <c r="G122" s="9">
        <v>0.24851956212790319</v>
      </c>
      <c r="H122" s="9">
        <v>0.36527237354085601</v>
      </c>
    </row>
    <row r="123" spans="1:8" x14ac:dyDescent="0.35">
      <c r="A123" s="3">
        <v>5</v>
      </c>
      <c r="B123" s="5" t="s">
        <v>390</v>
      </c>
      <c r="C123" s="5" t="s">
        <v>28</v>
      </c>
      <c r="D123" s="3">
        <v>5</v>
      </c>
      <c r="E123" s="9">
        <v>0.44742704276829842</v>
      </c>
      <c r="F123" s="9">
        <v>0.25474076238836701</v>
      </c>
      <c r="G123" s="9">
        <v>0.23862548890679439</v>
      </c>
      <c r="H123" s="9">
        <v>0.39461738002594032</v>
      </c>
    </row>
    <row r="124" spans="1:8" x14ac:dyDescent="0.35">
      <c r="A124" s="3">
        <v>6</v>
      </c>
      <c r="B124" s="5" t="s">
        <v>390</v>
      </c>
      <c r="C124" s="5" t="s">
        <v>28</v>
      </c>
      <c r="D124" s="3">
        <v>6</v>
      </c>
      <c r="E124" s="9">
        <v>0.44313657890195612</v>
      </c>
      <c r="F124" s="9">
        <v>0.223696625234236</v>
      </c>
      <c r="G124" s="9">
        <v>0.2082655414140569</v>
      </c>
      <c r="H124" s="9">
        <v>0.3526264591439689</v>
      </c>
    </row>
    <row r="125" spans="1:8" x14ac:dyDescent="0.35">
      <c r="A125" s="3">
        <v>7</v>
      </c>
      <c r="B125" s="5" t="s">
        <v>390</v>
      </c>
      <c r="C125" s="5" t="s">
        <v>28</v>
      </c>
      <c r="D125" s="3">
        <v>7</v>
      </c>
      <c r="E125" s="9">
        <v>0.43946483684711829</v>
      </c>
      <c r="F125" s="9">
        <v>0.2402962249731718</v>
      </c>
      <c r="G125" s="9">
        <v>0.22367417694517061</v>
      </c>
      <c r="H125" s="9">
        <v>0.36721789883268491</v>
      </c>
    </row>
    <row r="126" spans="1:8" x14ac:dyDescent="0.35">
      <c r="A126" s="3">
        <v>8</v>
      </c>
      <c r="B126" s="5" t="s">
        <v>390</v>
      </c>
      <c r="C126" s="5" t="s">
        <v>28</v>
      </c>
      <c r="D126" s="3">
        <v>8</v>
      </c>
      <c r="E126" s="9">
        <v>0.44353198820447809</v>
      </c>
      <c r="F126" s="9">
        <v>0.27059656612052391</v>
      </c>
      <c r="G126" s="9">
        <v>0.24200781064798821</v>
      </c>
      <c r="H126" s="9">
        <v>0.36008430609597919</v>
      </c>
    </row>
    <row r="127" spans="1:8" x14ac:dyDescent="0.35">
      <c r="A127" s="3">
        <v>9</v>
      </c>
      <c r="B127" s="5" t="s">
        <v>390</v>
      </c>
      <c r="C127" s="5" t="s">
        <v>28</v>
      </c>
      <c r="D127" s="3">
        <v>9</v>
      </c>
      <c r="E127" s="9">
        <v>0.42917797117402429</v>
      </c>
      <c r="F127" s="9">
        <v>0.25698689091310978</v>
      </c>
      <c r="G127" s="9">
        <v>0.24391958989710419</v>
      </c>
      <c r="H127" s="9">
        <v>0.38051232166018162</v>
      </c>
    </row>
    <row r="128" spans="1:8" x14ac:dyDescent="0.35">
      <c r="A128" s="3">
        <v>10</v>
      </c>
      <c r="B128" s="5" t="s">
        <v>390</v>
      </c>
      <c r="C128" s="5" t="s">
        <v>28</v>
      </c>
      <c r="D128" s="3">
        <v>10</v>
      </c>
      <c r="E128" s="9">
        <v>0.40495357328003623</v>
      </c>
      <c r="F128" s="9">
        <v>0.26321423561645652</v>
      </c>
      <c r="G128" s="9">
        <v>0.24414241987452509</v>
      </c>
      <c r="H128" s="9">
        <v>0.36024643320363159</v>
      </c>
    </row>
    <row r="129" spans="1:8" x14ac:dyDescent="0.35">
      <c r="A129" s="24"/>
      <c r="B129" s="5" t="s">
        <v>403</v>
      </c>
      <c r="C129" s="5" t="s">
        <v>28</v>
      </c>
      <c r="D129" s="27"/>
      <c r="E129" s="9">
        <f>AVERAGE(E119:E128)</f>
        <v>0.43868583259881933</v>
      </c>
      <c r="F129" s="9">
        <f t="shared" ref="F129" si="55">AVERAGE(F119:F128)</f>
        <v>0.25333179274892537</v>
      </c>
      <c r="G129" s="9">
        <f t="shared" ref="G129" si="56">AVERAGE(G119:G128)</f>
        <v>0.23523355576179128</v>
      </c>
      <c r="H129" s="9">
        <f t="shared" ref="H129" si="57">AVERAGE(H119:H128)</f>
        <v>0.3694714656290532</v>
      </c>
    </row>
    <row r="130" spans="1:8" x14ac:dyDescent="0.35">
      <c r="A130" s="25"/>
      <c r="B130" s="5" t="s">
        <v>404</v>
      </c>
      <c r="C130" s="5" t="s">
        <v>28</v>
      </c>
      <c r="D130" s="28"/>
      <c r="E130" s="9">
        <f>STDEV(E119:E128)</f>
        <v>1.3077341826853363E-2</v>
      </c>
      <c r="F130" s="9">
        <f t="shared" ref="F130:H130" si="58">STDEV(F119:F128)</f>
        <v>1.4194458447567644E-2</v>
      </c>
      <c r="G130" s="9">
        <f t="shared" si="58"/>
        <v>1.2391264337291111E-2</v>
      </c>
      <c r="H130" s="9">
        <f t="shared" si="58"/>
        <v>1.2197651258233785E-2</v>
      </c>
    </row>
    <row r="131" spans="1:8" x14ac:dyDescent="0.35">
      <c r="A131" s="26"/>
      <c r="B131" s="5" t="s">
        <v>405</v>
      </c>
      <c r="C131" s="5" t="s">
        <v>28</v>
      </c>
      <c r="D131" s="29"/>
      <c r="E131" s="9">
        <f>E130/E129</f>
        <v>2.9810267063747797E-2</v>
      </c>
      <c r="F131" s="9">
        <f t="shared" ref="F131" si="59">F130/F129</f>
        <v>5.603109776922327E-2</v>
      </c>
      <c r="G131" s="9">
        <f t="shared" ref="G131" si="60">G130/G129</f>
        <v>5.2676431715546125E-2</v>
      </c>
      <c r="H131" s="9">
        <f t="shared" ref="H131" si="61">H130/H129</f>
        <v>3.3013784264682954E-2</v>
      </c>
    </row>
    <row r="132" spans="1:8" x14ac:dyDescent="0.35">
      <c r="A132" s="3">
        <v>1</v>
      </c>
      <c r="B132" s="5" t="s">
        <v>390</v>
      </c>
      <c r="C132" s="5" t="s">
        <v>400</v>
      </c>
      <c r="D132" s="3">
        <v>1</v>
      </c>
      <c r="E132" s="9">
        <v>0.40459280200048442</v>
      </c>
      <c r="F132" s="9">
        <v>0.27056369509761857</v>
      </c>
      <c r="G132" s="9">
        <v>0.234017938368696</v>
      </c>
      <c r="H132" s="9">
        <v>0.34581712062256809</v>
      </c>
    </row>
    <row r="133" spans="1:8" x14ac:dyDescent="0.35">
      <c r="A133" s="3">
        <v>2</v>
      </c>
      <c r="B133" s="5" t="s">
        <v>390</v>
      </c>
      <c r="C133" s="5" t="s">
        <v>400</v>
      </c>
      <c r="D133" s="3">
        <v>2</v>
      </c>
      <c r="E133" s="9">
        <v>0.40092960421513568</v>
      </c>
      <c r="F133" s="9">
        <v>0.27075222093010298</v>
      </c>
      <c r="G133" s="9">
        <v>0.23822594995959351</v>
      </c>
      <c r="H133" s="9">
        <v>0.34938391699092092</v>
      </c>
    </row>
    <row r="134" spans="1:8" x14ac:dyDescent="0.35">
      <c r="A134" s="3">
        <v>3</v>
      </c>
      <c r="B134" s="5" t="s">
        <v>390</v>
      </c>
      <c r="C134" s="5" t="s">
        <v>400</v>
      </c>
      <c r="D134" s="3">
        <v>3</v>
      </c>
      <c r="E134" s="9">
        <v>0.41723708359146522</v>
      </c>
      <c r="F134" s="9">
        <v>0.26870244857432057</v>
      </c>
      <c r="G134" s="9">
        <v>0.2360547959741067</v>
      </c>
      <c r="H134" s="9">
        <v>0.34970817120622572</v>
      </c>
    </row>
    <row r="135" spans="1:8" x14ac:dyDescent="0.35">
      <c r="A135" s="3">
        <v>4</v>
      </c>
      <c r="B135" s="5" t="s">
        <v>390</v>
      </c>
      <c r="C135" s="5" t="s">
        <v>400</v>
      </c>
      <c r="D135" s="3">
        <v>4</v>
      </c>
      <c r="E135" s="9">
        <v>0.44208974818578761</v>
      </c>
      <c r="F135" s="9">
        <v>0.23686696657481829</v>
      </c>
      <c r="G135" s="9">
        <v>0.19994843174994201</v>
      </c>
      <c r="H135" s="9">
        <v>0.33317120622568092</v>
      </c>
    </row>
    <row r="136" spans="1:8" x14ac:dyDescent="0.35">
      <c r="A136" s="3">
        <v>5</v>
      </c>
      <c r="B136" s="5" t="s">
        <v>390</v>
      </c>
      <c r="C136" s="5" t="s">
        <v>400</v>
      </c>
      <c r="D136" s="3">
        <v>5</v>
      </c>
      <c r="E136" s="9">
        <v>0.42451709418713629</v>
      </c>
      <c r="F136" s="9">
        <v>0.25709079214145358</v>
      </c>
      <c r="G136" s="9">
        <v>0.22393543779888769</v>
      </c>
      <c r="H136" s="9">
        <v>0.35311284046692609</v>
      </c>
    </row>
    <row r="137" spans="1:8" x14ac:dyDescent="0.35">
      <c r="A137" s="3">
        <v>6</v>
      </c>
      <c r="B137" s="5" t="s">
        <v>390</v>
      </c>
      <c r="C137" s="5" t="s">
        <v>400</v>
      </c>
      <c r="D137" s="3">
        <v>6</v>
      </c>
      <c r="E137" s="9">
        <v>0.43444920287445299</v>
      </c>
      <c r="F137" s="9">
        <v>0.26397736993310328</v>
      </c>
      <c r="G137" s="9">
        <v>0.24627089051152151</v>
      </c>
      <c r="H137" s="9">
        <v>0.3754863813229572</v>
      </c>
    </row>
    <row r="138" spans="1:8" x14ac:dyDescent="0.35">
      <c r="A138" s="3">
        <v>7</v>
      </c>
      <c r="B138" s="5" t="s">
        <v>390</v>
      </c>
      <c r="C138" s="5" t="s">
        <v>400</v>
      </c>
      <c r="D138" s="3">
        <v>7</v>
      </c>
      <c r="E138" s="9">
        <v>0.44259760947551791</v>
      </c>
      <c r="F138" s="9">
        <v>0.2241311217618179</v>
      </c>
      <c r="G138" s="9">
        <v>0.20512346863097591</v>
      </c>
      <c r="H138" s="9">
        <v>0.36121919584954598</v>
      </c>
    </row>
    <row r="139" spans="1:8" x14ac:dyDescent="0.35">
      <c r="A139" s="3">
        <v>8</v>
      </c>
      <c r="B139" s="5" t="s">
        <v>390</v>
      </c>
      <c r="C139" s="5" t="s">
        <v>400</v>
      </c>
      <c r="D139" s="3">
        <v>8</v>
      </c>
      <c r="E139" s="9">
        <v>0.41750488289559179</v>
      </c>
      <c r="F139" s="9">
        <v>0.25168038106716101</v>
      </c>
      <c r="G139" s="9">
        <v>0.21907974869634039</v>
      </c>
      <c r="H139" s="9">
        <v>0.33414396887159531</v>
      </c>
    </row>
    <row r="140" spans="1:8" x14ac:dyDescent="0.35">
      <c r="A140" s="3">
        <v>9</v>
      </c>
      <c r="B140" s="5" t="s">
        <v>390</v>
      </c>
      <c r="C140" s="5" t="s">
        <v>400</v>
      </c>
      <c r="D140" s="3">
        <v>9</v>
      </c>
      <c r="E140" s="9">
        <v>0.43231193693384767</v>
      </c>
      <c r="F140" s="9">
        <v>0.24760382611452991</v>
      </c>
      <c r="G140" s="9">
        <v>0.22391901408948819</v>
      </c>
      <c r="H140" s="9">
        <v>0.36446173800259402</v>
      </c>
    </row>
    <row r="141" spans="1:8" x14ac:dyDescent="0.35">
      <c r="A141" s="3">
        <v>10</v>
      </c>
      <c r="B141" s="5" t="s">
        <v>390</v>
      </c>
      <c r="C141" s="5" t="s">
        <v>400</v>
      </c>
      <c r="D141" s="3">
        <v>10</v>
      </c>
      <c r="E141" s="9">
        <v>0.45161966841737861</v>
      </c>
      <c r="F141" s="9">
        <v>0.2369439688674915</v>
      </c>
      <c r="G141" s="9">
        <v>0.19530478135815649</v>
      </c>
      <c r="H141" s="9">
        <v>0.32555123216601822</v>
      </c>
    </row>
    <row r="142" spans="1:8" x14ac:dyDescent="0.35">
      <c r="A142" s="24"/>
      <c r="B142" s="5" t="s">
        <v>403</v>
      </c>
      <c r="C142" s="5" t="s">
        <v>400</v>
      </c>
      <c r="D142" s="27"/>
      <c r="E142" s="9">
        <f>AVERAGE(E132:E141)</f>
        <v>0.42678496327767979</v>
      </c>
      <c r="F142" s="9">
        <f t="shared" ref="F142" si="62">AVERAGE(F132:F141)</f>
        <v>0.25283127910624176</v>
      </c>
      <c r="G142" s="9">
        <f t="shared" ref="G142" si="63">AVERAGE(G132:G141)</f>
        <v>0.22218804571377088</v>
      </c>
      <c r="H142" s="9">
        <f t="shared" ref="H142" si="64">AVERAGE(H132:H141)</f>
        <v>0.34920557717250328</v>
      </c>
    </row>
    <row r="143" spans="1:8" x14ac:dyDescent="0.35">
      <c r="A143" s="25"/>
      <c r="B143" s="5" t="s">
        <v>404</v>
      </c>
      <c r="C143" s="5" t="s">
        <v>400</v>
      </c>
      <c r="D143" s="28"/>
      <c r="E143" s="9">
        <f>STDEV(E132:E141)</f>
        <v>1.6778768163129291E-2</v>
      </c>
      <c r="F143" s="9">
        <f t="shared" ref="F143:H143" si="65">STDEV(F132:F141)</f>
        <v>1.6294127466130532E-2</v>
      </c>
      <c r="G143" s="9">
        <f t="shared" si="65"/>
        <v>1.7300135429188457E-2</v>
      </c>
      <c r="H143" s="9">
        <f t="shared" si="65"/>
        <v>1.5413817855122051E-2</v>
      </c>
    </row>
    <row r="144" spans="1:8" x14ac:dyDescent="0.35">
      <c r="A144" s="26"/>
      <c r="B144" s="5" t="s">
        <v>405</v>
      </c>
      <c r="C144" s="5" t="s">
        <v>400</v>
      </c>
      <c r="D144" s="29"/>
      <c r="E144" s="9">
        <f>E143/E142</f>
        <v>3.9314337680197264E-2</v>
      </c>
      <c r="F144" s="9">
        <f t="shared" ref="F144" si="66">F143/F142</f>
        <v>6.4446644116702062E-2</v>
      </c>
      <c r="G144" s="9">
        <f t="shared" ref="G144" si="67">G143/G142</f>
        <v>7.786258425205736E-2</v>
      </c>
      <c r="H144" s="9">
        <f t="shared" ref="H144" si="68">H143/H142</f>
        <v>4.4139666897438506E-2</v>
      </c>
    </row>
    <row r="145" spans="1:8" x14ac:dyDescent="0.35">
      <c r="A145" s="3">
        <v>1</v>
      </c>
      <c r="B145" s="5" t="s">
        <v>390</v>
      </c>
      <c r="C145" s="5" t="s">
        <v>401</v>
      </c>
      <c r="D145" s="3">
        <v>1</v>
      </c>
      <c r="E145" s="9">
        <v>0.44274346817086929</v>
      </c>
      <c r="F145" s="9">
        <v>0.25626455096348633</v>
      </c>
      <c r="G145" s="9">
        <v>0.21955586532720131</v>
      </c>
      <c r="H145" s="9">
        <v>0.36251621271076517</v>
      </c>
    </row>
    <row r="146" spans="1:8" x14ac:dyDescent="0.35">
      <c r="A146" s="3">
        <v>2</v>
      </c>
      <c r="B146" s="5" t="s">
        <v>390</v>
      </c>
      <c r="C146" s="5" t="s">
        <v>401</v>
      </c>
      <c r="D146" s="3">
        <v>2</v>
      </c>
      <c r="E146" s="9">
        <v>0.41555978608873589</v>
      </c>
      <c r="F146" s="9">
        <v>0.26503185065770291</v>
      </c>
      <c r="G146" s="9">
        <v>0.23918398331980431</v>
      </c>
      <c r="H146" s="9">
        <v>0.36981193255512318</v>
      </c>
    </row>
    <row r="147" spans="1:8" x14ac:dyDescent="0.35">
      <c r="A147" s="3">
        <v>3</v>
      </c>
      <c r="B147" s="5" t="s">
        <v>390</v>
      </c>
      <c r="C147" s="5" t="s">
        <v>401</v>
      </c>
      <c r="D147" s="3">
        <v>3</v>
      </c>
      <c r="E147" s="9">
        <v>0.44166588372565663</v>
      </c>
      <c r="F147" s="9">
        <v>0.24775046938586001</v>
      </c>
      <c r="G147" s="9">
        <v>0.219478454133963</v>
      </c>
      <c r="H147" s="9">
        <v>0.36365110246433202</v>
      </c>
    </row>
    <row r="148" spans="1:8" x14ac:dyDescent="0.35">
      <c r="A148" s="3">
        <v>4</v>
      </c>
      <c r="B148" s="5" t="s">
        <v>390</v>
      </c>
      <c r="C148" s="5" t="s">
        <v>401</v>
      </c>
      <c r="D148" s="3">
        <v>4</v>
      </c>
      <c r="E148" s="9">
        <v>0.39033768930234047</v>
      </c>
      <c r="F148" s="9">
        <v>0.28336140203695942</v>
      </c>
      <c r="G148" s="9">
        <v>0.24894934773825239</v>
      </c>
      <c r="H148" s="9">
        <v>0.3524643320363165</v>
      </c>
    </row>
    <row r="149" spans="1:8" x14ac:dyDescent="0.35">
      <c r="A149" s="3">
        <v>5</v>
      </c>
      <c r="B149" s="5" t="s">
        <v>390</v>
      </c>
      <c r="C149" s="5" t="s">
        <v>401</v>
      </c>
      <c r="D149" s="3">
        <v>5</v>
      </c>
      <c r="E149" s="9">
        <v>0.40031044899032497</v>
      </c>
      <c r="F149" s="9">
        <v>0.26719760999948078</v>
      </c>
      <c r="G149" s="9">
        <v>0.23629414673111951</v>
      </c>
      <c r="H149" s="9">
        <v>0.36819066147859919</v>
      </c>
    </row>
    <row r="150" spans="1:8" x14ac:dyDescent="0.35">
      <c r="A150" s="3">
        <v>6</v>
      </c>
      <c r="B150" s="5" t="s">
        <v>390</v>
      </c>
      <c r="C150" s="5" t="s">
        <v>401</v>
      </c>
      <c r="D150" s="3">
        <v>6</v>
      </c>
      <c r="E150" s="9">
        <v>0.43736061669016441</v>
      </c>
      <c r="F150" s="9">
        <v>0.27144154605579451</v>
      </c>
      <c r="G150" s="9">
        <v>0.25022316161776142</v>
      </c>
      <c r="H150" s="9">
        <v>0.37840466926070038</v>
      </c>
    </row>
    <row r="151" spans="1:8" x14ac:dyDescent="0.35">
      <c r="A151" s="3">
        <v>7</v>
      </c>
      <c r="B151" s="5" t="s">
        <v>390</v>
      </c>
      <c r="C151" s="5" t="s">
        <v>401</v>
      </c>
      <c r="D151" s="3">
        <v>7</v>
      </c>
      <c r="E151" s="9">
        <v>0.45144672208841091</v>
      </c>
      <c r="F151" s="9">
        <v>0.23829190839014711</v>
      </c>
      <c r="G151" s="9">
        <v>0.2200555159515003</v>
      </c>
      <c r="H151" s="9">
        <v>0.38975356679636841</v>
      </c>
    </row>
    <row r="152" spans="1:8" x14ac:dyDescent="0.35">
      <c r="A152" s="3">
        <v>8</v>
      </c>
      <c r="B152" s="5" t="s">
        <v>390</v>
      </c>
      <c r="C152" s="5" t="s">
        <v>401</v>
      </c>
      <c r="D152" s="3">
        <v>8</v>
      </c>
      <c r="E152" s="9">
        <v>0.42547221475749031</v>
      </c>
      <c r="F152" s="9">
        <v>0.27298302482130993</v>
      </c>
      <c r="G152" s="9">
        <v>0.24020566107385791</v>
      </c>
      <c r="H152" s="9">
        <v>0.3526264591439689</v>
      </c>
    </row>
    <row r="153" spans="1:8" x14ac:dyDescent="0.35">
      <c r="A153" s="3">
        <v>9</v>
      </c>
      <c r="B153" s="5" t="s">
        <v>390</v>
      </c>
      <c r="C153" s="5" t="s">
        <v>401</v>
      </c>
      <c r="D153" s="3">
        <v>9</v>
      </c>
      <c r="E153" s="9">
        <v>0.41320555286175931</v>
      </c>
      <c r="F153" s="9">
        <v>0.25504391916465502</v>
      </c>
      <c r="G153" s="9">
        <v>0.2227722511301182</v>
      </c>
      <c r="H153" s="9">
        <v>0.34808690012970173</v>
      </c>
    </row>
    <row r="154" spans="1:8" x14ac:dyDescent="0.35">
      <c r="A154" s="3">
        <v>10</v>
      </c>
      <c r="B154" s="5" t="s">
        <v>390</v>
      </c>
      <c r="C154" s="5" t="s">
        <v>401</v>
      </c>
      <c r="D154" s="3">
        <v>10</v>
      </c>
      <c r="E154" s="9">
        <v>0.45115908149173212</v>
      </c>
      <c r="F154" s="9">
        <v>0.25365557604202499</v>
      </c>
      <c r="G154" s="9">
        <v>0.20888132782358521</v>
      </c>
      <c r="H154" s="9">
        <v>0.33690012970168609</v>
      </c>
    </row>
    <row r="155" spans="1:8" x14ac:dyDescent="0.35">
      <c r="A155" s="24"/>
      <c r="B155" s="5" t="s">
        <v>403</v>
      </c>
      <c r="C155" s="5" t="s">
        <v>400</v>
      </c>
      <c r="D155" s="27"/>
      <c r="E155" s="9">
        <f>AVERAGE(E145:E154)</f>
        <v>0.42692614641674842</v>
      </c>
      <c r="F155" s="9">
        <f t="shared" ref="F155" si="69">AVERAGE(F145:F154)</f>
        <v>0.2611021857517421</v>
      </c>
      <c r="G155" s="9">
        <f t="shared" ref="G155" si="70">AVERAGE(G145:G154)</f>
        <v>0.23055997148471633</v>
      </c>
      <c r="H155" s="9">
        <f t="shared" ref="H155" si="71">AVERAGE(H145:H154)</f>
        <v>0.36224059662775615</v>
      </c>
    </row>
    <row r="156" spans="1:8" x14ac:dyDescent="0.35">
      <c r="A156" s="25"/>
      <c r="B156" s="5" t="s">
        <v>404</v>
      </c>
      <c r="C156" s="5" t="s">
        <v>400</v>
      </c>
      <c r="D156" s="28"/>
      <c r="E156" s="9">
        <f>STDEV(E145:E154)</f>
        <v>2.1425563034995064E-2</v>
      </c>
      <c r="F156" s="9">
        <f t="shared" ref="F156:H156" si="72">STDEV(F145:F154)</f>
        <v>1.3376016118995292E-2</v>
      </c>
      <c r="G156" s="9">
        <f t="shared" si="72"/>
        <v>1.418116913852316E-2</v>
      </c>
      <c r="H156" s="9">
        <f t="shared" si="72"/>
        <v>1.5432678313982665E-2</v>
      </c>
    </row>
    <row r="157" spans="1:8" x14ac:dyDescent="0.35">
      <c r="A157" s="26"/>
      <c r="B157" s="5" t="s">
        <v>405</v>
      </c>
      <c r="C157" s="5" t="s">
        <v>400</v>
      </c>
      <c r="D157" s="29"/>
      <c r="E157" s="9">
        <f>E156/E155</f>
        <v>5.0185642680409356E-2</v>
      </c>
      <c r="F157" s="9">
        <f t="shared" ref="F157" si="73">F156/F155</f>
        <v>5.122904689780463E-2</v>
      </c>
      <c r="G157" s="9">
        <f t="shared" ref="G157" si="74">G156/G155</f>
        <v>6.1507507340506508E-2</v>
      </c>
      <c r="H157" s="9">
        <f t="shared" ref="H157" si="75">H156/H155</f>
        <v>4.2603392490106556E-2</v>
      </c>
    </row>
    <row r="158" spans="1:8" x14ac:dyDescent="0.35">
      <c r="A158" s="3">
        <v>1</v>
      </c>
      <c r="B158" s="5" t="s">
        <v>390</v>
      </c>
      <c r="C158" s="5" t="s">
        <v>15</v>
      </c>
      <c r="D158" s="3">
        <v>1</v>
      </c>
      <c r="E158" s="9">
        <v>0.43414708257853629</v>
      </c>
      <c r="F158" s="9">
        <v>0.24689486255809809</v>
      </c>
      <c r="G158" s="9">
        <v>0.23711605112307221</v>
      </c>
      <c r="H158" s="9">
        <v>0.39007782101167321</v>
      </c>
    </row>
    <row r="159" spans="1:8" x14ac:dyDescent="0.35">
      <c r="A159" s="3">
        <v>2</v>
      </c>
      <c r="B159" s="5" t="s">
        <v>390</v>
      </c>
      <c r="C159" s="5" t="s">
        <v>15</v>
      </c>
      <c r="D159" s="3">
        <v>2</v>
      </c>
      <c r="E159" s="9">
        <v>0.45369215977932481</v>
      </c>
      <c r="F159" s="9">
        <v>0.23371606018610999</v>
      </c>
      <c r="G159" s="9">
        <v>0.2076416893057888</v>
      </c>
      <c r="H159" s="9">
        <v>0.366083009079118</v>
      </c>
    </row>
    <row r="160" spans="1:8" x14ac:dyDescent="0.35">
      <c r="A160" s="3">
        <v>3</v>
      </c>
      <c r="B160" s="5" t="s">
        <v>390</v>
      </c>
      <c r="C160" s="5" t="s">
        <v>15</v>
      </c>
      <c r="D160" s="3">
        <v>3</v>
      </c>
      <c r="E160" s="9">
        <v>0.45878594264567729</v>
      </c>
      <c r="F160" s="9">
        <v>0.22220942866141299</v>
      </c>
      <c r="G160" s="9">
        <v>0.2017431421736291</v>
      </c>
      <c r="H160" s="9">
        <v>0.36819066147859919</v>
      </c>
    </row>
    <row r="161" spans="1:8" x14ac:dyDescent="0.35">
      <c r="A161" s="3">
        <v>4</v>
      </c>
      <c r="B161" s="5" t="s">
        <v>390</v>
      </c>
      <c r="C161" s="5" t="s">
        <v>15</v>
      </c>
      <c r="D161" s="3">
        <v>4</v>
      </c>
      <c r="E161" s="9">
        <v>0.41156822591519793</v>
      </c>
      <c r="F161" s="9">
        <v>0.26854006939957431</v>
      </c>
      <c r="G161" s="9">
        <v>0.25275938054384339</v>
      </c>
      <c r="H161" s="9">
        <v>0.38764591439688723</v>
      </c>
    </row>
    <row r="162" spans="1:8" x14ac:dyDescent="0.35">
      <c r="A162" s="3">
        <v>5</v>
      </c>
      <c r="B162" s="5" t="s">
        <v>390</v>
      </c>
      <c r="C162" s="5" t="s">
        <v>15</v>
      </c>
      <c r="D162" s="3">
        <v>5</v>
      </c>
      <c r="E162" s="9">
        <v>0.42112769695702518</v>
      </c>
      <c r="F162" s="9">
        <v>0.2461420497112608</v>
      </c>
      <c r="G162" s="9">
        <v>0.22670091754105601</v>
      </c>
      <c r="H162" s="9">
        <v>0.36900129701686118</v>
      </c>
    </row>
    <row r="163" spans="1:8" x14ac:dyDescent="0.35">
      <c r="A163" s="3">
        <v>6</v>
      </c>
      <c r="B163" s="5" t="s">
        <v>390</v>
      </c>
      <c r="C163" s="5" t="s">
        <v>15</v>
      </c>
      <c r="D163" s="3">
        <v>6</v>
      </c>
      <c r="E163" s="9">
        <v>0.44237265732178949</v>
      </c>
      <c r="F163" s="9">
        <v>0.22888787580962389</v>
      </c>
      <c r="G163" s="9">
        <v>0.20993615159793891</v>
      </c>
      <c r="H163" s="9">
        <v>0.37029831387808038</v>
      </c>
    </row>
    <row r="164" spans="1:8" x14ac:dyDescent="0.35">
      <c r="A164" s="3">
        <v>7</v>
      </c>
      <c r="B164" s="5" t="s">
        <v>390</v>
      </c>
      <c r="C164" s="5" t="s">
        <v>15</v>
      </c>
      <c r="D164" s="3">
        <v>7</v>
      </c>
      <c r="E164" s="9">
        <v>0.44593726310589837</v>
      </c>
      <c r="F164" s="9">
        <v>0.23363860950463911</v>
      </c>
      <c r="G164" s="9">
        <v>0.22211783808355129</v>
      </c>
      <c r="H164" s="9">
        <v>0.38586251621271078</v>
      </c>
    </row>
    <row r="165" spans="1:8" x14ac:dyDescent="0.35">
      <c r="A165" s="3">
        <v>8</v>
      </c>
      <c r="B165" s="5" t="s">
        <v>390</v>
      </c>
      <c r="C165" s="5" t="s">
        <v>15</v>
      </c>
      <c r="D165" s="3">
        <v>8</v>
      </c>
      <c r="E165" s="9">
        <v>0.43297792994219753</v>
      </c>
      <c r="F165" s="9">
        <v>0.24848504639347629</v>
      </c>
      <c r="G165" s="9">
        <v>0.237880483579399</v>
      </c>
      <c r="H165" s="9">
        <v>0.39850843060959801</v>
      </c>
    </row>
    <row r="166" spans="1:8" x14ac:dyDescent="0.35">
      <c r="A166" s="3">
        <v>9</v>
      </c>
      <c r="B166" s="5" t="s">
        <v>390</v>
      </c>
      <c r="C166" s="5" t="s">
        <v>15</v>
      </c>
      <c r="D166" s="3">
        <v>9</v>
      </c>
      <c r="E166" s="9">
        <v>0.44306936839448541</v>
      </c>
      <c r="F166" s="9">
        <v>0.22949864644315671</v>
      </c>
      <c r="G166" s="9">
        <v>0.2058131572772206</v>
      </c>
      <c r="H166" s="9">
        <v>0.36138132295719838</v>
      </c>
    </row>
    <row r="167" spans="1:8" x14ac:dyDescent="0.35">
      <c r="A167" s="3">
        <v>10</v>
      </c>
      <c r="B167" s="5" t="s">
        <v>390</v>
      </c>
      <c r="C167" s="5" t="s">
        <v>15</v>
      </c>
      <c r="D167" s="3">
        <v>10</v>
      </c>
      <c r="E167" s="9">
        <v>0.448078766082186</v>
      </c>
      <c r="F167" s="9">
        <v>0.2415801439283001</v>
      </c>
      <c r="G167" s="9">
        <v>0.2277259380506225</v>
      </c>
      <c r="H167" s="9">
        <v>0.39153696498054469</v>
      </c>
    </row>
    <row r="168" spans="1:8" x14ac:dyDescent="0.35">
      <c r="A168" s="24"/>
      <c r="B168" s="5" t="s">
        <v>403</v>
      </c>
      <c r="C168" s="5" t="s">
        <v>15</v>
      </c>
      <c r="D168" s="27"/>
      <c r="E168" s="9">
        <f>AVERAGE(E158:E167)</f>
        <v>0.43917570927223187</v>
      </c>
      <c r="F168" s="9">
        <f t="shared" ref="F168" si="76">AVERAGE(F158:F167)</f>
        <v>0.23995927925956523</v>
      </c>
      <c r="G168" s="9">
        <f t="shared" ref="G168" si="77">AVERAGE(G158:G167)</f>
        <v>0.22294347492761218</v>
      </c>
      <c r="H168" s="9">
        <f t="shared" ref="H168" si="78">AVERAGE(H158:H167)</f>
        <v>0.37885862516212709</v>
      </c>
    </row>
    <row r="169" spans="1:8" x14ac:dyDescent="0.35">
      <c r="A169" s="25"/>
      <c r="B169" s="5" t="s">
        <v>404</v>
      </c>
      <c r="C169" s="5" t="s">
        <v>15</v>
      </c>
      <c r="D169" s="28"/>
      <c r="E169" s="9">
        <f>STDEV(E158:E167)</f>
        <v>1.4519167860191261E-2</v>
      </c>
      <c r="F169" s="9">
        <f t="shared" ref="F169:H169" si="79">STDEV(F158:F167)</f>
        <v>1.3352041453360579E-2</v>
      </c>
      <c r="G169" s="9">
        <f t="shared" si="79"/>
        <v>1.6656241309397971E-2</v>
      </c>
      <c r="H169" s="9">
        <f t="shared" si="79"/>
        <v>1.3131472826712195E-2</v>
      </c>
    </row>
    <row r="170" spans="1:8" x14ac:dyDescent="0.35">
      <c r="A170" s="26"/>
      <c r="B170" s="5" t="s">
        <v>405</v>
      </c>
      <c r="C170" s="5" t="s">
        <v>15</v>
      </c>
      <c r="D170" s="29"/>
      <c r="E170" s="9">
        <f>E169/E168</f>
        <v>3.3060043061696895E-2</v>
      </c>
      <c r="F170" s="9">
        <f t="shared" ref="F170" si="80">F169/F168</f>
        <v>5.5642946980673354E-2</v>
      </c>
      <c r="G170" s="9">
        <f t="shared" ref="G170" si="81">G169/G168</f>
        <v>7.4710602383882774E-2</v>
      </c>
      <c r="H170" s="9">
        <f t="shared" ref="H170" si="82">H169/H168</f>
        <v>3.4660614684680256E-2</v>
      </c>
    </row>
    <row r="171" spans="1:8" x14ac:dyDescent="0.35">
      <c r="A171" s="3">
        <v>1</v>
      </c>
      <c r="B171" s="5" t="s">
        <v>390</v>
      </c>
      <c r="C171" s="5" t="s">
        <v>34</v>
      </c>
      <c r="D171" s="3">
        <v>1</v>
      </c>
      <c r="E171" s="9">
        <v>0.44907360438207478</v>
      </c>
      <c r="F171" s="9">
        <v>0.24702011059358939</v>
      </c>
      <c r="G171" s="9">
        <v>0.2283370873550018</v>
      </c>
      <c r="H171" s="9">
        <v>0.37970168612191962</v>
      </c>
    </row>
    <row r="172" spans="1:8" x14ac:dyDescent="0.35">
      <c r="A172" s="3">
        <v>2</v>
      </c>
      <c r="B172" s="5" t="s">
        <v>390</v>
      </c>
      <c r="C172" s="5" t="s">
        <v>34</v>
      </c>
      <c r="D172" s="3">
        <v>2</v>
      </c>
      <c r="E172" s="9">
        <v>0.43353238163852098</v>
      </c>
      <c r="F172" s="9">
        <v>0.24261600769977409</v>
      </c>
      <c r="G172" s="9">
        <v>0.21126975251530569</v>
      </c>
      <c r="H172" s="9">
        <v>0.36592088197146561</v>
      </c>
    </row>
    <row r="173" spans="1:8" x14ac:dyDescent="0.35">
      <c r="A173" s="3">
        <v>3</v>
      </c>
      <c r="B173" s="5" t="s">
        <v>390</v>
      </c>
      <c r="C173" s="5" t="s">
        <v>34</v>
      </c>
      <c r="D173" s="3">
        <v>3</v>
      </c>
      <c r="E173" s="9">
        <v>0.44499289905425898</v>
      </c>
      <c r="F173" s="9">
        <v>0.23634670821839721</v>
      </c>
      <c r="G173" s="9">
        <v>0.21512419292681151</v>
      </c>
      <c r="H173" s="9">
        <v>0.37127107652399483</v>
      </c>
    </row>
    <row r="174" spans="1:8" x14ac:dyDescent="0.35">
      <c r="A174" s="3">
        <v>4</v>
      </c>
      <c r="B174" s="5" t="s">
        <v>390</v>
      </c>
      <c r="C174" s="5" t="s">
        <v>34</v>
      </c>
      <c r="D174" s="3">
        <v>4</v>
      </c>
      <c r="E174" s="9">
        <v>0.42672022797687548</v>
      </c>
      <c r="F174" s="9">
        <v>0.24464306993071799</v>
      </c>
      <c r="G174" s="9">
        <v>0.2187195198875001</v>
      </c>
      <c r="H174" s="9">
        <v>0.38051232166018162</v>
      </c>
    </row>
    <row r="175" spans="1:8" x14ac:dyDescent="0.35">
      <c r="A175" s="3">
        <v>5</v>
      </c>
      <c r="B175" s="5" t="s">
        <v>390</v>
      </c>
      <c r="C175" s="5" t="s">
        <v>34</v>
      </c>
      <c r="D175" s="3">
        <v>5</v>
      </c>
      <c r="E175" s="9">
        <v>0.43277164811648161</v>
      </c>
      <c r="F175" s="9">
        <v>0.25904724679833457</v>
      </c>
      <c r="G175" s="9">
        <v>0.2408356169771361</v>
      </c>
      <c r="H175" s="9">
        <v>0.39542801556420232</v>
      </c>
    </row>
    <row r="176" spans="1:8" x14ac:dyDescent="0.35">
      <c r="A176" s="3">
        <v>6</v>
      </c>
      <c r="B176" s="5" t="s">
        <v>390</v>
      </c>
      <c r="C176" s="5" t="s">
        <v>34</v>
      </c>
      <c r="D176" s="3">
        <v>6</v>
      </c>
      <c r="E176" s="9">
        <v>0.43589254865162191</v>
      </c>
      <c r="F176" s="9">
        <v>0.2559715598435392</v>
      </c>
      <c r="G176" s="9">
        <v>0.22454973640364601</v>
      </c>
      <c r="H176" s="9">
        <v>0.35830090791180291</v>
      </c>
    </row>
    <row r="177" spans="1:8" x14ac:dyDescent="0.35">
      <c r="A177" s="3">
        <v>7</v>
      </c>
      <c r="B177" s="5" t="s">
        <v>390</v>
      </c>
      <c r="C177" s="5" t="s">
        <v>34</v>
      </c>
      <c r="D177" s="3">
        <v>7</v>
      </c>
      <c r="E177" s="9">
        <v>0.43147055659090211</v>
      </c>
      <c r="F177" s="9">
        <v>0.2393919579859555</v>
      </c>
      <c r="G177" s="9">
        <v>0.2127624294560628</v>
      </c>
      <c r="H177" s="9">
        <v>0.37159533073929962</v>
      </c>
    </row>
    <row r="178" spans="1:8" x14ac:dyDescent="0.35">
      <c r="A178" s="3">
        <v>8</v>
      </c>
      <c r="B178" s="5" t="s">
        <v>390</v>
      </c>
      <c r="C178" s="5" t="s">
        <v>34</v>
      </c>
      <c r="D178" s="3">
        <v>8</v>
      </c>
      <c r="E178" s="9">
        <v>0.4347317575238116</v>
      </c>
      <c r="F178" s="9">
        <v>0.25100283577524379</v>
      </c>
      <c r="G178" s="9">
        <v>0.22161066812264621</v>
      </c>
      <c r="H178" s="9">
        <v>0.36348897535667962</v>
      </c>
    </row>
    <row r="179" spans="1:8" x14ac:dyDescent="0.35">
      <c r="A179" s="3">
        <v>9</v>
      </c>
      <c r="B179" s="5" t="s">
        <v>390</v>
      </c>
      <c r="C179" s="5" t="s">
        <v>34</v>
      </c>
      <c r="D179" s="3">
        <v>9</v>
      </c>
      <c r="E179" s="9">
        <v>0.44306438876306592</v>
      </c>
      <c r="F179" s="9">
        <v>0.25307571538803458</v>
      </c>
      <c r="G179" s="9">
        <v>0.2223321128082599</v>
      </c>
      <c r="H179" s="9">
        <v>0.36851491569390399</v>
      </c>
    </row>
    <row r="180" spans="1:8" x14ac:dyDescent="0.35">
      <c r="A180" s="3">
        <v>10</v>
      </c>
      <c r="B180" s="5" t="s">
        <v>390</v>
      </c>
      <c r="C180" s="5" t="s">
        <v>34</v>
      </c>
      <c r="D180" s="3">
        <v>10</v>
      </c>
      <c r="E180" s="9">
        <v>0.44284844981758548</v>
      </c>
      <c r="F180" s="9">
        <v>0.23600450422429919</v>
      </c>
      <c r="G180" s="9">
        <v>0.21535359428319251</v>
      </c>
      <c r="H180" s="9">
        <v>0.3834306095979248</v>
      </c>
    </row>
    <row r="181" spans="1:8" x14ac:dyDescent="0.35">
      <c r="A181" s="24"/>
      <c r="B181" s="5" t="s">
        <v>403</v>
      </c>
      <c r="C181" s="5" t="s">
        <v>34</v>
      </c>
      <c r="D181" s="27"/>
      <c r="E181" s="9">
        <f>AVERAGE(E171:E180)</f>
        <v>0.4375098462515199</v>
      </c>
      <c r="F181" s="9">
        <f t="shared" ref="F181" si="83">AVERAGE(F171:F180)</f>
        <v>0.24651197164578859</v>
      </c>
      <c r="G181" s="9">
        <f t="shared" ref="G181" si="84">AVERAGE(G171:G180)</f>
        <v>0.22108947107355625</v>
      </c>
      <c r="H181" s="9">
        <f t="shared" ref="H181" si="85">AVERAGE(H171:H180)</f>
        <v>0.37381647211413749</v>
      </c>
    </row>
    <row r="182" spans="1:8" x14ac:dyDescent="0.35">
      <c r="A182" s="25"/>
      <c r="B182" s="5" t="s">
        <v>404</v>
      </c>
      <c r="C182" s="5" t="s">
        <v>34</v>
      </c>
      <c r="D182" s="28"/>
      <c r="E182" s="9">
        <f>STDEV(E171:E180)</f>
        <v>7.0754918858166533E-3</v>
      </c>
      <c r="F182" s="9">
        <f t="shared" ref="F182:H182" si="86">STDEV(F171:F180)</f>
        <v>8.1187786788257665E-3</v>
      </c>
      <c r="G182" s="9">
        <f t="shared" si="86"/>
        <v>8.7945402887703097E-3</v>
      </c>
      <c r="H182" s="9">
        <f t="shared" si="86"/>
        <v>1.0996008713262171E-2</v>
      </c>
    </row>
    <row r="183" spans="1:8" x14ac:dyDescent="0.35">
      <c r="A183" s="26"/>
      <c r="B183" s="5" t="s">
        <v>405</v>
      </c>
      <c r="C183" s="5" t="s">
        <v>34</v>
      </c>
      <c r="D183" s="29"/>
      <c r="E183" s="9">
        <f>E182/E181</f>
        <v>1.6172188915147354E-2</v>
      </c>
      <c r="F183" s="9">
        <f t="shared" ref="F183" si="87">F182/F181</f>
        <v>3.2934622300987419E-2</v>
      </c>
      <c r="G183" s="9">
        <f t="shared" ref="G183" si="88">G182/G181</f>
        <v>3.9778195886335875E-2</v>
      </c>
      <c r="H183" s="9">
        <f t="shared" ref="H183" si="89">H182/H181</f>
        <v>2.9415527494210468E-2</v>
      </c>
    </row>
    <row r="184" spans="1:8" x14ac:dyDescent="0.35">
      <c r="A184" s="3">
        <v>1</v>
      </c>
      <c r="B184" s="5" t="s">
        <v>391</v>
      </c>
      <c r="C184" s="5" t="s">
        <v>46</v>
      </c>
      <c r="D184" s="3">
        <v>1</v>
      </c>
      <c r="E184" s="9">
        <v>0.39419734441974758</v>
      </c>
      <c r="F184" s="9">
        <v>0.34223313508277869</v>
      </c>
      <c r="G184" s="9">
        <v>0.28169459609358111</v>
      </c>
      <c r="H184" s="9">
        <v>6.8579766536964987E-2</v>
      </c>
    </row>
    <row r="185" spans="1:8" x14ac:dyDescent="0.35">
      <c r="A185" s="3">
        <v>2</v>
      </c>
      <c r="B185" s="5" t="s">
        <v>391</v>
      </c>
      <c r="C185" s="5" t="s">
        <v>46</v>
      </c>
      <c r="D185" s="3">
        <v>2</v>
      </c>
      <c r="E185" s="9">
        <v>0.32419307302472361</v>
      </c>
      <c r="F185" s="9">
        <v>0.3027249876665446</v>
      </c>
      <c r="G185" s="9">
        <v>0.24789697126163149</v>
      </c>
      <c r="H185" s="9">
        <v>2.8534370946822311E-2</v>
      </c>
    </row>
    <row r="186" spans="1:8" x14ac:dyDescent="0.35">
      <c r="A186" s="3">
        <v>3</v>
      </c>
      <c r="B186" s="5" t="s">
        <v>391</v>
      </c>
      <c r="C186" s="5" t="s">
        <v>46</v>
      </c>
      <c r="D186" s="3">
        <v>3</v>
      </c>
      <c r="E186" s="9">
        <v>0.43003289725763649</v>
      </c>
      <c r="F186" s="9">
        <v>0.3203227501776918</v>
      </c>
      <c r="G186" s="9">
        <v>0.2164459598576422</v>
      </c>
      <c r="H186" s="9">
        <v>4.9124513618677042E-2</v>
      </c>
    </row>
    <row r="187" spans="1:8" x14ac:dyDescent="0.35">
      <c r="A187" s="3">
        <v>4</v>
      </c>
      <c r="B187" s="5" t="s">
        <v>391</v>
      </c>
      <c r="C187" s="5" t="s">
        <v>46</v>
      </c>
      <c r="D187" s="3">
        <v>4</v>
      </c>
      <c r="E187" s="9">
        <v>0.35314050620315218</v>
      </c>
      <c r="F187" s="9">
        <v>0.29654744420241858</v>
      </c>
      <c r="G187" s="9">
        <v>0.25031166204040189</v>
      </c>
      <c r="H187" s="9">
        <v>3.4370946822308693E-2</v>
      </c>
    </row>
    <row r="188" spans="1:8" x14ac:dyDescent="0.35">
      <c r="A188" s="3">
        <v>5</v>
      </c>
      <c r="B188" s="5" t="s">
        <v>391</v>
      </c>
      <c r="C188" s="5" t="s">
        <v>46</v>
      </c>
      <c r="D188" s="3">
        <v>5</v>
      </c>
      <c r="E188" s="9">
        <v>0.43211841767490011</v>
      </c>
      <c r="F188" s="9">
        <v>0.25469623415164883</v>
      </c>
      <c r="G188" s="9">
        <v>0.16709367019504229</v>
      </c>
      <c r="H188" s="9">
        <v>6.1121919584954602E-2</v>
      </c>
    </row>
    <row r="189" spans="1:8" x14ac:dyDescent="0.35">
      <c r="A189" s="3">
        <v>6</v>
      </c>
      <c r="B189" s="5" t="s">
        <v>391</v>
      </c>
      <c r="C189" s="5" t="s">
        <v>46</v>
      </c>
      <c r="D189" s="3">
        <v>6</v>
      </c>
      <c r="E189" s="9">
        <v>0.4031651185248275</v>
      </c>
      <c r="F189" s="9">
        <v>0.24715906976167279</v>
      </c>
      <c r="G189" s="9">
        <v>0.18644576883873221</v>
      </c>
      <c r="H189" s="9">
        <v>4.8638132295719852E-2</v>
      </c>
    </row>
    <row r="190" spans="1:8" x14ac:dyDescent="0.35">
      <c r="A190" s="3">
        <v>7</v>
      </c>
      <c r="B190" s="5" t="s">
        <v>391</v>
      </c>
      <c r="C190" s="5" t="s">
        <v>46</v>
      </c>
      <c r="D190" s="3">
        <v>7</v>
      </c>
      <c r="E190" s="9">
        <v>0.34794816233347942</v>
      </c>
      <c r="F190" s="9">
        <v>0.29228328125778652</v>
      </c>
      <c r="G190" s="9">
        <v>0.26325101983065208</v>
      </c>
      <c r="H190" s="9">
        <v>5.1718547341115431E-2</v>
      </c>
    </row>
    <row r="191" spans="1:8" x14ac:dyDescent="0.35">
      <c r="A191" s="3">
        <v>8</v>
      </c>
      <c r="B191" s="5" t="s">
        <v>391</v>
      </c>
      <c r="C191" s="5" t="s">
        <v>46</v>
      </c>
      <c r="D191" s="3">
        <v>8</v>
      </c>
      <c r="E191" s="9">
        <v>0.36545238941650171</v>
      </c>
      <c r="F191" s="9">
        <v>0.32267043767351689</v>
      </c>
      <c r="G191" s="9">
        <v>0.26676111717121131</v>
      </c>
      <c r="H191" s="9">
        <v>3.8748378728923477E-2</v>
      </c>
    </row>
    <row r="192" spans="1:8" x14ac:dyDescent="0.35">
      <c r="A192" s="3">
        <v>9</v>
      </c>
      <c r="B192" s="5" t="s">
        <v>391</v>
      </c>
      <c r="C192" s="5" t="s">
        <v>46</v>
      </c>
      <c r="D192" s="3">
        <v>9</v>
      </c>
      <c r="E192" s="9">
        <v>0.35970485568495669</v>
      </c>
      <c r="F192" s="9">
        <v>0.31001976532102637</v>
      </c>
      <c r="G192" s="9">
        <v>0.26119596253937072</v>
      </c>
      <c r="H192" s="9">
        <v>3.9559014267185472E-2</v>
      </c>
    </row>
    <row r="193" spans="1:8" x14ac:dyDescent="0.35">
      <c r="A193" s="3">
        <v>10</v>
      </c>
      <c r="B193" s="5" t="s">
        <v>391</v>
      </c>
      <c r="C193" s="5" t="s">
        <v>46</v>
      </c>
      <c r="D193" s="3">
        <v>10</v>
      </c>
      <c r="E193" s="9">
        <v>0.32952381610184139</v>
      </c>
      <c r="F193" s="9">
        <v>0.2919970435702815</v>
      </c>
      <c r="G193" s="9">
        <v>0.2384709221940875</v>
      </c>
      <c r="H193" s="9">
        <v>3.5343709468223093E-2</v>
      </c>
    </row>
    <row r="194" spans="1:8" x14ac:dyDescent="0.35">
      <c r="A194" s="24"/>
      <c r="B194" s="5" t="s">
        <v>403</v>
      </c>
      <c r="C194" s="5" t="s">
        <v>46</v>
      </c>
      <c r="D194" s="27"/>
      <c r="E194" s="9">
        <f>AVERAGE(E184:E193)</f>
        <v>0.37394765806417657</v>
      </c>
      <c r="F194" s="9">
        <f t="shared" ref="F194" si="90">AVERAGE(F184:F193)</f>
        <v>0.29806541488653659</v>
      </c>
      <c r="G194" s="9">
        <f t="shared" ref="G194" si="91">AVERAGE(G184:G193)</f>
        <v>0.23795676500223531</v>
      </c>
      <c r="H194" s="9">
        <f t="shared" ref="H194" si="92">AVERAGE(H184:H193)</f>
        <v>4.5573929961089485E-2</v>
      </c>
    </row>
    <row r="195" spans="1:8" x14ac:dyDescent="0.35">
      <c r="A195" s="25"/>
      <c r="B195" s="5" t="s">
        <v>404</v>
      </c>
      <c r="C195" s="5" t="s">
        <v>46</v>
      </c>
      <c r="D195" s="28"/>
      <c r="E195" s="9">
        <f>STDEV(E184:E193)</f>
        <v>3.8910204239041825E-2</v>
      </c>
      <c r="F195" s="9">
        <f t="shared" ref="F195:H195" si="93">STDEV(F184:F193)</f>
        <v>2.9365713164741118E-2</v>
      </c>
      <c r="G195" s="9">
        <f t="shared" si="93"/>
        <v>3.6986393008846201E-2</v>
      </c>
      <c r="H195" s="9">
        <f t="shared" si="93"/>
        <v>1.2622902357190853E-2</v>
      </c>
    </row>
    <row r="196" spans="1:8" x14ac:dyDescent="0.35">
      <c r="A196" s="26"/>
      <c r="B196" s="5" t="s">
        <v>405</v>
      </c>
      <c r="C196" s="5" t="s">
        <v>46</v>
      </c>
      <c r="D196" s="29"/>
      <c r="E196" s="9">
        <f>E195/E194</f>
        <v>0.10405254157886473</v>
      </c>
      <c r="F196" s="9">
        <f t="shared" ref="F196" si="94">F195/F194</f>
        <v>9.8521034974552987E-2</v>
      </c>
      <c r="G196" s="9">
        <f t="shared" ref="G196" si="95">G195/G194</f>
        <v>0.15543324859244392</v>
      </c>
      <c r="H196" s="9">
        <f t="shared" ref="H196" si="96">H195/H194</f>
        <v>0.27697638469994024</v>
      </c>
    </row>
    <row r="197" spans="1:8" x14ac:dyDescent="0.35">
      <c r="A197" s="3">
        <v>1</v>
      </c>
      <c r="B197" s="5" t="s">
        <v>391</v>
      </c>
      <c r="C197" s="5" t="s">
        <v>40</v>
      </c>
      <c r="D197" s="3">
        <v>1</v>
      </c>
      <c r="E197" s="9">
        <v>0.44191910195100409</v>
      </c>
      <c r="F197" s="9">
        <v>0.35204392830924108</v>
      </c>
      <c r="G197" s="9">
        <v>0.25071190960190748</v>
      </c>
      <c r="H197" s="9">
        <v>6.1121919584954602E-2</v>
      </c>
    </row>
    <row r="198" spans="1:8" x14ac:dyDescent="0.35">
      <c r="A198" s="3">
        <v>2</v>
      </c>
      <c r="B198" s="5" t="s">
        <v>391</v>
      </c>
      <c r="C198" s="5" t="s">
        <v>40</v>
      </c>
      <c r="D198" s="3">
        <v>2</v>
      </c>
      <c r="E198" s="9">
        <v>0.46558207928450218</v>
      </c>
      <c r="F198" s="9">
        <v>0.31006095814276002</v>
      </c>
      <c r="G198" s="9">
        <v>0.21499083007157629</v>
      </c>
      <c r="H198" s="9">
        <v>5.5933852140077817E-2</v>
      </c>
    </row>
    <row r="199" spans="1:8" x14ac:dyDescent="0.35">
      <c r="A199" s="3">
        <v>3</v>
      </c>
      <c r="B199" s="5" t="s">
        <v>391</v>
      </c>
      <c r="C199" s="5" t="s">
        <v>40</v>
      </c>
      <c r="D199" s="3">
        <v>3</v>
      </c>
      <c r="E199" s="9">
        <v>0.44213661464640958</v>
      </c>
      <c r="F199" s="9">
        <v>0.36206289490822069</v>
      </c>
      <c r="G199" s="9">
        <v>0.25824390290703703</v>
      </c>
      <c r="H199" s="9">
        <v>5.0745784695201038E-2</v>
      </c>
    </row>
    <row r="200" spans="1:8" x14ac:dyDescent="0.35">
      <c r="A200" s="3">
        <v>4</v>
      </c>
      <c r="B200" s="5" t="s">
        <v>391</v>
      </c>
      <c r="C200" s="5" t="s">
        <v>40</v>
      </c>
      <c r="D200" s="3">
        <v>4</v>
      </c>
      <c r="E200" s="9">
        <v>0.43768223518936789</v>
      </c>
      <c r="F200" s="9">
        <v>0.36838832519740239</v>
      </c>
      <c r="G200" s="9">
        <v>0.25847564803460821</v>
      </c>
      <c r="H200" s="9">
        <v>1.767185473411154E-2</v>
      </c>
    </row>
    <row r="201" spans="1:8" x14ac:dyDescent="0.35">
      <c r="A201" s="3">
        <v>5</v>
      </c>
      <c r="B201" s="5" t="s">
        <v>391</v>
      </c>
      <c r="C201" s="5" t="s">
        <v>40</v>
      </c>
      <c r="D201" s="3">
        <v>5</v>
      </c>
      <c r="E201" s="9">
        <v>0.43711256657029413</v>
      </c>
      <c r="F201" s="9">
        <v>0.39956618388409981</v>
      </c>
      <c r="G201" s="9">
        <v>0.28449778263207443</v>
      </c>
      <c r="H201" s="9">
        <v>2.3832684824902719E-2</v>
      </c>
    </row>
    <row r="202" spans="1:8" x14ac:dyDescent="0.35">
      <c r="A202" s="3">
        <v>6</v>
      </c>
      <c r="B202" s="5" t="s">
        <v>391</v>
      </c>
      <c r="C202" s="5" t="s">
        <v>40</v>
      </c>
      <c r="D202" s="3">
        <v>6</v>
      </c>
      <c r="E202" s="9">
        <v>0.43943670642704619</v>
      </c>
      <c r="F202" s="9">
        <v>0.36319026438517732</v>
      </c>
      <c r="G202" s="9">
        <v>0.25525957248572589</v>
      </c>
      <c r="H202" s="9">
        <v>3.6964980544747082E-2</v>
      </c>
    </row>
    <row r="203" spans="1:8" x14ac:dyDescent="0.35">
      <c r="A203" s="3">
        <v>7</v>
      </c>
      <c r="B203" s="5" t="s">
        <v>391</v>
      </c>
      <c r="C203" s="5" t="s">
        <v>40</v>
      </c>
      <c r="D203" s="3">
        <v>7</v>
      </c>
      <c r="E203" s="9">
        <v>0.42988741183704388</v>
      </c>
      <c r="F203" s="9">
        <v>0.34788565862078241</v>
      </c>
      <c r="G203" s="9">
        <v>0.26988171089333279</v>
      </c>
      <c r="H203" s="9">
        <v>4.7341115434500647E-2</v>
      </c>
    </row>
    <row r="204" spans="1:8" x14ac:dyDescent="0.35">
      <c r="A204" s="3">
        <v>8</v>
      </c>
      <c r="B204" s="5" t="s">
        <v>391</v>
      </c>
      <c r="C204" s="5" t="s">
        <v>40</v>
      </c>
      <c r="D204" s="3">
        <v>8</v>
      </c>
      <c r="E204" s="9">
        <v>0.44868573816424429</v>
      </c>
      <c r="F204" s="9">
        <v>0.36482134412726441</v>
      </c>
      <c r="G204" s="9">
        <v>0.27237945670999741</v>
      </c>
      <c r="H204" s="9">
        <v>3.8748378728923477E-2</v>
      </c>
    </row>
    <row r="205" spans="1:8" x14ac:dyDescent="0.35">
      <c r="A205" s="3">
        <v>9</v>
      </c>
      <c r="B205" s="5" t="s">
        <v>391</v>
      </c>
      <c r="C205" s="5" t="s">
        <v>40</v>
      </c>
      <c r="D205" s="3">
        <v>9</v>
      </c>
      <c r="E205" s="9">
        <v>0.4393823490936859</v>
      </c>
      <c r="F205" s="9">
        <v>0.36024917977075938</v>
      </c>
      <c r="G205" s="9">
        <v>0.27257305882043081</v>
      </c>
      <c r="H205" s="9">
        <v>3.7775616083009077E-2</v>
      </c>
    </row>
    <row r="206" spans="1:8" x14ac:dyDescent="0.35">
      <c r="A206" s="3">
        <v>10</v>
      </c>
      <c r="B206" s="5" t="s">
        <v>391</v>
      </c>
      <c r="C206" s="5" t="s">
        <v>40</v>
      </c>
      <c r="D206" s="3">
        <v>10</v>
      </c>
      <c r="E206" s="9">
        <v>0.43711327301088437</v>
      </c>
      <c r="F206" s="9">
        <v>0.36365924145586692</v>
      </c>
      <c r="G206" s="9">
        <v>0.27795938725807962</v>
      </c>
      <c r="H206" s="9">
        <v>5.8365758754863807E-2</v>
      </c>
    </row>
    <row r="207" spans="1:8" x14ac:dyDescent="0.35">
      <c r="A207" s="24"/>
      <c r="B207" s="5" t="s">
        <v>403</v>
      </c>
      <c r="C207" s="5" t="s">
        <v>40</v>
      </c>
      <c r="D207" s="27"/>
      <c r="E207" s="9">
        <f>AVERAGE(E197:E206)</f>
        <v>0.44189380761744823</v>
      </c>
      <c r="F207" s="9">
        <f t="shared" ref="F207" si="97">AVERAGE(F197:F206)</f>
        <v>0.35919279788015751</v>
      </c>
      <c r="G207" s="9">
        <f t="shared" ref="G207" si="98">AVERAGE(G197:G206)</f>
        <v>0.26149732594147695</v>
      </c>
      <c r="H207" s="9">
        <f t="shared" ref="H207" si="99">AVERAGE(H197:H206)</f>
        <v>4.2850194552529183E-2</v>
      </c>
    </row>
    <row r="208" spans="1:8" x14ac:dyDescent="0.35">
      <c r="A208" s="25"/>
      <c r="B208" s="5" t="s">
        <v>404</v>
      </c>
      <c r="C208" s="5" t="s">
        <v>40</v>
      </c>
      <c r="D208" s="28"/>
      <c r="E208" s="9">
        <f>STDEV(E197:E206)</f>
        <v>9.5874545305944994E-3</v>
      </c>
      <c r="F208" s="9">
        <f t="shared" ref="F208:H208" si="100">STDEV(F197:F206)</f>
        <v>2.2071666653070976E-2</v>
      </c>
      <c r="G208" s="9">
        <f t="shared" si="100"/>
        <v>1.9576673311086954E-2</v>
      </c>
      <c r="H208" s="9">
        <f t="shared" si="100"/>
        <v>1.4533891174226401E-2</v>
      </c>
    </row>
    <row r="209" spans="1:8" x14ac:dyDescent="0.35">
      <c r="A209" s="26"/>
      <c r="B209" s="5" t="s">
        <v>405</v>
      </c>
      <c r="C209" s="5" t="s">
        <v>40</v>
      </c>
      <c r="D209" s="29"/>
      <c r="E209" s="9">
        <f>E208/E207</f>
        <v>2.1696286223803461E-2</v>
      </c>
      <c r="F209" s="9">
        <f t="shared" ref="F209" si="101">F208/F207</f>
        <v>6.1447965503013936E-2</v>
      </c>
      <c r="G209" s="9">
        <f t="shared" ref="G209" si="102">G208/G207</f>
        <v>7.4863760998719386E-2</v>
      </c>
      <c r="H209" s="9">
        <f t="shared" ref="H209" si="103">H208/H207</f>
        <v>0.33917911752791691</v>
      </c>
    </row>
    <row r="210" spans="1:8" x14ac:dyDescent="0.35">
      <c r="A210" s="3">
        <v>1</v>
      </c>
      <c r="B210" s="5" t="s">
        <v>391</v>
      </c>
      <c r="C210" s="5" t="s">
        <v>28</v>
      </c>
      <c r="D210" s="3">
        <v>1</v>
      </c>
      <c r="E210" s="9">
        <v>0.4036839994816131</v>
      </c>
      <c r="F210" s="9">
        <v>0.38258390246464902</v>
      </c>
      <c r="G210" s="9">
        <v>0.31340082846360717</v>
      </c>
      <c r="H210" s="9">
        <v>5.0907911802853437E-2</v>
      </c>
    </row>
    <row r="211" spans="1:8" x14ac:dyDescent="0.35">
      <c r="A211" s="3">
        <v>2</v>
      </c>
      <c r="B211" s="5" t="s">
        <v>391</v>
      </c>
      <c r="C211" s="5" t="s">
        <v>28</v>
      </c>
      <c r="D211" s="3">
        <v>2</v>
      </c>
      <c r="E211" s="9">
        <v>0.41995085861471898</v>
      </c>
      <c r="F211" s="9">
        <v>0.39348549223357482</v>
      </c>
      <c r="G211" s="9">
        <v>0.33059112627366549</v>
      </c>
      <c r="H211" s="9">
        <v>5.6906614785992217E-2</v>
      </c>
    </row>
    <row r="212" spans="1:8" x14ac:dyDescent="0.35">
      <c r="A212" s="3">
        <v>3</v>
      </c>
      <c r="B212" s="5" t="s">
        <v>391</v>
      </c>
      <c r="C212" s="5" t="s">
        <v>28</v>
      </c>
      <c r="D212" s="3">
        <v>3</v>
      </c>
      <c r="E212" s="9">
        <v>0.39615326556353531</v>
      </c>
      <c r="F212" s="9">
        <v>0.36596235026478002</v>
      </c>
      <c r="G212" s="9">
        <v>0.28649735296738482</v>
      </c>
      <c r="H212" s="9">
        <v>4.1666666666666657E-2</v>
      </c>
    </row>
    <row r="213" spans="1:8" x14ac:dyDescent="0.35">
      <c r="A213" s="3">
        <v>4</v>
      </c>
      <c r="B213" s="5" t="s">
        <v>391</v>
      </c>
      <c r="C213" s="5" t="s">
        <v>28</v>
      </c>
      <c r="D213" s="3">
        <v>4</v>
      </c>
      <c r="E213" s="9">
        <v>0.42421236728895001</v>
      </c>
      <c r="F213" s="9">
        <v>0.38381565737825668</v>
      </c>
      <c r="G213" s="9">
        <v>0.3132004902766517</v>
      </c>
      <c r="H213" s="9">
        <v>7.0201037613488976E-2</v>
      </c>
    </row>
    <row r="214" spans="1:8" x14ac:dyDescent="0.35">
      <c r="A214" s="3">
        <v>5</v>
      </c>
      <c r="B214" s="5" t="s">
        <v>391</v>
      </c>
      <c r="C214" s="5" t="s">
        <v>28</v>
      </c>
      <c r="D214" s="3">
        <v>5</v>
      </c>
      <c r="E214" s="9">
        <v>0.39762423961023108</v>
      </c>
      <c r="F214" s="9">
        <v>0.38306879983298059</v>
      </c>
      <c r="G214" s="9">
        <v>0.30208073101066418</v>
      </c>
      <c r="H214" s="9">
        <v>3.5830090791180283E-2</v>
      </c>
    </row>
    <row r="215" spans="1:8" x14ac:dyDescent="0.35">
      <c r="A215" s="3">
        <v>6</v>
      </c>
      <c r="B215" s="5" t="s">
        <v>391</v>
      </c>
      <c r="C215" s="5" t="s">
        <v>28</v>
      </c>
      <c r="D215" s="3">
        <v>6</v>
      </c>
      <c r="E215" s="9">
        <v>0.38346629726394182</v>
      </c>
      <c r="F215" s="9">
        <v>0.38222362272903759</v>
      </c>
      <c r="G215" s="9">
        <v>0.30970856575192368</v>
      </c>
      <c r="H215" s="9">
        <v>3.8099870298313882E-2</v>
      </c>
    </row>
    <row r="216" spans="1:8" x14ac:dyDescent="0.35">
      <c r="A216" s="3">
        <v>7</v>
      </c>
      <c r="B216" s="5" t="s">
        <v>391</v>
      </c>
      <c r="C216" s="5" t="s">
        <v>28</v>
      </c>
      <c r="D216" s="3">
        <v>7</v>
      </c>
      <c r="E216" s="9">
        <v>0.39076489762647171</v>
      </c>
      <c r="F216" s="9">
        <v>0.39279520624960967</v>
      </c>
      <c r="G216" s="9">
        <v>0.31366325908303611</v>
      </c>
      <c r="H216" s="9">
        <v>4.1018158236057069E-2</v>
      </c>
    </row>
    <row r="217" spans="1:8" x14ac:dyDescent="0.35">
      <c r="A217" s="3">
        <v>8</v>
      </c>
      <c r="B217" s="5" t="s">
        <v>391</v>
      </c>
      <c r="C217" s="5" t="s">
        <v>28</v>
      </c>
      <c r="D217" s="3">
        <v>8</v>
      </c>
      <c r="E217" s="9">
        <v>0.41875533393522801</v>
      </c>
      <c r="F217" s="9">
        <v>0.38967087797590011</v>
      </c>
      <c r="G217" s="9">
        <v>0.32639894630388849</v>
      </c>
      <c r="H217" s="9">
        <v>5.544747081712062E-2</v>
      </c>
    </row>
    <row r="218" spans="1:8" x14ac:dyDescent="0.35">
      <c r="A218" s="3">
        <v>9</v>
      </c>
      <c r="B218" s="5" t="s">
        <v>391</v>
      </c>
      <c r="C218" s="5" t="s">
        <v>28</v>
      </c>
      <c r="D218" s="3">
        <v>9</v>
      </c>
      <c r="E218" s="9">
        <v>0.39701917523359259</v>
      </c>
      <c r="F218" s="9">
        <v>0.40051937703691282</v>
      </c>
      <c r="G218" s="9">
        <v>0.32666878343081218</v>
      </c>
      <c r="H218" s="9">
        <v>4.8151750972762648E-2</v>
      </c>
    </row>
    <row r="219" spans="1:8" x14ac:dyDescent="0.35">
      <c r="A219" s="3">
        <v>10</v>
      </c>
      <c r="B219" s="5" t="s">
        <v>391</v>
      </c>
      <c r="C219" s="5" t="s">
        <v>28</v>
      </c>
      <c r="D219" s="3">
        <v>10</v>
      </c>
      <c r="E219" s="9">
        <v>0.42725460636290902</v>
      </c>
      <c r="F219" s="9">
        <v>0.39260524460559793</v>
      </c>
      <c r="G219" s="9">
        <v>0.32773011752674402</v>
      </c>
      <c r="H219" s="9">
        <v>5.2204928664072628E-2</v>
      </c>
    </row>
    <row r="220" spans="1:8" x14ac:dyDescent="0.35">
      <c r="A220" s="24"/>
      <c r="B220" s="5" t="s">
        <v>403</v>
      </c>
      <c r="C220" s="5" t="s">
        <v>28</v>
      </c>
      <c r="D220" s="27"/>
      <c r="E220" s="9">
        <f>AVERAGE(E210:E219)</f>
        <v>0.40588850409811916</v>
      </c>
      <c r="F220" s="9">
        <f t="shared" ref="F220" si="104">AVERAGE(F210:F219)</f>
        <v>0.38667305307712996</v>
      </c>
      <c r="G220" s="9">
        <f t="shared" ref="G220" si="105">AVERAGE(G210:G219)</f>
        <v>0.31499402010883776</v>
      </c>
      <c r="H220" s="9">
        <f t="shared" ref="H220" si="106">AVERAGE(H210:H219)</f>
        <v>4.9043450064850835E-2</v>
      </c>
    </row>
    <row r="221" spans="1:8" x14ac:dyDescent="0.35">
      <c r="A221" s="25"/>
      <c r="B221" s="5" t="s">
        <v>404</v>
      </c>
      <c r="C221" s="5" t="s">
        <v>28</v>
      </c>
      <c r="D221" s="28"/>
      <c r="E221" s="9">
        <f>STDEV(E210:E219)</f>
        <v>1.5397171518098218E-2</v>
      </c>
      <c r="F221" s="9">
        <f t="shared" ref="F221:H221" si="107">STDEV(F210:F219)</f>
        <v>9.4657028273680763E-3</v>
      </c>
      <c r="G221" s="9">
        <f t="shared" si="107"/>
        <v>1.3687485660436691E-2</v>
      </c>
      <c r="H221" s="9">
        <f t="shared" si="107"/>
        <v>1.0423945123954462E-2</v>
      </c>
    </row>
    <row r="222" spans="1:8" x14ac:dyDescent="0.35">
      <c r="A222" s="26"/>
      <c r="B222" s="5" t="s">
        <v>405</v>
      </c>
      <c r="C222" s="5" t="s">
        <v>28</v>
      </c>
      <c r="D222" s="29"/>
      <c r="E222" s="9">
        <f>E221/E220</f>
        <v>3.7934485363931666E-2</v>
      </c>
      <c r="F222" s="9">
        <f t="shared" ref="F222" si="108">F221/F220</f>
        <v>2.4479861609285572E-2</v>
      </c>
      <c r="G222" s="9">
        <f t="shared" ref="G222" si="109">G221/G220</f>
        <v>4.3453160335257625E-2</v>
      </c>
      <c r="H222" s="9">
        <f t="shared" ref="H222" si="110">H221/H220</f>
        <v>0.2125451025604996</v>
      </c>
    </row>
    <row r="223" spans="1:8" x14ac:dyDescent="0.35">
      <c r="A223" s="3">
        <v>1</v>
      </c>
      <c r="B223" s="5" t="s">
        <v>391</v>
      </c>
      <c r="C223" s="5" t="s">
        <v>400</v>
      </c>
      <c r="D223" s="3">
        <v>1</v>
      </c>
      <c r="E223" s="9">
        <v>0.41543219467755332</v>
      </c>
      <c r="F223" s="9">
        <v>0.38273335247024132</v>
      </c>
      <c r="G223" s="9">
        <v>0.29969777395661518</v>
      </c>
      <c r="H223" s="9">
        <v>5.1394293125810633E-2</v>
      </c>
    </row>
    <row r="224" spans="1:8" x14ac:dyDescent="0.35">
      <c r="A224" s="3">
        <v>2</v>
      </c>
      <c r="B224" s="5" t="s">
        <v>391</v>
      </c>
      <c r="C224" s="5" t="s">
        <v>400</v>
      </c>
      <c r="D224" s="3">
        <v>2</v>
      </c>
      <c r="E224" s="9">
        <v>0.4041764093617275</v>
      </c>
      <c r="F224" s="9">
        <v>0.38355792694937851</v>
      </c>
      <c r="G224" s="9">
        <v>0.30227453841902258</v>
      </c>
      <c r="H224" s="9">
        <v>5.0097276264591442E-2</v>
      </c>
    </row>
    <row r="225" spans="1:8" x14ac:dyDescent="0.35">
      <c r="A225" s="3">
        <v>3</v>
      </c>
      <c r="B225" s="5" t="s">
        <v>391</v>
      </c>
      <c r="C225" s="5" t="s">
        <v>400</v>
      </c>
      <c r="D225" s="3">
        <v>3</v>
      </c>
      <c r="E225" s="9">
        <v>0.40219531058540092</v>
      </c>
      <c r="F225" s="9">
        <v>0.38207917812119402</v>
      </c>
      <c r="G225" s="9">
        <v>0.30912152976530871</v>
      </c>
      <c r="H225" s="9">
        <v>5.5609597924773019E-2</v>
      </c>
    </row>
    <row r="226" spans="1:8" x14ac:dyDescent="0.35">
      <c r="A226" s="3">
        <v>4</v>
      </c>
      <c r="B226" s="5" t="s">
        <v>391</v>
      </c>
      <c r="C226" s="5" t="s">
        <v>400</v>
      </c>
      <c r="D226" s="3">
        <v>4</v>
      </c>
      <c r="E226" s="9">
        <v>0.39009191228657081</v>
      </c>
      <c r="F226" s="9">
        <v>0.38149242304404868</v>
      </c>
      <c r="G226" s="9">
        <v>0.30068936911975591</v>
      </c>
      <c r="H226" s="9">
        <v>4.7341115434500647E-2</v>
      </c>
    </row>
    <row r="227" spans="1:8" x14ac:dyDescent="0.35">
      <c r="A227" s="3">
        <v>5</v>
      </c>
      <c r="B227" s="5" t="s">
        <v>391</v>
      </c>
      <c r="C227" s="5" t="s">
        <v>400</v>
      </c>
      <c r="D227" s="3">
        <v>5</v>
      </c>
      <c r="E227" s="9">
        <v>0.39776378454286809</v>
      </c>
      <c r="F227" s="9">
        <v>0.37081894494415318</v>
      </c>
      <c r="G227" s="9">
        <v>0.2881807352304987</v>
      </c>
      <c r="H227" s="9">
        <v>3.2749675745784697E-2</v>
      </c>
    </row>
    <row r="228" spans="1:8" x14ac:dyDescent="0.35">
      <c r="A228" s="3">
        <v>6</v>
      </c>
      <c r="B228" s="5" t="s">
        <v>391</v>
      </c>
      <c r="C228" s="5" t="s">
        <v>400</v>
      </c>
      <c r="D228" s="3">
        <v>6</v>
      </c>
      <c r="E228" s="9">
        <v>0.39655601594391088</v>
      </c>
      <c r="F228" s="9">
        <v>0.40097903146187341</v>
      </c>
      <c r="G228" s="9">
        <v>0.31013682255190222</v>
      </c>
      <c r="H228" s="9">
        <v>4.2315175097276267E-2</v>
      </c>
    </row>
    <row r="229" spans="1:8" x14ac:dyDescent="0.35">
      <c r="A229" s="3">
        <v>7</v>
      </c>
      <c r="B229" s="5" t="s">
        <v>391</v>
      </c>
      <c r="C229" s="5" t="s">
        <v>400</v>
      </c>
      <c r="D229" s="3">
        <v>7</v>
      </c>
      <c r="E229" s="9">
        <v>0.40850737419055672</v>
      </c>
      <c r="F229" s="9">
        <v>0.372486084509349</v>
      </c>
      <c r="G229" s="9">
        <v>0.30050446264437841</v>
      </c>
      <c r="H229" s="9">
        <v>4.7665369649805438E-2</v>
      </c>
    </row>
    <row r="230" spans="1:8" x14ac:dyDescent="0.35">
      <c r="A230" s="3">
        <v>8</v>
      </c>
      <c r="B230" s="5" t="s">
        <v>391</v>
      </c>
      <c r="C230" s="5" t="s">
        <v>400</v>
      </c>
      <c r="D230" s="3">
        <v>8</v>
      </c>
      <c r="E230" s="9">
        <v>0.40955493073307991</v>
      </c>
      <c r="F230" s="9">
        <v>0.38146876034790661</v>
      </c>
      <c r="G230" s="9">
        <v>0.30036461213601839</v>
      </c>
      <c r="H230" s="9">
        <v>4.6044098573281463E-2</v>
      </c>
    </row>
    <row r="231" spans="1:8" x14ac:dyDescent="0.35">
      <c r="A231" s="3">
        <v>9</v>
      </c>
      <c r="B231" s="5" t="s">
        <v>391</v>
      </c>
      <c r="C231" s="5" t="s">
        <v>400</v>
      </c>
      <c r="D231" s="3">
        <v>9</v>
      </c>
      <c r="E231" s="9">
        <v>0.42292431013819171</v>
      </c>
      <c r="F231" s="9">
        <v>0.36677896685346689</v>
      </c>
      <c r="G231" s="9">
        <v>0.31293199618094941</v>
      </c>
      <c r="H231" s="9">
        <v>6.7931258106355377E-2</v>
      </c>
    </row>
    <row r="232" spans="1:8" x14ac:dyDescent="0.35">
      <c r="A232" s="3">
        <v>10</v>
      </c>
      <c r="B232" s="5" t="s">
        <v>391</v>
      </c>
      <c r="C232" s="5" t="s">
        <v>400</v>
      </c>
      <c r="D232" s="3">
        <v>10</v>
      </c>
      <c r="E232" s="9">
        <v>0.39588744553280208</v>
      </c>
      <c r="F232" s="9">
        <v>0.38622844836210413</v>
      </c>
      <c r="G232" s="9">
        <v>0.31138280147920971</v>
      </c>
      <c r="H232" s="9">
        <v>4.5719844357976651E-2</v>
      </c>
    </row>
    <row r="233" spans="1:8" x14ac:dyDescent="0.35">
      <c r="A233" s="24"/>
      <c r="B233" s="5" t="s">
        <v>403</v>
      </c>
      <c r="C233" s="5" t="s">
        <v>400</v>
      </c>
      <c r="D233" s="27"/>
      <c r="E233" s="9">
        <f>AVERAGE(E223:E232)</f>
        <v>0.40430896879926614</v>
      </c>
      <c r="F233" s="9">
        <f t="shared" ref="F233" si="111">AVERAGE(F223:F232)</f>
        <v>0.38086231170637158</v>
      </c>
      <c r="G233" s="9">
        <f t="shared" ref="G233" si="112">AVERAGE(G223:G232)</f>
        <v>0.30352846414836593</v>
      </c>
      <c r="H233" s="9">
        <f t="shared" ref="H233" si="113">AVERAGE(H223:H232)</f>
        <v>4.8686770428015565E-2</v>
      </c>
    </row>
    <row r="234" spans="1:8" x14ac:dyDescent="0.35">
      <c r="A234" s="25"/>
      <c r="B234" s="5" t="s">
        <v>404</v>
      </c>
      <c r="C234" s="5" t="s">
        <v>400</v>
      </c>
      <c r="D234" s="28"/>
      <c r="E234" s="9">
        <f>STDEV(E223:E232)</f>
        <v>9.9771037855827145E-3</v>
      </c>
      <c r="F234" s="9">
        <f t="shared" ref="F234:H234" si="114">STDEV(F223:F232)</f>
        <v>9.521096784126935E-3</v>
      </c>
      <c r="G234" s="9">
        <f t="shared" si="114"/>
        <v>7.4839392377527838E-3</v>
      </c>
      <c r="H234" s="9">
        <f t="shared" si="114"/>
        <v>9.0726982274844433E-3</v>
      </c>
    </row>
    <row r="235" spans="1:8" x14ac:dyDescent="0.35">
      <c r="A235" s="26"/>
      <c r="B235" s="5" t="s">
        <v>405</v>
      </c>
      <c r="C235" s="5" t="s">
        <v>400</v>
      </c>
      <c r="D235" s="29"/>
      <c r="E235" s="9">
        <f>E234/E233</f>
        <v>2.467692916932597E-2</v>
      </c>
      <c r="F235" s="9">
        <f t="shared" ref="F235" si="115">F234/F233</f>
        <v>2.4998789566417615E-2</v>
      </c>
      <c r="G235" s="9">
        <f t="shared" ref="G235" si="116">G234/G233</f>
        <v>2.4656465938873544E-2</v>
      </c>
      <c r="H235" s="9">
        <f t="shared" ref="H235" si="117">H234/H233</f>
        <v>0.18634832722985031</v>
      </c>
    </row>
    <row r="236" spans="1:8" x14ac:dyDescent="0.35">
      <c r="A236" s="3">
        <v>1</v>
      </c>
      <c r="B236" s="5" t="s">
        <v>391</v>
      </c>
      <c r="C236" s="5" t="s">
        <v>401</v>
      </c>
      <c r="D236" s="3">
        <v>1</v>
      </c>
      <c r="E236" s="9">
        <v>0.41717011565413131</v>
      </c>
      <c r="F236" s="9">
        <v>0.38721278042562202</v>
      </c>
      <c r="G236" s="9">
        <v>0.3143217445583707</v>
      </c>
      <c r="H236" s="9">
        <v>4.944876783398184E-2</v>
      </c>
    </row>
    <row r="237" spans="1:8" x14ac:dyDescent="0.35">
      <c r="A237" s="3">
        <v>2</v>
      </c>
      <c r="B237" s="5" t="s">
        <v>391</v>
      </c>
      <c r="C237" s="5" t="s">
        <v>401</v>
      </c>
      <c r="D237" s="3">
        <v>2</v>
      </c>
      <c r="E237" s="9">
        <v>0.41437774887621232</v>
      </c>
      <c r="F237" s="9">
        <v>0.37723235560396018</v>
      </c>
      <c r="G237" s="9">
        <v>0.28386365972126543</v>
      </c>
      <c r="H237" s="9">
        <v>2.772373540856031E-2</v>
      </c>
    </row>
    <row r="238" spans="1:8" x14ac:dyDescent="0.35">
      <c r="A238" s="3">
        <v>3</v>
      </c>
      <c r="B238" s="5" t="s">
        <v>391</v>
      </c>
      <c r="C238" s="5" t="s">
        <v>401</v>
      </c>
      <c r="D238" s="3">
        <v>3</v>
      </c>
      <c r="E238" s="9">
        <v>0.42079632160127162</v>
      </c>
      <c r="F238" s="9">
        <v>0.39344421012779662</v>
      </c>
      <c r="G238" s="9">
        <v>0.32315369737061173</v>
      </c>
      <c r="H238" s="9">
        <v>4.7341115434500647E-2</v>
      </c>
    </row>
    <row r="239" spans="1:8" x14ac:dyDescent="0.35">
      <c r="A239" s="3">
        <v>4</v>
      </c>
      <c r="B239" s="5" t="s">
        <v>391</v>
      </c>
      <c r="C239" s="5" t="s">
        <v>401</v>
      </c>
      <c r="D239" s="3">
        <v>4</v>
      </c>
      <c r="E239" s="9">
        <v>0.40213851751649238</v>
      </c>
      <c r="F239" s="9">
        <v>0.36974208107595768</v>
      </c>
      <c r="G239" s="9">
        <v>0.29532545009632172</v>
      </c>
      <c r="H239" s="9">
        <v>4.7016861219195849E-2</v>
      </c>
    </row>
    <row r="240" spans="1:8" x14ac:dyDescent="0.35">
      <c r="A240" s="3">
        <v>5</v>
      </c>
      <c r="B240" s="5" t="s">
        <v>391</v>
      </c>
      <c r="C240" s="5" t="s">
        <v>401</v>
      </c>
      <c r="D240" s="3">
        <v>5</v>
      </c>
      <c r="E240" s="9">
        <v>0.41115034984762822</v>
      </c>
      <c r="F240" s="9">
        <v>0.38279538805455188</v>
      </c>
      <c r="G240" s="9">
        <v>0.30898994415337311</v>
      </c>
      <c r="H240" s="9">
        <v>4.5395590142671853E-2</v>
      </c>
    </row>
    <row r="241" spans="1:8" x14ac:dyDescent="0.35">
      <c r="A241" s="3">
        <v>6</v>
      </c>
      <c r="B241" s="5" t="s">
        <v>391</v>
      </c>
      <c r="C241" s="5" t="s">
        <v>401</v>
      </c>
      <c r="D241" s="3">
        <v>6</v>
      </c>
      <c r="E241" s="9">
        <v>0.4158854381705579</v>
      </c>
      <c r="F241" s="9">
        <v>0.38507426082049218</v>
      </c>
      <c r="G241" s="9">
        <v>0.32063778581962482</v>
      </c>
      <c r="H241" s="9">
        <v>6.4526588845655E-2</v>
      </c>
    </row>
    <row r="242" spans="1:8" x14ac:dyDescent="0.35">
      <c r="A242" s="3">
        <v>7</v>
      </c>
      <c r="B242" s="5" t="s">
        <v>391</v>
      </c>
      <c r="C242" s="5" t="s">
        <v>401</v>
      </c>
      <c r="D242" s="3">
        <v>7</v>
      </c>
      <c r="E242" s="9">
        <v>0.41274089856668678</v>
      </c>
      <c r="F242" s="9">
        <v>0.37222357946175932</v>
      </c>
      <c r="G242" s="9">
        <v>0.29805349585781249</v>
      </c>
      <c r="H242" s="9">
        <v>7.1498054474708167E-2</v>
      </c>
    </row>
    <row r="243" spans="1:8" x14ac:dyDescent="0.35">
      <c r="A243" s="3">
        <v>8</v>
      </c>
      <c r="B243" s="5" t="s">
        <v>391</v>
      </c>
      <c r="C243" s="5" t="s">
        <v>401</v>
      </c>
      <c r="D243" s="3">
        <v>8</v>
      </c>
      <c r="E243" s="9">
        <v>0.42886290767659302</v>
      </c>
      <c r="F243" s="9">
        <v>0.37573870080835248</v>
      </c>
      <c r="G243" s="9">
        <v>0.30694065202660348</v>
      </c>
      <c r="H243" s="9">
        <v>4.9286640726329441E-2</v>
      </c>
    </row>
    <row r="244" spans="1:8" x14ac:dyDescent="0.35">
      <c r="A244" s="3">
        <v>9</v>
      </c>
      <c r="B244" s="5" t="s">
        <v>391</v>
      </c>
      <c r="C244" s="5" t="s">
        <v>401</v>
      </c>
      <c r="D244" s="3">
        <v>9</v>
      </c>
      <c r="E244" s="9">
        <v>0.4367512386226855</v>
      </c>
      <c r="F244" s="9">
        <v>0.37164577434468798</v>
      </c>
      <c r="G244" s="9">
        <v>0.30491542640648378</v>
      </c>
      <c r="H244" s="9">
        <v>4.5071335927367062E-2</v>
      </c>
    </row>
    <row r="245" spans="1:8" x14ac:dyDescent="0.35">
      <c r="A245" s="3">
        <v>10</v>
      </c>
      <c r="B245" s="5" t="s">
        <v>391</v>
      </c>
      <c r="C245" s="5" t="s">
        <v>401</v>
      </c>
      <c r="D245" s="3">
        <v>10</v>
      </c>
      <c r="E245" s="9">
        <v>0.41880846302503949</v>
      </c>
      <c r="F245" s="9">
        <v>0.37930361957613412</v>
      </c>
      <c r="G245" s="9">
        <v>0.31025455457184259</v>
      </c>
      <c r="H245" s="9">
        <v>5.3339818417639427E-2</v>
      </c>
    </row>
    <row r="246" spans="1:8" x14ac:dyDescent="0.35">
      <c r="A246" s="24"/>
      <c r="B246" s="5" t="s">
        <v>403</v>
      </c>
      <c r="C246" s="5" t="s">
        <v>401</v>
      </c>
      <c r="D246" s="27"/>
      <c r="E246" s="9">
        <f>AVERAGE(E236:E245)</f>
        <v>0.41786819995572982</v>
      </c>
      <c r="F246" s="9">
        <f t="shared" ref="F246" si="118">AVERAGE(F236:F245)</f>
        <v>0.37944127502993141</v>
      </c>
      <c r="G246" s="9">
        <f t="shared" ref="G246" si="119">AVERAGE(G236:G245)</f>
        <v>0.30664564105823094</v>
      </c>
      <c r="H246" s="9">
        <f t="shared" ref="H246" si="120">AVERAGE(H236:H245)</f>
        <v>5.0064850843060962E-2</v>
      </c>
    </row>
    <row r="247" spans="1:8" x14ac:dyDescent="0.35">
      <c r="A247" s="25"/>
      <c r="B247" s="5" t="s">
        <v>404</v>
      </c>
      <c r="C247" s="5" t="s">
        <v>401</v>
      </c>
      <c r="D247" s="28"/>
      <c r="E247" s="9">
        <f>STDEV(E236:E245)</f>
        <v>9.5589067956492798E-3</v>
      </c>
      <c r="F247" s="9">
        <f t="shared" ref="F247:H247" si="121">STDEV(F236:F245)</f>
        <v>7.637667940287053E-3</v>
      </c>
      <c r="G247" s="9">
        <f t="shared" si="121"/>
        <v>1.1878129516709869E-2</v>
      </c>
      <c r="H247" s="9">
        <f t="shared" si="121"/>
        <v>1.1751152504839209E-2</v>
      </c>
    </row>
    <row r="248" spans="1:8" x14ac:dyDescent="0.35">
      <c r="A248" s="26"/>
      <c r="B248" s="5" t="s">
        <v>405</v>
      </c>
      <c r="C248" s="5" t="s">
        <v>401</v>
      </c>
      <c r="D248" s="29"/>
      <c r="E248" s="9">
        <f>E247/E246</f>
        <v>2.287541094694925E-2</v>
      </c>
      <c r="F248" s="9">
        <f t="shared" ref="F248" si="122">F247/F246</f>
        <v>2.0128721999694343E-2</v>
      </c>
      <c r="G248" s="9">
        <f t="shared" ref="G248" si="123">G247/G246</f>
        <v>3.8735686819869886E-2</v>
      </c>
      <c r="H248" s="9">
        <f t="shared" ref="H248" si="124">H247/H246</f>
        <v>0.23471861609406813</v>
      </c>
    </row>
    <row r="249" spans="1:8" x14ac:dyDescent="0.35">
      <c r="A249" s="3">
        <v>1</v>
      </c>
      <c r="B249" s="5" t="s">
        <v>391</v>
      </c>
      <c r="C249" s="5" t="s">
        <v>15</v>
      </c>
      <c r="D249" s="3">
        <v>1</v>
      </c>
      <c r="E249" s="9">
        <v>0.44959679489457899</v>
      </c>
      <c r="F249" s="9">
        <v>0.37263439428148271</v>
      </c>
      <c r="G249" s="9">
        <v>0.2503396036428388</v>
      </c>
      <c r="H249" s="9">
        <v>5.8041504539559023E-2</v>
      </c>
    </row>
    <row r="250" spans="1:8" x14ac:dyDescent="0.35">
      <c r="A250" s="3">
        <v>2</v>
      </c>
      <c r="B250" s="5" t="s">
        <v>391</v>
      </c>
      <c r="C250" s="5" t="s">
        <v>15</v>
      </c>
      <c r="D250" s="3">
        <v>2</v>
      </c>
      <c r="E250" s="9">
        <v>0.44811530833870328</v>
      </c>
      <c r="F250" s="9">
        <v>0.35239926412323119</v>
      </c>
      <c r="G250" s="9">
        <v>0.27143420342116298</v>
      </c>
      <c r="H250" s="9">
        <v>0.1003566796368353</v>
      </c>
    </row>
    <row r="251" spans="1:8" x14ac:dyDescent="0.35">
      <c r="A251" s="3">
        <v>3</v>
      </c>
      <c r="B251" s="5" t="s">
        <v>391</v>
      </c>
      <c r="C251" s="5" t="s">
        <v>15</v>
      </c>
      <c r="D251" s="3">
        <v>3</v>
      </c>
      <c r="E251" s="9">
        <v>0.42315446896710018</v>
      </c>
      <c r="F251" s="9">
        <v>0.3405952205295999</v>
      </c>
      <c r="G251" s="9">
        <v>0.28654969721468959</v>
      </c>
      <c r="H251" s="9">
        <v>7.0525291828793774E-2</v>
      </c>
    </row>
    <row r="252" spans="1:8" x14ac:dyDescent="0.35">
      <c r="A252" s="3">
        <v>4</v>
      </c>
      <c r="B252" s="5" t="s">
        <v>391</v>
      </c>
      <c r="C252" s="5" t="s">
        <v>15</v>
      </c>
      <c r="D252" s="3">
        <v>4</v>
      </c>
      <c r="E252" s="9">
        <v>0.43215048942888967</v>
      </c>
      <c r="F252" s="9">
        <v>0.3621229011899772</v>
      </c>
      <c r="G252" s="9">
        <v>0.29066212102717098</v>
      </c>
      <c r="H252" s="9">
        <v>6.6796368352788585E-2</v>
      </c>
    </row>
    <row r="253" spans="1:8" x14ac:dyDescent="0.35">
      <c r="A253" s="3">
        <v>5</v>
      </c>
      <c r="B253" s="5" t="s">
        <v>391</v>
      </c>
      <c r="C253" s="5" t="s">
        <v>15</v>
      </c>
      <c r="D253" s="3">
        <v>5</v>
      </c>
      <c r="E253" s="9">
        <v>0.42277573825013598</v>
      </c>
      <c r="F253" s="9">
        <v>0.35709981737874269</v>
      </c>
      <c r="G253" s="9">
        <v>0.29334903037471832</v>
      </c>
      <c r="H253" s="9">
        <v>5.2042801556420243E-2</v>
      </c>
    </row>
    <row r="254" spans="1:8" x14ac:dyDescent="0.35">
      <c r="A254" s="3">
        <v>6</v>
      </c>
      <c r="B254" s="5" t="s">
        <v>391</v>
      </c>
      <c r="C254" s="5" t="s">
        <v>15</v>
      </c>
      <c r="D254" s="3">
        <v>6</v>
      </c>
      <c r="E254" s="9">
        <v>0.43364455475671049</v>
      </c>
      <c r="F254" s="9">
        <v>0.35557572408790111</v>
      </c>
      <c r="G254" s="9">
        <v>0.28925343105305068</v>
      </c>
      <c r="H254" s="9">
        <v>7.6523994811932561E-2</v>
      </c>
    </row>
    <row r="255" spans="1:8" x14ac:dyDescent="0.35">
      <c r="A255" s="3">
        <v>7</v>
      </c>
      <c r="B255" s="5" t="s">
        <v>391</v>
      </c>
      <c r="C255" s="5" t="s">
        <v>15</v>
      </c>
      <c r="D255" s="3">
        <v>7</v>
      </c>
      <c r="E255" s="9">
        <v>0.42154402936665458</v>
      </c>
      <c r="F255" s="9">
        <v>0.37140119605795979</v>
      </c>
      <c r="G255" s="9">
        <v>0.31195321001049192</v>
      </c>
      <c r="H255" s="9">
        <v>7.603761348897535E-2</v>
      </c>
    </row>
    <row r="256" spans="1:8" x14ac:dyDescent="0.35">
      <c r="A256" s="3">
        <v>8</v>
      </c>
      <c r="B256" s="5" t="s">
        <v>391</v>
      </c>
      <c r="C256" s="5" t="s">
        <v>15</v>
      </c>
      <c r="D256" s="3">
        <v>8</v>
      </c>
      <c r="E256" s="9">
        <v>0.43218104619648001</v>
      </c>
      <c r="F256" s="9">
        <v>0.37087722312110227</v>
      </c>
      <c r="G256" s="9">
        <v>0.29285435886072753</v>
      </c>
      <c r="H256" s="9">
        <v>4.1990920881971462E-2</v>
      </c>
    </row>
    <row r="257" spans="1:8" x14ac:dyDescent="0.35">
      <c r="A257" s="3">
        <v>9</v>
      </c>
      <c r="B257" s="5" t="s">
        <v>391</v>
      </c>
      <c r="C257" s="5" t="s">
        <v>15</v>
      </c>
      <c r="D257" s="3">
        <v>9</v>
      </c>
      <c r="E257" s="9">
        <v>0.42679481343479497</v>
      </c>
      <c r="F257" s="9">
        <v>0.36078819687652908</v>
      </c>
      <c r="G257" s="9">
        <v>0.29445558538883632</v>
      </c>
      <c r="H257" s="9">
        <v>6.2256809338521402E-2</v>
      </c>
    </row>
    <row r="258" spans="1:8" x14ac:dyDescent="0.35">
      <c r="A258" s="3">
        <v>10</v>
      </c>
      <c r="B258" s="5" t="s">
        <v>391</v>
      </c>
      <c r="C258" s="5" t="s">
        <v>15</v>
      </c>
      <c r="D258" s="3">
        <v>10</v>
      </c>
      <c r="E258" s="9">
        <v>0.42343383649724547</v>
      </c>
      <c r="F258" s="9">
        <v>0.35066976322760351</v>
      </c>
      <c r="G258" s="9">
        <v>0.27630576875204871</v>
      </c>
      <c r="H258" s="9">
        <v>3.6640726329442277E-2</v>
      </c>
    </row>
    <row r="259" spans="1:8" x14ac:dyDescent="0.35">
      <c r="A259" s="24"/>
      <c r="B259" s="5" t="s">
        <v>403</v>
      </c>
      <c r="C259" s="5" t="s">
        <v>15</v>
      </c>
      <c r="D259" s="27"/>
      <c r="E259" s="9">
        <f>AVERAGE(E249:E258)</f>
        <v>0.43133910801312936</v>
      </c>
      <c r="F259" s="9">
        <f t="shared" ref="F259" si="125">AVERAGE(F249:F258)</f>
        <v>0.35941637008741295</v>
      </c>
      <c r="G259" s="9">
        <f t="shared" ref="G259" si="126">AVERAGE(G249:G258)</f>
        <v>0.28571570097457355</v>
      </c>
      <c r="H259" s="9">
        <f t="shared" ref="H259" si="127">AVERAGE(H249:H258)</f>
        <v>6.4121271076523989E-2</v>
      </c>
    </row>
    <row r="260" spans="1:8" x14ac:dyDescent="0.35">
      <c r="A260" s="25"/>
      <c r="B260" s="5" t="s">
        <v>404</v>
      </c>
      <c r="C260" s="5" t="s">
        <v>15</v>
      </c>
      <c r="D260" s="28"/>
      <c r="E260" s="9">
        <f>STDEV(E249:E258)</f>
        <v>1.022455338158235E-2</v>
      </c>
      <c r="F260" s="9">
        <f t="shared" ref="F260:H260" si="128">STDEV(F249:F258)</f>
        <v>1.0322608118124984E-2</v>
      </c>
      <c r="G260" s="9">
        <f t="shared" si="128"/>
        <v>1.6518255989895998E-2</v>
      </c>
      <c r="H260" s="9">
        <f t="shared" si="128"/>
        <v>1.8524041967453383E-2</v>
      </c>
    </row>
    <row r="261" spans="1:8" x14ac:dyDescent="0.35">
      <c r="A261" s="26"/>
      <c r="B261" s="5" t="s">
        <v>405</v>
      </c>
      <c r="C261" s="5" t="s">
        <v>15</v>
      </c>
      <c r="D261" s="29"/>
      <c r="E261" s="9">
        <f>E260/E259</f>
        <v>2.3704211353984459E-2</v>
      </c>
      <c r="F261" s="9">
        <f t="shared" ref="F261" si="129">F260/F259</f>
        <v>2.8720472903375111E-2</v>
      </c>
      <c r="G261" s="9">
        <f t="shared" ref="G261" si="130">G260/G259</f>
        <v>5.7813609590065866E-2</v>
      </c>
      <c r="H261" s="9">
        <f t="shared" ref="H261" si="131">H260/H259</f>
        <v>0.28889074805373571</v>
      </c>
    </row>
    <row r="262" spans="1:8" x14ac:dyDescent="0.35">
      <c r="A262" s="3">
        <v>1</v>
      </c>
      <c r="B262" s="5" t="s">
        <v>391</v>
      </c>
      <c r="C262" s="5" t="s">
        <v>34</v>
      </c>
      <c r="D262" s="3">
        <v>1</v>
      </c>
      <c r="E262" s="9">
        <v>0.4611126982742243</v>
      </c>
      <c r="F262" s="9">
        <v>0.32726048903797589</v>
      </c>
      <c r="G262" s="9">
        <v>0.2468110217967448</v>
      </c>
      <c r="H262" s="9">
        <v>9.014267185473411E-2</v>
      </c>
    </row>
    <row r="263" spans="1:8" x14ac:dyDescent="0.35">
      <c r="A263" s="3">
        <v>2</v>
      </c>
      <c r="B263" s="5" t="s">
        <v>391</v>
      </c>
      <c r="C263" s="5" t="s">
        <v>34</v>
      </c>
      <c r="D263" s="3">
        <v>2</v>
      </c>
      <c r="E263" s="9">
        <v>0.44955958848029431</v>
      </c>
      <c r="F263" s="9">
        <v>0.36673404200975329</v>
      </c>
      <c r="G263" s="9">
        <v>0.26463180629378757</v>
      </c>
      <c r="H263" s="9">
        <v>5.1556420233463032E-2</v>
      </c>
    </row>
    <row r="264" spans="1:8" x14ac:dyDescent="0.35">
      <c r="A264" s="3">
        <v>3</v>
      </c>
      <c r="B264" s="5" t="s">
        <v>391</v>
      </c>
      <c r="C264" s="5" t="s">
        <v>34</v>
      </c>
      <c r="D264" s="3">
        <v>3</v>
      </c>
      <c r="E264" s="9">
        <v>0.43313895191822699</v>
      </c>
      <c r="F264" s="9">
        <v>0.37701420618270037</v>
      </c>
      <c r="G264" s="9">
        <v>0.26200259775607121</v>
      </c>
      <c r="H264" s="9">
        <v>1.9455252918287941E-2</v>
      </c>
    </row>
    <row r="265" spans="1:8" x14ac:dyDescent="0.35">
      <c r="A265" s="3">
        <v>4</v>
      </c>
      <c r="B265" s="5" t="s">
        <v>391</v>
      </c>
      <c r="C265" s="5" t="s">
        <v>34</v>
      </c>
      <c r="D265" s="3">
        <v>4</v>
      </c>
      <c r="E265" s="9">
        <v>0.45356654266763891</v>
      </c>
      <c r="F265" s="9">
        <v>0.37371913603918783</v>
      </c>
      <c r="G265" s="9">
        <v>0.26035174464271232</v>
      </c>
      <c r="H265" s="9">
        <v>2.7399481193255509E-2</v>
      </c>
    </row>
    <row r="266" spans="1:8" x14ac:dyDescent="0.35">
      <c r="A266" s="3">
        <v>5</v>
      </c>
      <c r="B266" s="5" t="s">
        <v>391</v>
      </c>
      <c r="C266" s="5" t="s">
        <v>34</v>
      </c>
      <c r="D266" s="3">
        <v>5</v>
      </c>
      <c r="E266" s="9">
        <v>0.43817824610818962</v>
      </c>
      <c r="F266" s="9">
        <v>0.37034041563045073</v>
      </c>
      <c r="G266" s="9">
        <v>0.26089205256533948</v>
      </c>
      <c r="H266" s="9">
        <v>4.8313878080415047E-2</v>
      </c>
    </row>
    <row r="267" spans="1:8" x14ac:dyDescent="0.35">
      <c r="A267" s="3">
        <v>6</v>
      </c>
      <c r="B267" s="5" t="s">
        <v>391</v>
      </c>
      <c r="C267" s="5" t="s">
        <v>34</v>
      </c>
      <c r="D267" s="3">
        <v>6</v>
      </c>
      <c r="E267" s="9">
        <v>0.44183369090978519</v>
      </c>
      <c r="F267" s="9">
        <v>0.3002545224578349</v>
      </c>
      <c r="G267" s="9">
        <v>0.25278917207219792</v>
      </c>
      <c r="H267" s="9">
        <v>0.1083009079118029</v>
      </c>
    </row>
    <row r="268" spans="1:8" x14ac:dyDescent="0.35">
      <c r="A268" s="3">
        <v>7</v>
      </c>
      <c r="B268" s="5" t="s">
        <v>391</v>
      </c>
      <c r="C268" s="5" t="s">
        <v>34</v>
      </c>
      <c r="D268" s="3">
        <v>7</v>
      </c>
      <c r="E268" s="9">
        <v>0.45084532708577441</v>
      </c>
      <c r="F268" s="9">
        <v>0.35121286490487502</v>
      </c>
      <c r="G268" s="9">
        <v>0.28727128894306891</v>
      </c>
      <c r="H268" s="9">
        <v>0.11981193255512319</v>
      </c>
    </row>
    <row r="269" spans="1:8" x14ac:dyDescent="0.35">
      <c r="A269" s="3">
        <v>8</v>
      </c>
      <c r="B269" s="5" t="s">
        <v>391</v>
      </c>
      <c r="C269" s="5" t="s">
        <v>34</v>
      </c>
      <c r="D269" s="3">
        <v>8</v>
      </c>
      <c r="E269" s="9">
        <v>0.43439794242266833</v>
      </c>
      <c r="F269" s="9">
        <v>0.34784833449027652</v>
      </c>
      <c r="G269" s="9">
        <v>0.28011184786173249</v>
      </c>
      <c r="H269" s="9">
        <v>6.1608300907911813E-2</v>
      </c>
    </row>
    <row r="270" spans="1:8" x14ac:dyDescent="0.35">
      <c r="A270" s="3">
        <v>9</v>
      </c>
      <c r="B270" s="5" t="s">
        <v>391</v>
      </c>
      <c r="C270" s="5" t="s">
        <v>34</v>
      </c>
      <c r="D270" s="3">
        <v>9</v>
      </c>
      <c r="E270" s="9">
        <v>0.44159642936697302</v>
      </c>
      <c r="F270" s="9">
        <v>0.38117517614892649</v>
      </c>
      <c r="G270" s="9">
        <v>0.28070890922695452</v>
      </c>
      <c r="H270" s="9">
        <v>4.7016861219195849E-2</v>
      </c>
    </row>
    <row r="271" spans="1:8" x14ac:dyDescent="0.35">
      <c r="A271" s="3">
        <v>10</v>
      </c>
      <c r="B271" s="5" t="s">
        <v>391</v>
      </c>
      <c r="C271" s="5" t="s">
        <v>34</v>
      </c>
      <c r="D271" s="3">
        <v>10</v>
      </c>
      <c r="E271" s="9">
        <v>0.44206101717937718</v>
      </c>
      <c r="F271" s="9">
        <v>0.36426680049791338</v>
      </c>
      <c r="G271" s="9">
        <v>0.27471183459690002</v>
      </c>
      <c r="H271" s="9">
        <v>5.7555123216601813E-2</v>
      </c>
    </row>
    <row r="272" spans="1:8" x14ac:dyDescent="0.35">
      <c r="A272" s="24"/>
      <c r="B272" s="5" t="s">
        <v>403</v>
      </c>
      <c r="C272" s="5" t="s">
        <v>34</v>
      </c>
      <c r="D272" s="27"/>
      <c r="E272" s="9">
        <f>AVERAGE(E262:E271)</f>
        <v>0.44462904344131521</v>
      </c>
      <c r="F272" s="9">
        <f t="shared" ref="F272" si="132">AVERAGE(F262:F271)</f>
        <v>0.3559825987399895</v>
      </c>
      <c r="G272" s="9">
        <f t="shared" ref="G272" si="133">AVERAGE(G262:G271)</f>
        <v>0.26702822757555089</v>
      </c>
      <c r="H272" s="9">
        <f t="shared" ref="H272" si="134">AVERAGE(H262:H271)</f>
        <v>6.3116083009079116E-2</v>
      </c>
    </row>
    <row r="273" spans="1:8" x14ac:dyDescent="0.35">
      <c r="A273" s="25"/>
      <c r="B273" s="5" t="s">
        <v>404</v>
      </c>
      <c r="C273" s="5" t="s">
        <v>34</v>
      </c>
      <c r="D273" s="28"/>
      <c r="E273" s="9">
        <f>STDEV(E262:E271)</f>
        <v>8.9222452709692025E-3</v>
      </c>
      <c r="F273" s="9">
        <f t="shared" ref="F273:H273" si="135">STDEV(F262:F271)</f>
        <v>2.5389066649709496E-2</v>
      </c>
      <c r="G273" s="9">
        <f t="shared" si="135"/>
        <v>1.3131283638312731E-2</v>
      </c>
      <c r="H273" s="9">
        <f t="shared" si="135"/>
        <v>3.302117450046381E-2</v>
      </c>
    </row>
    <row r="274" spans="1:8" x14ac:dyDescent="0.35">
      <c r="A274" s="26"/>
      <c r="B274" s="5" t="s">
        <v>405</v>
      </c>
      <c r="C274" s="5" t="s">
        <v>34</v>
      </c>
      <c r="D274" s="29"/>
      <c r="E274" s="9">
        <f>E273/E272</f>
        <v>2.0066717193985582E-2</v>
      </c>
      <c r="F274" s="9">
        <f t="shared" ref="F274" si="136">F273/F272</f>
        <v>7.1321089119453646E-2</v>
      </c>
      <c r="G274" s="9">
        <f t="shared" ref="G274" si="137">G273/G272</f>
        <v>4.9175638686353738E-2</v>
      </c>
      <c r="H274" s="9">
        <f t="shared" ref="H274" si="138">H273/H272</f>
        <v>0.52318161910829897</v>
      </c>
    </row>
    <row r="275" spans="1:8" x14ac:dyDescent="0.35">
      <c r="A275" s="3">
        <v>1</v>
      </c>
      <c r="B275" s="5" t="s">
        <v>392</v>
      </c>
      <c r="C275" s="5" t="s">
        <v>46</v>
      </c>
      <c r="D275" s="3">
        <v>1</v>
      </c>
      <c r="E275" s="9">
        <v>0.1666694200604498</v>
      </c>
      <c r="F275" s="9">
        <v>0.21842080511662901</v>
      </c>
      <c r="G275" s="9">
        <v>0.17820082999295189</v>
      </c>
      <c r="H275" s="9">
        <v>0.30155642023346302</v>
      </c>
    </row>
    <row r="276" spans="1:8" x14ac:dyDescent="0.35">
      <c r="A276" s="3">
        <v>2</v>
      </c>
      <c r="B276" s="5" t="s">
        <v>392</v>
      </c>
      <c r="C276" s="5" t="s">
        <v>46</v>
      </c>
      <c r="D276" s="3">
        <v>2</v>
      </c>
      <c r="E276" s="9">
        <v>0.3286720312367003</v>
      </c>
      <c r="F276" s="9">
        <v>0.2302204936767081</v>
      </c>
      <c r="G276" s="9">
        <v>0.2024455077424954</v>
      </c>
      <c r="H276" s="9">
        <v>0.14559014267185469</v>
      </c>
    </row>
    <row r="277" spans="1:8" x14ac:dyDescent="0.35">
      <c r="A277" s="3">
        <v>3</v>
      </c>
      <c r="B277" s="5" t="s">
        <v>392</v>
      </c>
      <c r="C277" s="5" t="s">
        <v>46</v>
      </c>
      <c r="D277" s="3">
        <v>3</v>
      </c>
      <c r="E277" s="9">
        <v>0.16340637344547099</v>
      </c>
      <c r="F277" s="9">
        <v>0.24546181339352899</v>
      </c>
      <c r="G277" s="9">
        <v>0.19056420874518251</v>
      </c>
      <c r="H277" s="9">
        <v>0.42363813229571978</v>
      </c>
    </row>
    <row r="278" spans="1:8" x14ac:dyDescent="0.35">
      <c r="A278" s="3">
        <v>4</v>
      </c>
      <c r="B278" s="5" t="s">
        <v>392</v>
      </c>
      <c r="C278" s="5" t="s">
        <v>46</v>
      </c>
      <c r="D278" s="3">
        <v>4</v>
      </c>
      <c r="E278" s="9">
        <v>0.1731027545873261</v>
      </c>
      <c r="F278" s="9">
        <v>0.15060665914221219</v>
      </c>
      <c r="G278" s="9">
        <v>0.1186059937581538</v>
      </c>
      <c r="H278" s="9">
        <v>7.2795071335927372E-2</v>
      </c>
    </row>
    <row r="279" spans="1:8" x14ac:dyDescent="0.35">
      <c r="A279" s="3">
        <v>5</v>
      </c>
      <c r="B279" s="5" t="s">
        <v>392</v>
      </c>
      <c r="C279" s="5" t="s">
        <v>46</v>
      </c>
      <c r="D279" s="3">
        <v>5</v>
      </c>
      <c r="E279" s="9">
        <v>0.164995536768448</v>
      </c>
      <c r="F279" s="9">
        <v>0.23464541008276901</v>
      </c>
      <c r="G279" s="9">
        <v>0.18627580331907501</v>
      </c>
      <c r="H279" s="9">
        <v>0.321011673151751</v>
      </c>
    </row>
    <row r="280" spans="1:8" x14ac:dyDescent="0.35">
      <c r="A280" s="3">
        <v>6</v>
      </c>
      <c r="B280" s="5" t="s">
        <v>392</v>
      </c>
      <c r="C280" s="5" t="s">
        <v>46</v>
      </c>
      <c r="D280" s="3">
        <v>6</v>
      </c>
      <c r="E280" s="9">
        <v>0.2872873569589901</v>
      </c>
      <c r="F280" s="9">
        <v>0.21383189921068349</v>
      </c>
      <c r="G280" s="9">
        <v>0.18473921953985761</v>
      </c>
      <c r="H280" s="9">
        <v>0.15450713359273671</v>
      </c>
    </row>
    <row r="281" spans="1:8" x14ac:dyDescent="0.35">
      <c r="A281" s="3">
        <v>7</v>
      </c>
      <c r="B281" s="5" t="s">
        <v>392</v>
      </c>
      <c r="C281" s="5" t="s">
        <v>46</v>
      </c>
      <c r="D281" s="3">
        <v>7</v>
      </c>
      <c r="E281" s="9">
        <v>0.16410272008227089</v>
      </c>
      <c r="F281" s="9">
        <v>0.2336107975921746</v>
      </c>
      <c r="G281" s="9">
        <v>0.18531190698787961</v>
      </c>
      <c r="H281" s="9">
        <v>0.36348897535667962</v>
      </c>
    </row>
    <row r="282" spans="1:8" x14ac:dyDescent="0.35">
      <c r="A282" s="3">
        <v>8</v>
      </c>
      <c r="B282" s="5" t="s">
        <v>392</v>
      </c>
      <c r="C282" s="5" t="s">
        <v>46</v>
      </c>
      <c r="D282" s="3">
        <v>8</v>
      </c>
      <c r="E282" s="9">
        <v>0.1639470837525705</v>
      </c>
      <c r="F282" s="9">
        <v>0.23525677200902931</v>
      </c>
      <c r="G282" s="9">
        <v>0.18605253513000619</v>
      </c>
      <c r="H282" s="9">
        <v>0.37808041504539558</v>
      </c>
    </row>
    <row r="283" spans="1:8" x14ac:dyDescent="0.35">
      <c r="A283" s="3">
        <v>9</v>
      </c>
      <c r="B283" s="5" t="s">
        <v>392</v>
      </c>
      <c r="C283" s="5" t="s">
        <v>46</v>
      </c>
      <c r="D283" s="3">
        <v>9</v>
      </c>
      <c r="E283" s="9">
        <v>0.21750563654402949</v>
      </c>
      <c r="F283" s="9">
        <v>0.20932447163487189</v>
      </c>
      <c r="G283" s="9">
        <v>0.1820419909776915</v>
      </c>
      <c r="H283" s="9">
        <v>0.1527237354085603</v>
      </c>
    </row>
    <row r="284" spans="1:8" x14ac:dyDescent="0.35">
      <c r="A284" s="3">
        <v>10</v>
      </c>
      <c r="B284" s="5" t="s">
        <v>392</v>
      </c>
      <c r="C284" s="5" t="s">
        <v>46</v>
      </c>
      <c r="D284" s="3">
        <v>10</v>
      </c>
      <c r="E284" s="9">
        <v>0.16503594537569299</v>
      </c>
      <c r="F284" s="9">
        <v>0.2336107975921746</v>
      </c>
      <c r="G284" s="9">
        <v>0.18577503974435891</v>
      </c>
      <c r="H284" s="9">
        <v>0.3440337224383917</v>
      </c>
    </row>
    <row r="285" spans="1:8" x14ac:dyDescent="0.35">
      <c r="A285" s="24"/>
      <c r="B285" s="5" t="s">
        <v>403</v>
      </c>
      <c r="C285" s="5" t="s">
        <v>46</v>
      </c>
      <c r="D285" s="27"/>
      <c r="E285" s="9">
        <f>AVERAGE(E275:E284)</f>
        <v>0.19947248588119493</v>
      </c>
      <c r="F285" s="9">
        <f t="shared" ref="F285" si="139">AVERAGE(F275:F284)</f>
        <v>0.2204989919450781</v>
      </c>
      <c r="G285" s="9">
        <f t="shared" ref="G285" si="140">AVERAGE(G275:G284)</f>
        <v>0.18000130359376526</v>
      </c>
      <c r="H285" s="9">
        <f t="shared" ref="H285" si="141">AVERAGE(H275:H284)</f>
        <v>0.26574254215304799</v>
      </c>
    </row>
    <row r="286" spans="1:8" x14ac:dyDescent="0.35">
      <c r="A286" s="25"/>
      <c r="B286" s="5" t="s">
        <v>404</v>
      </c>
      <c r="C286" s="5" t="s">
        <v>46</v>
      </c>
      <c r="D286" s="28"/>
      <c r="E286" s="9">
        <f>STDEV(E275:E284)</f>
        <v>6.0266949500134642E-2</v>
      </c>
      <c r="F286" s="9">
        <f t="shared" ref="F286:H286" si="142">STDEV(F275:F284)</f>
        <v>2.69525905549289E-2</v>
      </c>
      <c r="G286" s="9">
        <f t="shared" si="142"/>
        <v>2.2489702779694684E-2</v>
      </c>
      <c r="H286" s="9">
        <f t="shared" si="142"/>
        <v>0.12219469541261413</v>
      </c>
    </row>
    <row r="287" spans="1:8" x14ac:dyDescent="0.35">
      <c r="A287" s="26"/>
      <c r="B287" s="5" t="s">
        <v>405</v>
      </c>
      <c r="C287" s="5" t="s">
        <v>46</v>
      </c>
      <c r="D287" s="29"/>
      <c r="E287" s="9">
        <f>E286/E285</f>
        <v>0.30213164103258539</v>
      </c>
      <c r="F287" s="9">
        <f t="shared" ref="F287" si="143">F286/F285</f>
        <v>0.12223452958751962</v>
      </c>
      <c r="G287" s="9">
        <f t="shared" ref="G287" si="144">G286/G285</f>
        <v>0.12494188836793327</v>
      </c>
      <c r="H287" s="9">
        <f t="shared" ref="H287" si="145">H286/H285</f>
        <v>0.45982361131413824</v>
      </c>
    </row>
    <row r="288" spans="1:8" x14ac:dyDescent="0.35">
      <c r="A288" s="3">
        <v>1</v>
      </c>
      <c r="B288" s="5" t="s">
        <v>392</v>
      </c>
      <c r="C288" s="5" t="s">
        <v>40</v>
      </c>
      <c r="D288" s="3">
        <v>1</v>
      </c>
      <c r="E288" s="9">
        <v>0.31952271848531139</v>
      </c>
      <c r="F288" s="9">
        <v>0.24519835172325721</v>
      </c>
      <c r="G288" s="9">
        <v>0.2194956557708613</v>
      </c>
      <c r="H288" s="9">
        <v>0.25113488975356679</v>
      </c>
    </row>
    <row r="289" spans="1:8" x14ac:dyDescent="0.35">
      <c r="A289" s="3">
        <v>2</v>
      </c>
      <c r="B289" s="5" t="s">
        <v>392</v>
      </c>
      <c r="C289" s="5" t="s">
        <v>40</v>
      </c>
      <c r="D289" s="3">
        <v>2</v>
      </c>
      <c r="E289" s="9">
        <v>0.3025896109610301</v>
      </c>
      <c r="F289" s="9">
        <v>0.25083332548676179</v>
      </c>
      <c r="G289" s="9">
        <v>0.22121892950163419</v>
      </c>
      <c r="H289" s="9">
        <v>0.17801556420233461</v>
      </c>
    </row>
    <row r="290" spans="1:8" x14ac:dyDescent="0.35">
      <c r="A290" s="3">
        <v>3</v>
      </c>
      <c r="B290" s="5" t="s">
        <v>392</v>
      </c>
      <c r="C290" s="5" t="s">
        <v>40</v>
      </c>
      <c r="D290" s="3">
        <v>3</v>
      </c>
      <c r="E290" s="9">
        <v>0.31580103679893728</v>
      </c>
      <c r="F290" s="9">
        <v>0.24812641540885269</v>
      </c>
      <c r="G290" s="9">
        <v>0.22044575336488531</v>
      </c>
      <c r="H290" s="9">
        <v>0.23216601815823609</v>
      </c>
    </row>
    <row r="291" spans="1:8" x14ac:dyDescent="0.35">
      <c r="A291" s="3">
        <v>4</v>
      </c>
      <c r="B291" s="5" t="s">
        <v>392</v>
      </c>
      <c r="C291" s="5" t="s">
        <v>40</v>
      </c>
      <c r="D291" s="3">
        <v>4</v>
      </c>
      <c r="E291" s="9">
        <v>0.32062455669366668</v>
      </c>
      <c r="F291" s="9">
        <v>0.24708157099986999</v>
      </c>
      <c r="G291" s="9">
        <v>0.21973278181054701</v>
      </c>
      <c r="H291" s="9">
        <v>0.20930609597924771</v>
      </c>
    </row>
    <row r="292" spans="1:8" x14ac:dyDescent="0.35">
      <c r="A292" s="3">
        <v>5</v>
      </c>
      <c r="B292" s="5" t="s">
        <v>392</v>
      </c>
      <c r="C292" s="5" t="s">
        <v>40</v>
      </c>
      <c r="D292" s="3">
        <v>5</v>
      </c>
      <c r="E292" s="9">
        <v>0.31023752189835069</v>
      </c>
      <c r="F292" s="9">
        <v>0.21295948505569731</v>
      </c>
      <c r="G292" s="9">
        <v>0.19752090427052629</v>
      </c>
      <c r="H292" s="9">
        <v>0.12386511024643319</v>
      </c>
    </row>
    <row r="293" spans="1:8" x14ac:dyDescent="0.35">
      <c r="A293" s="3">
        <v>6</v>
      </c>
      <c r="B293" s="5" t="s">
        <v>392</v>
      </c>
      <c r="C293" s="5" t="s">
        <v>40</v>
      </c>
      <c r="D293" s="3">
        <v>6</v>
      </c>
      <c r="E293" s="9">
        <v>0.30958415882073148</v>
      </c>
      <c r="F293" s="9">
        <v>0.2446375311072144</v>
      </c>
      <c r="G293" s="9">
        <v>0.21715580570954471</v>
      </c>
      <c r="H293" s="9">
        <v>0.16358625162127111</v>
      </c>
    </row>
    <row r="294" spans="1:8" x14ac:dyDescent="0.35">
      <c r="A294" s="3">
        <v>7</v>
      </c>
      <c r="B294" s="5" t="s">
        <v>392</v>
      </c>
      <c r="C294" s="5" t="s">
        <v>40</v>
      </c>
      <c r="D294" s="3">
        <v>7</v>
      </c>
      <c r="E294" s="9">
        <v>0.31242142498913777</v>
      </c>
      <c r="F294" s="9">
        <v>0.23983492674428811</v>
      </c>
      <c r="G294" s="9">
        <v>0.21410091335187389</v>
      </c>
      <c r="H294" s="9">
        <v>0.19325551232166019</v>
      </c>
    </row>
    <row r="295" spans="1:8" x14ac:dyDescent="0.35">
      <c r="A295" s="3">
        <v>8</v>
      </c>
      <c r="B295" s="5" t="s">
        <v>392</v>
      </c>
      <c r="C295" s="5" t="s">
        <v>40</v>
      </c>
      <c r="D295" s="3">
        <v>8</v>
      </c>
      <c r="E295" s="9">
        <v>0.31494358838145831</v>
      </c>
      <c r="F295" s="9">
        <v>0.24662319308764649</v>
      </c>
      <c r="G295" s="9">
        <v>0.2188261153179448</v>
      </c>
      <c r="H295" s="9">
        <v>0.22535667963683531</v>
      </c>
    </row>
    <row r="296" spans="1:8" x14ac:dyDescent="0.35">
      <c r="A296" s="3">
        <v>9</v>
      </c>
      <c r="B296" s="5" t="s">
        <v>392</v>
      </c>
      <c r="C296" s="5" t="s">
        <v>40</v>
      </c>
      <c r="D296" s="3">
        <v>9</v>
      </c>
      <c r="E296" s="9">
        <v>0.30949180089956302</v>
      </c>
      <c r="F296" s="9">
        <v>0.25343805026229671</v>
      </c>
      <c r="G296" s="9">
        <v>0.2235660588849584</v>
      </c>
      <c r="H296" s="9">
        <v>0.18158236057068741</v>
      </c>
    </row>
    <row r="297" spans="1:8" x14ac:dyDescent="0.35">
      <c r="A297" s="3">
        <v>10</v>
      </c>
      <c r="B297" s="5" t="s">
        <v>392</v>
      </c>
      <c r="C297" s="5" t="s">
        <v>40</v>
      </c>
      <c r="D297" s="3">
        <v>10</v>
      </c>
      <c r="E297" s="9">
        <v>0.31629582429677577</v>
      </c>
      <c r="F297" s="9">
        <v>0.2473147688948511</v>
      </c>
      <c r="G297" s="9">
        <v>0.21872410996200059</v>
      </c>
      <c r="H297" s="9">
        <v>0.2106031128404669</v>
      </c>
    </row>
    <row r="298" spans="1:8" x14ac:dyDescent="0.35">
      <c r="A298" s="24"/>
      <c r="B298" s="5" t="s">
        <v>403</v>
      </c>
      <c r="C298" s="5" t="s">
        <v>40</v>
      </c>
      <c r="D298" s="27"/>
      <c r="E298" s="9">
        <f>AVERAGE(E288:E297)</f>
        <v>0.31315122422249625</v>
      </c>
      <c r="F298" s="9">
        <f t="shared" ref="F298" si="146">AVERAGE(F288:F297)</f>
        <v>0.24360476187707358</v>
      </c>
      <c r="G298" s="9">
        <f t="shared" ref="G298" si="147">AVERAGE(G288:G297)</f>
        <v>0.21707870279447766</v>
      </c>
      <c r="H298" s="9">
        <f t="shared" ref="H298" si="148">AVERAGE(H288:H297)</f>
        <v>0.19688715953307395</v>
      </c>
    </row>
    <row r="299" spans="1:8" x14ac:dyDescent="0.35">
      <c r="A299" s="25"/>
      <c r="B299" s="5" t="s">
        <v>404</v>
      </c>
      <c r="C299" s="5" t="s">
        <v>40</v>
      </c>
      <c r="D299" s="28"/>
      <c r="E299" s="9">
        <f>STDEV(E288:E297)</f>
        <v>5.4083731425130337E-3</v>
      </c>
      <c r="F299" s="9">
        <f t="shared" ref="F299:H299" si="149">STDEV(F288:F297)</f>
        <v>1.1359309021320861E-2</v>
      </c>
      <c r="G299" s="9">
        <f t="shared" si="149"/>
        <v>7.3074662434328523E-3</v>
      </c>
      <c r="H299" s="9">
        <f t="shared" si="149"/>
        <v>3.7095998624197303E-2</v>
      </c>
    </row>
    <row r="300" spans="1:8" x14ac:dyDescent="0.35">
      <c r="A300" s="26"/>
      <c r="B300" s="5" t="s">
        <v>405</v>
      </c>
      <c r="C300" s="5" t="s">
        <v>40</v>
      </c>
      <c r="D300" s="29"/>
      <c r="E300" s="9">
        <f>E299/E298</f>
        <v>1.727080312695934E-2</v>
      </c>
      <c r="F300" s="9">
        <f t="shared" ref="F300" si="150">F299/F298</f>
        <v>4.6630077892536967E-2</v>
      </c>
      <c r="G300" s="9">
        <f t="shared" ref="G300" si="151">G299/G298</f>
        <v>3.3662750649248625E-2</v>
      </c>
      <c r="H300" s="9">
        <f t="shared" ref="H300" si="152">H299/H298</f>
        <v>0.18841248313080447</v>
      </c>
    </row>
    <row r="301" spans="1:8" x14ac:dyDescent="0.35">
      <c r="A301" s="3">
        <v>1</v>
      </c>
      <c r="B301" s="5" t="s">
        <v>392</v>
      </c>
      <c r="C301" s="5" t="s">
        <v>28</v>
      </c>
      <c r="D301" s="3">
        <v>1</v>
      </c>
      <c r="E301" s="9">
        <v>0.3252783994534646</v>
      </c>
      <c r="F301" s="9">
        <v>0.2508960249226051</v>
      </c>
      <c r="G301" s="9">
        <v>0.2226443420983891</v>
      </c>
      <c r="H301" s="9">
        <v>0.18206874189364461</v>
      </c>
    </row>
    <row r="302" spans="1:8" x14ac:dyDescent="0.35">
      <c r="A302" s="3">
        <v>2</v>
      </c>
      <c r="B302" s="5" t="s">
        <v>392</v>
      </c>
      <c r="C302" s="5" t="s">
        <v>28</v>
      </c>
      <c r="D302" s="3">
        <v>2</v>
      </c>
      <c r="E302" s="9">
        <v>0.31715284524251258</v>
      </c>
      <c r="F302" s="9">
        <v>0.26160576546755848</v>
      </c>
      <c r="G302" s="9">
        <v>0.23782274344787149</v>
      </c>
      <c r="H302" s="9">
        <v>8.6251621271076523E-2</v>
      </c>
    </row>
    <row r="303" spans="1:8" x14ac:dyDescent="0.35">
      <c r="A303" s="3">
        <v>3</v>
      </c>
      <c r="B303" s="5" t="s">
        <v>392</v>
      </c>
      <c r="C303" s="5" t="s">
        <v>28</v>
      </c>
      <c r="D303" s="3">
        <v>3</v>
      </c>
      <c r="E303" s="9">
        <v>0.32132292126411421</v>
      </c>
      <c r="F303" s="9">
        <v>0.25577177834753267</v>
      </c>
      <c r="G303" s="9">
        <v>0.2257761842997999</v>
      </c>
      <c r="H303" s="9">
        <v>4.9610894941634238E-2</v>
      </c>
    </row>
    <row r="304" spans="1:8" x14ac:dyDescent="0.35">
      <c r="A304" s="3">
        <v>4</v>
      </c>
      <c r="B304" s="5" t="s">
        <v>392</v>
      </c>
      <c r="C304" s="5" t="s">
        <v>28</v>
      </c>
      <c r="D304" s="3">
        <v>4</v>
      </c>
      <c r="E304" s="9">
        <v>0.32366245804336202</v>
      </c>
      <c r="F304" s="9">
        <v>0.24309395376191231</v>
      </c>
      <c r="G304" s="9">
        <v>0.2107955596117915</v>
      </c>
      <c r="H304" s="9">
        <v>2.9020752269779512E-2</v>
      </c>
    </row>
    <row r="305" spans="1:8" x14ac:dyDescent="0.35">
      <c r="A305" s="3">
        <v>5</v>
      </c>
      <c r="B305" s="5" t="s">
        <v>392</v>
      </c>
      <c r="C305" s="5" t="s">
        <v>28</v>
      </c>
      <c r="D305" s="3">
        <v>5</v>
      </c>
      <c r="E305" s="9">
        <v>0.2978561946403247</v>
      </c>
      <c r="F305" s="9">
        <v>0.26035821739654952</v>
      </c>
      <c r="G305" s="9">
        <v>0.2405032586364004</v>
      </c>
      <c r="H305" s="9">
        <v>0.1245136186770428</v>
      </c>
    </row>
    <row r="306" spans="1:8" x14ac:dyDescent="0.35">
      <c r="A306" s="3">
        <v>6</v>
      </c>
      <c r="B306" s="5" t="s">
        <v>392</v>
      </c>
      <c r="C306" s="5" t="s">
        <v>28</v>
      </c>
      <c r="D306" s="3">
        <v>6</v>
      </c>
      <c r="E306" s="9">
        <v>0.32301153656242698</v>
      </c>
      <c r="F306" s="9">
        <v>0.25317474829787628</v>
      </c>
      <c r="G306" s="9">
        <v>0.22843186143725031</v>
      </c>
      <c r="H306" s="9">
        <v>5.3826199740596631E-2</v>
      </c>
    </row>
    <row r="307" spans="1:8" x14ac:dyDescent="0.35">
      <c r="A307" s="3">
        <v>7</v>
      </c>
      <c r="B307" s="5" t="s">
        <v>392</v>
      </c>
      <c r="C307" s="5" t="s">
        <v>28</v>
      </c>
      <c r="D307" s="3">
        <v>7</v>
      </c>
      <c r="E307" s="9">
        <v>0.32886227712556471</v>
      </c>
      <c r="F307" s="9">
        <v>0.2332054059199887</v>
      </c>
      <c r="G307" s="9">
        <v>0.21414662317808569</v>
      </c>
      <c r="H307" s="9">
        <v>0.1087872892347601</v>
      </c>
    </row>
    <row r="308" spans="1:8" x14ac:dyDescent="0.35">
      <c r="A308" s="3">
        <v>8</v>
      </c>
      <c r="B308" s="5" t="s">
        <v>392</v>
      </c>
      <c r="C308" s="5" t="s">
        <v>28</v>
      </c>
      <c r="D308" s="3">
        <v>8</v>
      </c>
      <c r="E308" s="9">
        <v>0.32386492048571031</v>
      </c>
      <c r="F308" s="9">
        <v>0.24992211993185129</v>
      </c>
      <c r="G308" s="9">
        <v>0.2225543972147892</v>
      </c>
      <c r="H308" s="9">
        <v>1.8320363164721139E-2</v>
      </c>
    </row>
    <row r="309" spans="1:8" x14ac:dyDescent="0.35">
      <c r="A309" s="3">
        <v>9</v>
      </c>
      <c r="B309" s="5" t="s">
        <v>392</v>
      </c>
      <c r="C309" s="5" t="s">
        <v>28</v>
      </c>
      <c r="D309" s="3">
        <v>9</v>
      </c>
      <c r="E309" s="9">
        <v>0.31439057513533131</v>
      </c>
      <c r="F309" s="9">
        <v>0.25151629741712223</v>
      </c>
      <c r="G309" s="9">
        <v>0.22364122292022959</v>
      </c>
      <c r="H309" s="9">
        <v>5.4312581063553828E-2</v>
      </c>
    </row>
    <row r="310" spans="1:8" x14ac:dyDescent="0.35">
      <c r="A310" s="3">
        <v>10</v>
      </c>
      <c r="B310" s="5" t="s">
        <v>392</v>
      </c>
      <c r="C310" s="5" t="s">
        <v>28</v>
      </c>
      <c r="D310" s="3">
        <v>10</v>
      </c>
      <c r="E310" s="9">
        <v>0.32472485486854502</v>
      </c>
      <c r="F310" s="9">
        <v>0.24651471227554481</v>
      </c>
      <c r="G310" s="9">
        <v>0.22085375812497751</v>
      </c>
      <c r="H310" s="9">
        <v>0.14688715953307391</v>
      </c>
    </row>
    <row r="311" spans="1:8" x14ac:dyDescent="0.35">
      <c r="A311" s="24"/>
      <c r="B311" s="5" t="s">
        <v>403</v>
      </c>
      <c r="C311" s="5" t="s">
        <v>28</v>
      </c>
      <c r="D311" s="27"/>
      <c r="E311" s="9">
        <f>AVERAGE(E301:E310)</f>
        <v>0.32001269828213563</v>
      </c>
      <c r="F311" s="9">
        <f t="shared" ref="F311" si="153">AVERAGE(F301:F310)</f>
        <v>0.25060590237385411</v>
      </c>
      <c r="G311" s="9">
        <f t="shared" ref="G311" si="154">AVERAGE(G301:G310)</f>
        <v>0.22471699509695847</v>
      </c>
      <c r="H311" s="9">
        <f t="shared" ref="H311" si="155">AVERAGE(H301:H310)</f>
        <v>8.5359922178988329E-2</v>
      </c>
    </row>
    <row r="312" spans="1:8" x14ac:dyDescent="0.35">
      <c r="A312" s="25"/>
      <c r="B312" s="5" t="s">
        <v>404</v>
      </c>
      <c r="C312" s="5" t="s">
        <v>28</v>
      </c>
      <c r="D312" s="28"/>
      <c r="E312" s="9">
        <f>STDEV(E301:E310)</f>
        <v>8.8053950220969377E-3</v>
      </c>
      <c r="F312" s="9">
        <f t="shared" ref="F312:H312" si="156">STDEV(F301:F310)</f>
        <v>8.3447582629587042E-3</v>
      </c>
      <c r="G312" s="9">
        <f t="shared" si="156"/>
        <v>9.2284740779654886E-3</v>
      </c>
      <c r="H312" s="9">
        <f t="shared" si="156"/>
        <v>5.3878006107820627E-2</v>
      </c>
    </row>
    <row r="313" spans="1:8" x14ac:dyDescent="0.35">
      <c r="A313" s="26"/>
      <c r="B313" s="5" t="s">
        <v>405</v>
      </c>
      <c r="C313" s="5" t="s">
        <v>28</v>
      </c>
      <c r="D313" s="29"/>
      <c r="E313" s="9">
        <f>E312/E311</f>
        <v>2.7515767559741517E-2</v>
      </c>
      <c r="F313" s="9">
        <f t="shared" ref="F313" si="157">F312/F311</f>
        <v>3.3298330900881919E-2</v>
      </c>
      <c r="G313" s="9">
        <f t="shared" ref="G313" si="158">G312/G311</f>
        <v>4.1067094520304021E-2</v>
      </c>
      <c r="H313" s="9">
        <f t="shared" ref="H313" si="159">H312/H311</f>
        <v>0.63118621400387009</v>
      </c>
    </row>
    <row r="314" spans="1:8" x14ac:dyDescent="0.35">
      <c r="A314" s="3">
        <v>1</v>
      </c>
      <c r="B314" s="5" t="s">
        <v>392</v>
      </c>
      <c r="C314" s="5" t="s">
        <v>400</v>
      </c>
      <c r="D314" s="3">
        <v>1</v>
      </c>
      <c r="E314" s="9">
        <v>0.2999144461276681</v>
      </c>
      <c r="F314" s="9">
        <v>0.20731496665171159</v>
      </c>
      <c r="G314" s="9">
        <v>0.1886766907912554</v>
      </c>
      <c r="H314" s="9">
        <v>9.9870298313878086E-2</v>
      </c>
    </row>
    <row r="315" spans="1:8" x14ac:dyDescent="0.35">
      <c r="A315" s="3">
        <v>2</v>
      </c>
      <c r="B315" s="5" t="s">
        <v>392</v>
      </c>
      <c r="C315" s="5" t="s">
        <v>400</v>
      </c>
      <c r="D315" s="3">
        <v>2</v>
      </c>
      <c r="E315" s="9">
        <v>0.31795992696818332</v>
      </c>
      <c r="F315" s="9">
        <v>0.24325251410779139</v>
      </c>
      <c r="G315" s="9">
        <v>0.21574700573035971</v>
      </c>
      <c r="H315" s="9">
        <v>4.3125810635538261E-2</v>
      </c>
    </row>
    <row r="316" spans="1:8" x14ac:dyDescent="0.35">
      <c r="A316" s="3">
        <v>3</v>
      </c>
      <c r="B316" s="5" t="s">
        <v>392</v>
      </c>
      <c r="C316" s="5" t="s">
        <v>400</v>
      </c>
      <c r="D316" s="3">
        <v>3</v>
      </c>
      <c r="E316" s="9">
        <v>0.31069147059538882</v>
      </c>
      <c r="F316" s="9">
        <v>0.25099495450288201</v>
      </c>
      <c r="G316" s="9">
        <v>0.22271168247846099</v>
      </c>
      <c r="H316" s="9">
        <v>0.1684500648508431</v>
      </c>
    </row>
    <row r="317" spans="1:8" x14ac:dyDescent="0.35">
      <c r="A317" s="3">
        <v>4</v>
      </c>
      <c r="B317" s="5" t="s">
        <v>392</v>
      </c>
      <c r="C317" s="5" t="s">
        <v>400</v>
      </c>
      <c r="D317" s="3">
        <v>4</v>
      </c>
      <c r="E317" s="9">
        <v>0.23443423338551669</v>
      </c>
      <c r="F317" s="9">
        <v>0.2392729164595904</v>
      </c>
      <c r="G317" s="9">
        <v>0.2077879070982466</v>
      </c>
      <c r="H317" s="9">
        <v>0.1081387808041505</v>
      </c>
    </row>
    <row r="318" spans="1:8" x14ac:dyDescent="0.35">
      <c r="A318" s="3">
        <v>5</v>
      </c>
      <c r="B318" s="5" t="s">
        <v>392</v>
      </c>
      <c r="C318" s="5" t="s">
        <v>400</v>
      </c>
      <c r="D318" s="3">
        <v>5</v>
      </c>
      <c r="E318" s="9">
        <v>0.32328449616514771</v>
      </c>
      <c r="F318" s="9">
        <v>0.25665109849342049</v>
      </c>
      <c r="G318" s="9">
        <v>0.23086422357448649</v>
      </c>
      <c r="H318" s="9">
        <v>8.9656290531776914E-2</v>
      </c>
    </row>
    <row r="319" spans="1:8" x14ac:dyDescent="0.35">
      <c r="A319" s="3">
        <v>6</v>
      </c>
      <c r="B319" s="5" t="s">
        <v>392</v>
      </c>
      <c r="C319" s="5" t="s">
        <v>400</v>
      </c>
      <c r="D319" s="3">
        <v>6</v>
      </c>
      <c r="E319" s="9">
        <v>0.32143945137726238</v>
      </c>
      <c r="F319" s="9">
        <v>0.24330705510216419</v>
      </c>
      <c r="G319" s="9">
        <v>0.21656833885629509</v>
      </c>
      <c r="H319" s="9">
        <v>0.2230869001297017</v>
      </c>
    </row>
    <row r="320" spans="1:8" x14ac:dyDescent="0.35">
      <c r="A320" s="3">
        <v>7</v>
      </c>
      <c r="B320" s="5" t="s">
        <v>392</v>
      </c>
      <c r="C320" s="5" t="s">
        <v>400</v>
      </c>
      <c r="D320" s="3">
        <v>7</v>
      </c>
      <c r="E320" s="9">
        <v>0.23855609133798161</v>
      </c>
      <c r="F320" s="9">
        <v>0.2448255187540633</v>
      </c>
      <c r="G320" s="9">
        <v>0.21222970101306021</v>
      </c>
      <c r="H320" s="9">
        <v>0.1827172503242542</v>
      </c>
    </row>
    <row r="321" spans="1:8" x14ac:dyDescent="0.35">
      <c r="A321" s="3">
        <v>8</v>
      </c>
      <c r="B321" s="5" t="s">
        <v>392</v>
      </c>
      <c r="C321" s="5" t="s">
        <v>400</v>
      </c>
      <c r="D321" s="3">
        <v>8</v>
      </c>
      <c r="E321" s="9">
        <v>0.29102176711427868</v>
      </c>
      <c r="F321" s="9">
        <v>0.24243919955327861</v>
      </c>
      <c r="G321" s="9">
        <v>0.2101538510542201</v>
      </c>
      <c r="H321" s="9">
        <v>0.25437743190661483</v>
      </c>
    </row>
    <row r="322" spans="1:8" x14ac:dyDescent="0.35">
      <c r="A322" s="3">
        <v>9</v>
      </c>
      <c r="B322" s="5" t="s">
        <v>392</v>
      </c>
      <c r="C322" s="5" t="s">
        <v>400</v>
      </c>
      <c r="D322" s="3">
        <v>9</v>
      </c>
      <c r="E322" s="9">
        <v>0.29076954749636807</v>
      </c>
      <c r="F322" s="9">
        <v>0.23425888271820491</v>
      </c>
      <c r="G322" s="9">
        <v>0.20490436372959989</v>
      </c>
      <c r="H322" s="9">
        <v>3.3073929961089488E-2</v>
      </c>
    </row>
    <row r="323" spans="1:8" x14ac:dyDescent="0.35">
      <c r="A323" s="3">
        <v>10</v>
      </c>
      <c r="B323" s="5" t="s">
        <v>392</v>
      </c>
      <c r="C323" s="5" t="s">
        <v>400</v>
      </c>
      <c r="D323" s="3">
        <v>10</v>
      </c>
      <c r="E323" s="9">
        <v>0.26247465674474291</v>
      </c>
      <c r="F323" s="9">
        <v>0.2456988771748802</v>
      </c>
      <c r="G323" s="9">
        <v>0.2138717993178815</v>
      </c>
      <c r="H323" s="9">
        <v>9.6789883268482493E-2</v>
      </c>
    </row>
    <row r="324" spans="1:8" x14ac:dyDescent="0.35">
      <c r="A324" s="24"/>
      <c r="B324" s="5" t="s">
        <v>403</v>
      </c>
      <c r="C324" s="5" t="s">
        <v>400</v>
      </c>
      <c r="D324" s="27"/>
      <c r="E324" s="9">
        <f>AVERAGE(E314:E323)</f>
        <v>0.28905460873125383</v>
      </c>
      <c r="F324" s="9">
        <f t="shared" ref="F324" si="160">AVERAGE(F314:F323)</f>
        <v>0.24080159835179873</v>
      </c>
      <c r="G324" s="9">
        <f t="shared" ref="G324" si="161">AVERAGE(G314:G323)</f>
        <v>0.2123515563643866</v>
      </c>
      <c r="H324" s="9">
        <f t="shared" ref="H324" si="162">AVERAGE(H314:H323)</f>
        <v>0.12992866407263298</v>
      </c>
    </row>
    <row r="325" spans="1:8" x14ac:dyDescent="0.35">
      <c r="A325" s="25"/>
      <c r="B325" s="5" t="s">
        <v>404</v>
      </c>
      <c r="C325" s="5" t="s">
        <v>400</v>
      </c>
      <c r="D325" s="28"/>
      <c r="E325" s="9">
        <f>STDEV(E314:E323)</f>
        <v>3.3147583698482933E-2</v>
      </c>
      <c r="F325" s="9">
        <f t="shared" ref="F325:H325" si="163">STDEV(F314:F323)</f>
        <v>1.3236107927894276E-2</v>
      </c>
      <c r="G325" s="9">
        <f t="shared" si="163"/>
        <v>1.1171909813738768E-2</v>
      </c>
      <c r="H325" s="9">
        <f t="shared" si="163"/>
        <v>7.4124825673695396E-2</v>
      </c>
    </row>
    <row r="326" spans="1:8" x14ac:dyDescent="0.35">
      <c r="A326" s="26"/>
      <c r="B326" s="5" t="s">
        <v>405</v>
      </c>
      <c r="C326" s="5" t="s">
        <v>400</v>
      </c>
      <c r="D326" s="29"/>
      <c r="E326" s="9">
        <f>E325/E324</f>
        <v>0.11467585258016637</v>
      </c>
      <c r="F326" s="9">
        <f t="shared" ref="F326" si="164">F325/F324</f>
        <v>5.4966860762099279E-2</v>
      </c>
      <c r="G326" s="9">
        <f t="shared" ref="G326" si="165">G325/G324</f>
        <v>5.2610444703161147E-2</v>
      </c>
      <c r="H326" s="9">
        <f t="shared" ref="H326" si="166">H325/H324</f>
        <v>0.57050402390236221</v>
      </c>
    </row>
    <row r="327" spans="1:8" x14ac:dyDescent="0.35">
      <c r="A327" s="3">
        <v>1</v>
      </c>
      <c r="B327" s="5" t="s">
        <v>392</v>
      </c>
      <c r="C327" s="5" t="s">
        <v>401</v>
      </c>
      <c r="D327" s="3">
        <v>1</v>
      </c>
      <c r="E327" s="9">
        <v>0.31987389029035718</v>
      </c>
      <c r="F327" s="9">
        <v>0.25314681297855879</v>
      </c>
      <c r="G327" s="9">
        <v>0.2287122321123008</v>
      </c>
      <c r="H327" s="9">
        <v>0.13926718547341119</v>
      </c>
    </row>
    <row r="328" spans="1:8" x14ac:dyDescent="0.35">
      <c r="A328" s="3">
        <v>2</v>
      </c>
      <c r="B328" s="5" t="s">
        <v>392</v>
      </c>
      <c r="C328" s="5" t="s">
        <v>401</v>
      </c>
      <c r="D328" s="3">
        <v>2</v>
      </c>
      <c r="E328" s="9">
        <v>0.32210047481010579</v>
      </c>
      <c r="F328" s="9">
        <v>0.25422172499665491</v>
      </c>
      <c r="G328" s="9">
        <v>0.225494492268597</v>
      </c>
      <c r="H328" s="9">
        <v>5.5123216601815827E-3</v>
      </c>
    </row>
    <row r="329" spans="1:8" x14ac:dyDescent="0.35">
      <c r="A329" s="3">
        <v>3</v>
      </c>
      <c r="B329" s="5" t="s">
        <v>392</v>
      </c>
      <c r="C329" s="5" t="s">
        <v>401</v>
      </c>
      <c r="D329" s="3">
        <v>3</v>
      </c>
      <c r="E329" s="9">
        <v>0.3187641558846529</v>
      </c>
      <c r="F329" s="9">
        <v>0.2534285543852452</v>
      </c>
      <c r="G329" s="9">
        <v>0.22851735765702</v>
      </c>
      <c r="H329" s="9">
        <v>0.12775616083009081</v>
      </c>
    </row>
    <row r="330" spans="1:8" x14ac:dyDescent="0.35">
      <c r="A330" s="3">
        <v>4</v>
      </c>
      <c r="B330" s="5" t="s">
        <v>392</v>
      </c>
      <c r="C330" s="5" t="s">
        <v>401</v>
      </c>
      <c r="D330" s="3">
        <v>4</v>
      </c>
      <c r="E330" s="9">
        <v>0.3240875808829467</v>
      </c>
      <c r="F330" s="9">
        <v>0.24294556966067071</v>
      </c>
      <c r="G330" s="9">
        <v>0.21117647887531271</v>
      </c>
      <c r="H330" s="9">
        <v>7.4092088197146563E-2</v>
      </c>
    </row>
    <row r="331" spans="1:8" x14ac:dyDescent="0.35">
      <c r="A331" s="3">
        <v>5</v>
      </c>
      <c r="B331" s="5" t="s">
        <v>392</v>
      </c>
      <c r="C331" s="5" t="s">
        <v>401</v>
      </c>
      <c r="D331" s="3">
        <v>5</v>
      </c>
      <c r="E331" s="9">
        <v>0.31603788641378572</v>
      </c>
      <c r="F331" s="9">
        <v>0.25491137601576702</v>
      </c>
      <c r="G331" s="9">
        <v>0.22631398711261261</v>
      </c>
      <c r="H331" s="9">
        <v>9.9059662775616078E-2</v>
      </c>
    </row>
    <row r="332" spans="1:8" x14ac:dyDescent="0.35">
      <c r="A332" s="3">
        <v>6</v>
      </c>
      <c r="B332" s="5" t="s">
        <v>392</v>
      </c>
      <c r="C332" s="5" t="s">
        <v>401</v>
      </c>
      <c r="D332" s="3">
        <v>6</v>
      </c>
      <c r="E332" s="9">
        <v>0.32812901598951327</v>
      </c>
      <c r="F332" s="9">
        <v>0.26254396582008083</v>
      </c>
      <c r="G332" s="9">
        <v>0.2393939516955195</v>
      </c>
      <c r="H332" s="9">
        <v>4.1990920881971462E-2</v>
      </c>
    </row>
    <row r="333" spans="1:8" x14ac:dyDescent="0.35">
      <c r="A333" s="3">
        <v>7</v>
      </c>
      <c r="B333" s="5" t="s">
        <v>392</v>
      </c>
      <c r="C333" s="5" t="s">
        <v>401</v>
      </c>
      <c r="D333" s="3">
        <v>7</v>
      </c>
      <c r="E333" s="9">
        <v>0.31206576800706709</v>
      </c>
      <c r="F333" s="9">
        <v>0.25246922052959608</v>
      </c>
      <c r="G333" s="9">
        <v>0.2235024688199457</v>
      </c>
      <c r="H333" s="9">
        <v>5.4474708171206233E-2</v>
      </c>
    </row>
    <row r="334" spans="1:8" x14ac:dyDescent="0.35">
      <c r="A334" s="3">
        <v>8</v>
      </c>
      <c r="B334" s="5" t="s">
        <v>392</v>
      </c>
      <c r="C334" s="5" t="s">
        <v>401</v>
      </c>
      <c r="D334" s="3">
        <v>8</v>
      </c>
      <c r="E334" s="9">
        <v>0.3273378137466314</v>
      </c>
      <c r="F334" s="9">
        <v>0.25759092555810942</v>
      </c>
      <c r="G334" s="9">
        <v>0.23082725757004599</v>
      </c>
      <c r="H334" s="9">
        <v>0.14105058365758749</v>
      </c>
    </row>
    <row r="335" spans="1:8" x14ac:dyDescent="0.35">
      <c r="A335" s="3">
        <v>9</v>
      </c>
      <c r="B335" s="5" t="s">
        <v>392</v>
      </c>
      <c r="C335" s="5" t="s">
        <v>401</v>
      </c>
      <c r="D335" s="3">
        <v>9</v>
      </c>
      <c r="E335" s="9">
        <v>0.32196169867149488</v>
      </c>
      <c r="F335" s="9">
        <v>0.25411863746397861</v>
      </c>
      <c r="G335" s="9">
        <v>0.22700574411080279</v>
      </c>
      <c r="H335" s="9">
        <v>1.7833981841763939E-2</v>
      </c>
    </row>
    <row r="336" spans="1:8" x14ac:dyDescent="0.35">
      <c r="A336" s="3">
        <v>10</v>
      </c>
      <c r="B336" s="5" t="s">
        <v>392</v>
      </c>
      <c r="C336" s="5" t="s">
        <v>401</v>
      </c>
      <c r="D336" s="3">
        <v>10</v>
      </c>
      <c r="E336" s="9">
        <v>0.32479258359355878</v>
      </c>
      <c r="F336" s="9">
        <v>0.2471480919843359</v>
      </c>
      <c r="G336" s="9">
        <v>0.22096722310195219</v>
      </c>
      <c r="H336" s="9">
        <v>4.4584954604409859E-2</v>
      </c>
    </row>
    <row r="337" spans="1:8" x14ac:dyDescent="0.35">
      <c r="A337" s="24"/>
      <c r="B337" s="5" t="s">
        <v>403</v>
      </c>
      <c r="C337" s="5" t="s">
        <v>401</v>
      </c>
      <c r="D337" s="27"/>
      <c r="E337" s="9">
        <f>AVERAGE(E327:E336)</f>
        <v>0.32151508682901137</v>
      </c>
      <c r="F337" s="9">
        <f t="shared" ref="F337" si="167">AVERAGE(F327:F336)</f>
        <v>0.25325248793929978</v>
      </c>
      <c r="G337" s="9">
        <f t="shared" ref="G337" si="168">AVERAGE(G327:G336)</f>
        <v>0.22619111933241093</v>
      </c>
      <c r="H337" s="9">
        <f t="shared" ref="H337" si="169">AVERAGE(H327:H336)</f>
        <v>7.456225680933852E-2</v>
      </c>
    </row>
    <row r="338" spans="1:8" x14ac:dyDescent="0.35">
      <c r="A338" s="25"/>
      <c r="B338" s="5" t="s">
        <v>404</v>
      </c>
      <c r="C338" s="5" t="s">
        <v>401</v>
      </c>
      <c r="D338" s="28"/>
      <c r="E338" s="9">
        <f>STDEV(E327:E336)</f>
        <v>5.0011171790704254E-3</v>
      </c>
      <c r="F338" s="9">
        <f t="shared" ref="F338:H338" si="170">STDEV(F327:F336)</f>
        <v>5.3098130968067016E-3</v>
      </c>
      <c r="G338" s="9">
        <f t="shared" si="170"/>
        <v>7.216472786512996E-3</v>
      </c>
      <c r="H338" s="9">
        <f t="shared" si="170"/>
        <v>4.9873608796904112E-2</v>
      </c>
    </row>
    <row r="339" spans="1:8" x14ac:dyDescent="0.35">
      <c r="A339" s="26"/>
      <c r="B339" s="5" t="s">
        <v>405</v>
      </c>
      <c r="C339" s="5" t="s">
        <v>401</v>
      </c>
      <c r="D339" s="29"/>
      <c r="E339" s="9">
        <f>E338/E337</f>
        <v>1.5554844497017731E-2</v>
      </c>
      <c r="F339" s="9">
        <f t="shared" ref="F339" si="171">F338/F337</f>
        <v>2.096647950040819E-2</v>
      </c>
      <c r="G339" s="9">
        <f t="shared" ref="G339" si="172">G338/G337</f>
        <v>3.1904315287938662E-2</v>
      </c>
      <c r="H339" s="9">
        <f t="shared" ref="H339" si="173">H338/H337</f>
        <v>0.66888545131399124</v>
      </c>
    </row>
    <row r="340" spans="1:8" x14ac:dyDescent="0.35">
      <c r="A340" s="3">
        <v>1</v>
      </c>
      <c r="B340" s="5" t="s">
        <v>392</v>
      </c>
      <c r="C340" s="5" t="s">
        <v>15</v>
      </c>
      <c r="D340" s="3">
        <v>1</v>
      </c>
      <c r="E340" s="9">
        <v>0.28277696538360442</v>
      </c>
      <c r="F340" s="9">
        <v>0.24588548574408969</v>
      </c>
      <c r="G340" s="9">
        <v>0.21650805666864339</v>
      </c>
      <c r="H340" s="9">
        <v>0.16747730220492871</v>
      </c>
    </row>
    <row r="341" spans="1:8" x14ac:dyDescent="0.35">
      <c r="A341" s="3">
        <v>2</v>
      </c>
      <c r="B341" s="5" t="s">
        <v>392</v>
      </c>
      <c r="C341" s="5" t="s">
        <v>15</v>
      </c>
      <c r="D341" s="3">
        <v>2</v>
      </c>
      <c r="E341" s="9">
        <v>0.31060764034581317</v>
      </c>
      <c r="F341" s="9">
        <v>0.24855704343136459</v>
      </c>
      <c r="G341" s="9">
        <v>0.2205981592169636</v>
      </c>
      <c r="H341" s="9">
        <v>0.20087548638132299</v>
      </c>
    </row>
    <row r="342" spans="1:8" x14ac:dyDescent="0.35">
      <c r="A342" s="3">
        <v>3</v>
      </c>
      <c r="B342" s="5" t="s">
        <v>392</v>
      </c>
      <c r="C342" s="5" t="s">
        <v>15</v>
      </c>
      <c r="D342" s="3">
        <v>3</v>
      </c>
      <c r="E342" s="9">
        <v>0.27372341603838352</v>
      </c>
      <c r="F342" s="9">
        <v>0.24853155472110339</v>
      </c>
      <c r="G342" s="9">
        <v>0.2199480020691425</v>
      </c>
      <c r="H342" s="9">
        <v>0.1880674448767834</v>
      </c>
    </row>
    <row r="343" spans="1:8" x14ac:dyDescent="0.35">
      <c r="A343" s="3">
        <v>4</v>
      </c>
      <c r="B343" s="5" t="s">
        <v>392</v>
      </c>
      <c r="C343" s="5" t="s">
        <v>15</v>
      </c>
      <c r="D343" s="3">
        <v>4</v>
      </c>
      <c r="E343" s="9">
        <v>0.30167640197780871</v>
      </c>
      <c r="F343" s="9">
        <v>0.2465298663467099</v>
      </c>
      <c r="G343" s="9">
        <v>0.21821657081917481</v>
      </c>
      <c r="H343" s="9">
        <v>0.22178988326848251</v>
      </c>
    </row>
    <row r="344" spans="1:8" x14ac:dyDescent="0.35">
      <c r="A344" s="3">
        <v>5</v>
      </c>
      <c r="B344" s="5" t="s">
        <v>392</v>
      </c>
      <c r="C344" s="5" t="s">
        <v>15</v>
      </c>
      <c r="D344" s="3">
        <v>5</v>
      </c>
      <c r="E344" s="9">
        <v>0.28292215435973189</v>
      </c>
      <c r="F344" s="9">
        <v>0.24720025273748419</v>
      </c>
      <c r="G344" s="9">
        <v>0.21808816064481451</v>
      </c>
      <c r="H344" s="9">
        <v>0.18239299610894941</v>
      </c>
    </row>
    <row r="345" spans="1:8" x14ac:dyDescent="0.35">
      <c r="A345" s="3">
        <v>6</v>
      </c>
      <c r="B345" s="5" t="s">
        <v>392</v>
      </c>
      <c r="C345" s="5" t="s">
        <v>15</v>
      </c>
      <c r="D345" s="3">
        <v>6</v>
      </c>
      <c r="E345" s="9">
        <v>0.32168124981859869</v>
      </c>
      <c r="F345" s="9">
        <v>0.24878878585069769</v>
      </c>
      <c r="G345" s="9">
        <v>0.2208298346137976</v>
      </c>
      <c r="H345" s="9">
        <v>0.18968871595330741</v>
      </c>
    </row>
    <row r="346" spans="1:8" x14ac:dyDescent="0.35">
      <c r="A346" s="3">
        <v>7</v>
      </c>
      <c r="B346" s="5" t="s">
        <v>392</v>
      </c>
      <c r="C346" s="5" t="s">
        <v>15</v>
      </c>
      <c r="D346" s="3">
        <v>7</v>
      </c>
      <c r="E346" s="9">
        <v>0.32302043471739789</v>
      </c>
      <c r="F346" s="9">
        <v>0.24825870672427289</v>
      </c>
      <c r="G346" s="9">
        <v>0.22126929939583809</v>
      </c>
      <c r="H346" s="9">
        <v>0.17153047989623871</v>
      </c>
    </row>
    <row r="347" spans="1:8" x14ac:dyDescent="0.35">
      <c r="A347" s="3">
        <v>8</v>
      </c>
      <c r="B347" s="5" t="s">
        <v>392</v>
      </c>
      <c r="C347" s="5" t="s">
        <v>15</v>
      </c>
      <c r="D347" s="3">
        <v>8</v>
      </c>
      <c r="E347" s="9">
        <v>0.31640502357757427</v>
      </c>
      <c r="F347" s="9">
        <v>0.24583246885370461</v>
      </c>
      <c r="G347" s="9">
        <v>0.21851918594535411</v>
      </c>
      <c r="H347" s="9">
        <v>0.17055771725032429</v>
      </c>
    </row>
    <row r="348" spans="1:8" x14ac:dyDescent="0.35">
      <c r="A348" s="3">
        <v>9</v>
      </c>
      <c r="B348" s="5" t="s">
        <v>392</v>
      </c>
      <c r="C348" s="5" t="s">
        <v>15</v>
      </c>
      <c r="D348" s="3">
        <v>9</v>
      </c>
      <c r="E348" s="9">
        <v>0.3002938053319833</v>
      </c>
      <c r="F348" s="9">
        <v>0.24566904921145541</v>
      </c>
      <c r="G348" s="9">
        <v>0.2176154746758365</v>
      </c>
      <c r="H348" s="9">
        <v>0.1569390402075227</v>
      </c>
    </row>
    <row r="349" spans="1:8" x14ac:dyDescent="0.35">
      <c r="A349" s="3">
        <v>10</v>
      </c>
      <c r="B349" s="5" t="s">
        <v>392</v>
      </c>
      <c r="C349" s="5" t="s">
        <v>15</v>
      </c>
      <c r="D349" s="3">
        <v>10</v>
      </c>
      <c r="E349" s="9">
        <v>0.32389730386130777</v>
      </c>
      <c r="F349" s="9">
        <v>0.25067971265115963</v>
      </c>
      <c r="G349" s="9">
        <v>0.22218354768744741</v>
      </c>
      <c r="H349" s="9">
        <v>8.0415045395590148E-2</v>
      </c>
    </row>
    <row r="350" spans="1:8" x14ac:dyDescent="0.35">
      <c r="A350" s="24"/>
      <c r="B350" s="5" t="s">
        <v>403</v>
      </c>
      <c r="C350" s="5" t="s">
        <v>15</v>
      </c>
      <c r="D350" s="27"/>
      <c r="E350" s="9">
        <f>AVERAGE(E340:E349)</f>
        <v>0.30370043954122028</v>
      </c>
      <c r="F350" s="9">
        <f t="shared" ref="F350" si="174">AVERAGE(F340:F349)</f>
        <v>0.2475932926272042</v>
      </c>
      <c r="G350" s="9">
        <f t="shared" ref="G350" si="175">AVERAGE(G340:G349)</f>
        <v>0.21937762917370124</v>
      </c>
      <c r="H350" s="9">
        <f t="shared" ref="H350" si="176">AVERAGE(H340:H349)</f>
        <v>0.17297341115434503</v>
      </c>
    </row>
    <row r="351" spans="1:8" x14ac:dyDescent="0.35">
      <c r="A351" s="25"/>
      <c r="B351" s="5" t="s">
        <v>404</v>
      </c>
      <c r="C351" s="5" t="s">
        <v>15</v>
      </c>
      <c r="D351" s="28"/>
      <c r="E351" s="9">
        <f>STDEV(E340:E349)</f>
        <v>1.855159078948735E-2</v>
      </c>
      <c r="F351" s="9">
        <f t="shared" ref="F351:H351" si="177">STDEV(F340:F349)</f>
        <v>1.640199620133739E-3</v>
      </c>
      <c r="G351" s="9">
        <f t="shared" si="177"/>
        <v>1.8397723169438717E-3</v>
      </c>
      <c r="H351" s="9">
        <f t="shared" si="177"/>
        <v>3.7445976739423202E-2</v>
      </c>
    </row>
    <row r="352" spans="1:8" x14ac:dyDescent="0.35">
      <c r="A352" s="26"/>
      <c r="B352" s="5" t="s">
        <v>405</v>
      </c>
      <c r="C352" s="5" t="s">
        <v>15</v>
      </c>
      <c r="D352" s="29"/>
      <c r="E352" s="9">
        <f>E351/E350</f>
        <v>6.1085162792362056E-2</v>
      </c>
      <c r="F352" s="9">
        <f t="shared" ref="F352" si="178">F351/F350</f>
        <v>6.6245721066577994E-3</v>
      </c>
      <c r="G352" s="9">
        <f t="shared" ref="G352" si="179">G351/G350</f>
        <v>8.3863260072300095E-3</v>
      </c>
      <c r="H352" s="9">
        <f t="shared" ref="H352" si="180">H351/H350</f>
        <v>0.21648400461970407</v>
      </c>
    </row>
    <row r="353" spans="1:8" x14ac:dyDescent="0.35">
      <c r="A353" s="3">
        <v>1</v>
      </c>
      <c r="B353" s="5" t="s">
        <v>392</v>
      </c>
      <c r="C353" s="5" t="s">
        <v>34</v>
      </c>
      <c r="D353" s="3">
        <v>1</v>
      </c>
      <c r="E353" s="9">
        <v>0.31911711284016492</v>
      </c>
      <c r="F353" s="9">
        <v>0.20333175770830109</v>
      </c>
      <c r="G353" s="9">
        <v>0.19001016284294719</v>
      </c>
      <c r="H353" s="9">
        <v>9.8086900129701685E-2</v>
      </c>
    </row>
    <row r="354" spans="1:8" x14ac:dyDescent="0.35">
      <c r="A354" s="3">
        <v>2</v>
      </c>
      <c r="B354" s="5" t="s">
        <v>392</v>
      </c>
      <c r="C354" s="5" t="s">
        <v>34</v>
      </c>
      <c r="D354" s="3">
        <v>2</v>
      </c>
      <c r="E354" s="9">
        <v>0.32076145591482869</v>
      </c>
      <c r="F354" s="9">
        <v>0.25665030107133002</v>
      </c>
      <c r="G354" s="9">
        <v>0.2326881463047854</v>
      </c>
      <c r="H354" s="9">
        <v>0.13894293125810639</v>
      </c>
    </row>
    <row r="355" spans="1:8" x14ac:dyDescent="0.35">
      <c r="A355" s="3">
        <v>3</v>
      </c>
      <c r="B355" s="5" t="s">
        <v>392</v>
      </c>
      <c r="C355" s="5" t="s">
        <v>34</v>
      </c>
      <c r="D355" s="3">
        <v>3</v>
      </c>
      <c r="E355" s="9">
        <v>0.29841134343516462</v>
      </c>
      <c r="F355" s="9">
        <v>0.23493663223543651</v>
      </c>
      <c r="G355" s="9">
        <v>0.2093109105616496</v>
      </c>
      <c r="H355" s="9">
        <v>0.24075875486381321</v>
      </c>
    </row>
    <row r="356" spans="1:8" x14ac:dyDescent="0.35">
      <c r="A356" s="3">
        <v>4</v>
      </c>
      <c r="B356" s="5" t="s">
        <v>392</v>
      </c>
      <c r="C356" s="5" t="s">
        <v>34</v>
      </c>
      <c r="D356" s="3">
        <v>4</v>
      </c>
      <c r="E356" s="9">
        <v>0.30733751993637809</v>
      </c>
      <c r="F356" s="9">
        <v>0.2343849940502182</v>
      </c>
      <c r="G356" s="9">
        <v>0.21144296555223049</v>
      </c>
      <c r="H356" s="9">
        <v>0.25697146562905321</v>
      </c>
    </row>
    <row r="357" spans="1:8" x14ac:dyDescent="0.35">
      <c r="A357" s="3">
        <v>5</v>
      </c>
      <c r="B357" s="5" t="s">
        <v>392</v>
      </c>
      <c r="C357" s="5" t="s">
        <v>34</v>
      </c>
      <c r="D357" s="3">
        <v>5</v>
      </c>
      <c r="E357" s="9">
        <v>0.31787532211856778</v>
      </c>
      <c r="F357" s="9">
        <v>0.20461207828437691</v>
      </c>
      <c r="G357" s="9">
        <v>0.19223598496432789</v>
      </c>
      <c r="H357" s="9">
        <v>6.8904020752269785E-2</v>
      </c>
    </row>
    <row r="358" spans="1:8" x14ac:dyDescent="0.35">
      <c r="A358" s="3">
        <v>6</v>
      </c>
      <c r="B358" s="5" t="s">
        <v>392</v>
      </c>
      <c r="C358" s="5" t="s">
        <v>34</v>
      </c>
      <c r="D358" s="3">
        <v>6</v>
      </c>
      <c r="E358" s="9">
        <v>0.31797879454126998</v>
      </c>
      <c r="F358" s="9">
        <v>0.2352342803352436</v>
      </c>
      <c r="G358" s="9">
        <v>0.2106709871898631</v>
      </c>
      <c r="H358" s="9">
        <v>0.1478599221789883</v>
      </c>
    </row>
    <row r="359" spans="1:8" x14ac:dyDescent="0.35">
      <c r="A359" s="3">
        <v>7</v>
      </c>
      <c r="B359" s="5" t="s">
        <v>392</v>
      </c>
      <c r="C359" s="5" t="s">
        <v>34</v>
      </c>
      <c r="D359" s="3">
        <v>7</v>
      </c>
      <c r="E359" s="9">
        <v>0.32369519796529023</v>
      </c>
      <c r="F359" s="9">
        <v>0.22835627384363319</v>
      </c>
      <c r="G359" s="9">
        <v>0.20722314984047291</v>
      </c>
      <c r="H359" s="9">
        <v>0.13197146562905321</v>
      </c>
    </row>
    <row r="360" spans="1:8" x14ac:dyDescent="0.35">
      <c r="A360" s="3">
        <v>8</v>
      </c>
      <c r="B360" s="5" t="s">
        <v>392</v>
      </c>
      <c r="C360" s="5" t="s">
        <v>34</v>
      </c>
      <c r="D360" s="3">
        <v>8</v>
      </c>
      <c r="E360" s="9">
        <v>0.33496925729132832</v>
      </c>
      <c r="F360" s="9">
        <v>0.20989187901809039</v>
      </c>
      <c r="G360" s="9">
        <v>0.1932319215382047</v>
      </c>
      <c r="H360" s="9">
        <v>0.1684500648508431</v>
      </c>
    </row>
    <row r="361" spans="1:8" x14ac:dyDescent="0.35">
      <c r="A361" s="3">
        <v>9</v>
      </c>
      <c r="B361" s="5" t="s">
        <v>392</v>
      </c>
      <c r="C361" s="5" t="s">
        <v>34</v>
      </c>
      <c r="D361" s="3">
        <v>9</v>
      </c>
      <c r="E361" s="9">
        <v>0.3109978680813546</v>
      </c>
      <c r="F361" s="9">
        <v>0.2091795029338854</v>
      </c>
      <c r="G361" s="9">
        <v>0.19376891716259159</v>
      </c>
      <c r="H361" s="9">
        <v>0.1045719844357977</v>
      </c>
    </row>
    <row r="362" spans="1:8" x14ac:dyDescent="0.35">
      <c r="A362" s="3">
        <v>10</v>
      </c>
      <c r="B362" s="5" t="s">
        <v>392</v>
      </c>
      <c r="C362" s="5" t="s">
        <v>34</v>
      </c>
      <c r="D362" s="3">
        <v>10</v>
      </c>
      <c r="E362" s="9">
        <v>0.23065302403173171</v>
      </c>
      <c r="F362" s="9">
        <v>0.18376055634498359</v>
      </c>
      <c r="G362" s="9">
        <v>0.17103981191747639</v>
      </c>
      <c r="H362" s="9">
        <v>6.5012970168612197E-2</v>
      </c>
    </row>
    <row r="363" spans="1:8" x14ac:dyDescent="0.35">
      <c r="A363" s="24"/>
      <c r="B363" s="5" t="s">
        <v>403</v>
      </c>
      <c r="C363" s="5" t="s">
        <v>34</v>
      </c>
      <c r="D363" s="27"/>
      <c r="E363" s="9">
        <f>AVERAGE(E353:E362)</f>
        <v>0.30817968961560788</v>
      </c>
      <c r="F363" s="9">
        <f t="shared" ref="F363" si="181">AVERAGE(F353:F362)</f>
        <v>0.22003382558254989</v>
      </c>
      <c r="G363" s="9">
        <f t="shared" ref="G363" si="182">AVERAGE(G353:G362)</f>
        <v>0.20116229578745495</v>
      </c>
      <c r="H363" s="9">
        <f t="shared" ref="H363" si="183">AVERAGE(H353:H362)</f>
        <v>0.14215304798962386</v>
      </c>
    </row>
    <row r="364" spans="1:8" x14ac:dyDescent="0.35">
      <c r="A364" s="25"/>
      <c r="B364" s="5" t="s">
        <v>404</v>
      </c>
      <c r="C364" s="5" t="s">
        <v>34</v>
      </c>
      <c r="D364" s="28"/>
      <c r="E364" s="9">
        <f>STDEV(E353:E362)</f>
        <v>2.8945971886079811E-2</v>
      </c>
      <c r="F364" s="9">
        <f t="shared" ref="F364:H364" si="184">STDEV(F353:F362)</f>
        <v>2.1401837283414112E-2</v>
      </c>
      <c r="G364" s="9">
        <f t="shared" si="184"/>
        <v>1.6740126510453191E-2</v>
      </c>
      <c r="H364" s="9">
        <f t="shared" si="184"/>
        <v>6.5332141789719494E-2</v>
      </c>
    </row>
    <row r="365" spans="1:8" x14ac:dyDescent="0.35">
      <c r="A365" s="26"/>
      <c r="B365" s="5" t="s">
        <v>405</v>
      </c>
      <c r="C365" s="5" t="s">
        <v>34</v>
      </c>
      <c r="D365" s="29"/>
      <c r="E365" s="9">
        <f>E364/E363</f>
        <v>9.3925631251637914E-2</v>
      </c>
      <c r="F365" s="9">
        <f t="shared" ref="F365" si="185">F364/F363</f>
        <v>9.7266123636907842E-2</v>
      </c>
      <c r="G365" s="9">
        <f t="shared" ref="G365" si="186">G364/G363</f>
        <v>8.3217018601440873E-2</v>
      </c>
      <c r="H365" s="9">
        <f t="shared" ref="H365" si="187">H364/H363</f>
        <v>0.45959015802804498</v>
      </c>
    </row>
    <row r="366" spans="1:8" x14ac:dyDescent="0.35">
      <c r="A366" s="3">
        <v>1</v>
      </c>
      <c r="B366" s="5" t="s">
        <v>393</v>
      </c>
      <c r="C366" s="5" t="s">
        <v>46</v>
      </c>
      <c r="D366" s="3">
        <v>1</v>
      </c>
      <c r="E366" s="9">
        <v>0.23559940212963401</v>
      </c>
      <c r="F366" s="9">
        <v>0.2348755397144654</v>
      </c>
      <c r="G366" s="9">
        <v>0.1994311125928081</v>
      </c>
      <c r="H366" s="9">
        <v>0.29653047989623871</v>
      </c>
    </row>
    <row r="367" spans="1:8" x14ac:dyDescent="0.35">
      <c r="A367" s="3">
        <v>2</v>
      </c>
      <c r="B367" s="5" t="s">
        <v>393</v>
      </c>
      <c r="C367" s="5" t="s">
        <v>46</v>
      </c>
      <c r="D367" s="3">
        <v>2</v>
      </c>
      <c r="E367" s="9">
        <v>0.26098365334445001</v>
      </c>
      <c r="F367" s="9">
        <v>0.23087949992865209</v>
      </c>
      <c r="G367" s="9">
        <v>0.19254167096953431</v>
      </c>
      <c r="H367" s="9">
        <v>0.28745136186770431</v>
      </c>
    </row>
    <row r="368" spans="1:8" x14ac:dyDescent="0.35">
      <c r="A368" s="3">
        <v>3</v>
      </c>
      <c r="B368" s="5" t="s">
        <v>393</v>
      </c>
      <c r="C368" s="5" t="s">
        <v>46</v>
      </c>
      <c r="D368" s="3">
        <v>3</v>
      </c>
      <c r="E368" s="9">
        <v>0.26987925174027588</v>
      </c>
      <c r="F368" s="9">
        <v>0.2324802118135757</v>
      </c>
      <c r="G368" s="9">
        <v>0.1936076138693717</v>
      </c>
      <c r="H368" s="9">
        <v>0.26378080415045402</v>
      </c>
    </row>
    <row r="369" spans="1:8" x14ac:dyDescent="0.35">
      <c r="A369" s="3">
        <v>4</v>
      </c>
      <c r="B369" s="5" t="s">
        <v>393</v>
      </c>
      <c r="C369" s="5" t="s">
        <v>46</v>
      </c>
      <c r="D369" s="3">
        <v>4</v>
      </c>
      <c r="E369" s="9">
        <v>0.15651103793782409</v>
      </c>
      <c r="F369" s="9">
        <v>0.22920540160102859</v>
      </c>
      <c r="G369" s="9">
        <v>0.1784044501230653</v>
      </c>
      <c r="H369" s="9">
        <v>0.24481193255512321</v>
      </c>
    </row>
    <row r="370" spans="1:8" x14ac:dyDescent="0.35">
      <c r="A370" s="3">
        <v>5</v>
      </c>
      <c r="B370" s="5" t="s">
        <v>393</v>
      </c>
      <c r="C370" s="5" t="s">
        <v>46</v>
      </c>
      <c r="D370" s="3">
        <v>5</v>
      </c>
      <c r="E370" s="9">
        <v>0.27211586585110542</v>
      </c>
      <c r="F370" s="9">
        <v>0.2093504500981459</v>
      </c>
      <c r="G370" s="9">
        <v>0.1781975908312734</v>
      </c>
      <c r="H370" s="9">
        <v>3.728923476005188E-2</v>
      </c>
    </row>
    <row r="371" spans="1:8" x14ac:dyDescent="0.35">
      <c r="A371" s="3">
        <v>6</v>
      </c>
      <c r="B371" s="5" t="s">
        <v>393</v>
      </c>
      <c r="C371" s="5" t="s">
        <v>46</v>
      </c>
      <c r="D371" s="3">
        <v>6</v>
      </c>
      <c r="E371" s="9">
        <v>0.26705930891683599</v>
      </c>
      <c r="F371" s="9">
        <v>0.18657969128292021</v>
      </c>
      <c r="G371" s="9">
        <v>0.15664017589562851</v>
      </c>
      <c r="H371" s="9">
        <v>0.14542801556420229</v>
      </c>
    </row>
    <row r="372" spans="1:8" x14ac:dyDescent="0.35">
      <c r="A372" s="3">
        <v>7</v>
      </c>
      <c r="B372" s="5" t="s">
        <v>393</v>
      </c>
      <c r="C372" s="5" t="s">
        <v>46</v>
      </c>
      <c r="D372" s="3">
        <v>7</v>
      </c>
      <c r="E372" s="9">
        <v>0.26774804282756842</v>
      </c>
      <c r="F372" s="9">
        <v>0.25460289067801167</v>
      </c>
      <c r="G372" s="9">
        <v>0.21314085409126821</v>
      </c>
      <c r="H372" s="9">
        <v>0.33852140077821008</v>
      </c>
    </row>
    <row r="373" spans="1:8" x14ac:dyDescent="0.35">
      <c r="A373" s="3">
        <v>8</v>
      </c>
      <c r="B373" s="5" t="s">
        <v>393</v>
      </c>
      <c r="C373" s="5" t="s">
        <v>46</v>
      </c>
      <c r="D373" s="3">
        <v>8</v>
      </c>
      <c r="E373" s="9">
        <v>0.26396287414981739</v>
      </c>
      <c r="F373" s="9">
        <v>0.22400714997585891</v>
      </c>
      <c r="G373" s="9">
        <v>0.18204071282865089</v>
      </c>
      <c r="H373" s="9">
        <v>0.25275616083009078</v>
      </c>
    </row>
    <row r="374" spans="1:8" x14ac:dyDescent="0.35">
      <c r="A374" s="3">
        <v>9</v>
      </c>
      <c r="B374" s="5" t="s">
        <v>393</v>
      </c>
      <c r="C374" s="5" t="s">
        <v>46</v>
      </c>
      <c r="D374" s="3">
        <v>9</v>
      </c>
      <c r="E374" s="9">
        <v>0.27046568219559458</v>
      </c>
      <c r="F374" s="9">
        <v>0.22879130101098311</v>
      </c>
      <c r="G374" s="9">
        <v>0.18066041335455549</v>
      </c>
      <c r="H374" s="9">
        <v>0.25291828793774318</v>
      </c>
    </row>
    <row r="375" spans="1:8" x14ac:dyDescent="0.35">
      <c r="A375" s="3">
        <v>10</v>
      </c>
      <c r="B375" s="5" t="s">
        <v>393</v>
      </c>
      <c r="C375" s="5" t="s">
        <v>46</v>
      </c>
      <c r="D375" s="3">
        <v>10</v>
      </c>
      <c r="E375" s="9">
        <v>0.26599564857836921</v>
      </c>
      <c r="F375" s="9">
        <v>0.25160844719571951</v>
      </c>
      <c r="G375" s="9">
        <v>0.197535985526716</v>
      </c>
      <c r="H375" s="9">
        <v>0.3356031128404669</v>
      </c>
    </row>
    <row r="376" spans="1:8" x14ac:dyDescent="0.35">
      <c r="A376" s="24"/>
      <c r="B376" s="5" t="s">
        <v>403</v>
      </c>
      <c r="C376" s="5" t="s">
        <v>46</v>
      </c>
      <c r="D376" s="27"/>
      <c r="E376" s="9">
        <f>AVERAGE(E366:E375)</f>
        <v>0.25303207676714756</v>
      </c>
      <c r="F376" s="9">
        <f t="shared" ref="F376" si="188">AVERAGE(F366:F375)</f>
        <v>0.2282380583299361</v>
      </c>
      <c r="G376" s="9">
        <f t="shared" ref="G376" si="189">AVERAGE(G366:G375)</f>
        <v>0.1872200580082872</v>
      </c>
      <c r="H376" s="9">
        <f t="shared" ref="H376" si="190">AVERAGE(H366:H375)</f>
        <v>0.24550907911802855</v>
      </c>
    </row>
    <row r="377" spans="1:8" x14ac:dyDescent="0.35">
      <c r="A377" s="25"/>
      <c r="B377" s="5" t="s">
        <v>404</v>
      </c>
      <c r="C377" s="5" t="s">
        <v>46</v>
      </c>
      <c r="D377" s="28"/>
      <c r="E377" s="9">
        <f>STDEV(E366:E375)</f>
        <v>3.549060123591883E-2</v>
      </c>
      <c r="F377" s="9">
        <f t="shared" ref="F377:H377" si="191">STDEV(F366:F375)</f>
        <v>1.9498183406035461E-2</v>
      </c>
      <c r="G377" s="9">
        <f t="shared" si="191"/>
        <v>1.5494228027230482E-2</v>
      </c>
      <c r="H377" s="9">
        <f t="shared" si="191"/>
        <v>9.1253034468152555E-2</v>
      </c>
    </row>
    <row r="378" spans="1:8" x14ac:dyDescent="0.35">
      <c r="A378" s="26"/>
      <c r="B378" s="5" t="s">
        <v>405</v>
      </c>
      <c r="C378" s="5" t="s">
        <v>46</v>
      </c>
      <c r="D378" s="29"/>
      <c r="E378" s="9">
        <f>E377/E376</f>
        <v>0.14026127315304379</v>
      </c>
      <c r="F378" s="9">
        <f t="shared" ref="F378" si="192">F377/F376</f>
        <v>8.5429150373551199E-2</v>
      </c>
      <c r="G378" s="9">
        <f t="shared" ref="G378" si="193">G377/G376</f>
        <v>8.2759444645320202E-2</v>
      </c>
      <c r="H378" s="9">
        <f t="shared" ref="H378" si="194">H377/H376</f>
        <v>0.37168904219742782</v>
      </c>
    </row>
    <row r="379" spans="1:8" x14ac:dyDescent="0.35">
      <c r="A379" s="3">
        <v>1</v>
      </c>
      <c r="B379" s="5" t="s">
        <v>393</v>
      </c>
      <c r="C379" s="5" t="s">
        <v>40</v>
      </c>
      <c r="D379" s="3">
        <v>1</v>
      </c>
      <c r="E379" s="9">
        <v>0.38369813463472108</v>
      </c>
      <c r="F379" s="9">
        <v>0.27789136370650303</v>
      </c>
      <c r="G379" s="9">
        <v>0.2484406636227364</v>
      </c>
      <c r="H379" s="9">
        <v>0.32506485084306103</v>
      </c>
    </row>
    <row r="380" spans="1:8" x14ac:dyDescent="0.35">
      <c r="A380" s="3">
        <v>2</v>
      </c>
      <c r="B380" s="5" t="s">
        <v>393</v>
      </c>
      <c r="C380" s="5" t="s">
        <v>40</v>
      </c>
      <c r="D380" s="3">
        <v>2</v>
      </c>
      <c r="E380" s="9">
        <v>0.38735782412662001</v>
      </c>
      <c r="F380" s="9">
        <v>0.27398420185494771</v>
      </c>
      <c r="G380" s="9">
        <v>0.24529576408565421</v>
      </c>
      <c r="H380" s="9">
        <v>2.4967574578469522E-2</v>
      </c>
    </row>
    <row r="381" spans="1:8" x14ac:dyDescent="0.35">
      <c r="A381" s="3">
        <v>3</v>
      </c>
      <c r="B381" s="5" t="s">
        <v>393</v>
      </c>
      <c r="C381" s="5" t="s">
        <v>40</v>
      </c>
      <c r="D381" s="3">
        <v>3</v>
      </c>
      <c r="E381" s="9">
        <v>0.37911118279625938</v>
      </c>
      <c r="F381" s="9">
        <v>0.26895008418335442</v>
      </c>
      <c r="G381" s="9">
        <v>0.2387467167626014</v>
      </c>
      <c r="H381" s="9">
        <v>2.1400778210116728E-2</v>
      </c>
    </row>
    <row r="382" spans="1:8" x14ac:dyDescent="0.35">
      <c r="A382" s="3">
        <v>4</v>
      </c>
      <c r="B382" s="5" t="s">
        <v>393</v>
      </c>
      <c r="C382" s="5" t="s">
        <v>40</v>
      </c>
      <c r="D382" s="3">
        <v>4</v>
      </c>
      <c r="E382" s="9">
        <v>0.38489167891574039</v>
      </c>
      <c r="F382" s="9">
        <v>0.27808083859977922</v>
      </c>
      <c r="G382" s="9">
        <v>0.24883830605754539</v>
      </c>
      <c r="H382" s="9">
        <v>0.1133268482490272</v>
      </c>
    </row>
    <row r="383" spans="1:8" x14ac:dyDescent="0.35">
      <c r="A383" s="3">
        <v>5</v>
      </c>
      <c r="B383" s="5" t="s">
        <v>393</v>
      </c>
      <c r="C383" s="5" t="s">
        <v>40</v>
      </c>
      <c r="D383" s="3">
        <v>5</v>
      </c>
      <c r="E383" s="9">
        <v>0.4140519597136042</v>
      </c>
      <c r="F383" s="9">
        <v>0.2760966873381227</v>
      </c>
      <c r="G383" s="9">
        <v>0.2455996156207359</v>
      </c>
      <c r="H383" s="9">
        <v>0.27902075226977952</v>
      </c>
    </row>
    <row r="384" spans="1:8" x14ac:dyDescent="0.35">
      <c r="A384" s="3">
        <v>6</v>
      </c>
      <c r="B384" s="5" t="s">
        <v>393</v>
      </c>
      <c r="C384" s="5" t="s">
        <v>40</v>
      </c>
      <c r="D384" s="3">
        <v>6</v>
      </c>
      <c r="E384" s="9">
        <v>0.38673194522402382</v>
      </c>
      <c r="F384" s="9">
        <v>0.2662247708652995</v>
      </c>
      <c r="G384" s="9">
        <v>0.24173281021768189</v>
      </c>
      <c r="H384" s="9">
        <v>0.28420881971465628</v>
      </c>
    </row>
    <row r="385" spans="1:8" x14ac:dyDescent="0.35">
      <c r="A385" s="3">
        <v>7</v>
      </c>
      <c r="B385" s="5" t="s">
        <v>393</v>
      </c>
      <c r="C385" s="5" t="s">
        <v>40</v>
      </c>
      <c r="D385" s="3">
        <v>7</v>
      </c>
      <c r="E385" s="9">
        <v>0.37301146572613331</v>
      </c>
      <c r="F385" s="9">
        <v>0.27967729232578742</v>
      </c>
      <c r="G385" s="9">
        <v>0.25033507468903587</v>
      </c>
      <c r="H385" s="9">
        <v>2.269779507133593E-2</v>
      </c>
    </row>
    <row r="386" spans="1:8" x14ac:dyDescent="0.35">
      <c r="A386" s="3">
        <v>8</v>
      </c>
      <c r="B386" s="5" t="s">
        <v>393</v>
      </c>
      <c r="C386" s="5" t="s">
        <v>40</v>
      </c>
      <c r="D386" s="3">
        <v>8</v>
      </c>
      <c r="E386" s="9">
        <v>0.41160455612448732</v>
      </c>
      <c r="F386" s="9">
        <v>0.27957439927859368</v>
      </c>
      <c r="G386" s="9">
        <v>0.2478297741687232</v>
      </c>
      <c r="H386" s="9">
        <v>0.30204280155642022</v>
      </c>
    </row>
    <row r="387" spans="1:8" x14ac:dyDescent="0.35">
      <c r="A387" s="3">
        <v>9</v>
      </c>
      <c r="B387" s="5" t="s">
        <v>393</v>
      </c>
      <c r="C387" s="5" t="s">
        <v>40</v>
      </c>
      <c r="D387" s="3">
        <v>9</v>
      </c>
      <c r="E387" s="9">
        <v>0.41248041850308909</v>
      </c>
      <c r="F387" s="9">
        <v>0.28307973276593229</v>
      </c>
      <c r="G387" s="9">
        <v>0.25239295662469519</v>
      </c>
      <c r="H387" s="9">
        <v>0.24854085603112841</v>
      </c>
    </row>
    <row r="388" spans="1:8" x14ac:dyDescent="0.35">
      <c r="A388" s="3">
        <v>10</v>
      </c>
      <c r="B388" s="5" t="s">
        <v>393</v>
      </c>
      <c r="C388" s="5" t="s">
        <v>40</v>
      </c>
      <c r="D388" s="3">
        <v>10</v>
      </c>
      <c r="E388" s="9">
        <v>0.41000753812448892</v>
      </c>
      <c r="F388" s="9">
        <v>0.28181421644107463</v>
      </c>
      <c r="G388" s="9">
        <v>0.25306880205598609</v>
      </c>
      <c r="H388" s="9">
        <v>0.13164721141374841</v>
      </c>
    </row>
    <row r="389" spans="1:8" x14ac:dyDescent="0.35">
      <c r="A389" s="24"/>
      <c r="B389" s="5" t="s">
        <v>403</v>
      </c>
      <c r="C389" s="5" t="s">
        <v>40</v>
      </c>
      <c r="D389" s="27"/>
      <c r="E389" s="9">
        <f>AVERAGE(E379:E388)</f>
        <v>0.39429467038891669</v>
      </c>
      <c r="F389" s="9">
        <f t="shared" ref="F389" si="195">AVERAGE(F379:F388)</f>
        <v>0.27653735873593943</v>
      </c>
      <c r="G389" s="9">
        <f t="shared" ref="G389" si="196">AVERAGE(G379:G388)</f>
        <v>0.24722804839053952</v>
      </c>
      <c r="H389" s="9">
        <f t="shared" ref="H389" si="197">AVERAGE(H379:H388)</f>
        <v>0.17529182879377431</v>
      </c>
    </row>
    <row r="390" spans="1:8" x14ac:dyDescent="0.35">
      <c r="A390" s="25"/>
      <c r="B390" s="5" t="s">
        <v>404</v>
      </c>
      <c r="C390" s="5" t="s">
        <v>40</v>
      </c>
      <c r="D390" s="28"/>
      <c r="E390" s="9">
        <f>STDEV(E379:E388)</f>
        <v>1.5836416666099945E-2</v>
      </c>
      <c r="F390" s="9">
        <f t="shared" ref="F390:H390" si="198">STDEV(F379:F388)</f>
        <v>5.4219240948324681E-3</v>
      </c>
      <c r="G390" s="9">
        <f t="shared" si="198"/>
        <v>4.5140013896890728E-3</v>
      </c>
      <c r="H390" s="9">
        <f t="shared" si="198"/>
        <v>0.12551895612526956</v>
      </c>
    </row>
    <row r="391" spans="1:8" x14ac:dyDescent="0.35">
      <c r="A391" s="26"/>
      <c r="B391" s="5" t="s">
        <v>405</v>
      </c>
      <c r="C391" s="5" t="s">
        <v>40</v>
      </c>
      <c r="D391" s="29"/>
      <c r="E391" s="9">
        <f>E390/E389</f>
        <v>4.0163912564376104E-2</v>
      </c>
      <c r="F391" s="9">
        <f t="shared" ref="F391" si="199">F390/F389</f>
        <v>1.9606479643894212E-2</v>
      </c>
      <c r="G391" s="9">
        <f t="shared" ref="G391" si="200">G390/G389</f>
        <v>1.8258451737476103E-2</v>
      </c>
      <c r="H391" s="9">
        <f t="shared" ref="H391" si="201">H390/H389</f>
        <v>0.71605708599765328</v>
      </c>
    </row>
    <row r="392" spans="1:8" x14ac:dyDescent="0.35">
      <c r="A392" s="3">
        <v>1</v>
      </c>
      <c r="B392" s="5" t="s">
        <v>393</v>
      </c>
      <c r="C392" s="5" t="s">
        <v>28</v>
      </c>
      <c r="D392" s="3">
        <v>1</v>
      </c>
      <c r="E392" s="9">
        <v>0.37362403386183479</v>
      </c>
      <c r="F392" s="9">
        <v>0.26622454501895471</v>
      </c>
      <c r="G392" s="9">
        <v>0.23898341330629391</v>
      </c>
      <c r="H392" s="9">
        <v>8.1549935149156941E-2</v>
      </c>
    </row>
    <row r="393" spans="1:8" x14ac:dyDescent="0.35">
      <c r="A393" s="3">
        <v>2</v>
      </c>
      <c r="B393" s="5" t="s">
        <v>393</v>
      </c>
      <c r="C393" s="5" t="s">
        <v>28</v>
      </c>
      <c r="D393" s="3">
        <v>2</v>
      </c>
      <c r="E393" s="9">
        <v>0.43105667379792462</v>
      </c>
      <c r="F393" s="9">
        <v>0.27100217542305338</v>
      </c>
      <c r="G393" s="9">
        <v>0.23831485432033689</v>
      </c>
      <c r="H393" s="9">
        <v>0.26426718547341121</v>
      </c>
    </row>
    <row r="394" spans="1:8" x14ac:dyDescent="0.35">
      <c r="A394" s="3">
        <v>3</v>
      </c>
      <c r="B394" s="5" t="s">
        <v>393</v>
      </c>
      <c r="C394" s="5" t="s">
        <v>28</v>
      </c>
      <c r="D394" s="3">
        <v>3</v>
      </c>
      <c r="E394" s="9">
        <v>0.36155133763506653</v>
      </c>
      <c r="F394" s="9">
        <v>0.26036616275234459</v>
      </c>
      <c r="G394" s="9">
        <v>0.23125496316655211</v>
      </c>
      <c r="H394" s="9">
        <v>6.955252918287938E-2</v>
      </c>
    </row>
    <row r="395" spans="1:8" x14ac:dyDescent="0.35">
      <c r="A395" s="3">
        <v>4</v>
      </c>
      <c r="B395" s="5" t="s">
        <v>393</v>
      </c>
      <c r="C395" s="5" t="s">
        <v>28</v>
      </c>
      <c r="D395" s="3">
        <v>4</v>
      </c>
      <c r="E395" s="9">
        <v>0.3600885064187585</v>
      </c>
      <c r="F395" s="9">
        <v>0.26409489893685328</v>
      </c>
      <c r="G395" s="9">
        <v>0.23652719001589409</v>
      </c>
      <c r="H395" s="9">
        <v>0.22389753566796369</v>
      </c>
    </row>
    <row r="396" spans="1:8" x14ac:dyDescent="0.35">
      <c r="A396" s="3">
        <v>5</v>
      </c>
      <c r="B396" s="5" t="s">
        <v>393</v>
      </c>
      <c r="C396" s="5" t="s">
        <v>28</v>
      </c>
      <c r="D396" s="3">
        <v>5</v>
      </c>
      <c r="E396" s="9">
        <v>0.39064429558056468</v>
      </c>
      <c r="F396" s="9">
        <v>0.26025419910846009</v>
      </c>
      <c r="G396" s="9">
        <v>0.2311594683514866</v>
      </c>
      <c r="H396" s="9">
        <v>0.1206225680933852</v>
      </c>
    </row>
    <row r="397" spans="1:8" x14ac:dyDescent="0.35">
      <c r="A397" s="3">
        <v>6</v>
      </c>
      <c r="B397" s="5" t="s">
        <v>393</v>
      </c>
      <c r="C397" s="5" t="s">
        <v>28</v>
      </c>
      <c r="D397" s="3">
        <v>6</v>
      </c>
      <c r="E397" s="9">
        <v>0.30943229339758499</v>
      </c>
      <c r="F397" s="9">
        <v>0.25481694316385017</v>
      </c>
      <c r="G397" s="9">
        <v>0.22436805085841149</v>
      </c>
      <c r="H397" s="9">
        <v>9.7438391699092089E-2</v>
      </c>
    </row>
    <row r="398" spans="1:8" x14ac:dyDescent="0.35">
      <c r="A398" s="3">
        <v>7</v>
      </c>
      <c r="B398" s="5" t="s">
        <v>393</v>
      </c>
      <c r="C398" s="5" t="s">
        <v>28</v>
      </c>
      <c r="D398" s="3">
        <v>7</v>
      </c>
      <c r="E398" s="9">
        <v>0.44489740192575611</v>
      </c>
      <c r="F398" s="9">
        <v>0.25949546053209438</v>
      </c>
      <c r="G398" s="9">
        <v>0.22390530218454291</v>
      </c>
      <c r="H398" s="9">
        <v>0.14980544747081709</v>
      </c>
    </row>
    <row r="399" spans="1:8" x14ac:dyDescent="0.35">
      <c r="A399" s="3">
        <v>8</v>
      </c>
      <c r="B399" s="5" t="s">
        <v>393</v>
      </c>
      <c r="C399" s="5" t="s">
        <v>28</v>
      </c>
      <c r="D399" s="3">
        <v>8</v>
      </c>
      <c r="E399" s="9">
        <v>0.39211048461700743</v>
      </c>
      <c r="F399" s="9">
        <v>0.2813731146222565</v>
      </c>
      <c r="G399" s="9">
        <v>0.25688123916722089</v>
      </c>
      <c r="H399" s="9">
        <v>2.675097276264591E-2</v>
      </c>
    </row>
    <row r="400" spans="1:8" x14ac:dyDescent="0.35">
      <c r="A400" s="3">
        <v>9</v>
      </c>
      <c r="B400" s="5" t="s">
        <v>393</v>
      </c>
      <c r="C400" s="5" t="s">
        <v>28</v>
      </c>
      <c r="D400" s="3">
        <v>9</v>
      </c>
      <c r="E400" s="9">
        <v>0.38824106264522612</v>
      </c>
      <c r="F400" s="9">
        <v>0.26109460304580789</v>
      </c>
      <c r="G400" s="9">
        <v>0.2309695462744088</v>
      </c>
      <c r="H400" s="9">
        <v>0.11997405966277561</v>
      </c>
    </row>
    <row r="401" spans="1:8" x14ac:dyDescent="0.35">
      <c r="A401" s="3">
        <v>10</v>
      </c>
      <c r="B401" s="5" t="s">
        <v>393</v>
      </c>
      <c r="C401" s="5" t="s">
        <v>28</v>
      </c>
      <c r="D401" s="3">
        <v>10</v>
      </c>
      <c r="E401" s="9">
        <v>0.43661055115426017</v>
      </c>
      <c r="F401" s="9">
        <v>0.26210392133470067</v>
      </c>
      <c r="G401" s="9">
        <v>0.228864619168865</v>
      </c>
      <c r="H401" s="9">
        <v>3.12905317769131E-2</v>
      </c>
    </row>
    <row r="402" spans="1:8" x14ac:dyDescent="0.35">
      <c r="A402" s="24"/>
      <c r="B402" s="5" t="s">
        <v>403</v>
      </c>
      <c r="C402" s="5" t="s">
        <v>28</v>
      </c>
      <c r="D402" s="27"/>
      <c r="E402" s="9">
        <f>AVERAGE(E392:E401)</f>
        <v>0.38882566410339842</v>
      </c>
      <c r="F402" s="9">
        <f t="shared" ref="F402" si="202">AVERAGE(F392:F401)</f>
        <v>0.26408260239383757</v>
      </c>
      <c r="G402" s="9">
        <f t="shared" ref="G402" si="203">AVERAGE(G392:G401)</f>
        <v>0.23412286468140125</v>
      </c>
      <c r="H402" s="9">
        <f t="shared" ref="H402" si="204">AVERAGE(H392:H401)</f>
        <v>0.118514915693904</v>
      </c>
    </row>
    <row r="403" spans="1:8" x14ac:dyDescent="0.35">
      <c r="A403" s="25"/>
      <c r="B403" s="5" t="s">
        <v>404</v>
      </c>
      <c r="C403" s="5" t="s">
        <v>28</v>
      </c>
      <c r="D403" s="28"/>
      <c r="E403" s="9">
        <f>STDEV(E392:E401)</f>
        <v>4.1270708751887347E-2</v>
      </c>
      <c r="F403" s="9">
        <f t="shared" ref="F403:H403" si="205">STDEV(F392:F401)</f>
        <v>7.4508508017540392E-3</v>
      </c>
      <c r="G403" s="9">
        <f t="shared" si="205"/>
        <v>9.5398358678531019E-3</v>
      </c>
      <c r="H403" s="9">
        <f t="shared" si="205"/>
        <v>7.7151761506741814E-2</v>
      </c>
    </row>
    <row r="404" spans="1:8" x14ac:dyDescent="0.35">
      <c r="A404" s="26"/>
      <c r="B404" s="5" t="s">
        <v>405</v>
      </c>
      <c r="C404" s="5" t="s">
        <v>28</v>
      </c>
      <c r="D404" s="29"/>
      <c r="E404" s="9">
        <f>E403/E402</f>
        <v>0.10614193599348534</v>
      </c>
      <c r="F404" s="9">
        <f t="shared" ref="F404" si="206">F403/F402</f>
        <v>2.8214091856919334E-2</v>
      </c>
      <c r="G404" s="9">
        <f t="shared" ref="G404" si="207">G403/G402</f>
        <v>4.0747134547644837E-2</v>
      </c>
      <c r="H404" s="9">
        <f t="shared" ref="H404" si="208">H403/H402</f>
        <v>0.65098777698164645</v>
      </c>
    </row>
    <row r="405" spans="1:8" x14ac:dyDescent="0.35">
      <c r="A405" s="3">
        <v>1</v>
      </c>
      <c r="B405" s="5" t="s">
        <v>393</v>
      </c>
      <c r="C405" s="5" t="s">
        <v>400</v>
      </c>
      <c r="D405" s="3">
        <v>1</v>
      </c>
      <c r="E405" s="9">
        <v>0.38116613685114442</v>
      </c>
      <c r="F405" s="9">
        <v>0.2746289584351313</v>
      </c>
      <c r="G405" s="9">
        <v>0.23996595688652281</v>
      </c>
      <c r="H405" s="9">
        <v>0.32668612191958502</v>
      </c>
    </row>
    <row r="406" spans="1:8" x14ac:dyDescent="0.35">
      <c r="A406" s="3">
        <v>2</v>
      </c>
      <c r="B406" s="5" t="s">
        <v>393</v>
      </c>
      <c r="C406" s="5" t="s">
        <v>400</v>
      </c>
      <c r="D406" s="3">
        <v>2</v>
      </c>
      <c r="E406" s="9">
        <v>0.3742254258236361</v>
      </c>
      <c r="F406" s="9">
        <v>0.26411437757171269</v>
      </c>
      <c r="G406" s="9">
        <v>0.23306929737249221</v>
      </c>
      <c r="H406" s="9">
        <v>2.577821011673152E-2</v>
      </c>
    </row>
    <row r="407" spans="1:8" x14ac:dyDescent="0.35">
      <c r="A407" s="3">
        <v>3</v>
      </c>
      <c r="B407" s="5" t="s">
        <v>393</v>
      </c>
      <c r="C407" s="5" t="s">
        <v>400</v>
      </c>
      <c r="D407" s="3">
        <v>3</v>
      </c>
      <c r="E407" s="9">
        <v>0.3743284045125837</v>
      </c>
      <c r="F407" s="9">
        <v>0.26509005004620412</v>
      </c>
      <c r="G407" s="9">
        <v>0.2338500936935293</v>
      </c>
      <c r="H407" s="9">
        <v>0.10976005188067441</v>
      </c>
    </row>
    <row r="408" spans="1:8" x14ac:dyDescent="0.35">
      <c r="A408" s="3">
        <v>4</v>
      </c>
      <c r="B408" s="5" t="s">
        <v>393</v>
      </c>
      <c r="C408" s="5" t="s">
        <v>400</v>
      </c>
      <c r="D408" s="3">
        <v>4</v>
      </c>
      <c r="E408" s="9">
        <v>0.37027891229709342</v>
      </c>
      <c r="F408" s="9">
        <v>0.26145510211680828</v>
      </c>
      <c r="G408" s="9">
        <v>0.23121198673577051</v>
      </c>
      <c r="H408" s="9">
        <v>1.426718547341115E-2</v>
      </c>
    </row>
    <row r="409" spans="1:8" x14ac:dyDescent="0.35">
      <c r="A409" s="3">
        <v>5</v>
      </c>
      <c r="B409" s="5" t="s">
        <v>393</v>
      </c>
      <c r="C409" s="5" t="s">
        <v>400</v>
      </c>
      <c r="D409" s="3">
        <v>5</v>
      </c>
      <c r="E409" s="9">
        <v>0.36335037761138073</v>
      </c>
      <c r="F409" s="9">
        <v>0.26250052642655458</v>
      </c>
      <c r="G409" s="9">
        <v>0.23614954853723449</v>
      </c>
      <c r="H409" s="9">
        <v>0.1444552529182879</v>
      </c>
    </row>
    <row r="410" spans="1:8" x14ac:dyDescent="0.35">
      <c r="A410" s="3">
        <v>6</v>
      </c>
      <c r="B410" s="5" t="s">
        <v>393</v>
      </c>
      <c r="C410" s="5" t="s">
        <v>400</v>
      </c>
      <c r="D410" s="3">
        <v>6</v>
      </c>
      <c r="E410" s="9">
        <v>0.3912438764654228</v>
      </c>
      <c r="F410" s="9">
        <v>0.26841670340968171</v>
      </c>
      <c r="G410" s="9">
        <v>0.2388328207119044</v>
      </c>
      <c r="H410" s="9">
        <v>5.1718547341115431E-2</v>
      </c>
    </row>
    <row r="411" spans="1:8" x14ac:dyDescent="0.35">
      <c r="A411" s="3">
        <v>7</v>
      </c>
      <c r="B411" s="5" t="s">
        <v>393</v>
      </c>
      <c r="C411" s="5" t="s">
        <v>400</v>
      </c>
      <c r="D411" s="3">
        <v>7</v>
      </c>
      <c r="E411" s="9">
        <v>0.37858988240467017</v>
      </c>
      <c r="F411" s="9">
        <v>0.2562036258077528</v>
      </c>
      <c r="G411" s="9">
        <v>0.22720394435931421</v>
      </c>
      <c r="H411" s="9">
        <v>8.5927367055771732E-3</v>
      </c>
    </row>
    <row r="412" spans="1:8" x14ac:dyDescent="0.35">
      <c r="A412" s="3">
        <v>8</v>
      </c>
      <c r="B412" s="5" t="s">
        <v>393</v>
      </c>
      <c r="C412" s="5" t="s">
        <v>400</v>
      </c>
      <c r="D412" s="3">
        <v>8</v>
      </c>
      <c r="E412" s="9">
        <v>0.37639633841343589</v>
      </c>
      <c r="F412" s="9">
        <v>0.26489346897852251</v>
      </c>
      <c r="G412" s="9">
        <v>0.2320733186208595</v>
      </c>
      <c r="H412" s="9">
        <v>4.442282749675746E-2</v>
      </c>
    </row>
    <row r="413" spans="1:8" x14ac:dyDescent="0.35">
      <c r="A413" s="3">
        <v>9</v>
      </c>
      <c r="B413" s="5" t="s">
        <v>393</v>
      </c>
      <c r="C413" s="5" t="s">
        <v>400</v>
      </c>
      <c r="D413" s="3">
        <v>9</v>
      </c>
      <c r="E413" s="9">
        <v>0.38297147067949472</v>
      </c>
      <c r="F413" s="9">
        <v>0.26039284887402608</v>
      </c>
      <c r="G413" s="9">
        <v>0.23325794963633281</v>
      </c>
      <c r="H413" s="9">
        <v>2.8047989623865111E-2</v>
      </c>
    </row>
    <row r="414" spans="1:8" x14ac:dyDescent="0.35">
      <c r="A414" s="3">
        <v>10</v>
      </c>
      <c r="B414" s="5" t="s">
        <v>393</v>
      </c>
      <c r="C414" s="5" t="s">
        <v>400</v>
      </c>
      <c r="D414" s="3">
        <v>10</v>
      </c>
      <c r="E414" s="9">
        <v>0.38009465704539441</v>
      </c>
      <c r="F414" s="9">
        <v>0.25760441948804969</v>
      </c>
      <c r="G414" s="9">
        <v>0.22881714414344859</v>
      </c>
      <c r="H414" s="9">
        <v>1.669909208819715E-2</v>
      </c>
    </row>
    <row r="415" spans="1:8" x14ac:dyDescent="0.35">
      <c r="A415" s="24"/>
      <c r="B415" s="5" t="s">
        <v>403</v>
      </c>
      <c r="C415" s="5" t="s">
        <v>400</v>
      </c>
      <c r="D415" s="27"/>
      <c r="E415" s="9">
        <f>AVERAGE(E405:E414)</f>
        <v>0.37726454821042565</v>
      </c>
      <c r="F415" s="9">
        <f t="shared" ref="F415" si="209">AVERAGE(F405:F414)</f>
        <v>0.26353000811544441</v>
      </c>
      <c r="G415" s="9">
        <f t="shared" ref="G415" si="210">AVERAGE(G405:G414)</f>
        <v>0.23344320606974084</v>
      </c>
      <c r="H415" s="9">
        <f t="shared" ref="H415" si="211">AVERAGE(H405:H414)</f>
        <v>7.7042801556420237E-2</v>
      </c>
    </row>
    <row r="416" spans="1:8" x14ac:dyDescent="0.35">
      <c r="A416" s="25"/>
      <c r="B416" s="5" t="s">
        <v>404</v>
      </c>
      <c r="C416" s="5" t="s">
        <v>400</v>
      </c>
      <c r="D416" s="28"/>
      <c r="E416" s="9">
        <f>STDEV(E405:E414)</f>
        <v>7.5571397346066022E-3</v>
      </c>
      <c r="F416" s="9">
        <f t="shared" ref="F416:H416" si="212">STDEV(F405:F414)</f>
        <v>5.3301662155280606E-3</v>
      </c>
      <c r="G416" s="9">
        <f t="shared" si="212"/>
        <v>4.0337736114321177E-3</v>
      </c>
      <c r="H416" s="9">
        <f t="shared" si="212"/>
        <v>9.8284240618395607E-2</v>
      </c>
    </row>
    <row r="417" spans="1:8" x14ac:dyDescent="0.35">
      <c r="A417" s="26"/>
      <c r="B417" s="5" t="s">
        <v>405</v>
      </c>
      <c r="C417" s="5" t="s">
        <v>400</v>
      </c>
      <c r="D417" s="29"/>
      <c r="E417" s="9">
        <f>E416/E415</f>
        <v>2.0031407060255978E-2</v>
      </c>
      <c r="F417" s="9">
        <f t="shared" ref="F417" si="213">F416/F415</f>
        <v>2.0226031386881293E-2</v>
      </c>
      <c r="G417" s="9">
        <f t="shared" ref="G417" si="214">G416/G415</f>
        <v>1.7279464583034528E-2</v>
      </c>
      <c r="H417" s="9">
        <f t="shared" ref="H417" si="215">H416/H415</f>
        <v>1.2757095878246298</v>
      </c>
    </row>
    <row r="418" spans="1:8" x14ac:dyDescent="0.35">
      <c r="A418" s="3">
        <v>1</v>
      </c>
      <c r="B418" s="5" t="s">
        <v>393</v>
      </c>
      <c r="C418" s="5" t="s">
        <v>401</v>
      </c>
      <c r="D418" s="3">
        <v>1</v>
      </c>
      <c r="E418" s="9">
        <v>0.3724607260875627</v>
      </c>
      <c r="F418" s="9">
        <v>0.2397274947446647</v>
      </c>
      <c r="G418" s="9">
        <v>0.20878490044744411</v>
      </c>
      <c r="H418" s="9">
        <v>5.350194552529183E-3</v>
      </c>
    </row>
    <row r="419" spans="1:8" x14ac:dyDescent="0.35">
      <c r="A419" s="3">
        <v>2</v>
      </c>
      <c r="B419" s="5" t="s">
        <v>393</v>
      </c>
      <c r="C419" s="5" t="s">
        <v>401</v>
      </c>
      <c r="D419" s="3">
        <v>2</v>
      </c>
      <c r="E419" s="9">
        <v>0.38734167061899683</v>
      </c>
      <c r="F419" s="9">
        <v>0.26926032661275862</v>
      </c>
      <c r="G419" s="9">
        <v>0.24171521516819991</v>
      </c>
      <c r="H419" s="9">
        <v>2.221141374837873E-2</v>
      </c>
    </row>
    <row r="420" spans="1:8" x14ac:dyDescent="0.35">
      <c r="A420" s="3">
        <v>3</v>
      </c>
      <c r="B420" s="5" t="s">
        <v>393</v>
      </c>
      <c r="C420" s="5" t="s">
        <v>401</v>
      </c>
      <c r="D420" s="3">
        <v>3</v>
      </c>
      <c r="E420" s="9">
        <v>0.37712883476494158</v>
      </c>
      <c r="F420" s="9">
        <v>0.26508795785661587</v>
      </c>
      <c r="G420" s="9">
        <v>0.24016638187415459</v>
      </c>
      <c r="H420" s="9">
        <v>3.5343709468223093E-2</v>
      </c>
    </row>
    <row r="421" spans="1:8" x14ac:dyDescent="0.35">
      <c r="A421" s="3">
        <v>4</v>
      </c>
      <c r="B421" s="5" t="s">
        <v>393</v>
      </c>
      <c r="C421" s="5" t="s">
        <v>401</v>
      </c>
      <c r="D421" s="3">
        <v>4</v>
      </c>
      <c r="E421" s="9">
        <v>0.39118318453262091</v>
      </c>
      <c r="F421" s="9">
        <v>0.26473009192863961</v>
      </c>
      <c r="G421" s="9">
        <v>0.23354712609990569</v>
      </c>
      <c r="H421" s="9">
        <v>6.5337224383916995E-2</v>
      </c>
    </row>
    <row r="422" spans="1:8" x14ac:dyDescent="0.35">
      <c r="A422" s="3">
        <v>5</v>
      </c>
      <c r="B422" s="5" t="s">
        <v>393</v>
      </c>
      <c r="C422" s="5" t="s">
        <v>401</v>
      </c>
      <c r="D422" s="3">
        <v>5</v>
      </c>
      <c r="E422" s="9">
        <v>0.38247802040168882</v>
      </c>
      <c r="F422" s="9">
        <v>0.26510375671476111</v>
      </c>
      <c r="G422" s="9">
        <v>0.23959873283134109</v>
      </c>
      <c r="H422" s="9">
        <v>2.2373540856031129E-2</v>
      </c>
    </row>
    <row r="423" spans="1:8" x14ac:dyDescent="0.35">
      <c r="A423" s="3">
        <v>6</v>
      </c>
      <c r="B423" s="5" t="s">
        <v>393</v>
      </c>
      <c r="C423" s="5" t="s">
        <v>401</v>
      </c>
      <c r="D423" s="3">
        <v>6</v>
      </c>
      <c r="E423" s="9">
        <v>0.37704149070587728</v>
      </c>
      <c r="F423" s="9">
        <v>0.2626854125728168</v>
      </c>
      <c r="G423" s="9">
        <v>0.23012655198856891</v>
      </c>
      <c r="H423" s="9">
        <v>4.8476005188067453E-2</v>
      </c>
    </row>
    <row r="424" spans="1:8" x14ac:dyDescent="0.35">
      <c r="A424" s="3">
        <v>7</v>
      </c>
      <c r="B424" s="5" t="s">
        <v>393</v>
      </c>
      <c r="C424" s="5" t="s">
        <v>401</v>
      </c>
      <c r="D424" s="3">
        <v>7</v>
      </c>
      <c r="E424" s="9">
        <v>0.39978512544877942</v>
      </c>
      <c r="F424" s="9">
        <v>0.26466171839296521</v>
      </c>
      <c r="G424" s="9">
        <v>0.23367788169724699</v>
      </c>
      <c r="H424" s="9">
        <v>2.4481193255512321E-2</v>
      </c>
    </row>
    <row r="425" spans="1:8" x14ac:dyDescent="0.35">
      <c r="A425" s="3">
        <v>8</v>
      </c>
      <c r="B425" s="5" t="s">
        <v>393</v>
      </c>
      <c r="C425" s="5" t="s">
        <v>401</v>
      </c>
      <c r="D425" s="3">
        <v>8</v>
      </c>
      <c r="E425" s="9">
        <v>0.3801794248072119</v>
      </c>
      <c r="F425" s="9">
        <v>0.26300491617207472</v>
      </c>
      <c r="G425" s="9">
        <v>0.2304496860511113</v>
      </c>
      <c r="H425" s="9">
        <v>0.14218547341115431</v>
      </c>
    </row>
    <row r="426" spans="1:8" x14ac:dyDescent="0.35">
      <c r="A426" s="3">
        <v>9</v>
      </c>
      <c r="B426" s="5" t="s">
        <v>393</v>
      </c>
      <c r="C426" s="5" t="s">
        <v>401</v>
      </c>
      <c r="D426" s="3">
        <v>9</v>
      </c>
      <c r="E426" s="9">
        <v>0.37827248426100513</v>
      </c>
      <c r="F426" s="9">
        <v>0.2508696126537327</v>
      </c>
      <c r="G426" s="9">
        <v>0.227073771480823</v>
      </c>
      <c r="H426" s="9">
        <v>3.7937743190661483E-2</v>
      </c>
    </row>
    <row r="427" spans="1:8" x14ac:dyDescent="0.35">
      <c r="A427" s="3">
        <v>10</v>
      </c>
      <c r="B427" s="5" t="s">
        <v>393</v>
      </c>
      <c r="C427" s="5" t="s">
        <v>401</v>
      </c>
      <c r="D427" s="3">
        <v>10</v>
      </c>
      <c r="E427" s="9">
        <v>0.38012190685659752</v>
      </c>
      <c r="F427" s="9">
        <v>0.26044812395001637</v>
      </c>
      <c r="G427" s="9">
        <v>0.24072170941989701</v>
      </c>
      <c r="H427" s="9">
        <v>7.7821011673151752E-3</v>
      </c>
    </row>
    <row r="428" spans="1:8" x14ac:dyDescent="0.35">
      <c r="A428" s="24"/>
      <c r="B428" s="5" t="s">
        <v>403</v>
      </c>
      <c r="C428" s="5" t="s">
        <v>401</v>
      </c>
      <c r="D428" s="27"/>
      <c r="E428" s="9">
        <f>AVERAGE(E418:E427)</f>
        <v>0.38259928684852812</v>
      </c>
      <c r="F428" s="9">
        <f t="shared" ref="F428" si="216">AVERAGE(F418:F427)</f>
        <v>0.2605579411599046</v>
      </c>
      <c r="G428" s="9">
        <f t="shared" ref="G428" si="217">AVERAGE(G418:G427)</f>
        <v>0.23258619570586925</v>
      </c>
      <c r="H428" s="9">
        <f t="shared" ref="H428" si="218">AVERAGE(H418:H427)</f>
        <v>4.1147859922178988E-2</v>
      </c>
    </row>
    <row r="429" spans="1:8" x14ac:dyDescent="0.35">
      <c r="A429" s="25"/>
      <c r="B429" s="5" t="s">
        <v>404</v>
      </c>
      <c r="C429" s="5" t="s">
        <v>401</v>
      </c>
      <c r="D429" s="28"/>
      <c r="E429" s="9">
        <f>STDEV(E418:E427)</f>
        <v>8.0681884242518268E-3</v>
      </c>
      <c r="F429" s="9">
        <f t="shared" ref="F429:H429" si="219">STDEV(F418:F427)</f>
        <v>8.7525356374352145E-3</v>
      </c>
      <c r="G429" s="9">
        <f t="shared" si="219"/>
        <v>9.8080388915262398E-3</v>
      </c>
      <c r="H429" s="9">
        <f t="shared" si="219"/>
        <v>3.9826021572507066E-2</v>
      </c>
    </row>
    <row r="430" spans="1:8" x14ac:dyDescent="0.35">
      <c r="A430" s="26"/>
      <c r="B430" s="5" t="s">
        <v>405</v>
      </c>
      <c r="C430" s="5" t="s">
        <v>401</v>
      </c>
      <c r="D430" s="29"/>
      <c r="E430" s="9">
        <f>E429/E428</f>
        <v>2.1087829229138214E-2</v>
      </c>
      <c r="F430" s="9">
        <f t="shared" ref="F430" si="220">F429/F428</f>
        <v>3.359151365132939E-2</v>
      </c>
      <c r="G430" s="9">
        <f t="shared" ref="G430" si="221">G429/G428</f>
        <v>4.2169479842774422E-2</v>
      </c>
      <c r="H430" s="9">
        <f t="shared" ref="H430" si="222">H429/H428</f>
        <v>0.96787589069828051</v>
      </c>
    </row>
    <row r="431" spans="1:8" x14ac:dyDescent="0.35">
      <c r="A431" s="3">
        <v>1</v>
      </c>
      <c r="B431" s="5" t="s">
        <v>393</v>
      </c>
      <c r="C431" s="5" t="s">
        <v>15</v>
      </c>
      <c r="D431" s="3">
        <v>1</v>
      </c>
      <c r="E431" s="9">
        <v>0.41897140450398179</v>
      </c>
      <c r="F431" s="9">
        <v>0.25871465650576392</v>
      </c>
      <c r="G431" s="9">
        <v>0.24097265358968439</v>
      </c>
      <c r="H431" s="9">
        <v>0.13942931258106361</v>
      </c>
    </row>
    <row r="432" spans="1:8" x14ac:dyDescent="0.35">
      <c r="A432" s="3">
        <v>2</v>
      </c>
      <c r="B432" s="5" t="s">
        <v>393</v>
      </c>
      <c r="C432" s="5" t="s">
        <v>15</v>
      </c>
      <c r="D432" s="3">
        <v>2</v>
      </c>
      <c r="E432" s="9">
        <v>0.41270703761497413</v>
      </c>
      <c r="F432" s="9">
        <v>0.2753484279256142</v>
      </c>
      <c r="G432" s="9">
        <v>0.2496469040245283</v>
      </c>
      <c r="H432" s="9">
        <v>0.24789234760051879</v>
      </c>
    </row>
    <row r="433" spans="1:8" x14ac:dyDescent="0.35">
      <c r="A433" s="3">
        <v>3</v>
      </c>
      <c r="B433" s="5" t="s">
        <v>393</v>
      </c>
      <c r="C433" s="5" t="s">
        <v>15</v>
      </c>
      <c r="D433" s="3">
        <v>3</v>
      </c>
      <c r="E433" s="9">
        <v>0.41443315813199938</v>
      </c>
      <c r="F433" s="9">
        <v>0.27359643269514422</v>
      </c>
      <c r="G433" s="9">
        <v>0.24882664719305689</v>
      </c>
      <c r="H433" s="9">
        <v>0.25486381322957202</v>
      </c>
    </row>
    <row r="434" spans="1:8" x14ac:dyDescent="0.35">
      <c r="A434" s="3">
        <v>4</v>
      </c>
      <c r="B434" s="5" t="s">
        <v>393</v>
      </c>
      <c r="C434" s="5" t="s">
        <v>15</v>
      </c>
      <c r="D434" s="3">
        <v>4</v>
      </c>
      <c r="E434" s="9">
        <v>0.38286069389452537</v>
      </c>
      <c r="F434" s="9">
        <v>0.26571308652779418</v>
      </c>
      <c r="G434" s="9">
        <v>0.2451017040292966</v>
      </c>
      <c r="H434" s="9">
        <v>0.2420557717250324</v>
      </c>
    </row>
    <row r="435" spans="1:8" x14ac:dyDescent="0.35">
      <c r="A435" s="3">
        <v>5</v>
      </c>
      <c r="B435" s="5" t="s">
        <v>393</v>
      </c>
      <c r="C435" s="5" t="s">
        <v>15</v>
      </c>
      <c r="D435" s="3">
        <v>5</v>
      </c>
      <c r="E435" s="9">
        <v>0.38215929213600458</v>
      </c>
      <c r="F435" s="9">
        <v>0.26546420179819702</v>
      </c>
      <c r="G435" s="9">
        <v>0.24512783041165739</v>
      </c>
      <c r="H435" s="9">
        <v>0.21789883268482491</v>
      </c>
    </row>
    <row r="436" spans="1:8" x14ac:dyDescent="0.35">
      <c r="A436" s="3">
        <v>6</v>
      </c>
      <c r="B436" s="5" t="s">
        <v>393</v>
      </c>
      <c r="C436" s="5" t="s">
        <v>15</v>
      </c>
      <c r="D436" s="3">
        <v>6</v>
      </c>
      <c r="E436" s="9">
        <v>0.41395111887537439</v>
      </c>
      <c r="F436" s="9">
        <v>0.27260287799121469</v>
      </c>
      <c r="G436" s="9">
        <v>0.24781960983787019</v>
      </c>
      <c r="H436" s="9">
        <v>0.26183527885862518</v>
      </c>
    </row>
    <row r="437" spans="1:8" x14ac:dyDescent="0.35">
      <c r="A437" s="3">
        <v>7</v>
      </c>
      <c r="B437" s="5" t="s">
        <v>393</v>
      </c>
      <c r="C437" s="5" t="s">
        <v>15</v>
      </c>
      <c r="D437" s="3">
        <v>7</v>
      </c>
      <c r="E437" s="9">
        <v>0.38513773246523769</v>
      </c>
      <c r="F437" s="9">
        <v>0.27593372455216442</v>
      </c>
      <c r="G437" s="9">
        <v>0.24857536779724379</v>
      </c>
      <c r="H437" s="9">
        <v>9.1115434500648504E-2</v>
      </c>
    </row>
    <row r="438" spans="1:8" x14ac:dyDescent="0.35">
      <c r="A438" s="3">
        <v>8</v>
      </c>
      <c r="B438" s="5" t="s">
        <v>393</v>
      </c>
      <c r="C438" s="5" t="s">
        <v>15</v>
      </c>
      <c r="D438" s="3">
        <v>8</v>
      </c>
      <c r="E438" s="9">
        <v>0.41521981273611941</v>
      </c>
      <c r="F438" s="9">
        <v>0.2709608202542757</v>
      </c>
      <c r="G438" s="9">
        <v>0.24717184261051611</v>
      </c>
      <c r="H438" s="9">
        <v>0.1637483787289235</v>
      </c>
    </row>
    <row r="439" spans="1:8" x14ac:dyDescent="0.35">
      <c r="A439" s="3">
        <v>9</v>
      </c>
      <c r="B439" s="5" t="s">
        <v>393</v>
      </c>
      <c r="C439" s="5" t="s">
        <v>15</v>
      </c>
      <c r="D439" s="3">
        <v>9</v>
      </c>
      <c r="E439" s="9">
        <v>0.40977142784866771</v>
      </c>
      <c r="F439" s="9">
        <v>0.27558096294754331</v>
      </c>
      <c r="G439" s="9">
        <v>0.25065780735826249</v>
      </c>
      <c r="H439" s="9">
        <v>0.1066796368352789</v>
      </c>
    </row>
    <row r="440" spans="1:8" x14ac:dyDescent="0.35">
      <c r="A440" s="3">
        <v>10</v>
      </c>
      <c r="B440" s="5" t="s">
        <v>393</v>
      </c>
      <c r="C440" s="5" t="s">
        <v>15</v>
      </c>
      <c r="D440" s="3">
        <v>10</v>
      </c>
      <c r="E440" s="9">
        <v>0.40929615030389999</v>
      </c>
      <c r="F440" s="9">
        <v>0.27165893100031679</v>
      </c>
      <c r="G440" s="9">
        <v>0.2480766936344026</v>
      </c>
      <c r="H440" s="9">
        <v>0.2146562905317769</v>
      </c>
    </row>
    <row r="441" spans="1:8" x14ac:dyDescent="0.35">
      <c r="A441" s="24"/>
      <c r="B441" s="5" t="s">
        <v>403</v>
      </c>
      <c r="C441" s="5" t="s">
        <v>15</v>
      </c>
      <c r="D441" s="27"/>
      <c r="E441" s="9">
        <f>AVERAGE(E431:E440)</f>
        <v>0.40445078285107849</v>
      </c>
      <c r="F441" s="9">
        <f t="shared" ref="F441" si="223">AVERAGE(F431:F440)</f>
        <v>0.27055741221980278</v>
      </c>
      <c r="G441" s="9">
        <f t="shared" ref="G441" si="224">AVERAGE(G431:G440)</f>
        <v>0.24719770604865188</v>
      </c>
      <c r="H441" s="9">
        <f t="shared" ref="H441" si="225">AVERAGE(H431:H440)</f>
        <v>0.19401750972762646</v>
      </c>
    </row>
    <row r="442" spans="1:8" x14ac:dyDescent="0.35">
      <c r="A442" s="25"/>
      <c r="B442" s="5" t="s">
        <v>404</v>
      </c>
      <c r="C442" s="5" t="s">
        <v>15</v>
      </c>
      <c r="D442" s="28"/>
      <c r="E442" s="9">
        <f>STDEV(E431:E440)</f>
        <v>1.4805080453093174E-2</v>
      </c>
      <c r="F442" s="9">
        <f t="shared" ref="F442:H442" si="226">STDEV(F431:F440)</f>
        <v>5.5931449288063604E-3</v>
      </c>
      <c r="G442" s="9">
        <f t="shared" si="226"/>
        <v>2.8109154913245902E-3</v>
      </c>
      <c r="H442" s="9">
        <f t="shared" si="226"/>
        <v>6.3788543709398959E-2</v>
      </c>
    </row>
    <row r="443" spans="1:8" x14ac:dyDescent="0.35">
      <c r="A443" s="26"/>
      <c r="B443" s="5" t="s">
        <v>405</v>
      </c>
      <c r="C443" s="5" t="s">
        <v>15</v>
      </c>
      <c r="D443" s="29"/>
      <c r="E443" s="9">
        <f>E442/E441</f>
        <v>3.6605394477736752E-2</v>
      </c>
      <c r="F443" s="9">
        <f t="shared" ref="F443" si="227">F442/F441</f>
        <v>2.0672673067490936E-2</v>
      </c>
      <c r="G443" s="9">
        <f t="shared" ref="G443" si="228">G442/G441</f>
        <v>1.1371122880773674E-2</v>
      </c>
      <c r="H443" s="9">
        <f t="shared" ref="H443" si="229">H442/H441</f>
        <v>0.32877725210961206</v>
      </c>
    </row>
    <row r="444" spans="1:8" x14ac:dyDescent="0.35">
      <c r="A444" s="3">
        <v>1</v>
      </c>
      <c r="B444" s="5" t="s">
        <v>393</v>
      </c>
      <c r="C444" s="5" t="s">
        <v>34</v>
      </c>
      <c r="D444" s="3">
        <v>1</v>
      </c>
      <c r="E444" s="9">
        <v>0.42602251028268118</v>
      </c>
      <c r="F444" s="9">
        <v>0.27509694640396631</v>
      </c>
      <c r="G444" s="9">
        <v>0.24327864667568441</v>
      </c>
      <c r="H444" s="9">
        <v>0.33819714656290528</v>
      </c>
    </row>
    <row r="445" spans="1:8" x14ac:dyDescent="0.35">
      <c r="A445" s="3">
        <v>2</v>
      </c>
      <c r="B445" s="5" t="s">
        <v>393</v>
      </c>
      <c r="C445" s="5" t="s">
        <v>34</v>
      </c>
      <c r="D445" s="3">
        <v>2</v>
      </c>
      <c r="E445" s="9">
        <v>0.42049385666146077</v>
      </c>
      <c r="F445" s="9">
        <v>0.27398880157584038</v>
      </c>
      <c r="G445" s="9">
        <v>0.24211231719778781</v>
      </c>
      <c r="H445" s="9">
        <v>0.37321660181582361</v>
      </c>
    </row>
    <row r="446" spans="1:8" x14ac:dyDescent="0.35">
      <c r="A446" s="3">
        <v>3</v>
      </c>
      <c r="B446" s="5" t="s">
        <v>393</v>
      </c>
      <c r="C446" s="5" t="s">
        <v>34</v>
      </c>
      <c r="D446" s="3">
        <v>3</v>
      </c>
      <c r="E446" s="9">
        <v>0.42316080616786422</v>
      </c>
      <c r="F446" s="9">
        <v>0.27237912541223841</v>
      </c>
      <c r="G446" s="9">
        <v>0.23919477460218269</v>
      </c>
      <c r="H446" s="9">
        <v>2.318417639429313E-2</v>
      </c>
    </row>
    <row r="447" spans="1:8" x14ac:dyDescent="0.35">
      <c r="A447" s="3">
        <v>4</v>
      </c>
      <c r="B447" s="5" t="s">
        <v>393</v>
      </c>
      <c r="C447" s="5" t="s">
        <v>34</v>
      </c>
      <c r="D447" s="3">
        <v>4</v>
      </c>
      <c r="E447" s="9">
        <v>0.40477530766521108</v>
      </c>
      <c r="F447" s="9">
        <v>0.27282857174765862</v>
      </c>
      <c r="G447" s="9">
        <v>0.23827261423689039</v>
      </c>
      <c r="H447" s="9">
        <v>0.34646562905317768</v>
      </c>
    </row>
    <row r="448" spans="1:8" x14ac:dyDescent="0.35">
      <c r="A448" s="3">
        <v>5</v>
      </c>
      <c r="B448" s="5" t="s">
        <v>393</v>
      </c>
      <c r="C448" s="5" t="s">
        <v>34</v>
      </c>
      <c r="D448" s="3">
        <v>5</v>
      </c>
      <c r="E448" s="9">
        <v>0.41467855707667728</v>
      </c>
      <c r="F448" s="9">
        <v>0.27283257768620078</v>
      </c>
      <c r="G448" s="9">
        <v>0.23589860494861389</v>
      </c>
      <c r="H448" s="9">
        <v>0.1439688715953307</v>
      </c>
    </row>
    <row r="449" spans="1:8" x14ac:dyDescent="0.35">
      <c r="A449" s="3">
        <v>6</v>
      </c>
      <c r="B449" s="5" t="s">
        <v>393</v>
      </c>
      <c r="C449" s="5" t="s">
        <v>34</v>
      </c>
      <c r="D449" s="3">
        <v>6</v>
      </c>
      <c r="E449" s="9">
        <v>0.3848766171029715</v>
      </c>
      <c r="F449" s="9">
        <v>0.2294803671167531</v>
      </c>
      <c r="G449" s="9">
        <v>0.19948457326807831</v>
      </c>
      <c r="H449" s="9">
        <v>0.25778210116731509</v>
      </c>
    </row>
    <row r="450" spans="1:8" x14ac:dyDescent="0.35">
      <c r="A450" s="3">
        <v>7</v>
      </c>
      <c r="B450" s="5" t="s">
        <v>393</v>
      </c>
      <c r="C450" s="5" t="s">
        <v>34</v>
      </c>
      <c r="D450" s="3">
        <v>7</v>
      </c>
      <c r="E450" s="9">
        <v>0.42333930332762842</v>
      </c>
      <c r="F450" s="9">
        <v>0.27765279559874478</v>
      </c>
      <c r="G450" s="9">
        <v>0.24369164304533661</v>
      </c>
      <c r="H450" s="9">
        <v>5.6744487678339818E-2</v>
      </c>
    </row>
    <row r="451" spans="1:8" x14ac:dyDescent="0.35">
      <c r="A451" s="3">
        <v>8</v>
      </c>
      <c r="B451" s="5" t="s">
        <v>393</v>
      </c>
      <c r="C451" s="5" t="s">
        <v>34</v>
      </c>
      <c r="D451" s="3">
        <v>8</v>
      </c>
      <c r="E451" s="9">
        <v>0.41921372190712231</v>
      </c>
      <c r="F451" s="9">
        <v>0.26968019529885462</v>
      </c>
      <c r="G451" s="9">
        <v>0.23598405600590061</v>
      </c>
      <c r="H451" s="9">
        <v>0.31647211413748377</v>
      </c>
    </row>
    <row r="452" spans="1:8" x14ac:dyDescent="0.35">
      <c r="A452" s="3">
        <v>9</v>
      </c>
      <c r="B452" s="5" t="s">
        <v>393</v>
      </c>
      <c r="C452" s="5" t="s">
        <v>34</v>
      </c>
      <c r="D452" s="3">
        <v>9</v>
      </c>
      <c r="E452" s="9">
        <v>0.39183276137974382</v>
      </c>
      <c r="F452" s="9">
        <v>0.27453952362551509</v>
      </c>
      <c r="G452" s="9">
        <v>0.24307982821708959</v>
      </c>
      <c r="H452" s="9">
        <v>0.32376783398184178</v>
      </c>
    </row>
    <row r="453" spans="1:8" x14ac:dyDescent="0.35">
      <c r="A453" s="3">
        <v>10</v>
      </c>
      <c r="B453" s="5" t="s">
        <v>393</v>
      </c>
      <c r="C453" s="5" t="s">
        <v>34</v>
      </c>
      <c r="D453" s="3">
        <v>10</v>
      </c>
      <c r="E453" s="9">
        <v>0.41505275179098872</v>
      </c>
      <c r="F453" s="9">
        <v>0.28280640940422302</v>
      </c>
      <c r="G453" s="9">
        <v>0.25228073165964082</v>
      </c>
      <c r="H453" s="9">
        <v>0.26621271076523989</v>
      </c>
    </row>
    <row r="454" spans="1:8" x14ac:dyDescent="0.35">
      <c r="A454" s="24"/>
      <c r="B454" s="5" t="s">
        <v>403</v>
      </c>
      <c r="C454" s="5" t="s">
        <v>34</v>
      </c>
      <c r="D454" s="27"/>
      <c r="E454" s="9">
        <f>AVERAGE(E444:E453)</f>
        <v>0.4123446193362349</v>
      </c>
      <c r="F454" s="9">
        <f t="shared" ref="F454" si="230">AVERAGE(F444:F453)</f>
        <v>0.27012853138699955</v>
      </c>
      <c r="G454" s="9">
        <f t="shared" ref="G454" si="231">AVERAGE(G444:G453)</f>
        <v>0.23732777898572049</v>
      </c>
      <c r="H454" s="9">
        <f t="shared" ref="H454" si="232">AVERAGE(H444:H453)</f>
        <v>0.24460116731517506</v>
      </c>
    </row>
    <row r="455" spans="1:8" x14ac:dyDescent="0.35">
      <c r="A455" s="25"/>
      <c r="B455" s="5" t="s">
        <v>404</v>
      </c>
      <c r="C455" s="5" t="s">
        <v>34</v>
      </c>
      <c r="D455" s="28"/>
      <c r="E455" s="9">
        <f>STDEV(E444:E453)</f>
        <v>1.407857119864599E-2</v>
      </c>
      <c r="F455" s="9">
        <f t="shared" ref="F455:H455" si="233">STDEV(F444:F453)</f>
        <v>1.4714046013476725E-2</v>
      </c>
      <c r="G455" s="9">
        <f t="shared" si="233"/>
        <v>1.4125685812693689E-2</v>
      </c>
      <c r="H455" s="9">
        <f t="shared" si="233"/>
        <v>0.12569565126329757</v>
      </c>
    </row>
    <row r="456" spans="1:8" x14ac:dyDescent="0.35">
      <c r="A456" s="26"/>
      <c r="B456" s="5" t="s">
        <v>405</v>
      </c>
      <c r="C456" s="5" t="s">
        <v>34</v>
      </c>
      <c r="D456" s="29"/>
      <c r="E456" s="9">
        <f>E455/E454</f>
        <v>3.4142730469743351E-2</v>
      </c>
      <c r="F456" s="9">
        <f t="shared" ref="F456" si="234">F455/F454</f>
        <v>5.4470536443988776E-2</v>
      </c>
      <c r="G456" s="9">
        <f t="shared" ref="G456" si="235">G455/G454</f>
        <v>5.9519732047648759E-2</v>
      </c>
      <c r="H456" s="9">
        <f t="shared" ref="H456" si="236">H455/H454</f>
        <v>0.51388001391397864</v>
      </c>
    </row>
    <row r="457" spans="1:8" x14ac:dyDescent="0.35">
      <c r="A457" s="3">
        <v>1</v>
      </c>
      <c r="B457" s="5" t="s">
        <v>394</v>
      </c>
      <c r="C457" s="5" t="s">
        <v>46</v>
      </c>
      <c r="D457" s="3">
        <v>1</v>
      </c>
      <c r="E457" s="9">
        <v>0.27890879478827357</v>
      </c>
      <c r="F457" s="9">
        <v>2.5832966263546042E-2</v>
      </c>
      <c r="G457" s="9">
        <v>2.7758358040166849E-2</v>
      </c>
      <c r="H457" s="9">
        <v>6.744487678339818E-2</v>
      </c>
    </row>
    <row r="458" spans="1:8" x14ac:dyDescent="0.35">
      <c r="A458" s="3">
        <v>2</v>
      </c>
      <c r="B458" s="5" t="s">
        <v>394</v>
      </c>
      <c r="C458" s="5" t="s">
        <v>46</v>
      </c>
      <c r="D458" s="3">
        <v>2</v>
      </c>
      <c r="E458" s="9">
        <v>0.1551165803108808</v>
      </c>
      <c r="F458" s="9">
        <v>2.5539787959518782E-2</v>
      </c>
      <c r="G458" s="9">
        <v>2.83209953875064E-2</v>
      </c>
      <c r="H458" s="9">
        <v>6.1932555123216597E-2</v>
      </c>
    </row>
    <row r="459" spans="1:8" x14ac:dyDescent="0.35">
      <c r="A459" s="3">
        <v>3</v>
      </c>
      <c r="B459" s="5" t="s">
        <v>394</v>
      </c>
      <c r="C459" s="5" t="s">
        <v>46</v>
      </c>
      <c r="D459" s="3">
        <v>3</v>
      </c>
      <c r="E459" s="9">
        <v>0.36387186223000578</v>
      </c>
      <c r="F459" s="9">
        <v>2.5924753355193231E-2</v>
      </c>
      <c r="G459" s="9">
        <v>2.9258718449905071E-2</v>
      </c>
      <c r="H459" s="9">
        <v>6.6634241245136186E-2</v>
      </c>
    </row>
    <row r="460" spans="1:8" x14ac:dyDescent="0.35">
      <c r="A460" s="3">
        <v>4</v>
      </c>
      <c r="B460" s="5" t="s">
        <v>394</v>
      </c>
      <c r="C460" s="5" t="s">
        <v>46</v>
      </c>
      <c r="D460" s="3">
        <v>4</v>
      </c>
      <c r="E460" s="9">
        <v>0.30002675227394332</v>
      </c>
      <c r="F460" s="9">
        <v>2.651643091291583E-2</v>
      </c>
      <c r="G460" s="9">
        <v>2.8346420269360802E-2</v>
      </c>
      <c r="H460" s="9">
        <v>7.0201037613488976E-2</v>
      </c>
    </row>
    <row r="461" spans="1:8" x14ac:dyDescent="0.35">
      <c r="A461" s="3">
        <v>5</v>
      </c>
      <c r="B461" s="5" t="s">
        <v>394</v>
      </c>
      <c r="C461" s="5" t="s">
        <v>46</v>
      </c>
      <c r="D461" s="3">
        <v>5</v>
      </c>
      <c r="E461" s="9">
        <v>0.41123188405797101</v>
      </c>
      <c r="F461" s="9">
        <v>2.9672682431579701E-2</v>
      </c>
      <c r="G461" s="9">
        <v>3.3916468584048468E-2</v>
      </c>
      <c r="H461" s="9">
        <v>7.2146562905317763E-2</v>
      </c>
    </row>
    <row r="462" spans="1:8" x14ac:dyDescent="0.35">
      <c r="A462" s="3">
        <v>6</v>
      </c>
      <c r="B462" s="5" t="s">
        <v>394</v>
      </c>
      <c r="C462" s="5" t="s">
        <v>46</v>
      </c>
      <c r="D462" s="3">
        <v>6</v>
      </c>
      <c r="E462" s="9">
        <v>0.27785714285714291</v>
      </c>
      <c r="F462" s="9">
        <v>2.4888748095094539E-2</v>
      </c>
      <c r="G462" s="9">
        <v>2.6825588434635891E-2</v>
      </c>
      <c r="H462" s="9">
        <v>6.1121919584954602E-2</v>
      </c>
    </row>
    <row r="463" spans="1:8" x14ac:dyDescent="0.35">
      <c r="A463" s="3">
        <v>7</v>
      </c>
      <c r="B463" s="5" t="s">
        <v>394</v>
      </c>
      <c r="C463" s="5" t="s">
        <v>46</v>
      </c>
      <c r="D463" s="3">
        <v>7</v>
      </c>
      <c r="E463" s="9">
        <v>0.15747232472324721</v>
      </c>
      <c r="F463" s="9">
        <v>3.2095104051472811E-2</v>
      </c>
      <c r="G463" s="9">
        <v>3.300300142617961E-2</v>
      </c>
      <c r="H463" s="9">
        <v>5.5771725032425418E-2</v>
      </c>
    </row>
    <row r="464" spans="1:8" x14ac:dyDescent="0.35">
      <c r="A464" s="3">
        <v>8</v>
      </c>
      <c r="B464" s="5" t="s">
        <v>394</v>
      </c>
      <c r="C464" s="5" t="s">
        <v>46</v>
      </c>
      <c r="D464" s="3">
        <v>8</v>
      </c>
      <c r="E464" s="9">
        <v>0.1536602209944751</v>
      </c>
      <c r="F464" s="9">
        <v>2.2724345279983911E-2</v>
      </c>
      <c r="G464" s="9">
        <v>2.5847809561349171E-2</v>
      </c>
      <c r="H464" s="9">
        <v>6.3553826199740593E-2</v>
      </c>
    </row>
    <row r="465" spans="1:8" x14ac:dyDescent="0.35">
      <c r="A465" s="3">
        <v>9</v>
      </c>
      <c r="B465" s="5" t="s">
        <v>394</v>
      </c>
      <c r="C465" s="5" t="s">
        <v>46</v>
      </c>
      <c r="D465" s="3">
        <v>9</v>
      </c>
      <c r="E465" s="9">
        <v>0.1554221854304636</v>
      </c>
      <c r="F465" s="9">
        <v>2.6765293555845979E-2</v>
      </c>
      <c r="G465" s="9">
        <v>2.8995974955277282E-2</v>
      </c>
      <c r="H465" s="9">
        <v>5.5285343709468221E-2</v>
      </c>
    </row>
    <row r="466" spans="1:8" x14ac:dyDescent="0.35">
      <c r="A466" s="3">
        <v>10</v>
      </c>
      <c r="B466" s="5" t="s">
        <v>394</v>
      </c>
      <c r="C466" s="5" t="s">
        <v>46</v>
      </c>
      <c r="D466" s="3">
        <v>10</v>
      </c>
      <c r="E466" s="9">
        <v>0.25480202190395962</v>
      </c>
      <c r="F466" s="9">
        <v>2.6073260113298989E-2</v>
      </c>
      <c r="G466" s="9">
        <v>2.874911493300111E-2</v>
      </c>
      <c r="H466" s="9">
        <v>6.8741893644617386E-2</v>
      </c>
    </row>
    <row r="467" spans="1:8" x14ac:dyDescent="0.35">
      <c r="A467" s="24"/>
      <c r="B467" s="5" t="s">
        <v>403</v>
      </c>
      <c r="C467" s="5" t="s">
        <v>46</v>
      </c>
      <c r="D467" s="27"/>
      <c r="E467" s="9">
        <f>AVERAGE(E457:E466)</f>
        <v>0.25083697695703633</v>
      </c>
      <c r="F467" s="9">
        <f t="shared" ref="F467" si="237">AVERAGE(F457:F466)</f>
        <v>2.6603337201844979E-2</v>
      </c>
      <c r="G467" s="9">
        <f t="shared" ref="G467" si="238">AVERAGE(G457:G466)</f>
        <v>2.9102245004143063E-2</v>
      </c>
      <c r="H467" s="9">
        <f t="shared" ref="H467" si="239">AVERAGE(H457:H466)</f>
        <v>6.4283398184176388E-2</v>
      </c>
    </row>
    <row r="468" spans="1:8" x14ac:dyDescent="0.35">
      <c r="A468" s="25"/>
      <c r="B468" s="5" t="s">
        <v>404</v>
      </c>
      <c r="C468" s="5" t="s">
        <v>46</v>
      </c>
      <c r="D468" s="28"/>
      <c r="E468" s="9">
        <f>STDEV(E457:E466)</f>
        <v>9.3620712554950081E-2</v>
      </c>
      <c r="F468" s="9">
        <f t="shared" ref="F468:H468" si="240">STDEV(F457:F466)</f>
        <v>2.583422065113554E-3</v>
      </c>
      <c r="G468" s="9">
        <f t="shared" si="240"/>
        <v>2.5235622265840784E-3</v>
      </c>
      <c r="H468" s="9">
        <f t="shared" si="240"/>
        <v>5.7899784794424296E-3</v>
      </c>
    </row>
    <row r="469" spans="1:8" x14ac:dyDescent="0.35">
      <c r="A469" s="26"/>
      <c r="B469" s="5" t="s">
        <v>405</v>
      </c>
      <c r="C469" s="5" t="s">
        <v>46</v>
      </c>
      <c r="D469" s="29"/>
      <c r="E469" s="9">
        <f>E468/E467</f>
        <v>0.37323329953456408</v>
      </c>
      <c r="F469" s="9">
        <f t="shared" ref="F469" si="241">F468/F467</f>
        <v>9.7108947103613383E-2</v>
      </c>
      <c r="G469" s="9">
        <f t="shared" ref="G469" si="242">G468/G467</f>
        <v>8.6713661651354329E-2</v>
      </c>
      <c r="H469" s="9">
        <f t="shared" ref="H469" si="243">H468/H467</f>
        <v>9.0069576951326377E-2</v>
      </c>
    </row>
    <row r="470" spans="1:8" x14ac:dyDescent="0.35">
      <c r="A470" s="3">
        <v>1</v>
      </c>
      <c r="B470" s="5" t="s">
        <v>394</v>
      </c>
      <c r="C470" s="5" t="s">
        <v>40</v>
      </c>
      <c r="D470" s="3">
        <v>1</v>
      </c>
      <c r="E470" s="9">
        <v>0.40692640692640691</v>
      </c>
      <c r="F470" s="9">
        <v>3.2428016331186159E-2</v>
      </c>
      <c r="G470" s="9">
        <v>3.3131911874474833E-2</v>
      </c>
      <c r="H470" s="9">
        <v>6.2418936446173801E-2</v>
      </c>
    </row>
    <row r="471" spans="1:8" x14ac:dyDescent="0.35">
      <c r="A471" s="3">
        <v>2</v>
      </c>
      <c r="B471" s="5" t="s">
        <v>394</v>
      </c>
      <c r="C471" s="5" t="s">
        <v>40</v>
      </c>
      <c r="D471" s="3">
        <v>2</v>
      </c>
      <c r="E471" s="9">
        <v>0.28290616854908768</v>
      </c>
      <c r="F471" s="9">
        <v>2.779297399240558E-2</v>
      </c>
      <c r="G471" s="9">
        <v>3.095260865978015E-2</v>
      </c>
      <c r="H471" s="9">
        <v>5.8365758754863807E-2</v>
      </c>
    </row>
    <row r="472" spans="1:8" x14ac:dyDescent="0.35">
      <c r="A472" s="3">
        <v>3</v>
      </c>
      <c r="B472" s="5" t="s">
        <v>394</v>
      </c>
      <c r="C472" s="5" t="s">
        <v>40</v>
      </c>
      <c r="D472" s="3">
        <v>3</v>
      </c>
      <c r="E472" s="9">
        <v>0.28058139534883719</v>
      </c>
      <c r="F472" s="9">
        <v>2.3914924721083201E-2</v>
      </c>
      <c r="G472" s="9">
        <v>2.7246467098301901E-2</v>
      </c>
      <c r="H472" s="9">
        <v>6.1284046692607001E-2</v>
      </c>
    </row>
    <row r="473" spans="1:8" x14ac:dyDescent="0.35">
      <c r="A473" s="3">
        <v>4</v>
      </c>
      <c r="B473" s="5" t="s">
        <v>394</v>
      </c>
      <c r="C473" s="5" t="s">
        <v>40</v>
      </c>
      <c r="D473" s="3">
        <v>4</v>
      </c>
      <c r="E473" s="9">
        <v>0.15588003157063929</v>
      </c>
      <c r="F473" s="9">
        <v>2.847147171676552E-2</v>
      </c>
      <c r="G473" s="9">
        <v>3.015510071105592E-2</v>
      </c>
      <c r="H473" s="9">
        <v>5.9500648508430613E-2</v>
      </c>
    </row>
    <row r="474" spans="1:8" x14ac:dyDescent="0.35">
      <c r="A474" s="3">
        <v>5</v>
      </c>
      <c r="B474" s="5" t="s">
        <v>394</v>
      </c>
      <c r="C474" s="5" t="s">
        <v>40</v>
      </c>
      <c r="D474" s="3">
        <v>5</v>
      </c>
      <c r="E474" s="9">
        <v>0.37478070175438588</v>
      </c>
      <c r="F474" s="9">
        <v>2.106447102123396E-2</v>
      </c>
      <c r="G474" s="9">
        <v>2.3849675556050592E-2</v>
      </c>
      <c r="H474" s="9">
        <v>6.0473411154345007E-2</v>
      </c>
    </row>
    <row r="475" spans="1:8" x14ac:dyDescent="0.35">
      <c r="A475" s="3">
        <v>6</v>
      </c>
      <c r="B475" s="5" t="s">
        <v>394</v>
      </c>
      <c r="C475" s="5" t="s">
        <v>40</v>
      </c>
      <c r="D475" s="3">
        <v>6</v>
      </c>
      <c r="E475" s="9">
        <v>0.35380184331797238</v>
      </c>
      <c r="F475" s="9">
        <v>2.5982445629925729E-2</v>
      </c>
      <c r="G475" s="9">
        <v>2.9853719454769501E-2</v>
      </c>
      <c r="H475" s="9">
        <v>6.6147859922178989E-2</v>
      </c>
    </row>
    <row r="476" spans="1:8" x14ac:dyDescent="0.35">
      <c r="A476" s="3">
        <v>7</v>
      </c>
      <c r="B476" s="5" t="s">
        <v>394</v>
      </c>
      <c r="C476" s="5" t="s">
        <v>40</v>
      </c>
      <c r="D476" s="3">
        <v>7</v>
      </c>
      <c r="E476" s="9">
        <v>0.27913943355119819</v>
      </c>
      <c r="F476" s="9">
        <v>2.929960791205681E-2</v>
      </c>
      <c r="G476" s="9">
        <v>2.9927624230143751E-2</v>
      </c>
      <c r="H476" s="9">
        <v>5.5933852140077817E-2</v>
      </c>
    </row>
    <row r="477" spans="1:8" x14ac:dyDescent="0.35">
      <c r="A477" s="3">
        <v>8</v>
      </c>
      <c r="B477" s="5" t="s">
        <v>394</v>
      </c>
      <c r="C477" s="5" t="s">
        <v>40</v>
      </c>
      <c r="D477" s="3">
        <v>8</v>
      </c>
      <c r="E477" s="9">
        <v>0.2188570205479452</v>
      </c>
      <c r="F477" s="9">
        <v>2.697332172520504E-2</v>
      </c>
      <c r="G477" s="9">
        <v>2.9931827858300251E-2</v>
      </c>
      <c r="H477" s="9">
        <v>6.5499351491569394E-2</v>
      </c>
    </row>
    <row r="478" spans="1:8" x14ac:dyDescent="0.35">
      <c r="A478" s="3">
        <v>9</v>
      </c>
      <c r="B478" s="5" t="s">
        <v>394</v>
      </c>
      <c r="C478" s="5" t="s">
        <v>40</v>
      </c>
      <c r="D478" s="3">
        <v>9</v>
      </c>
      <c r="E478" s="9">
        <v>0.25</v>
      </c>
      <c r="F478" s="9">
        <v>2.531353233154154E-2</v>
      </c>
      <c r="G478" s="9">
        <v>2.8699634026267639E-2</v>
      </c>
      <c r="H478" s="9">
        <v>6.8417639429312588E-2</v>
      </c>
    </row>
    <row r="479" spans="1:8" x14ac:dyDescent="0.35">
      <c r="A479" s="3">
        <v>10</v>
      </c>
      <c r="B479" s="5" t="s">
        <v>394</v>
      </c>
      <c r="C479" s="5" t="s">
        <v>40</v>
      </c>
      <c r="D479" s="3">
        <v>10</v>
      </c>
      <c r="E479" s="9">
        <v>0.27933482810164417</v>
      </c>
      <c r="F479" s="9">
        <v>2.8494666100393539E-2</v>
      </c>
      <c r="G479" s="9">
        <v>2.9349242042584749E-2</v>
      </c>
      <c r="H479" s="9">
        <v>5.2691309987029832E-2</v>
      </c>
    </row>
    <row r="480" spans="1:8" x14ac:dyDescent="0.35">
      <c r="A480" s="24"/>
      <c r="B480" s="5" t="s">
        <v>403</v>
      </c>
      <c r="C480" s="5" t="s">
        <v>40</v>
      </c>
      <c r="D480" s="27"/>
      <c r="E480" s="9">
        <f>AVERAGE(E470:E479)</f>
        <v>0.28822078296681169</v>
      </c>
      <c r="F480" s="9">
        <f t="shared" ref="F480" si="244">AVERAGE(F470:F479)</f>
        <v>2.6973543148179714E-2</v>
      </c>
      <c r="G480" s="9">
        <f t="shared" ref="G480" si="245">AVERAGE(G470:G479)</f>
        <v>2.9309781151172932E-2</v>
      </c>
      <c r="H480" s="9">
        <f t="shared" ref="H480" si="246">AVERAGE(H470:H479)</f>
        <v>6.1073281452658876E-2</v>
      </c>
    </row>
    <row r="481" spans="1:8" x14ac:dyDescent="0.35">
      <c r="A481" s="25"/>
      <c r="B481" s="5" t="s">
        <v>404</v>
      </c>
      <c r="C481" s="5" t="s">
        <v>40</v>
      </c>
      <c r="D481" s="28"/>
      <c r="E481" s="9">
        <f>STDEV(E470:E479)</f>
        <v>7.4475044974207635E-2</v>
      </c>
      <c r="F481" s="9">
        <f t="shared" ref="F481:H481" si="247">STDEV(F470:F479)</f>
        <v>3.1340622780770158E-3</v>
      </c>
      <c r="G481" s="9">
        <f t="shared" si="247"/>
        <v>2.4388186203845104E-3</v>
      </c>
      <c r="H481" s="9">
        <f t="shared" si="247"/>
        <v>4.807067982444891E-3</v>
      </c>
    </row>
    <row r="482" spans="1:8" x14ac:dyDescent="0.35">
      <c r="A482" s="26"/>
      <c r="B482" s="5" t="s">
        <v>405</v>
      </c>
      <c r="C482" s="5" t="s">
        <v>40</v>
      </c>
      <c r="D482" s="29"/>
      <c r="E482" s="9">
        <f>E481/E480</f>
        <v>0.25839581798229783</v>
      </c>
      <c r="F482" s="9">
        <f t="shared" ref="F482" si="248">F481/F480</f>
        <v>0.11619023355070486</v>
      </c>
      <c r="G482" s="9">
        <f t="shared" ref="G482" si="249">G481/G480</f>
        <v>8.3208353136642668E-2</v>
      </c>
      <c r="H482" s="9">
        <f t="shared" ref="H482" si="250">H481/H480</f>
        <v>7.8709836250916099E-2</v>
      </c>
    </row>
    <row r="483" spans="1:8" x14ac:dyDescent="0.35">
      <c r="A483" s="3">
        <v>1</v>
      </c>
      <c r="B483" s="5" t="s">
        <v>394</v>
      </c>
      <c r="C483" s="5" t="s">
        <v>28</v>
      </c>
      <c r="D483" s="3">
        <v>1</v>
      </c>
      <c r="E483" s="9">
        <v>0.40580035971223022</v>
      </c>
      <c r="F483" s="9">
        <v>2.531908662522649E-2</v>
      </c>
      <c r="G483" s="9">
        <v>2.8781215763498291E-2</v>
      </c>
      <c r="H483" s="9">
        <v>6.4850843060959798E-2</v>
      </c>
    </row>
    <row r="484" spans="1:8" x14ac:dyDescent="0.35">
      <c r="A484" s="3">
        <v>2</v>
      </c>
      <c r="B484" s="5" t="s">
        <v>394</v>
      </c>
      <c r="C484" s="5" t="s">
        <v>28</v>
      </c>
      <c r="D484" s="3">
        <v>2</v>
      </c>
      <c r="E484" s="9">
        <v>0.28429680759275239</v>
      </c>
      <c r="F484" s="9">
        <v>2.9128224979426371E-2</v>
      </c>
      <c r="G484" s="9">
        <v>3.2305957923288532E-2</v>
      </c>
      <c r="H484" s="9">
        <v>6.1284046692607001E-2</v>
      </c>
    </row>
    <row r="485" spans="1:8" x14ac:dyDescent="0.35">
      <c r="A485" s="3">
        <v>3</v>
      </c>
      <c r="B485" s="5" t="s">
        <v>394</v>
      </c>
      <c r="C485" s="5" t="s">
        <v>28</v>
      </c>
      <c r="D485" s="3">
        <v>3</v>
      </c>
      <c r="E485" s="9">
        <v>0.41068731117824769</v>
      </c>
      <c r="F485" s="9">
        <v>3.46698988565965E-2</v>
      </c>
      <c r="G485" s="9">
        <v>3.6242239151763909E-2</v>
      </c>
      <c r="H485" s="9">
        <v>6.5661478599221793E-2</v>
      </c>
    </row>
    <row r="486" spans="1:8" x14ac:dyDescent="0.35">
      <c r="A486" s="3">
        <v>4</v>
      </c>
      <c r="B486" s="5" t="s">
        <v>394</v>
      </c>
      <c r="C486" s="5" t="s">
        <v>28</v>
      </c>
      <c r="D486" s="3">
        <v>4</v>
      </c>
      <c r="E486" s="9">
        <v>0.28018372703412081</v>
      </c>
      <c r="F486" s="9">
        <v>2.5192055169248051E-2</v>
      </c>
      <c r="G486" s="9">
        <v>2.8032704120129238E-2</v>
      </c>
      <c r="H486" s="9">
        <v>5.7717250324254218E-2</v>
      </c>
    </row>
    <row r="487" spans="1:8" x14ac:dyDescent="0.35">
      <c r="A487" s="3">
        <v>5</v>
      </c>
      <c r="B487" s="5" t="s">
        <v>394</v>
      </c>
      <c r="C487" s="5" t="s">
        <v>28</v>
      </c>
      <c r="D487" s="3">
        <v>5</v>
      </c>
      <c r="E487" s="9">
        <v>0.40080275229357798</v>
      </c>
      <c r="F487" s="9">
        <v>1.681181846838025E-2</v>
      </c>
      <c r="G487" s="9">
        <v>2.1169958388155451E-2</v>
      </c>
      <c r="H487" s="9">
        <v>6.7607003891050579E-2</v>
      </c>
    </row>
    <row r="488" spans="1:8" x14ac:dyDescent="0.35">
      <c r="A488" s="3">
        <v>6</v>
      </c>
      <c r="B488" s="5" t="s">
        <v>394</v>
      </c>
      <c r="C488" s="5" t="s">
        <v>28</v>
      </c>
      <c r="D488" s="3">
        <v>6</v>
      </c>
      <c r="E488" s="9">
        <v>0.40410052910052913</v>
      </c>
      <c r="F488" s="9">
        <v>2.071290301877898E-2</v>
      </c>
      <c r="G488" s="9">
        <v>2.5442519760983391E-2</v>
      </c>
      <c r="H488" s="9">
        <v>6.955252918287938E-2</v>
      </c>
    </row>
    <row r="489" spans="1:8" x14ac:dyDescent="0.35">
      <c r="A489" s="3">
        <v>7</v>
      </c>
      <c r="B489" s="5" t="s">
        <v>394</v>
      </c>
      <c r="C489" s="5" t="s">
        <v>28</v>
      </c>
      <c r="D489" s="3">
        <v>7</v>
      </c>
      <c r="E489" s="9">
        <v>0.40330417881438291</v>
      </c>
      <c r="F489" s="9">
        <v>2.2178115096184021E-2</v>
      </c>
      <c r="G489" s="9">
        <v>2.6558627006376821E-2</v>
      </c>
      <c r="H489" s="9">
        <v>6.5012970168612197E-2</v>
      </c>
    </row>
    <row r="490" spans="1:8" x14ac:dyDescent="0.35">
      <c r="A490" s="3">
        <v>8</v>
      </c>
      <c r="B490" s="5" t="s">
        <v>394</v>
      </c>
      <c r="C490" s="5" t="s">
        <v>28</v>
      </c>
      <c r="D490" s="3">
        <v>8</v>
      </c>
      <c r="E490" s="9">
        <v>0.243756786102063</v>
      </c>
      <c r="F490" s="9">
        <v>3.2096553973401727E-2</v>
      </c>
      <c r="G490" s="9">
        <v>3.4892000984648827E-2</v>
      </c>
      <c r="H490" s="9">
        <v>7.3605706874189367E-2</v>
      </c>
    </row>
    <row r="491" spans="1:8" x14ac:dyDescent="0.35">
      <c r="A491" s="3">
        <v>9</v>
      </c>
      <c r="B491" s="5" t="s">
        <v>394</v>
      </c>
      <c r="C491" s="5" t="s">
        <v>28</v>
      </c>
      <c r="D491" s="3">
        <v>9</v>
      </c>
      <c r="E491" s="9">
        <v>0.346123417721519</v>
      </c>
      <c r="F491" s="9">
        <v>3.0994482565499901E-2</v>
      </c>
      <c r="G491" s="9">
        <v>3.2926513370983589E-2</v>
      </c>
      <c r="H491" s="9">
        <v>7.0038910505836577E-2</v>
      </c>
    </row>
    <row r="492" spans="1:8" x14ac:dyDescent="0.35">
      <c r="A492" s="3">
        <v>10</v>
      </c>
      <c r="B492" s="5" t="s">
        <v>394</v>
      </c>
      <c r="C492" s="5" t="s">
        <v>28</v>
      </c>
      <c r="D492" s="3">
        <v>10</v>
      </c>
      <c r="E492" s="9">
        <v>0.40766208251473479</v>
      </c>
      <c r="F492" s="9">
        <v>2.4600695820628789E-2</v>
      </c>
      <c r="G492" s="9">
        <v>2.901834672740003E-2</v>
      </c>
      <c r="H492" s="9">
        <v>6.3391699092088194E-2</v>
      </c>
    </row>
    <row r="493" spans="1:8" x14ac:dyDescent="0.35">
      <c r="A493" s="24"/>
      <c r="B493" s="5" t="s">
        <v>403</v>
      </c>
      <c r="C493" s="5" t="s">
        <v>28</v>
      </c>
      <c r="D493" s="27"/>
      <c r="E493" s="9">
        <f>AVERAGE(E483:E492)</f>
        <v>0.35867179520641579</v>
      </c>
      <c r="F493" s="9">
        <f t="shared" ref="F493" si="251">AVERAGE(F483:F492)</f>
        <v>2.6170383457337111E-2</v>
      </c>
      <c r="G493" s="9">
        <f t="shared" ref="G493" si="252">AVERAGE(G483:G492)</f>
        <v>2.95370083197228E-2</v>
      </c>
      <c r="H493" s="9">
        <f t="shared" ref="H493" si="253">AVERAGE(H483:H492)</f>
        <v>6.5872243839169897E-2</v>
      </c>
    </row>
    <row r="494" spans="1:8" x14ac:dyDescent="0.35">
      <c r="A494" s="25"/>
      <c r="B494" s="5" t="s">
        <v>404</v>
      </c>
      <c r="C494" s="5" t="s">
        <v>28</v>
      </c>
      <c r="D494" s="28"/>
      <c r="E494" s="9">
        <f>STDEV(E483:E492)</f>
        <v>6.5160091349849E-2</v>
      </c>
      <c r="F494" s="9">
        <f t="shared" ref="F494:H494" si="254">STDEV(F483:F492)</f>
        <v>5.5460978028860925E-3</v>
      </c>
      <c r="G494" s="9">
        <f t="shared" si="254"/>
        <v>4.6132438945444294E-3</v>
      </c>
      <c r="H494" s="9">
        <f t="shared" si="254"/>
        <v>4.5856789340678059E-3</v>
      </c>
    </row>
    <row r="495" spans="1:8" x14ac:dyDescent="0.35">
      <c r="A495" s="26"/>
      <c r="B495" s="5" t="s">
        <v>405</v>
      </c>
      <c r="C495" s="5" t="s">
        <v>28</v>
      </c>
      <c r="D495" s="29"/>
      <c r="E495" s="9">
        <f>E494/E493</f>
        <v>0.18167051945734772</v>
      </c>
      <c r="F495" s="9">
        <f t="shared" ref="F495" si="255">F494/F493</f>
        <v>0.21192268015206298</v>
      </c>
      <c r="G495" s="9">
        <f t="shared" ref="G495" si="256">G494/G493</f>
        <v>0.15618521160330309</v>
      </c>
      <c r="H495" s="9">
        <f t="shared" ref="H495" si="257">H494/H493</f>
        <v>6.9614737054713841E-2</v>
      </c>
    </row>
    <row r="496" spans="1:8" x14ac:dyDescent="0.35">
      <c r="A496" s="3">
        <v>1</v>
      </c>
      <c r="B496" s="5" t="s">
        <v>394</v>
      </c>
      <c r="C496" s="5" t="s">
        <v>400</v>
      </c>
      <c r="D496" s="3">
        <v>1</v>
      </c>
      <c r="E496" s="9">
        <v>0.38404743687834741</v>
      </c>
      <c r="F496" s="9">
        <v>3.3243907625667653E-2</v>
      </c>
      <c r="G496" s="9">
        <v>3.5515842188989823E-2</v>
      </c>
      <c r="H496" s="9">
        <v>7.0363164721141375E-2</v>
      </c>
    </row>
    <row r="497" spans="1:8" x14ac:dyDescent="0.35">
      <c r="A497" s="3">
        <v>2</v>
      </c>
      <c r="B497" s="5" t="s">
        <v>394</v>
      </c>
      <c r="C497" s="5" t="s">
        <v>400</v>
      </c>
      <c r="D497" s="3">
        <v>2</v>
      </c>
      <c r="E497" s="9">
        <v>0.27980980248719822</v>
      </c>
      <c r="F497" s="9">
        <v>3.0861574006118879E-2</v>
      </c>
      <c r="G497" s="9">
        <v>3.2691139951012999E-2</v>
      </c>
      <c r="H497" s="9">
        <v>5.8690012970168612E-2</v>
      </c>
    </row>
    <row r="498" spans="1:8" x14ac:dyDescent="0.35">
      <c r="A498" s="3">
        <v>3</v>
      </c>
      <c r="B498" s="5" t="s">
        <v>394</v>
      </c>
      <c r="C498" s="5" t="s">
        <v>400</v>
      </c>
      <c r="D498" s="3">
        <v>3</v>
      </c>
      <c r="E498" s="9">
        <v>0.28044754218635359</v>
      </c>
      <c r="F498" s="9">
        <v>3.1180876328179969E-2</v>
      </c>
      <c r="G498" s="9">
        <v>3.2842196986248781E-2</v>
      </c>
      <c r="H498" s="9">
        <v>6.0959792477302203E-2</v>
      </c>
    </row>
    <row r="499" spans="1:8" x14ac:dyDescent="0.35">
      <c r="A499" s="3">
        <v>4</v>
      </c>
      <c r="B499" s="5" t="s">
        <v>394</v>
      </c>
      <c r="C499" s="5" t="s">
        <v>400</v>
      </c>
      <c r="D499" s="3">
        <v>4</v>
      </c>
      <c r="E499" s="9">
        <v>0.39267910371055598</v>
      </c>
      <c r="F499" s="9">
        <v>2.581363830704286E-2</v>
      </c>
      <c r="G499" s="9">
        <v>3.0182984550406151E-2</v>
      </c>
      <c r="H499" s="9">
        <v>5.9176394293125809E-2</v>
      </c>
    </row>
    <row r="500" spans="1:8" x14ac:dyDescent="0.35">
      <c r="A500" s="3">
        <v>5</v>
      </c>
      <c r="B500" s="5" t="s">
        <v>394</v>
      </c>
      <c r="C500" s="5" t="s">
        <v>400</v>
      </c>
      <c r="D500" s="3">
        <v>5</v>
      </c>
      <c r="E500" s="9">
        <v>0.39264809435789111</v>
      </c>
      <c r="F500" s="9">
        <v>4.2773301925388543E-2</v>
      </c>
      <c r="G500" s="9">
        <v>4.0961921424010173E-2</v>
      </c>
      <c r="H500" s="9">
        <v>6.3391699092088194E-2</v>
      </c>
    </row>
    <row r="501" spans="1:8" x14ac:dyDescent="0.35">
      <c r="A501" s="3">
        <v>6</v>
      </c>
      <c r="B501" s="5" t="s">
        <v>394</v>
      </c>
      <c r="C501" s="5" t="s">
        <v>400</v>
      </c>
      <c r="D501" s="3">
        <v>6</v>
      </c>
      <c r="E501" s="9">
        <v>0.40461703650680031</v>
      </c>
      <c r="F501" s="9">
        <v>3.1068042198528909E-2</v>
      </c>
      <c r="G501" s="9">
        <v>3.2342623543474711E-2</v>
      </c>
      <c r="H501" s="9">
        <v>5.7392996108949407E-2</v>
      </c>
    </row>
    <row r="502" spans="1:8" x14ac:dyDescent="0.35">
      <c r="A502" s="3">
        <v>7</v>
      </c>
      <c r="B502" s="5" t="s">
        <v>394</v>
      </c>
      <c r="C502" s="5" t="s">
        <v>400</v>
      </c>
      <c r="D502" s="3">
        <v>7</v>
      </c>
      <c r="E502" s="9">
        <v>0.28131691648822271</v>
      </c>
      <c r="F502" s="9">
        <v>3.2863590945899718E-2</v>
      </c>
      <c r="G502" s="9">
        <v>3.4090841079549732E-2</v>
      </c>
      <c r="H502" s="9">
        <v>5.901426718547341E-2</v>
      </c>
    </row>
    <row r="503" spans="1:8" x14ac:dyDescent="0.35">
      <c r="A503" s="3">
        <v>8</v>
      </c>
      <c r="B503" s="5" t="s">
        <v>394</v>
      </c>
      <c r="C503" s="5" t="s">
        <v>400</v>
      </c>
      <c r="D503" s="3">
        <v>8</v>
      </c>
      <c r="E503" s="9">
        <v>0.24613184546136541</v>
      </c>
      <c r="F503" s="9">
        <v>2.699326826532392E-2</v>
      </c>
      <c r="G503" s="9">
        <v>2.8326547382171659E-2</v>
      </c>
      <c r="H503" s="9">
        <v>5.7879377431906617E-2</v>
      </c>
    </row>
    <row r="504" spans="1:8" x14ac:dyDescent="0.35">
      <c r="A504" s="3">
        <v>9</v>
      </c>
      <c r="B504" s="5" t="s">
        <v>394</v>
      </c>
      <c r="C504" s="5" t="s">
        <v>400</v>
      </c>
      <c r="D504" s="3">
        <v>9</v>
      </c>
      <c r="E504" s="9">
        <v>0.39710934432665879</v>
      </c>
      <c r="F504" s="9">
        <v>4.500157449314663E-2</v>
      </c>
      <c r="G504" s="9">
        <v>4.1733620384746838E-2</v>
      </c>
      <c r="H504" s="9">
        <v>6.2905317769130997E-2</v>
      </c>
    </row>
    <row r="505" spans="1:8" x14ac:dyDescent="0.35">
      <c r="A505" s="3">
        <v>10</v>
      </c>
      <c r="B505" s="5" t="s">
        <v>394</v>
      </c>
      <c r="C505" s="5" t="s">
        <v>400</v>
      </c>
      <c r="D505" s="3">
        <v>10</v>
      </c>
      <c r="E505" s="9">
        <v>0.38775591810620602</v>
      </c>
      <c r="F505" s="9">
        <v>3.8805882067614893E-2</v>
      </c>
      <c r="G505" s="9">
        <v>3.7703711096843923E-2</v>
      </c>
      <c r="H505" s="9">
        <v>5.6095979247730222E-2</v>
      </c>
    </row>
    <row r="506" spans="1:8" x14ac:dyDescent="0.35">
      <c r="A506" s="24"/>
      <c r="B506" s="5" t="s">
        <v>403</v>
      </c>
      <c r="C506" s="5" t="s">
        <v>400</v>
      </c>
      <c r="D506" s="27"/>
      <c r="E506" s="9">
        <f>AVERAGE(E496:E505)</f>
        <v>0.34465630405095993</v>
      </c>
      <c r="F506" s="9">
        <f t="shared" ref="F506" si="258">AVERAGE(F496:F505)</f>
        <v>3.3860565616291194E-2</v>
      </c>
      <c r="G506" s="9">
        <f t="shared" ref="G506" si="259">AVERAGE(G496:G505)</f>
        <v>3.4639142858745475E-2</v>
      </c>
      <c r="H506" s="9">
        <f t="shared" ref="H506" si="260">AVERAGE(H496:H505)</f>
        <v>6.0586900129701693E-2</v>
      </c>
    </row>
    <row r="507" spans="1:8" x14ac:dyDescent="0.35">
      <c r="A507" s="25"/>
      <c r="B507" s="5" t="s">
        <v>404</v>
      </c>
      <c r="C507" s="5" t="s">
        <v>400</v>
      </c>
      <c r="D507" s="28"/>
      <c r="E507" s="9">
        <f>STDEV(E496:E505)</f>
        <v>6.3606455816992494E-2</v>
      </c>
      <c r="F507" s="9">
        <f t="shared" ref="F507:H507" si="261">STDEV(F496:F505)</f>
        <v>6.3707230717172138E-3</v>
      </c>
      <c r="G507" s="9">
        <f t="shared" si="261"/>
        <v>4.3814494618088003E-3</v>
      </c>
      <c r="H507" s="9">
        <f t="shared" si="261"/>
        <v>4.1461804383234784E-3</v>
      </c>
    </row>
    <row r="508" spans="1:8" x14ac:dyDescent="0.35">
      <c r="A508" s="26"/>
      <c r="B508" s="5" t="s">
        <v>405</v>
      </c>
      <c r="C508" s="5" t="s">
        <v>400</v>
      </c>
      <c r="D508" s="29"/>
      <c r="E508" s="9">
        <f>E507/E506</f>
        <v>0.18455039141714877</v>
      </c>
      <c r="F508" s="9">
        <f t="shared" ref="F508" si="262">F507/F506</f>
        <v>0.18814579602450865</v>
      </c>
      <c r="G508" s="9">
        <f t="shared" ref="G508" si="263">G507/G506</f>
        <v>0.12648839146152829</v>
      </c>
      <c r="H508" s="9">
        <f t="shared" ref="H508" si="264">H507/H506</f>
        <v>6.843361237243567E-2</v>
      </c>
    </row>
    <row r="509" spans="1:8" x14ac:dyDescent="0.35">
      <c r="A509" s="3">
        <v>1</v>
      </c>
      <c r="B509" s="5" t="s">
        <v>394</v>
      </c>
      <c r="C509" s="5" t="s">
        <v>401</v>
      </c>
      <c r="D509" s="3">
        <v>1</v>
      </c>
      <c r="E509" s="9">
        <v>0.4031445448227936</v>
      </c>
      <c r="F509" s="9">
        <v>3.0118587945495792E-2</v>
      </c>
      <c r="G509" s="9">
        <v>3.065159334023403E-2</v>
      </c>
      <c r="H509" s="9">
        <v>5.6582360570687419E-2</v>
      </c>
    </row>
    <row r="510" spans="1:8" x14ac:dyDescent="0.35">
      <c r="A510" s="3">
        <v>2</v>
      </c>
      <c r="B510" s="5" t="s">
        <v>394</v>
      </c>
      <c r="C510" s="5" t="s">
        <v>401</v>
      </c>
      <c r="D510" s="3">
        <v>2</v>
      </c>
      <c r="E510" s="9">
        <v>0.38572578789970091</v>
      </c>
      <c r="F510" s="9">
        <v>2.669168027267111E-2</v>
      </c>
      <c r="G510" s="9">
        <v>2.9322073780714431E-2</v>
      </c>
      <c r="H510" s="9">
        <v>6.6796368352788585E-2</v>
      </c>
    </row>
    <row r="511" spans="1:8" x14ac:dyDescent="0.35">
      <c r="A511" s="3">
        <v>3</v>
      </c>
      <c r="B511" s="5" t="s">
        <v>394</v>
      </c>
      <c r="C511" s="5" t="s">
        <v>401</v>
      </c>
      <c r="D511" s="3">
        <v>3</v>
      </c>
      <c r="E511" s="9">
        <v>0.40886167146974062</v>
      </c>
      <c r="F511" s="9">
        <v>4.3009301083893219E-2</v>
      </c>
      <c r="G511" s="9">
        <v>3.9178638802241351E-2</v>
      </c>
      <c r="H511" s="9">
        <v>5.4312581063553828E-2</v>
      </c>
    </row>
    <row r="512" spans="1:8" x14ac:dyDescent="0.35">
      <c r="A512" s="3">
        <v>4</v>
      </c>
      <c r="B512" s="5" t="s">
        <v>394</v>
      </c>
      <c r="C512" s="5" t="s">
        <v>401</v>
      </c>
      <c r="D512" s="3">
        <v>4</v>
      </c>
      <c r="E512" s="9">
        <v>0.40372340425531922</v>
      </c>
      <c r="F512" s="9">
        <v>2.9855527976238271E-2</v>
      </c>
      <c r="G512" s="9">
        <v>3.042322665725011E-2</v>
      </c>
      <c r="H512" s="9">
        <v>5.9500648508430613E-2</v>
      </c>
    </row>
    <row r="513" spans="1:8" x14ac:dyDescent="0.35">
      <c r="A513" s="3">
        <v>5</v>
      </c>
      <c r="B513" s="5" t="s">
        <v>394</v>
      </c>
      <c r="C513" s="5" t="s">
        <v>401</v>
      </c>
      <c r="D513" s="3">
        <v>5</v>
      </c>
      <c r="E513" s="9">
        <v>0.38883424132364808</v>
      </c>
      <c r="F513" s="9">
        <v>3.2975024203153409E-2</v>
      </c>
      <c r="G513" s="9">
        <v>3.343255805446646E-2</v>
      </c>
      <c r="H513" s="9">
        <v>6.2094682230869003E-2</v>
      </c>
    </row>
    <row r="514" spans="1:8" x14ac:dyDescent="0.35">
      <c r="A514" s="3">
        <v>6</v>
      </c>
      <c r="B514" s="5" t="s">
        <v>394</v>
      </c>
      <c r="C514" s="5" t="s">
        <v>401</v>
      </c>
      <c r="D514" s="3">
        <v>6</v>
      </c>
      <c r="E514" s="9">
        <v>0.40651187150837992</v>
      </c>
      <c r="F514" s="9">
        <v>3.3308364746990213E-2</v>
      </c>
      <c r="G514" s="9">
        <v>3.3734936755926141E-2</v>
      </c>
      <c r="H514" s="9">
        <v>7.1660181582360566E-2</v>
      </c>
    </row>
    <row r="515" spans="1:8" x14ac:dyDescent="0.35">
      <c r="A515" s="3">
        <v>7</v>
      </c>
      <c r="B515" s="5" t="s">
        <v>394</v>
      </c>
      <c r="C515" s="5" t="s">
        <v>401</v>
      </c>
      <c r="D515" s="3">
        <v>7</v>
      </c>
      <c r="E515" s="9">
        <v>0.40836065573770491</v>
      </c>
      <c r="F515" s="9">
        <v>3.7383810913956747E-2</v>
      </c>
      <c r="G515" s="9">
        <v>3.6548491667756443E-2</v>
      </c>
      <c r="H515" s="9">
        <v>5.4798962386511017E-2</v>
      </c>
    </row>
    <row r="516" spans="1:8" x14ac:dyDescent="0.35">
      <c r="A516" s="3">
        <v>8</v>
      </c>
      <c r="B516" s="5" t="s">
        <v>394</v>
      </c>
      <c r="C516" s="5" t="s">
        <v>401</v>
      </c>
      <c r="D516" s="3">
        <v>8</v>
      </c>
      <c r="E516" s="9">
        <v>0.4081858407079646</v>
      </c>
      <c r="F516" s="9">
        <v>3.6010973296874013E-2</v>
      </c>
      <c r="G516" s="9">
        <v>3.6051858348290278E-2</v>
      </c>
      <c r="H516" s="9">
        <v>5.8041504539559023E-2</v>
      </c>
    </row>
    <row r="517" spans="1:8" x14ac:dyDescent="0.35">
      <c r="A517" s="3">
        <v>9</v>
      </c>
      <c r="B517" s="5" t="s">
        <v>394</v>
      </c>
      <c r="C517" s="5" t="s">
        <v>401</v>
      </c>
      <c r="D517" s="3">
        <v>9</v>
      </c>
      <c r="E517" s="9">
        <v>0.27816627816627809</v>
      </c>
      <c r="F517" s="9">
        <v>2.673533432562791E-2</v>
      </c>
      <c r="G517" s="9">
        <v>2.844582343576002E-2</v>
      </c>
      <c r="H517" s="9">
        <v>6.2905317769130997E-2</v>
      </c>
    </row>
    <row r="518" spans="1:8" x14ac:dyDescent="0.35">
      <c r="A518" s="3">
        <v>10</v>
      </c>
      <c r="B518" s="5" t="s">
        <v>394</v>
      </c>
      <c r="C518" s="5" t="s">
        <v>401</v>
      </c>
      <c r="D518" s="3">
        <v>10</v>
      </c>
      <c r="E518" s="9">
        <v>0.35944323144104801</v>
      </c>
      <c r="F518" s="9">
        <v>2.6509935225897549E-2</v>
      </c>
      <c r="G518" s="9">
        <v>2.7410937613751029E-2</v>
      </c>
      <c r="H518" s="9">
        <v>5.998702983138781E-2</v>
      </c>
    </row>
    <row r="519" spans="1:8" x14ac:dyDescent="0.35">
      <c r="A519" s="24"/>
      <c r="B519" s="5" t="s">
        <v>403</v>
      </c>
      <c r="C519" s="5" t="s">
        <v>401</v>
      </c>
      <c r="D519" s="27"/>
      <c r="E519" s="9">
        <f>AVERAGE(E509:E518)</f>
        <v>0.3850957527332578</v>
      </c>
      <c r="F519" s="9">
        <f t="shared" ref="F519" si="265">AVERAGE(F509:F518)</f>
        <v>3.2259853999079831E-2</v>
      </c>
      <c r="G519" s="9">
        <f t="shared" ref="G519" si="266">AVERAGE(G509:G518)</f>
        <v>3.2520013845639031E-2</v>
      </c>
      <c r="H519" s="9">
        <f t="shared" ref="H519" si="267">AVERAGE(H509:H518)</f>
        <v>6.0667963683527892E-2</v>
      </c>
    </row>
    <row r="520" spans="1:8" x14ac:dyDescent="0.35">
      <c r="A520" s="25"/>
      <c r="B520" s="5" t="s">
        <v>404</v>
      </c>
      <c r="C520" s="5" t="s">
        <v>401</v>
      </c>
      <c r="D520" s="28"/>
      <c r="E520" s="9">
        <f>STDEV(E509:E518)</f>
        <v>4.0657051909099622E-2</v>
      </c>
      <c r="F520" s="9">
        <f t="shared" ref="F520:H520" si="268">STDEV(F509:F518)</f>
        <v>5.3999951892431692E-3</v>
      </c>
      <c r="G520" s="9">
        <f t="shared" si="268"/>
        <v>3.889653510337745E-3</v>
      </c>
      <c r="H520" s="9">
        <f t="shared" si="268"/>
        <v>5.4332339231557315E-3</v>
      </c>
    </row>
    <row r="521" spans="1:8" x14ac:dyDescent="0.35">
      <c r="A521" s="26"/>
      <c r="B521" s="5" t="s">
        <v>405</v>
      </c>
      <c r="C521" s="5" t="s">
        <v>401</v>
      </c>
      <c r="D521" s="29"/>
      <c r="E521" s="9">
        <f>E520/E519</f>
        <v>0.10557647447558666</v>
      </c>
      <c r="F521" s="9">
        <f t="shared" ref="F521" si="269">F520/F519</f>
        <v>0.16739056504710767</v>
      </c>
      <c r="G521" s="9">
        <f t="shared" ref="G521" si="270">G520/G519</f>
        <v>0.11960799059928297</v>
      </c>
      <c r="H521" s="9">
        <f t="shared" ref="H521" si="271">H520/H519</f>
        <v>8.9556886258750801E-2</v>
      </c>
    </row>
    <row r="522" spans="1:8" x14ac:dyDescent="0.35">
      <c r="A522" s="3">
        <v>1</v>
      </c>
      <c r="B522" s="5" t="s">
        <v>394</v>
      </c>
      <c r="C522" s="5" t="s">
        <v>15</v>
      </c>
      <c r="D522" s="3">
        <v>1</v>
      </c>
      <c r="E522" s="9">
        <v>0.40707508250825092</v>
      </c>
      <c r="F522" s="9">
        <v>2.877485303038424E-2</v>
      </c>
      <c r="G522" s="9">
        <v>3.1547645650061518E-2</v>
      </c>
      <c r="H522" s="9">
        <v>7.0849546044098571E-2</v>
      </c>
    </row>
    <row r="523" spans="1:8" x14ac:dyDescent="0.35">
      <c r="A523" s="3">
        <v>2</v>
      </c>
      <c r="B523" s="5" t="s">
        <v>394</v>
      </c>
      <c r="C523" s="5" t="s">
        <v>15</v>
      </c>
      <c r="D523" s="3">
        <v>2</v>
      </c>
      <c r="E523" s="9">
        <v>0.40862141652613831</v>
      </c>
      <c r="F523" s="9">
        <v>2.9316893977341659E-2</v>
      </c>
      <c r="G523" s="9">
        <v>3.2273944831303587E-2</v>
      </c>
      <c r="H523" s="9">
        <v>6.7120622568093383E-2</v>
      </c>
    </row>
    <row r="524" spans="1:8" x14ac:dyDescent="0.35">
      <c r="A524" s="3">
        <v>3</v>
      </c>
      <c r="B524" s="5" t="s">
        <v>394</v>
      </c>
      <c r="C524" s="5" t="s">
        <v>15</v>
      </c>
      <c r="D524" s="3">
        <v>3</v>
      </c>
      <c r="E524" s="9">
        <v>0.36309225055209787</v>
      </c>
      <c r="F524" s="9">
        <v>2.8480263228338361E-2</v>
      </c>
      <c r="G524" s="9">
        <v>3.2155476471641631E-2</v>
      </c>
      <c r="H524" s="9">
        <v>7.2146562905317763E-2</v>
      </c>
    </row>
    <row r="525" spans="1:8" x14ac:dyDescent="0.35">
      <c r="A525" s="3">
        <v>4</v>
      </c>
      <c r="B525" s="5" t="s">
        <v>394</v>
      </c>
      <c r="C525" s="5" t="s">
        <v>15</v>
      </c>
      <c r="D525" s="3">
        <v>4</v>
      </c>
      <c r="E525" s="9">
        <v>0.28292586750788651</v>
      </c>
      <c r="F525" s="9">
        <v>3.0698215522515161E-2</v>
      </c>
      <c r="G525" s="9">
        <v>3.2797243749298648E-2</v>
      </c>
      <c r="H525" s="9">
        <v>6.3878080415045391E-2</v>
      </c>
    </row>
    <row r="526" spans="1:8" x14ac:dyDescent="0.35">
      <c r="A526" s="3">
        <v>5</v>
      </c>
      <c r="B526" s="5" t="s">
        <v>394</v>
      </c>
      <c r="C526" s="5" t="s">
        <v>15</v>
      </c>
      <c r="D526" s="3">
        <v>5</v>
      </c>
      <c r="E526" s="9">
        <v>0.34178127772848271</v>
      </c>
      <c r="F526" s="9">
        <v>2.4542575281772849E-2</v>
      </c>
      <c r="G526" s="9">
        <v>2.7867515991781559E-2</v>
      </c>
      <c r="H526" s="9">
        <v>6.404020752269779E-2</v>
      </c>
    </row>
    <row r="527" spans="1:8" x14ac:dyDescent="0.35">
      <c r="A527" s="3">
        <v>6</v>
      </c>
      <c r="B527" s="5" t="s">
        <v>394</v>
      </c>
      <c r="C527" s="5" t="s">
        <v>15</v>
      </c>
      <c r="D527" s="3">
        <v>6</v>
      </c>
      <c r="E527" s="9">
        <v>0.40505407653910153</v>
      </c>
      <c r="F527" s="9">
        <v>2.6645963739176631E-2</v>
      </c>
      <c r="G527" s="9">
        <v>2.9236702467065511E-2</v>
      </c>
      <c r="H527" s="9">
        <v>6.5823605706874191E-2</v>
      </c>
    </row>
    <row r="528" spans="1:8" x14ac:dyDescent="0.35">
      <c r="A528" s="3">
        <v>7</v>
      </c>
      <c r="B528" s="5" t="s">
        <v>394</v>
      </c>
      <c r="C528" s="5" t="s">
        <v>15</v>
      </c>
      <c r="D528" s="3">
        <v>7</v>
      </c>
      <c r="E528" s="9">
        <v>0.27896200185356812</v>
      </c>
      <c r="F528" s="9">
        <v>2.2978762216599009E-2</v>
      </c>
      <c r="G528" s="9">
        <v>2.6348950822929131E-2</v>
      </c>
      <c r="H528" s="9">
        <v>6.1608300907911813E-2</v>
      </c>
    </row>
    <row r="529" spans="1:8" x14ac:dyDescent="0.35">
      <c r="A529" s="3">
        <v>8</v>
      </c>
      <c r="B529" s="5" t="s">
        <v>394</v>
      </c>
      <c r="C529" s="5" t="s">
        <v>15</v>
      </c>
      <c r="D529" s="3">
        <v>8</v>
      </c>
      <c r="E529" s="9">
        <v>0.37146699489423779</v>
      </c>
      <c r="F529" s="9">
        <v>2.8792213335134289E-2</v>
      </c>
      <c r="G529" s="9">
        <v>3.0480031607898059E-2</v>
      </c>
      <c r="H529" s="9">
        <v>6.0959792477302203E-2</v>
      </c>
    </row>
    <row r="530" spans="1:8" x14ac:dyDescent="0.35">
      <c r="A530" s="3">
        <v>9</v>
      </c>
      <c r="B530" s="5" t="s">
        <v>394</v>
      </c>
      <c r="C530" s="5" t="s">
        <v>15</v>
      </c>
      <c r="D530" s="3">
        <v>9</v>
      </c>
      <c r="E530" s="9">
        <v>0.40744047619047619</v>
      </c>
      <c r="F530" s="9">
        <v>3.0145030172632949E-2</v>
      </c>
      <c r="G530" s="9">
        <v>3.2383433944736972E-2</v>
      </c>
      <c r="H530" s="9">
        <v>6.9714656290531779E-2</v>
      </c>
    </row>
    <row r="531" spans="1:8" x14ac:dyDescent="0.35">
      <c r="A531" s="3">
        <v>10</v>
      </c>
      <c r="B531" s="5" t="s">
        <v>394</v>
      </c>
      <c r="C531" s="5" t="s">
        <v>15</v>
      </c>
      <c r="D531" s="3">
        <v>10</v>
      </c>
      <c r="E531" s="9">
        <v>0.36927966101694909</v>
      </c>
      <c r="F531" s="9">
        <v>2.300667955559875E-2</v>
      </c>
      <c r="G531" s="9">
        <v>2.614145461006117E-2</v>
      </c>
      <c r="H531" s="9">
        <v>6.4202334630350189E-2</v>
      </c>
    </row>
    <row r="532" spans="1:8" x14ac:dyDescent="0.35">
      <c r="A532" s="24"/>
      <c r="B532" s="5" t="s">
        <v>403</v>
      </c>
      <c r="C532" s="5" t="s">
        <v>15</v>
      </c>
      <c r="D532" s="27"/>
      <c r="E532" s="9">
        <f>AVERAGE(E522:E531)</f>
        <v>0.36356991053171883</v>
      </c>
      <c r="F532" s="9">
        <f t="shared" ref="F532" si="272">AVERAGE(F522:F531)</f>
        <v>2.7338145005949388E-2</v>
      </c>
      <c r="G532" s="9">
        <f t="shared" ref="G532" si="273">AVERAGE(G522:G531)</f>
        <v>3.0123240014677775E-2</v>
      </c>
      <c r="H532" s="9">
        <f t="shared" ref="H532" si="274">AVERAGE(H522:H531)</f>
        <v>6.603437094682231E-2</v>
      </c>
    </row>
    <row r="533" spans="1:8" x14ac:dyDescent="0.35">
      <c r="A533" s="25"/>
      <c r="B533" s="5" t="s">
        <v>404</v>
      </c>
      <c r="C533" s="5" t="s">
        <v>15</v>
      </c>
      <c r="D533" s="28"/>
      <c r="E533" s="9">
        <f>STDEV(E522:E531)</f>
        <v>4.9215849409924385E-2</v>
      </c>
      <c r="F533" s="9">
        <f t="shared" ref="F533:H533" si="275">STDEV(F522:F531)</f>
        <v>2.8795667234812511E-3</v>
      </c>
      <c r="G533" s="9">
        <f t="shared" si="275"/>
        <v>2.5635182867125069E-3</v>
      </c>
      <c r="H533" s="9">
        <f t="shared" si="275"/>
        <v>3.838948682100505E-3</v>
      </c>
    </row>
    <row r="534" spans="1:8" x14ac:dyDescent="0.35">
      <c r="A534" s="26"/>
      <c r="B534" s="5" t="s">
        <v>405</v>
      </c>
      <c r="C534" s="5" t="s">
        <v>15</v>
      </c>
      <c r="D534" s="29"/>
      <c r="E534" s="9">
        <f>E533/E532</f>
        <v>0.13536832390212516</v>
      </c>
      <c r="F534" s="9">
        <f t="shared" ref="F534" si="276">F533/F532</f>
        <v>0.1053314598651296</v>
      </c>
      <c r="G534" s="9">
        <f t="shared" ref="G534" si="277">G533/G532</f>
        <v>8.5101014547685219E-2</v>
      </c>
      <c r="H534" s="9">
        <f t="shared" ref="H534" si="278">H533/H532</f>
        <v>5.8135613727463578E-2</v>
      </c>
    </row>
    <row r="535" spans="1:8" x14ac:dyDescent="0.35">
      <c r="A535" s="3">
        <v>1</v>
      </c>
      <c r="B535" s="5" t="s">
        <v>394</v>
      </c>
      <c r="C535" s="5" t="s">
        <v>34</v>
      </c>
      <c r="D535" s="3">
        <v>1</v>
      </c>
      <c r="E535" s="9">
        <v>0.4071008094186902</v>
      </c>
      <c r="F535" s="9">
        <v>3.204562654525929E-2</v>
      </c>
      <c r="G535" s="9">
        <v>3.3121442466067082E-2</v>
      </c>
      <c r="H535" s="9">
        <v>6.3229571984435795E-2</v>
      </c>
    </row>
    <row r="536" spans="1:8" x14ac:dyDescent="0.35">
      <c r="A536" s="3">
        <v>2</v>
      </c>
      <c r="B536" s="5" t="s">
        <v>394</v>
      </c>
      <c r="C536" s="5" t="s">
        <v>34</v>
      </c>
      <c r="D536" s="3">
        <v>2</v>
      </c>
      <c r="E536" s="9">
        <v>0.24135944700460829</v>
      </c>
      <c r="F536" s="9">
        <v>3.1364981475275208E-2</v>
      </c>
      <c r="G536" s="9">
        <v>3.2868737678656952E-2</v>
      </c>
      <c r="H536" s="9">
        <v>6.1608300907911813E-2</v>
      </c>
    </row>
    <row r="537" spans="1:8" x14ac:dyDescent="0.35">
      <c r="A537" s="3">
        <v>3</v>
      </c>
      <c r="B537" s="5" t="s">
        <v>394</v>
      </c>
      <c r="C537" s="5" t="s">
        <v>34</v>
      </c>
      <c r="D537" s="3">
        <v>3</v>
      </c>
      <c r="E537" s="9">
        <v>0.28483263598326358</v>
      </c>
      <c r="F537" s="9">
        <v>3.0906243691874221E-2</v>
      </c>
      <c r="G537" s="9">
        <v>3.4176931974839987E-2</v>
      </c>
      <c r="H537" s="9">
        <v>6.9066147859922183E-2</v>
      </c>
    </row>
    <row r="538" spans="1:8" x14ac:dyDescent="0.35">
      <c r="A538" s="3">
        <v>4</v>
      </c>
      <c r="B538" s="5" t="s">
        <v>394</v>
      </c>
      <c r="C538" s="5" t="s">
        <v>34</v>
      </c>
      <c r="D538" s="3">
        <v>4</v>
      </c>
      <c r="E538" s="9">
        <v>0.34151058631921832</v>
      </c>
      <c r="F538" s="9">
        <v>2.6177022946184191E-2</v>
      </c>
      <c r="G538" s="9">
        <v>2.8359485608499671E-2</v>
      </c>
      <c r="H538" s="9">
        <v>6.5012970168612197E-2</v>
      </c>
    </row>
    <row r="539" spans="1:8" x14ac:dyDescent="0.35">
      <c r="A539" s="3">
        <v>5</v>
      </c>
      <c r="B539" s="5" t="s">
        <v>394</v>
      </c>
      <c r="C539" s="5" t="s">
        <v>34</v>
      </c>
      <c r="D539" s="3">
        <v>5</v>
      </c>
      <c r="E539" s="9">
        <v>0.15276702786377711</v>
      </c>
      <c r="F539" s="9">
        <v>2.6136701601822989E-2</v>
      </c>
      <c r="G539" s="9">
        <v>2.745923300869927E-2</v>
      </c>
      <c r="H539" s="9">
        <v>5.8690012970168612E-2</v>
      </c>
    </row>
    <row r="540" spans="1:8" x14ac:dyDescent="0.35">
      <c r="A540" s="3">
        <v>6</v>
      </c>
      <c r="B540" s="5" t="s">
        <v>394</v>
      </c>
      <c r="C540" s="5" t="s">
        <v>34</v>
      </c>
      <c r="D540" s="3">
        <v>6</v>
      </c>
      <c r="E540" s="9">
        <v>0.31795013239188002</v>
      </c>
      <c r="F540" s="9">
        <v>2.5533451377052169E-2</v>
      </c>
      <c r="G540" s="9">
        <v>2.8819884706514559E-2</v>
      </c>
      <c r="H540" s="9">
        <v>6.8255512321660175E-2</v>
      </c>
    </row>
    <row r="541" spans="1:8" x14ac:dyDescent="0.35">
      <c r="A541" s="3">
        <v>7</v>
      </c>
      <c r="B541" s="5" t="s">
        <v>394</v>
      </c>
      <c r="C541" s="5" t="s">
        <v>34</v>
      </c>
      <c r="D541" s="3">
        <v>7</v>
      </c>
      <c r="E541" s="9">
        <v>0.40860939907550081</v>
      </c>
      <c r="F541" s="9">
        <v>3.1924149382965797E-2</v>
      </c>
      <c r="G541" s="9">
        <v>3.3599803698520968E-2</v>
      </c>
      <c r="H541" s="9">
        <v>6.0311284046692608E-2</v>
      </c>
    </row>
    <row r="542" spans="1:8" x14ac:dyDescent="0.35">
      <c r="A542" s="3">
        <v>8</v>
      </c>
      <c r="B542" s="5" t="s">
        <v>394</v>
      </c>
      <c r="C542" s="5" t="s">
        <v>34</v>
      </c>
      <c r="D542" s="3">
        <v>8</v>
      </c>
      <c r="E542" s="9">
        <v>0.28057275541795668</v>
      </c>
      <c r="F542" s="9">
        <v>2.885061365918325E-2</v>
      </c>
      <c r="G542" s="9">
        <v>3.0379723504685881E-2</v>
      </c>
      <c r="H542" s="9">
        <v>6.5661478599221793E-2</v>
      </c>
    </row>
    <row r="543" spans="1:8" x14ac:dyDescent="0.35">
      <c r="A543" s="3">
        <v>9</v>
      </c>
      <c r="B543" s="5" t="s">
        <v>394</v>
      </c>
      <c r="C543" s="5" t="s">
        <v>34</v>
      </c>
      <c r="D543" s="3">
        <v>9</v>
      </c>
      <c r="E543" s="9">
        <v>0.2785474391267842</v>
      </c>
      <c r="F543" s="9">
        <v>2.48445915385491E-2</v>
      </c>
      <c r="G543" s="9">
        <v>2.7162418967165911E-2</v>
      </c>
      <c r="H543" s="9">
        <v>6.2743190661478598E-2</v>
      </c>
    </row>
    <row r="544" spans="1:8" x14ac:dyDescent="0.35">
      <c r="A544" s="3">
        <v>10</v>
      </c>
      <c r="B544" s="5" t="s">
        <v>394</v>
      </c>
      <c r="C544" s="5" t="s">
        <v>34</v>
      </c>
      <c r="D544" s="3">
        <v>10</v>
      </c>
      <c r="E544" s="9">
        <v>0.40817223198594021</v>
      </c>
      <c r="F544" s="9">
        <v>2.77584761013011E-2</v>
      </c>
      <c r="G544" s="9">
        <v>3.1116357703788719E-2</v>
      </c>
      <c r="H544" s="9">
        <v>6.3067444876783396E-2</v>
      </c>
    </row>
    <row r="545" spans="1:8" x14ac:dyDescent="0.35">
      <c r="A545" s="24"/>
      <c r="B545" s="5" t="s">
        <v>403</v>
      </c>
      <c r="C545" s="5" t="s">
        <v>34</v>
      </c>
      <c r="D545" s="27"/>
      <c r="E545" s="9">
        <f>AVERAGE(E535:E544)</f>
        <v>0.31214224645876198</v>
      </c>
      <c r="F545" s="9">
        <f t="shared" ref="F545" si="279">AVERAGE(F535:F544)</f>
        <v>2.8554185831946733E-2</v>
      </c>
      <c r="G545" s="9">
        <f t="shared" ref="G545" si="280">AVERAGE(G535:G544)</f>
        <v>3.0706401931743899E-2</v>
      </c>
      <c r="H545" s="9">
        <f t="shared" ref="H545" si="281">AVERAGE(H535:H544)</f>
        <v>6.3764591439688725E-2</v>
      </c>
    </row>
    <row r="546" spans="1:8" x14ac:dyDescent="0.35">
      <c r="A546" s="25"/>
      <c r="B546" s="5" t="s">
        <v>404</v>
      </c>
      <c r="C546" s="5" t="s">
        <v>34</v>
      </c>
      <c r="D546" s="28"/>
      <c r="E546" s="9">
        <f>STDEV(E535:E544)</f>
        <v>8.2813547555306372E-2</v>
      </c>
      <c r="F546" s="9">
        <f t="shared" ref="F546:H546" si="282">STDEV(F535:F544)</f>
        <v>2.8300303140095739E-3</v>
      </c>
      <c r="G546" s="9">
        <f t="shared" si="282"/>
        <v>2.6535120646662522E-3</v>
      </c>
      <c r="H546" s="9">
        <f t="shared" si="282"/>
        <v>3.2926397269017289E-3</v>
      </c>
    </row>
    <row r="547" spans="1:8" x14ac:dyDescent="0.35">
      <c r="A547" s="26"/>
      <c r="B547" s="5" t="s">
        <v>405</v>
      </c>
      <c r="C547" s="5" t="s">
        <v>34</v>
      </c>
      <c r="D547" s="29"/>
      <c r="E547" s="9">
        <f>E546/E545</f>
        <v>0.26530707872715686</v>
      </c>
      <c r="F547" s="9">
        <f t="shared" ref="F547" si="283">F546/F545</f>
        <v>9.9110873994638832E-2</v>
      </c>
      <c r="G547" s="9">
        <f t="shared" ref="G547" si="284">G546/G545</f>
        <v>8.6415597326076954E-2</v>
      </c>
      <c r="H547" s="9">
        <f t="shared" ref="H547" si="285">H546/H545</f>
        <v>5.1637431567581646E-2</v>
      </c>
    </row>
    <row r="548" spans="1:8" x14ac:dyDescent="0.35">
      <c r="A548" s="3">
        <v>1</v>
      </c>
      <c r="B548" s="5" t="s">
        <v>395</v>
      </c>
      <c r="C548" s="5" t="s">
        <v>46</v>
      </c>
      <c r="D548" s="3">
        <v>1</v>
      </c>
      <c r="E548" s="9">
        <v>0.22389196298389849</v>
      </c>
      <c r="F548" s="9">
        <v>0.24781189204267129</v>
      </c>
      <c r="G548" s="9">
        <v>0.12339542728000499</v>
      </c>
      <c r="H548" s="9">
        <v>3.5992217898832682E-2</v>
      </c>
    </row>
    <row r="549" spans="1:8" x14ac:dyDescent="0.35">
      <c r="A549" s="3">
        <v>2</v>
      </c>
      <c r="B549" s="5" t="s">
        <v>395</v>
      </c>
      <c r="C549" s="5" t="s">
        <v>46</v>
      </c>
      <c r="D549" s="3">
        <v>2</v>
      </c>
      <c r="E549" s="9">
        <v>0.28629746138015683</v>
      </c>
      <c r="F549" s="9">
        <v>0.25327717014747708</v>
      </c>
      <c r="G549" s="9">
        <v>0.12906553636230569</v>
      </c>
      <c r="H549" s="9">
        <v>2.4481193255512321E-2</v>
      </c>
    </row>
    <row r="550" spans="1:8" x14ac:dyDescent="0.35">
      <c r="A550" s="3">
        <v>3</v>
      </c>
      <c r="B550" s="5" t="s">
        <v>395</v>
      </c>
      <c r="C550" s="5" t="s">
        <v>46</v>
      </c>
      <c r="D550" s="3">
        <v>3</v>
      </c>
      <c r="E550" s="9">
        <v>0.22475868807845131</v>
      </c>
      <c r="F550" s="9">
        <v>0.25132972060562359</v>
      </c>
      <c r="G550" s="9">
        <v>0.12661460114047851</v>
      </c>
      <c r="H550" s="9">
        <v>1.1673151750972759E-2</v>
      </c>
    </row>
    <row r="551" spans="1:8" x14ac:dyDescent="0.35">
      <c r="A551" s="3">
        <v>4</v>
      </c>
      <c r="B551" s="5" t="s">
        <v>395</v>
      </c>
      <c r="C551" s="5" t="s">
        <v>46</v>
      </c>
      <c r="D551" s="3">
        <v>4</v>
      </c>
      <c r="E551" s="9">
        <v>0.2213876904759719</v>
      </c>
      <c r="F551" s="9">
        <v>0.2502326318458391</v>
      </c>
      <c r="G551" s="9">
        <v>0.12646367925649449</v>
      </c>
      <c r="H551" s="9">
        <v>2.3832684824902719E-2</v>
      </c>
    </row>
    <row r="552" spans="1:8" x14ac:dyDescent="0.35">
      <c r="A552" s="3">
        <v>5</v>
      </c>
      <c r="B552" s="5" t="s">
        <v>395</v>
      </c>
      <c r="C552" s="5" t="s">
        <v>46</v>
      </c>
      <c r="D552" s="3">
        <v>5</v>
      </c>
      <c r="E552" s="9">
        <v>0.22459799935923699</v>
      </c>
      <c r="F552" s="9">
        <v>0.251408652633624</v>
      </c>
      <c r="G552" s="9">
        <v>0.1261184572783475</v>
      </c>
      <c r="H552" s="9">
        <v>2.7561608300907911E-2</v>
      </c>
    </row>
    <row r="553" spans="1:8" x14ac:dyDescent="0.35">
      <c r="A553" s="3">
        <v>6</v>
      </c>
      <c r="B553" s="5" t="s">
        <v>395</v>
      </c>
      <c r="C553" s="5" t="s">
        <v>46</v>
      </c>
      <c r="D553" s="3">
        <v>6</v>
      </c>
      <c r="E553" s="9">
        <v>0.22505262125425321</v>
      </c>
      <c r="F553" s="9">
        <v>0.24864293106195251</v>
      </c>
      <c r="G553" s="9">
        <v>0.123051550962955</v>
      </c>
      <c r="H553" s="9">
        <v>2.983138780804151E-2</v>
      </c>
    </row>
    <row r="554" spans="1:8" x14ac:dyDescent="0.35">
      <c r="A554" s="3">
        <v>7</v>
      </c>
      <c r="B554" s="5" t="s">
        <v>395</v>
      </c>
      <c r="C554" s="5" t="s">
        <v>46</v>
      </c>
      <c r="D554" s="3">
        <v>7</v>
      </c>
      <c r="E554" s="9">
        <v>0.21516981724069961</v>
      </c>
      <c r="F554" s="9">
        <v>0.24789570498996771</v>
      </c>
      <c r="G554" s="9">
        <v>0.12723952264819391</v>
      </c>
      <c r="H554" s="9">
        <v>4.3612191958495458E-2</v>
      </c>
    </row>
    <row r="555" spans="1:8" x14ac:dyDescent="0.35">
      <c r="A555" s="3">
        <v>8</v>
      </c>
      <c r="B555" s="5" t="s">
        <v>395</v>
      </c>
      <c r="C555" s="5" t="s">
        <v>46</v>
      </c>
      <c r="D555" s="3">
        <v>8</v>
      </c>
      <c r="E555" s="9">
        <v>0.22482377338746781</v>
      </c>
      <c r="F555" s="9">
        <v>0.25156761293631458</v>
      </c>
      <c r="G555" s="9">
        <v>0.1267190705329779</v>
      </c>
      <c r="H555" s="9">
        <v>2.4967574578469522E-2</v>
      </c>
    </row>
    <row r="556" spans="1:8" x14ac:dyDescent="0.35">
      <c r="A556" s="3">
        <v>9</v>
      </c>
      <c r="B556" s="5" t="s">
        <v>395</v>
      </c>
      <c r="C556" s="5" t="s">
        <v>46</v>
      </c>
      <c r="D556" s="3">
        <v>9</v>
      </c>
      <c r="E556" s="9">
        <v>0.22049469780634259</v>
      </c>
      <c r="F556" s="9">
        <v>0.24907604926870361</v>
      </c>
      <c r="G556" s="9">
        <v>0.125014757083558</v>
      </c>
      <c r="H556" s="9">
        <v>3.0317769130998699E-2</v>
      </c>
    </row>
    <row r="557" spans="1:8" x14ac:dyDescent="0.35">
      <c r="A557" s="3">
        <v>10</v>
      </c>
      <c r="B557" s="5" t="s">
        <v>395</v>
      </c>
      <c r="C557" s="5" t="s">
        <v>46</v>
      </c>
      <c r="D557" s="3">
        <v>10</v>
      </c>
      <c r="E557" s="9">
        <v>0.34864986827299971</v>
      </c>
      <c r="F557" s="9">
        <v>0.25213250721013519</v>
      </c>
      <c r="G557" s="9">
        <v>0.12834886526745101</v>
      </c>
      <c r="H557" s="9">
        <v>2.8534370946822311E-2</v>
      </c>
    </row>
    <row r="558" spans="1:8" x14ac:dyDescent="0.35">
      <c r="A558" s="24"/>
      <c r="B558" s="5" t="s">
        <v>403</v>
      </c>
      <c r="C558" s="5" t="s">
        <v>46</v>
      </c>
      <c r="D558" s="27"/>
      <c r="E558" s="9">
        <f>AVERAGE(E548:E557)</f>
        <v>0.24151245802394788</v>
      </c>
      <c r="F558" s="9">
        <f t="shared" ref="F558" si="286">AVERAGE(F548:F557)</f>
        <v>0.25033748727423089</v>
      </c>
      <c r="G558" s="9">
        <f t="shared" ref="G558" si="287">AVERAGE(G548:G557)</f>
        <v>0.1262031467812767</v>
      </c>
      <c r="H558" s="9">
        <f t="shared" ref="H558" si="288">AVERAGE(H548:H557)</f>
        <v>2.8080415045395591E-2</v>
      </c>
    </row>
    <row r="559" spans="1:8" x14ac:dyDescent="0.35">
      <c r="A559" s="25"/>
      <c r="B559" s="5" t="s">
        <v>404</v>
      </c>
      <c r="C559" s="5" t="s">
        <v>46</v>
      </c>
      <c r="D559" s="28"/>
      <c r="E559" s="9">
        <f>STDEV(E548:E557)</f>
        <v>4.2754488293944445E-2</v>
      </c>
      <c r="F559" s="9">
        <f t="shared" ref="F559:H559" si="289">STDEV(F548:F557)</f>
        <v>1.8951293294419344E-3</v>
      </c>
      <c r="G559" s="9">
        <f t="shared" si="289"/>
        <v>1.9324737582342264E-3</v>
      </c>
      <c r="H559" s="9">
        <f t="shared" si="289"/>
        <v>8.3150819324641339E-3</v>
      </c>
    </row>
    <row r="560" spans="1:8" x14ac:dyDescent="0.35">
      <c r="A560" s="26"/>
      <c r="B560" s="5" t="s">
        <v>405</v>
      </c>
      <c r="C560" s="5" t="s">
        <v>46</v>
      </c>
      <c r="D560" s="29"/>
      <c r="E560" s="9">
        <f>E559/E558</f>
        <v>0.17702808643397186</v>
      </c>
      <c r="F560" s="9">
        <f t="shared" ref="F560" si="290">F559/F558</f>
        <v>7.5702978010877171E-3</v>
      </c>
      <c r="G560" s="9">
        <f t="shared" ref="G560" si="291">G559/G558</f>
        <v>1.5312405494796467E-2</v>
      </c>
      <c r="H560" s="9">
        <f t="shared" ref="H560" si="292">H559/H558</f>
        <v>0.29611677459260266</v>
      </c>
    </row>
    <row r="561" spans="1:8" x14ac:dyDescent="0.35">
      <c r="A561" s="3">
        <v>1</v>
      </c>
      <c r="B561" s="5" t="s">
        <v>395</v>
      </c>
      <c r="C561" s="5" t="s">
        <v>40</v>
      </c>
      <c r="D561" s="3">
        <v>1</v>
      </c>
      <c r="E561" s="9">
        <v>0.31644955842181538</v>
      </c>
      <c r="F561" s="9">
        <v>0.25569203543593472</v>
      </c>
      <c r="G561" s="9">
        <v>0.1395223750946884</v>
      </c>
      <c r="H561" s="9">
        <v>7.133592736705577E-3</v>
      </c>
    </row>
    <row r="562" spans="1:8" x14ac:dyDescent="0.35">
      <c r="A562" s="3">
        <v>2</v>
      </c>
      <c r="B562" s="5" t="s">
        <v>395</v>
      </c>
      <c r="C562" s="5" t="s">
        <v>40</v>
      </c>
      <c r="D562" s="3">
        <v>2</v>
      </c>
      <c r="E562" s="9">
        <v>0.32460902966559702</v>
      </c>
      <c r="F562" s="9">
        <v>0.25259037590842559</v>
      </c>
      <c r="G562" s="9">
        <v>0.14043640242576841</v>
      </c>
      <c r="H562" s="9">
        <v>1.0700389105058369E-2</v>
      </c>
    </row>
    <row r="563" spans="1:8" x14ac:dyDescent="0.35">
      <c r="A563" s="3">
        <v>3</v>
      </c>
      <c r="B563" s="5" t="s">
        <v>395</v>
      </c>
      <c r="C563" s="5" t="s">
        <v>40</v>
      </c>
      <c r="D563" s="3">
        <v>3</v>
      </c>
      <c r="E563" s="9">
        <v>0.32621816953329857</v>
      </c>
      <c r="F563" s="9">
        <v>0.25598402328924003</v>
      </c>
      <c r="G563" s="9">
        <v>0.1399721101362025</v>
      </c>
      <c r="H563" s="9">
        <v>2.2049286640726331E-2</v>
      </c>
    </row>
    <row r="564" spans="1:8" x14ac:dyDescent="0.35">
      <c r="A564" s="3">
        <v>4</v>
      </c>
      <c r="B564" s="5" t="s">
        <v>395</v>
      </c>
      <c r="C564" s="5" t="s">
        <v>40</v>
      </c>
      <c r="D564" s="3">
        <v>4</v>
      </c>
      <c r="E564" s="9">
        <v>0.33236012757768202</v>
      </c>
      <c r="F564" s="9">
        <v>0.25449076307539231</v>
      </c>
      <c r="G564" s="9">
        <v>0.13530854615789939</v>
      </c>
      <c r="H564" s="9">
        <v>3.891050583657588E-3</v>
      </c>
    </row>
    <row r="565" spans="1:8" x14ac:dyDescent="0.35">
      <c r="A565" s="3">
        <v>5</v>
      </c>
      <c r="B565" s="5" t="s">
        <v>395</v>
      </c>
      <c r="C565" s="5" t="s">
        <v>40</v>
      </c>
      <c r="D565" s="3">
        <v>5</v>
      </c>
      <c r="E565" s="9">
        <v>0.32323000155574499</v>
      </c>
      <c r="F565" s="9">
        <v>0.25617075079561608</v>
      </c>
      <c r="G565" s="9">
        <v>0.13880992183060781</v>
      </c>
      <c r="H565" s="9">
        <v>1.264591439688716E-2</v>
      </c>
    </row>
    <row r="566" spans="1:8" x14ac:dyDescent="0.35">
      <c r="A566" s="3">
        <v>6</v>
      </c>
      <c r="B566" s="5" t="s">
        <v>395</v>
      </c>
      <c r="C566" s="5" t="s">
        <v>40</v>
      </c>
      <c r="D566" s="3">
        <v>6</v>
      </c>
      <c r="E566" s="9">
        <v>0.33437241548877239</v>
      </c>
      <c r="F566" s="9">
        <v>0.2524088363767153</v>
      </c>
      <c r="G566" s="9">
        <v>0.13839308298254591</v>
      </c>
      <c r="H566" s="9">
        <v>2.0103761348897541E-2</v>
      </c>
    </row>
    <row r="567" spans="1:8" x14ac:dyDescent="0.35">
      <c r="A567" s="3">
        <v>7</v>
      </c>
      <c r="B567" s="5" t="s">
        <v>395</v>
      </c>
      <c r="C567" s="5" t="s">
        <v>40</v>
      </c>
      <c r="D567" s="3">
        <v>7</v>
      </c>
      <c r="E567" s="9">
        <v>0.33425577515159982</v>
      </c>
      <c r="F567" s="9">
        <v>0.25492891959272412</v>
      </c>
      <c r="G567" s="9">
        <v>0.13854071020313341</v>
      </c>
      <c r="H567" s="9">
        <v>6.1608300907911801E-3</v>
      </c>
    </row>
    <row r="568" spans="1:8" x14ac:dyDescent="0.35">
      <c r="A568" s="3">
        <v>8</v>
      </c>
      <c r="B568" s="5" t="s">
        <v>395</v>
      </c>
      <c r="C568" s="5" t="s">
        <v>40</v>
      </c>
      <c r="D568" s="3">
        <v>8</v>
      </c>
      <c r="E568" s="9">
        <v>0.3317691620079789</v>
      </c>
      <c r="F568" s="9">
        <v>0.25830116587805491</v>
      </c>
      <c r="G568" s="9">
        <v>0.1412571514713758</v>
      </c>
      <c r="H568" s="9">
        <v>2.6588845654993511E-2</v>
      </c>
    </row>
    <row r="569" spans="1:8" x14ac:dyDescent="0.35">
      <c r="A569" s="3">
        <v>9</v>
      </c>
      <c r="B569" s="5" t="s">
        <v>395</v>
      </c>
      <c r="C569" s="5" t="s">
        <v>40</v>
      </c>
      <c r="D569" s="3">
        <v>9</v>
      </c>
      <c r="E569" s="9">
        <v>0.31361899531455623</v>
      </c>
      <c r="F569" s="9">
        <v>0.25710079379596817</v>
      </c>
      <c r="G569" s="9">
        <v>0.14229196834820601</v>
      </c>
      <c r="H569" s="9">
        <v>1.361867704280156E-2</v>
      </c>
    </row>
    <row r="570" spans="1:8" x14ac:dyDescent="0.35">
      <c r="A570" s="3">
        <v>10</v>
      </c>
      <c r="B570" s="5" t="s">
        <v>395</v>
      </c>
      <c r="C570" s="5" t="s">
        <v>40</v>
      </c>
      <c r="D570" s="3">
        <v>10</v>
      </c>
      <c r="E570" s="9">
        <v>0.33391846385167667</v>
      </c>
      <c r="F570" s="9">
        <v>0.25538329974028179</v>
      </c>
      <c r="G570" s="9">
        <v>0.13688073655268171</v>
      </c>
      <c r="H570" s="9">
        <v>4.5395590142671858E-3</v>
      </c>
    </row>
    <row r="571" spans="1:8" x14ac:dyDescent="0.35">
      <c r="A571" s="24"/>
      <c r="B571" s="5" t="s">
        <v>403</v>
      </c>
      <c r="C571" s="5" t="s">
        <v>40</v>
      </c>
      <c r="D571" s="27"/>
      <c r="E571" s="9">
        <f>AVERAGE(E561:E570)</f>
        <v>0.32708016985687222</v>
      </c>
      <c r="F571" s="9">
        <f t="shared" ref="F571" si="293">AVERAGE(F561:F570)</f>
        <v>0.25530509638883531</v>
      </c>
      <c r="G571" s="9">
        <f t="shared" ref="G571" si="294">AVERAGE(G561:G570)</f>
        <v>0.13914130052031093</v>
      </c>
      <c r="H571" s="9">
        <f t="shared" ref="H571" si="295">AVERAGE(H561:H570)</f>
        <v>1.2743190661478601E-2</v>
      </c>
    </row>
    <row r="572" spans="1:8" x14ac:dyDescent="0.35">
      <c r="A572" s="25"/>
      <c r="B572" s="5" t="s">
        <v>404</v>
      </c>
      <c r="C572" s="5" t="s">
        <v>40</v>
      </c>
      <c r="D572" s="28"/>
      <c r="E572" s="9">
        <f>STDEV(E561:E570)</f>
        <v>7.5805270798817636E-3</v>
      </c>
      <c r="F572" s="9">
        <f t="shared" ref="F572:H572" si="296">STDEV(F561:F570)</f>
        <v>1.8296865400181702E-3</v>
      </c>
      <c r="G572" s="9">
        <f t="shared" si="296"/>
        <v>2.0479472081600214E-3</v>
      </c>
      <c r="H572" s="9">
        <f t="shared" si="296"/>
        <v>7.873214636517115E-3</v>
      </c>
    </row>
    <row r="573" spans="1:8" x14ac:dyDescent="0.35">
      <c r="A573" s="26"/>
      <c r="B573" s="5" t="s">
        <v>405</v>
      </c>
      <c r="C573" s="5" t="s">
        <v>40</v>
      </c>
      <c r="D573" s="29"/>
      <c r="E573" s="9">
        <f>E572/E571</f>
        <v>2.3176357903932066E-2</v>
      </c>
      <c r="F573" s="9">
        <f t="shared" ref="F573" si="297">F572/F571</f>
        <v>7.1666667289379806E-3</v>
      </c>
      <c r="G573" s="9">
        <f t="shared" ref="G573" si="298">G572/G571</f>
        <v>1.4718471083005837E-2</v>
      </c>
      <c r="H573" s="9">
        <f t="shared" ref="H573" si="299">H572/H571</f>
        <v>0.61783699590378571</v>
      </c>
    </row>
    <row r="574" spans="1:8" x14ac:dyDescent="0.35">
      <c r="A574" s="3">
        <v>1</v>
      </c>
      <c r="B574" s="5" t="s">
        <v>395</v>
      </c>
      <c r="C574" s="5" t="s">
        <v>28</v>
      </c>
      <c r="D574" s="3">
        <v>1</v>
      </c>
      <c r="E574" s="9">
        <v>0.32935225999316342</v>
      </c>
      <c r="F574" s="9">
        <v>0.2571062943987738</v>
      </c>
      <c r="G574" s="9">
        <v>0.13495698042792281</v>
      </c>
      <c r="H574" s="9">
        <v>2.1076523994811931E-3</v>
      </c>
    </row>
    <row r="575" spans="1:8" x14ac:dyDescent="0.35">
      <c r="A575" s="3">
        <v>2</v>
      </c>
      <c r="B575" s="5" t="s">
        <v>395</v>
      </c>
      <c r="C575" s="5" t="s">
        <v>28</v>
      </c>
      <c r="D575" s="3">
        <v>2</v>
      </c>
      <c r="E575" s="9">
        <v>0.3265531952212527</v>
      </c>
      <c r="F575" s="9">
        <v>0.25649083582683602</v>
      </c>
      <c r="G575" s="9">
        <v>0.13875697928207509</v>
      </c>
      <c r="H575" s="9">
        <v>6.485084306095979E-4</v>
      </c>
    </row>
    <row r="576" spans="1:8" x14ac:dyDescent="0.35">
      <c r="A576" s="3">
        <v>3</v>
      </c>
      <c r="B576" s="5" t="s">
        <v>395</v>
      </c>
      <c r="C576" s="5" t="s">
        <v>28</v>
      </c>
      <c r="D576" s="3">
        <v>3</v>
      </c>
      <c r="E576" s="9">
        <v>0.32580717570772111</v>
      </c>
      <c r="F576" s="9">
        <v>0.25640732583809422</v>
      </c>
      <c r="G576" s="9">
        <v>0.13435979543544049</v>
      </c>
      <c r="H576" s="9">
        <v>1.1186770428015559E-2</v>
      </c>
    </row>
    <row r="577" spans="1:8" x14ac:dyDescent="0.35">
      <c r="A577" s="3">
        <v>4</v>
      </c>
      <c r="B577" s="5" t="s">
        <v>395</v>
      </c>
      <c r="C577" s="5" t="s">
        <v>28</v>
      </c>
      <c r="D577" s="3">
        <v>4</v>
      </c>
      <c r="E577" s="9">
        <v>0.32822673344048381</v>
      </c>
      <c r="F577" s="9">
        <v>0.25621365200747481</v>
      </c>
      <c r="G577" s="9">
        <v>0.1367752797456534</v>
      </c>
      <c r="H577" s="9">
        <v>6.485084306095979E-4</v>
      </c>
    </row>
    <row r="578" spans="1:8" x14ac:dyDescent="0.35">
      <c r="A578" s="3">
        <v>5</v>
      </c>
      <c r="B578" s="5" t="s">
        <v>395</v>
      </c>
      <c r="C578" s="5" t="s">
        <v>28</v>
      </c>
      <c r="D578" s="3">
        <v>5</v>
      </c>
      <c r="E578" s="9">
        <v>0.32603473938359179</v>
      </c>
      <c r="F578" s="9">
        <v>0.25688423354979639</v>
      </c>
      <c r="G578" s="9">
        <v>0.13318623471723051</v>
      </c>
      <c r="H578" s="9">
        <v>1.232166018158236E-2</v>
      </c>
    </row>
    <row r="579" spans="1:8" x14ac:dyDescent="0.35">
      <c r="A579" s="3">
        <v>6</v>
      </c>
      <c r="B579" s="5" t="s">
        <v>395</v>
      </c>
      <c r="C579" s="5" t="s">
        <v>28</v>
      </c>
      <c r="D579" s="3">
        <v>6</v>
      </c>
      <c r="E579" s="9">
        <v>0.32201903723708369</v>
      </c>
      <c r="F579" s="9">
        <v>0.25875564639129611</v>
      </c>
      <c r="G579" s="9">
        <v>0.13683951293991559</v>
      </c>
      <c r="H579" s="9">
        <v>6.9714656290531781E-3</v>
      </c>
    </row>
    <row r="580" spans="1:8" x14ac:dyDescent="0.35">
      <c r="A580" s="3">
        <v>7</v>
      </c>
      <c r="B580" s="5" t="s">
        <v>395</v>
      </c>
      <c r="C580" s="5" t="s">
        <v>28</v>
      </c>
      <c r="D580" s="3">
        <v>7</v>
      </c>
      <c r="E580" s="9">
        <v>0.3345265851738729</v>
      </c>
      <c r="F580" s="9">
        <v>0.25613161133750451</v>
      </c>
      <c r="G580" s="9">
        <v>0.13511159627293051</v>
      </c>
      <c r="H580" s="9">
        <v>9.727626459143969E-4</v>
      </c>
    </row>
    <row r="581" spans="1:8" x14ac:dyDescent="0.35">
      <c r="A581" s="3">
        <v>8</v>
      </c>
      <c r="B581" s="5" t="s">
        <v>395</v>
      </c>
      <c r="C581" s="5" t="s">
        <v>28</v>
      </c>
      <c r="D581" s="3">
        <v>8</v>
      </c>
      <c r="E581" s="9">
        <v>0.32882329927069459</v>
      </c>
      <c r="F581" s="9">
        <v>0.25556907015464492</v>
      </c>
      <c r="G581" s="9">
        <v>0.13451587952628141</v>
      </c>
      <c r="H581" s="9">
        <v>5.6744487678339816E-3</v>
      </c>
    </row>
    <row r="582" spans="1:8" x14ac:dyDescent="0.35">
      <c r="A582" s="3">
        <v>9</v>
      </c>
      <c r="B582" s="5" t="s">
        <v>395</v>
      </c>
      <c r="C582" s="5" t="s">
        <v>28</v>
      </c>
      <c r="D582" s="3">
        <v>9</v>
      </c>
      <c r="E582" s="9">
        <v>0.32920076467959059</v>
      </c>
      <c r="F582" s="9">
        <v>0.25654561252876862</v>
      </c>
      <c r="G582" s="9">
        <v>0.1347960296795121</v>
      </c>
      <c r="H582" s="9">
        <v>5.5123216601815827E-3</v>
      </c>
    </row>
    <row r="583" spans="1:8" x14ac:dyDescent="0.35">
      <c r="A583" s="3">
        <v>10</v>
      </c>
      <c r="B583" s="5" t="s">
        <v>395</v>
      </c>
      <c r="C583" s="5" t="s">
        <v>28</v>
      </c>
      <c r="D583" s="3">
        <v>10</v>
      </c>
      <c r="E583" s="9">
        <v>0.31845777118922641</v>
      </c>
      <c r="F583" s="9">
        <v>0.25734619591844821</v>
      </c>
      <c r="G583" s="9">
        <v>0.1351689382172056</v>
      </c>
      <c r="H583" s="9">
        <v>2.594033722438392E-3</v>
      </c>
    </row>
    <row r="584" spans="1:8" x14ac:dyDescent="0.35">
      <c r="A584" s="24"/>
      <c r="B584" s="5" t="s">
        <v>403</v>
      </c>
      <c r="C584" s="5" t="s">
        <v>28</v>
      </c>
      <c r="D584" s="27"/>
      <c r="E584" s="9">
        <f>AVERAGE(E574:E583)</f>
        <v>0.32690015612966811</v>
      </c>
      <c r="F584" s="9">
        <f t="shared" ref="F584" si="300">AVERAGE(F574:F583)</f>
        <v>0.25674504779516372</v>
      </c>
      <c r="G584" s="9">
        <f t="shared" ref="G584" si="301">AVERAGE(G574:G583)</f>
        <v>0.13544672262441676</v>
      </c>
      <c r="H584" s="9">
        <f t="shared" ref="H584" si="302">AVERAGE(H574:H583)</f>
        <v>4.8638132295719845E-3</v>
      </c>
    </row>
    <row r="585" spans="1:8" x14ac:dyDescent="0.35">
      <c r="A585" s="25"/>
      <c r="B585" s="5" t="s">
        <v>404</v>
      </c>
      <c r="C585" s="5" t="s">
        <v>28</v>
      </c>
      <c r="D585" s="28"/>
      <c r="E585" s="9">
        <f>STDEV(E574:E583)</f>
        <v>4.3727621485654703E-3</v>
      </c>
      <c r="F585" s="9">
        <f t="shared" ref="F585:H585" si="303">STDEV(F574:F583)</f>
        <v>8.7010989192168179E-4</v>
      </c>
      <c r="G585" s="9">
        <f t="shared" si="303"/>
        <v>1.587210542949488E-3</v>
      </c>
      <c r="H585" s="9">
        <f t="shared" si="303"/>
        <v>4.2758409954285499E-3</v>
      </c>
    </row>
    <row r="586" spans="1:8" x14ac:dyDescent="0.35">
      <c r="A586" s="26"/>
      <c r="B586" s="5" t="s">
        <v>405</v>
      </c>
      <c r="C586" s="5" t="s">
        <v>28</v>
      </c>
      <c r="D586" s="29"/>
      <c r="E586" s="9">
        <f>E585/E584</f>
        <v>1.3376445580010589E-2</v>
      </c>
      <c r="F586" s="9">
        <f t="shared" ref="F586" si="304">F585/F584</f>
        <v>3.3890036025772644E-3</v>
      </c>
      <c r="G586" s="9">
        <f t="shared" ref="G586" si="305">G585/G584</f>
        <v>1.1718338489080313E-2</v>
      </c>
      <c r="H586" s="9">
        <f t="shared" ref="H586" si="306">H585/H584</f>
        <v>0.87911290866010983</v>
      </c>
    </row>
    <row r="587" spans="1:8" x14ac:dyDescent="0.35">
      <c r="A587" s="3">
        <v>1</v>
      </c>
      <c r="B587" s="5" t="s">
        <v>395</v>
      </c>
      <c r="C587" s="5" t="s">
        <v>400</v>
      </c>
      <c r="D587" s="3">
        <v>1</v>
      </c>
      <c r="E587" s="9">
        <v>0.33269848899161719</v>
      </c>
      <c r="F587" s="9">
        <v>0.25756355915252588</v>
      </c>
      <c r="G587" s="9">
        <v>0.13494307205330511</v>
      </c>
      <c r="H587" s="9">
        <v>4.0531776913099874E-3</v>
      </c>
    </row>
    <row r="588" spans="1:8" x14ac:dyDescent="0.35">
      <c r="A588" s="3">
        <v>2</v>
      </c>
      <c r="B588" s="5" t="s">
        <v>395</v>
      </c>
      <c r="C588" s="5" t="s">
        <v>400</v>
      </c>
      <c r="D588" s="3">
        <v>2</v>
      </c>
      <c r="E588" s="9">
        <v>0.32734225219188812</v>
      </c>
      <c r="F588" s="9">
        <v>0.25438763498994521</v>
      </c>
      <c r="G588" s="9">
        <v>0.13488444474639369</v>
      </c>
      <c r="H588" s="9">
        <v>1.815823605706874E-2</v>
      </c>
    </row>
    <row r="589" spans="1:8" x14ac:dyDescent="0.35">
      <c r="A589" s="3">
        <v>3</v>
      </c>
      <c r="B589" s="5" t="s">
        <v>395</v>
      </c>
      <c r="C589" s="5" t="s">
        <v>400</v>
      </c>
      <c r="D589" s="3">
        <v>3</v>
      </c>
      <c r="E589" s="9">
        <v>0.32987533014213671</v>
      </c>
      <c r="F589" s="9">
        <v>0.25766052587707189</v>
      </c>
      <c r="G589" s="9">
        <v>0.1350472049541426</v>
      </c>
      <c r="H589" s="9">
        <v>3.372243839169909E-2</v>
      </c>
    </row>
    <row r="590" spans="1:8" x14ac:dyDescent="0.35">
      <c r="A590" s="3">
        <v>4</v>
      </c>
      <c r="B590" s="5" t="s">
        <v>395</v>
      </c>
      <c r="C590" s="5" t="s">
        <v>400</v>
      </c>
      <c r="D590" s="3">
        <v>4</v>
      </c>
      <c r="E590" s="9">
        <v>0.32454075396319859</v>
      </c>
      <c r="F590" s="9">
        <v>0.25448372114859807</v>
      </c>
      <c r="G590" s="9">
        <v>0.13770098535748559</v>
      </c>
      <c r="H590" s="9">
        <v>1.232166018158236E-2</v>
      </c>
    </row>
    <row r="591" spans="1:8" x14ac:dyDescent="0.35">
      <c r="A591" s="3">
        <v>5</v>
      </c>
      <c r="B591" s="5" t="s">
        <v>395</v>
      </c>
      <c r="C591" s="5" t="s">
        <v>400</v>
      </c>
      <c r="D591" s="3">
        <v>5</v>
      </c>
      <c r="E591" s="9">
        <v>0.33232345320275558</v>
      </c>
      <c r="F591" s="9">
        <v>0.25593172663553831</v>
      </c>
      <c r="G591" s="9">
        <v>0.13524069120464949</v>
      </c>
      <c r="H591" s="9">
        <v>3.5667963683527881E-3</v>
      </c>
    </row>
    <row r="592" spans="1:8" x14ac:dyDescent="0.35">
      <c r="A592" s="3">
        <v>6</v>
      </c>
      <c r="B592" s="5" t="s">
        <v>395</v>
      </c>
      <c r="C592" s="5" t="s">
        <v>400</v>
      </c>
      <c r="D592" s="3">
        <v>6</v>
      </c>
      <c r="E592" s="9">
        <v>0.33085749623691252</v>
      </c>
      <c r="F592" s="9">
        <v>0.25564228269274619</v>
      </c>
      <c r="G592" s="9">
        <v>0.13628595058408621</v>
      </c>
      <c r="H592" s="9">
        <v>2.2697795071335929E-3</v>
      </c>
    </row>
    <row r="593" spans="1:8" x14ac:dyDescent="0.35">
      <c r="A593" s="3">
        <v>7</v>
      </c>
      <c r="B593" s="5" t="s">
        <v>395</v>
      </c>
      <c r="C593" s="5" t="s">
        <v>400</v>
      </c>
      <c r="D593" s="3">
        <v>7</v>
      </c>
      <c r="E593" s="9">
        <v>0.31291914157041961</v>
      </c>
      <c r="F593" s="9">
        <v>0.2540048203300907</v>
      </c>
      <c r="G593" s="9">
        <v>0.13680789407882801</v>
      </c>
      <c r="H593" s="9">
        <v>6.485084306095979E-4</v>
      </c>
    </row>
    <row r="594" spans="1:8" x14ac:dyDescent="0.35">
      <c r="A594" s="3">
        <v>8</v>
      </c>
      <c r="B594" s="5" t="s">
        <v>395</v>
      </c>
      <c r="C594" s="5" t="s">
        <v>400</v>
      </c>
      <c r="D594" s="3">
        <v>8</v>
      </c>
      <c r="E594" s="9">
        <v>0.33260682598480301</v>
      </c>
      <c r="F594" s="9">
        <v>0.25666474683330309</v>
      </c>
      <c r="G594" s="9">
        <v>0.13609635312720339</v>
      </c>
      <c r="H594" s="9">
        <v>1.1024643320363171E-2</v>
      </c>
    </row>
    <row r="595" spans="1:8" x14ac:dyDescent="0.35">
      <c r="A595" s="3">
        <v>9</v>
      </c>
      <c r="B595" s="5" t="s">
        <v>395</v>
      </c>
      <c r="C595" s="5" t="s">
        <v>400</v>
      </c>
      <c r="D595" s="3">
        <v>9</v>
      </c>
      <c r="E595" s="9">
        <v>0.33188005263794468</v>
      </c>
      <c r="F595" s="9">
        <v>0.25664277007286668</v>
      </c>
      <c r="G595" s="9">
        <v>0.13556885208449801</v>
      </c>
      <c r="H595" s="9">
        <v>6.9714656290531781E-3</v>
      </c>
    </row>
    <row r="596" spans="1:8" x14ac:dyDescent="0.35">
      <c r="A596" s="3">
        <v>10</v>
      </c>
      <c r="B596" s="5" t="s">
        <v>395</v>
      </c>
      <c r="C596" s="5" t="s">
        <v>400</v>
      </c>
      <c r="D596" s="3">
        <v>10</v>
      </c>
      <c r="E596" s="9">
        <v>0.32509754814908232</v>
      </c>
      <c r="F596" s="9">
        <v>0.25711567012805431</v>
      </c>
      <c r="G596" s="9">
        <v>0.13414260746386969</v>
      </c>
      <c r="H596" s="9">
        <v>1.1673151750972759E-2</v>
      </c>
    </row>
    <row r="597" spans="1:8" x14ac:dyDescent="0.35">
      <c r="A597" s="24"/>
      <c r="B597" s="5" t="s">
        <v>403</v>
      </c>
      <c r="C597" s="5" t="s">
        <v>400</v>
      </c>
      <c r="D597" s="27"/>
      <c r="E597" s="9">
        <f>AVERAGE(E587:E596)</f>
        <v>0.32801413430707582</v>
      </c>
      <c r="F597" s="9">
        <f t="shared" ref="F597" si="307">AVERAGE(F587:F596)</f>
        <v>0.25600974578607405</v>
      </c>
      <c r="G597" s="9">
        <f t="shared" ref="G597" si="308">AVERAGE(G587:G596)</f>
        <v>0.13567180556544617</v>
      </c>
      <c r="H597" s="9">
        <f t="shared" ref="H597" si="309">AVERAGE(H587:H596)</f>
        <v>1.0440985732814528E-2</v>
      </c>
    </row>
    <row r="598" spans="1:8" x14ac:dyDescent="0.35">
      <c r="A598" s="25"/>
      <c r="B598" s="5" t="s">
        <v>404</v>
      </c>
      <c r="C598" s="5" t="s">
        <v>400</v>
      </c>
      <c r="D598" s="28"/>
      <c r="E598" s="9">
        <f>STDEV(E587:E596)</f>
        <v>6.119017565208734E-3</v>
      </c>
      <c r="F598" s="9">
        <f t="shared" ref="F598:H598" si="310">STDEV(F587:F596)</f>
        <v>1.3463144127697491E-3</v>
      </c>
      <c r="G598" s="9">
        <f t="shared" si="310"/>
        <v>1.0562882516256067E-3</v>
      </c>
      <c r="H598" s="9">
        <f t="shared" si="310"/>
        <v>9.8304243141943901E-3</v>
      </c>
    </row>
    <row r="599" spans="1:8" x14ac:dyDescent="0.35">
      <c r="A599" s="26"/>
      <c r="B599" s="5" t="s">
        <v>405</v>
      </c>
      <c r="C599" s="5" t="s">
        <v>400</v>
      </c>
      <c r="D599" s="29"/>
      <c r="E599" s="9">
        <f>E598/E597</f>
        <v>1.8654737479941383E-2</v>
      </c>
      <c r="F599" s="9">
        <f t="shared" ref="F599" si="311">F598/F597</f>
        <v>5.2588404735761565E-3</v>
      </c>
      <c r="G599" s="9">
        <f t="shared" ref="G599" si="312">G598/G597</f>
        <v>7.7856135784679899E-3</v>
      </c>
      <c r="H599" s="9">
        <f t="shared" ref="H599" si="313">H598/H597</f>
        <v>0.94152262686259303</v>
      </c>
    </row>
    <row r="600" spans="1:8" x14ac:dyDescent="0.35">
      <c r="A600" s="3">
        <v>1</v>
      </c>
      <c r="B600" s="5" t="s">
        <v>395</v>
      </c>
      <c r="C600" s="5" t="s">
        <v>401</v>
      </c>
      <c r="D600" s="3">
        <v>1</v>
      </c>
      <c r="E600" s="9">
        <v>0.33628325558083461</v>
      </c>
      <c r="F600" s="9">
        <v>0.25451363669594401</v>
      </c>
      <c r="G600" s="9">
        <v>0.1357375132961566</v>
      </c>
      <c r="H600" s="9">
        <v>4.5395590142671858E-3</v>
      </c>
    </row>
    <row r="601" spans="1:8" x14ac:dyDescent="0.35">
      <c r="A601" s="3">
        <v>2</v>
      </c>
      <c r="B601" s="5" t="s">
        <v>395</v>
      </c>
      <c r="C601" s="5" t="s">
        <v>401</v>
      </c>
      <c r="D601" s="3">
        <v>2</v>
      </c>
      <c r="E601" s="9">
        <v>0.32558590685828509</v>
      </c>
      <c r="F601" s="9">
        <v>0.2553775007300102</v>
      </c>
      <c r="G601" s="9">
        <v>0.13879255101818441</v>
      </c>
      <c r="H601" s="9">
        <v>1.005188067444877E-2</v>
      </c>
    </row>
    <row r="602" spans="1:8" x14ac:dyDescent="0.35">
      <c r="A602" s="3">
        <v>3</v>
      </c>
      <c r="B602" s="5" t="s">
        <v>395</v>
      </c>
      <c r="C602" s="5" t="s">
        <v>401</v>
      </c>
      <c r="D602" s="3">
        <v>3</v>
      </c>
      <c r="E602" s="9">
        <v>0.33500010337498443</v>
      </c>
      <c r="F602" s="9">
        <v>0.25434510984442082</v>
      </c>
      <c r="G602" s="9">
        <v>0.13499567423404171</v>
      </c>
      <c r="H602" s="9">
        <v>3.891050583657588E-3</v>
      </c>
    </row>
    <row r="603" spans="1:8" x14ac:dyDescent="0.35">
      <c r="A603" s="3">
        <v>4</v>
      </c>
      <c r="B603" s="5" t="s">
        <v>395</v>
      </c>
      <c r="C603" s="5" t="s">
        <v>401</v>
      </c>
      <c r="D603" s="3">
        <v>4</v>
      </c>
      <c r="E603" s="9">
        <v>0.33262231959524369</v>
      </c>
      <c r="F603" s="9">
        <v>0.25558134657229797</v>
      </c>
      <c r="G603" s="9">
        <v>0.13392811325560081</v>
      </c>
      <c r="H603" s="9">
        <v>3.08041504539559E-3</v>
      </c>
    </row>
    <row r="604" spans="1:8" x14ac:dyDescent="0.35">
      <c r="A604" s="3">
        <v>5</v>
      </c>
      <c r="B604" s="5" t="s">
        <v>395</v>
      </c>
      <c r="C604" s="5" t="s">
        <v>401</v>
      </c>
      <c r="D604" s="3">
        <v>5</v>
      </c>
      <c r="E604" s="9">
        <v>0.33795041048075769</v>
      </c>
      <c r="F604" s="9">
        <v>0.25516988393082102</v>
      </c>
      <c r="G604" s="9">
        <v>0.1367496052347614</v>
      </c>
      <c r="H604" s="9">
        <v>8.7548638132295721E-3</v>
      </c>
    </row>
    <row r="605" spans="1:8" x14ac:dyDescent="0.35">
      <c r="A605" s="3">
        <v>6</v>
      </c>
      <c r="B605" s="5" t="s">
        <v>395</v>
      </c>
      <c r="C605" s="5" t="s">
        <v>401</v>
      </c>
      <c r="D605" s="3">
        <v>6</v>
      </c>
      <c r="E605" s="9">
        <v>0.33604719117431192</v>
      </c>
      <c r="F605" s="9">
        <v>0.25631636523759421</v>
      </c>
      <c r="G605" s="9">
        <v>0.1355591431991843</v>
      </c>
      <c r="H605" s="9">
        <v>1.297016861219196E-3</v>
      </c>
    </row>
    <row r="606" spans="1:8" x14ac:dyDescent="0.35">
      <c r="A606" s="3">
        <v>7</v>
      </c>
      <c r="B606" s="5" t="s">
        <v>395</v>
      </c>
      <c r="C606" s="5" t="s">
        <v>401</v>
      </c>
      <c r="D606" s="3">
        <v>7</v>
      </c>
      <c r="E606" s="9">
        <v>0.33649214635125352</v>
      </c>
      <c r="F606" s="9">
        <v>0.25573833862942819</v>
      </c>
      <c r="G606" s="9">
        <v>0.1365542908760862</v>
      </c>
      <c r="H606" s="9">
        <v>7.2957198443579768E-3</v>
      </c>
    </row>
    <row r="607" spans="1:8" x14ac:dyDescent="0.35">
      <c r="A607" s="3">
        <v>8</v>
      </c>
      <c r="B607" s="5" t="s">
        <v>395</v>
      </c>
      <c r="C607" s="5" t="s">
        <v>401</v>
      </c>
      <c r="D607" s="3">
        <v>8</v>
      </c>
      <c r="E607" s="9">
        <v>0.32732675758731672</v>
      </c>
      <c r="F607" s="9">
        <v>0.25590417169430918</v>
      </c>
      <c r="G607" s="9">
        <v>0.13579095739370789</v>
      </c>
      <c r="H607" s="9">
        <v>1.005188067444877E-2</v>
      </c>
    </row>
    <row r="608" spans="1:8" x14ac:dyDescent="0.35">
      <c r="A608" s="3">
        <v>9</v>
      </c>
      <c r="B608" s="5" t="s">
        <v>395</v>
      </c>
      <c r="C608" s="5" t="s">
        <v>401</v>
      </c>
      <c r="D608" s="3">
        <v>9</v>
      </c>
      <c r="E608" s="9">
        <v>0.32912438969899399</v>
      </c>
      <c r="F608" s="9">
        <v>0.25506408670793251</v>
      </c>
      <c r="G608" s="9">
        <v>0.1338508739440141</v>
      </c>
      <c r="H608" s="9">
        <v>2.367055771725032E-2</v>
      </c>
    </row>
    <row r="609" spans="1:8" x14ac:dyDescent="0.35">
      <c r="A609" s="3">
        <v>10</v>
      </c>
      <c r="B609" s="5" t="s">
        <v>395</v>
      </c>
      <c r="C609" s="5" t="s">
        <v>401</v>
      </c>
      <c r="D609" s="3">
        <v>10</v>
      </c>
      <c r="E609" s="9">
        <v>0.33242167945200551</v>
      </c>
      <c r="F609" s="9">
        <v>0.25479947390980029</v>
      </c>
      <c r="G609" s="9">
        <v>0.13504838913486489</v>
      </c>
      <c r="H609" s="9">
        <v>3.7289234760051878E-3</v>
      </c>
    </row>
    <row r="610" spans="1:8" x14ac:dyDescent="0.35">
      <c r="A610" s="24"/>
      <c r="B610" s="5" t="s">
        <v>403</v>
      </c>
      <c r="C610" s="5" t="s">
        <v>401</v>
      </c>
      <c r="D610" s="27"/>
      <c r="E610" s="9">
        <f>AVERAGE(E600:E609)</f>
        <v>0.33288541601539873</v>
      </c>
      <c r="F610" s="9">
        <f t="shared" ref="F610" si="314">AVERAGE(F600:F609)</f>
        <v>0.25528099139525579</v>
      </c>
      <c r="G610" s="9">
        <f t="shared" ref="G610" si="315">AVERAGE(G600:G609)</f>
        <v>0.13570071115866023</v>
      </c>
      <c r="H610" s="9">
        <f t="shared" ref="H610" si="316">AVERAGE(H600:H609)</f>
        <v>7.6361867704280162E-3</v>
      </c>
    </row>
    <row r="611" spans="1:8" x14ac:dyDescent="0.35">
      <c r="A611" s="25"/>
      <c r="B611" s="5" t="s">
        <v>404</v>
      </c>
      <c r="C611" s="5" t="s">
        <v>401</v>
      </c>
      <c r="D611" s="28"/>
      <c r="E611" s="9">
        <f>STDEV(E600:E609)</f>
        <v>4.2594707402124482E-3</v>
      </c>
      <c r="F611" s="9">
        <f t="shared" ref="F611:H611" si="317">STDEV(F600:F609)</f>
        <v>6.2583327277294606E-4</v>
      </c>
      <c r="G611" s="9">
        <f t="shared" si="317"/>
        <v>1.4493060882007874E-3</v>
      </c>
      <c r="H611" s="9">
        <f t="shared" si="317"/>
        <v>6.4114615070550241E-3</v>
      </c>
    </row>
    <row r="612" spans="1:8" x14ac:dyDescent="0.35">
      <c r="A612" s="26"/>
      <c r="B612" s="5" t="s">
        <v>405</v>
      </c>
      <c r="C612" s="5" t="s">
        <v>401</v>
      </c>
      <c r="D612" s="29"/>
      <c r="E612" s="9">
        <f>E611/E610</f>
        <v>1.2795606341659053E-2</v>
      </c>
      <c r="F612" s="9">
        <f t="shared" ref="F612" si="318">F611/F610</f>
        <v>2.4515467029190513E-3</v>
      </c>
      <c r="G612" s="9">
        <f t="shared" ref="G612" si="319">G611/G610</f>
        <v>1.0680165754667785E-2</v>
      </c>
      <c r="H612" s="9">
        <f t="shared" ref="H612" si="320">H611/H610</f>
        <v>0.83961559608312919</v>
      </c>
    </row>
    <row r="613" spans="1:8" x14ac:dyDescent="0.35">
      <c r="A613" s="3">
        <v>1</v>
      </c>
      <c r="B613" s="5" t="s">
        <v>395</v>
      </c>
      <c r="C613" s="5" t="s">
        <v>15</v>
      </c>
      <c r="D613" s="3">
        <v>1</v>
      </c>
      <c r="E613" s="9">
        <v>0.33502708395100611</v>
      </c>
      <c r="F613" s="9">
        <v>0.25430762621577357</v>
      </c>
      <c r="G613" s="9">
        <v>0.13809360911782809</v>
      </c>
      <c r="H613" s="9">
        <v>1.1024643320363171E-2</v>
      </c>
    </row>
    <row r="614" spans="1:8" x14ac:dyDescent="0.35">
      <c r="A614" s="3">
        <v>2</v>
      </c>
      <c r="B614" s="5" t="s">
        <v>395</v>
      </c>
      <c r="C614" s="5" t="s">
        <v>15</v>
      </c>
      <c r="D614" s="3">
        <v>2</v>
      </c>
      <c r="E614" s="9">
        <v>0.33605702955716849</v>
      </c>
      <c r="F614" s="9">
        <v>0.25472613635681479</v>
      </c>
      <c r="G614" s="9">
        <v>0.13687760954052461</v>
      </c>
      <c r="H614" s="9">
        <v>2.464332036316472E-2</v>
      </c>
    </row>
    <row r="615" spans="1:8" x14ac:dyDescent="0.35">
      <c r="A615" s="3">
        <v>3</v>
      </c>
      <c r="B615" s="5" t="s">
        <v>395</v>
      </c>
      <c r="C615" s="5" t="s">
        <v>15</v>
      </c>
      <c r="D615" s="3">
        <v>3</v>
      </c>
      <c r="E615" s="9">
        <v>0.33485268915980482</v>
      </c>
      <c r="F615" s="9">
        <v>0.2533088019682293</v>
      </c>
      <c r="G615" s="9">
        <v>0.13876527183557311</v>
      </c>
      <c r="H615" s="9">
        <v>1.2970168612191959E-2</v>
      </c>
    </row>
    <row r="616" spans="1:8" x14ac:dyDescent="0.35">
      <c r="A616" s="3">
        <v>4</v>
      </c>
      <c r="B616" s="5" t="s">
        <v>395</v>
      </c>
      <c r="C616" s="5" t="s">
        <v>15</v>
      </c>
      <c r="D616" s="3">
        <v>4</v>
      </c>
      <c r="E616" s="9">
        <v>0.32926641214260632</v>
      </c>
      <c r="F616" s="9">
        <v>0.25198691226867598</v>
      </c>
      <c r="G616" s="9">
        <v>0.13521131155338101</v>
      </c>
      <c r="H616" s="9">
        <v>1.3456549935149159E-2</v>
      </c>
    </row>
    <row r="617" spans="1:8" x14ac:dyDescent="0.35">
      <c r="A617" s="3">
        <v>5</v>
      </c>
      <c r="B617" s="5" t="s">
        <v>395</v>
      </c>
      <c r="C617" s="5" t="s">
        <v>15</v>
      </c>
      <c r="D617" s="3">
        <v>5</v>
      </c>
      <c r="E617" s="9">
        <v>0.33654427284683858</v>
      </c>
      <c r="F617" s="9">
        <v>0.25205236269962727</v>
      </c>
      <c r="G617" s="9">
        <v>0.13591375148462001</v>
      </c>
      <c r="H617" s="9">
        <v>1.913099870298314E-2</v>
      </c>
    </row>
    <row r="618" spans="1:8" x14ac:dyDescent="0.35">
      <c r="A618" s="3">
        <v>6</v>
      </c>
      <c r="B618" s="5" t="s">
        <v>395</v>
      </c>
      <c r="C618" s="5" t="s">
        <v>15</v>
      </c>
      <c r="D618" s="3">
        <v>6</v>
      </c>
      <c r="E618" s="9">
        <v>0.33592632121089061</v>
      </c>
      <c r="F618" s="9">
        <v>0.25266275636939811</v>
      </c>
      <c r="G618" s="9">
        <v>0.13759805656858559</v>
      </c>
      <c r="H618" s="9">
        <v>1.6374837872892348E-2</v>
      </c>
    </row>
    <row r="619" spans="1:8" x14ac:dyDescent="0.35">
      <c r="A619" s="3">
        <v>7</v>
      </c>
      <c r="B619" s="5" t="s">
        <v>395</v>
      </c>
      <c r="C619" s="5" t="s">
        <v>15</v>
      </c>
      <c r="D619" s="3">
        <v>7</v>
      </c>
      <c r="E619" s="9">
        <v>0.33390897564505612</v>
      </c>
      <c r="F619" s="9">
        <v>0.25335398211140248</v>
      </c>
      <c r="G619" s="9">
        <v>0.13672378525682699</v>
      </c>
      <c r="H619" s="9">
        <v>1.232166018158236E-2</v>
      </c>
    </row>
    <row r="620" spans="1:8" x14ac:dyDescent="0.35">
      <c r="A620" s="3">
        <v>8</v>
      </c>
      <c r="B620" s="5" t="s">
        <v>395</v>
      </c>
      <c r="C620" s="5" t="s">
        <v>15</v>
      </c>
      <c r="D620" s="3">
        <v>8</v>
      </c>
      <c r="E620" s="9">
        <v>0.33453007583133121</v>
      </c>
      <c r="F620" s="9">
        <v>0.25316128942440341</v>
      </c>
      <c r="G620" s="9">
        <v>0.1380981439228223</v>
      </c>
      <c r="H620" s="9">
        <v>8.7548638132295721E-3</v>
      </c>
    </row>
    <row r="621" spans="1:8" x14ac:dyDescent="0.35">
      <c r="A621" s="3">
        <v>9</v>
      </c>
      <c r="B621" s="5" t="s">
        <v>395</v>
      </c>
      <c r="C621" s="5" t="s">
        <v>15</v>
      </c>
      <c r="D621" s="3">
        <v>9</v>
      </c>
      <c r="E621" s="9">
        <v>0.33586367910395781</v>
      </c>
      <c r="F621" s="9">
        <v>0.25382206489753228</v>
      </c>
      <c r="G621" s="9">
        <v>0.1373528211269239</v>
      </c>
      <c r="H621" s="9">
        <v>3.7289234760051878E-3</v>
      </c>
    </row>
    <row r="622" spans="1:8" x14ac:dyDescent="0.35">
      <c r="A622" s="3">
        <v>10</v>
      </c>
      <c r="B622" s="5" t="s">
        <v>395</v>
      </c>
      <c r="C622" s="5" t="s">
        <v>15</v>
      </c>
      <c r="D622" s="3">
        <v>10</v>
      </c>
      <c r="E622" s="9">
        <v>0.33529223420336579</v>
      </c>
      <c r="F622" s="9">
        <v>0.2541935463039981</v>
      </c>
      <c r="G622" s="9">
        <v>0.13685089662316069</v>
      </c>
      <c r="H622" s="9">
        <v>2.172503242542153E-2</v>
      </c>
    </row>
    <row r="623" spans="1:8" x14ac:dyDescent="0.35">
      <c r="A623" s="24"/>
      <c r="B623" s="5" t="s">
        <v>403</v>
      </c>
      <c r="C623" s="5" t="s">
        <v>15</v>
      </c>
      <c r="D623" s="27"/>
      <c r="E623" s="9">
        <f>AVERAGE(E613:E622)</f>
        <v>0.33472687736520257</v>
      </c>
      <c r="F623" s="9">
        <f t="shared" ref="F623" si="321">AVERAGE(F613:F622)</f>
        <v>0.25335754786158554</v>
      </c>
      <c r="G623" s="9">
        <f t="shared" ref="G623" si="322">AVERAGE(G613:G622)</f>
        <v>0.13714852570302466</v>
      </c>
      <c r="H623" s="9">
        <f t="shared" ref="H623" si="323">AVERAGE(H613:H622)</f>
        <v>1.4413099870298315E-2</v>
      </c>
    </row>
    <row r="624" spans="1:8" x14ac:dyDescent="0.35">
      <c r="A624" s="25"/>
      <c r="B624" s="5" t="s">
        <v>404</v>
      </c>
      <c r="C624" s="5" t="s">
        <v>15</v>
      </c>
      <c r="D624" s="28"/>
      <c r="E624" s="9">
        <f>STDEV(E613:E622)</f>
        <v>2.075068148644576E-3</v>
      </c>
      <c r="F624" s="9">
        <f t="shared" ref="F624:H624" si="324">STDEV(F613:F622)</f>
        <v>9.307192275506748E-4</v>
      </c>
      <c r="G624" s="9">
        <f t="shared" si="324"/>
        <v>1.0683574732412392E-3</v>
      </c>
      <c r="H624" s="9">
        <f t="shared" si="324"/>
        <v>6.2293999271186883E-3</v>
      </c>
    </row>
    <row r="625" spans="1:8" x14ac:dyDescent="0.35">
      <c r="A625" s="26"/>
      <c r="B625" s="5" t="s">
        <v>405</v>
      </c>
      <c r="C625" s="5" t="s">
        <v>15</v>
      </c>
      <c r="D625" s="29"/>
      <c r="E625" s="9">
        <f>E624/E623</f>
        <v>6.1992875056178422E-3</v>
      </c>
      <c r="F625" s="9">
        <f t="shared" ref="F625" si="325">F624/F623</f>
        <v>3.6735405572331553E-3</v>
      </c>
      <c r="G625" s="9">
        <f t="shared" ref="G625" si="326">G624/G623</f>
        <v>7.7897845985935941E-3</v>
      </c>
      <c r="H625" s="9">
        <f t="shared" ref="H625" si="327">H624/H623</f>
        <v>0.43220403543833597</v>
      </c>
    </row>
    <row r="626" spans="1:8" x14ac:dyDescent="0.35">
      <c r="A626" s="3">
        <v>1</v>
      </c>
      <c r="B626" s="5" t="s">
        <v>395</v>
      </c>
      <c r="C626" s="5" t="s">
        <v>34</v>
      </c>
      <c r="D626" s="3">
        <v>1</v>
      </c>
      <c r="E626" s="9">
        <v>0.31354708370778739</v>
      </c>
      <c r="F626" s="9">
        <v>0.25428617560984429</v>
      </c>
      <c r="G626" s="9">
        <v>0.13856307824879421</v>
      </c>
      <c r="H626" s="9">
        <v>1.718547341115435E-2</v>
      </c>
    </row>
    <row r="627" spans="1:8" x14ac:dyDescent="0.35">
      <c r="A627" s="3">
        <v>2</v>
      </c>
      <c r="B627" s="5" t="s">
        <v>395</v>
      </c>
      <c r="C627" s="5" t="s">
        <v>34</v>
      </c>
      <c r="D627" s="3">
        <v>2</v>
      </c>
      <c r="E627" s="9">
        <v>0.32287306288715317</v>
      </c>
      <c r="F627" s="9">
        <v>0.25604201993232212</v>
      </c>
      <c r="G627" s="9">
        <v>0.13929923510093969</v>
      </c>
      <c r="H627" s="9">
        <v>1.410505836575876E-2</v>
      </c>
    </row>
    <row r="628" spans="1:8" x14ac:dyDescent="0.35">
      <c r="A628" s="3">
        <v>3</v>
      </c>
      <c r="B628" s="5" t="s">
        <v>395</v>
      </c>
      <c r="C628" s="5" t="s">
        <v>34</v>
      </c>
      <c r="D628" s="3">
        <v>3</v>
      </c>
      <c r="E628" s="9">
        <v>0.32968232887303978</v>
      </c>
      <c r="F628" s="9">
        <v>0.25367839941263992</v>
      </c>
      <c r="G628" s="9">
        <v>0.1389650962368236</v>
      </c>
      <c r="H628" s="9">
        <v>1.264591439688716E-2</v>
      </c>
    </row>
    <row r="629" spans="1:8" x14ac:dyDescent="0.35">
      <c r="A629" s="3">
        <v>4</v>
      </c>
      <c r="B629" s="5" t="s">
        <v>395</v>
      </c>
      <c r="C629" s="5" t="s">
        <v>34</v>
      </c>
      <c r="D629" s="3">
        <v>4</v>
      </c>
      <c r="E629" s="9">
        <v>0.33077111703143092</v>
      </c>
      <c r="F629" s="9">
        <v>0.25319286274359942</v>
      </c>
      <c r="G629" s="9">
        <v>0.1368395621117284</v>
      </c>
      <c r="H629" s="9">
        <v>3.3560311284046691E-2</v>
      </c>
    </row>
    <row r="630" spans="1:8" x14ac:dyDescent="0.35">
      <c r="A630" s="3">
        <v>5</v>
      </c>
      <c r="B630" s="5" t="s">
        <v>395</v>
      </c>
      <c r="C630" s="5" t="s">
        <v>34</v>
      </c>
      <c r="D630" s="3">
        <v>5</v>
      </c>
      <c r="E630" s="9">
        <v>0.33641830801201911</v>
      </c>
      <c r="F630" s="9">
        <v>0.25262655638865239</v>
      </c>
      <c r="G630" s="9">
        <v>0.1374348808146906</v>
      </c>
      <c r="H630" s="9">
        <v>1.507782101167315E-2</v>
      </c>
    </row>
    <row r="631" spans="1:8" x14ac:dyDescent="0.35">
      <c r="A631" s="3">
        <v>6</v>
      </c>
      <c r="B631" s="5" t="s">
        <v>395</v>
      </c>
      <c r="C631" s="5" t="s">
        <v>34</v>
      </c>
      <c r="D631" s="3">
        <v>6</v>
      </c>
      <c r="E631" s="9">
        <v>0.31777537185603849</v>
      </c>
      <c r="F631" s="9">
        <v>0.25478148336297418</v>
      </c>
      <c r="G631" s="9">
        <v>0.1371594016337789</v>
      </c>
      <c r="H631" s="9">
        <v>1.9779507133592739E-2</v>
      </c>
    </row>
    <row r="632" spans="1:8" x14ac:dyDescent="0.35">
      <c r="A632" s="3">
        <v>7</v>
      </c>
      <c r="B632" s="5" t="s">
        <v>395</v>
      </c>
      <c r="C632" s="5" t="s">
        <v>34</v>
      </c>
      <c r="D632" s="3">
        <v>7</v>
      </c>
      <c r="E632" s="9">
        <v>0.33789603740172058</v>
      </c>
      <c r="F632" s="9">
        <v>0.25476164101844939</v>
      </c>
      <c r="G632" s="9">
        <v>0.136937885053315</v>
      </c>
      <c r="H632" s="9">
        <v>9.5654993514915701E-3</v>
      </c>
    </row>
    <row r="633" spans="1:8" x14ac:dyDescent="0.35">
      <c r="A633" s="3">
        <v>8</v>
      </c>
      <c r="B633" s="5" t="s">
        <v>395</v>
      </c>
      <c r="C633" s="5" t="s">
        <v>34</v>
      </c>
      <c r="D633" s="3">
        <v>8</v>
      </c>
      <c r="E633" s="9">
        <v>0.31561556327059781</v>
      </c>
      <c r="F633" s="9">
        <v>0.25344302613121727</v>
      </c>
      <c r="G633" s="9">
        <v>0.13724208961026091</v>
      </c>
      <c r="H633" s="9">
        <v>2.9182879377431911E-3</v>
      </c>
    </row>
    <row r="634" spans="1:8" x14ac:dyDescent="0.35">
      <c r="A634" s="3">
        <v>9</v>
      </c>
      <c r="B634" s="5" t="s">
        <v>395</v>
      </c>
      <c r="C634" s="5" t="s">
        <v>34</v>
      </c>
      <c r="D634" s="3">
        <v>9</v>
      </c>
      <c r="E634" s="9">
        <v>0.33768925135799138</v>
      </c>
      <c r="F634" s="9">
        <v>0.2543166419608982</v>
      </c>
      <c r="G634" s="9">
        <v>0.13778523329934569</v>
      </c>
      <c r="H634" s="9">
        <v>8.7548638132295721E-3</v>
      </c>
    </row>
    <row r="635" spans="1:8" x14ac:dyDescent="0.35">
      <c r="A635" s="3">
        <v>10</v>
      </c>
      <c r="B635" s="5" t="s">
        <v>395</v>
      </c>
      <c r="C635" s="5" t="s">
        <v>34</v>
      </c>
      <c r="D635" s="3">
        <v>10</v>
      </c>
      <c r="E635" s="9">
        <v>0.33308814478683207</v>
      </c>
      <c r="F635" s="9">
        <v>0.25046540521282867</v>
      </c>
      <c r="G635" s="9">
        <v>0.13557674341601941</v>
      </c>
      <c r="H635" s="9">
        <v>8.2684824902723737E-3</v>
      </c>
    </row>
    <row r="636" spans="1:8" x14ac:dyDescent="0.35">
      <c r="A636" s="24"/>
      <c r="B636" s="5" t="s">
        <v>403</v>
      </c>
      <c r="C636" s="5" t="s">
        <v>34</v>
      </c>
      <c r="D636" s="27"/>
      <c r="E636" s="9">
        <f>AVERAGE(E626:E635)</f>
        <v>0.32753562691846111</v>
      </c>
      <c r="F636" s="9">
        <f t="shared" ref="F636" si="328">AVERAGE(F626:F635)</f>
        <v>0.25375942117734257</v>
      </c>
      <c r="G636" s="9">
        <f t="shared" ref="G636" si="329">AVERAGE(G626:G635)</f>
        <v>0.13758032055256963</v>
      </c>
      <c r="H636" s="9">
        <f t="shared" ref="H636" si="330">AVERAGE(H626:H635)</f>
        <v>1.4186121919584956E-2</v>
      </c>
    </row>
    <row r="637" spans="1:8" x14ac:dyDescent="0.35">
      <c r="A637" s="25"/>
      <c r="B637" s="5" t="s">
        <v>404</v>
      </c>
      <c r="C637" s="5" t="s">
        <v>34</v>
      </c>
      <c r="D637" s="28"/>
      <c r="E637" s="9">
        <f>STDEV(E626:E635)</f>
        <v>9.3690550871686033E-3</v>
      </c>
      <c r="F637" s="9">
        <f t="shared" ref="F637:H637" si="331">STDEV(F626:F635)</f>
        <v>1.5058722332391913E-3</v>
      </c>
      <c r="G637" s="9">
        <f t="shared" si="331"/>
        <v>1.1139801637946416E-3</v>
      </c>
      <c r="H637" s="9">
        <f t="shared" si="331"/>
        <v>8.3775259900666157E-3</v>
      </c>
    </row>
    <row r="638" spans="1:8" x14ac:dyDescent="0.35">
      <c r="A638" s="26"/>
      <c r="B638" s="5" t="s">
        <v>405</v>
      </c>
      <c r="C638" s="5" t="s">
        <v>34</v>
      </c>
      <c r="D638" s="29"/>
      <c r="E638" s="9">
        <f>E637/E636</f>
        <v>2.860469004643882E-2</v>
      </c>
      <c r="F638" s="9">
        <f t="shared" ref="F638" si="332">F637/F636</f>
        <v>5.9342515294704898E-3</v>
      </c>
      <c r="G638" s="9">
        <f t="shared" ref="G638" si="333">G637/G636</f>
        <v>8.0969440928798254E-3</v>
      </c>
      <c r="H638" s="9">
        <f t="shared" ref="H638" si="334">H637/H636</f>
        <v>0.59054377493406718</v>
      </c>
    </row>
    <row r="639" spans="1:8" x14ac:dyDescent="0.35">
      <c r="A639" s="3">
        <v>1</v>
      </c>
      <c r="B639" s="5" t="s">
        <v>396</v>
      </c>
      <c r="C639" s="5" t="s">
        <v>46</v>
      </c>
      <c r="D639" s="3">
        <v>1</v>
      </c>
      <c r="E639" s="9">
        <v>0.34167196826234469</v>
      </c>
      <c r="F639" s="9">
        <v>0.33750241423582861</v>
      </c>
      <c r="G639" s="9">
        <v>0.33768350666917479</v>
      </c>
      <c r="H639" s="9">
        <v>0.77577821011673154</v>
      </c>
    </row>
    <row r="640" spans="1:8" x14ac:dyDescent="0.35">
      <c r="A640" s="3">
        <v>2</v>
      </c>
      <c r="B640" s="5" t="s">
        <v>396</v>
      </c>
      <c r="C640" s="5" t="s">
        <v>46</v>
      </c>
      <c r="D640" s="3">
        <v>2</v>
      </c>
      <c r="E640" s="9">
        <v>0.33794171667387679</v>
      </c>
      <c r="F640" s="9">
        <v>0.33790145638801072</v>
      </c>
      <c r="G640" s="9">
        <v>0.33646752073910641</v>
      </c>
      <c r="H640" s="9">
        <v>0.78274967574578469</v>
      </c>
    </row>
    <row r="641" spans="1:8" x14ac:dyDescent="0.35">
      <c r="A641" s="3">
        <v>3</v>
      </c>
      <c r="B641" s="5" t="s">
        <v>396</v>
      </c>
      <c r="C641" s="5" t="s">
        <v>46</v>
      </c>
      <c r="D641" s="3">
        <v>3</v>
      </c>
      <c r="E641" s="9">
        <v>0.33662918110701889</v>
      </c>
      <c r="F641" s="9">
        <v>0.34061580258172042</v>
      </c>
      <c r="G641" s="9">
        <v>0.33751163372427112</v>
      </c>
      <c r="H641" s="9">
        <v>0.80090791180285348</v>
      </c>
    </row>
    <row r="642" spans="1:8" x14ac:dyDescent="0.35">
      <c r="A642" s="3">
        <v>4</v>
      </c>
      <c r="B642" s="5" t="s">
        <v>396</v>
      </c>
      <c r="C642" s="5" t="s">
        <v>46</v>
      </c>
      <c r="D642" s="3">
        <v>4</v>
      </c>
      <c r="E642" s="9">
        <v>0.33667288850291233</v>
      </c>
      <c r="F642" s="9">
        <v>0.33489232587262319</v>
      </c>
      <c r="G642" s="9">
        <v>0.33410106600552542</v>
      </c>
      <c r="H642" s="9">
        <v>0.80220492866407267</v>
      </c>
    </row>
    <row r="643" spans="1:8" x14ac:dyDescent="0.35">
      <c r="A643" s="3">
        <v>5</v>
      </c>
      <c r="B643" s="5" t="s">
        <v>396</v>
      </c>
      <c r="C643" s="5" t="s">
        <v>46</v>
      </c>
      <c r="D643" s="3">
        <v>5</v>
      </c>
      <c r="E643" s="9">
        <v>0.3401080461032629</v>
      </c>
      <c r="F643" s="9">
        <v>0.33878559564919719</v>
      </c>
      <c r="G643" s="9">
        <v>0.3378066169914149</v>
      </c>
      <c r="H643" s="9">
        <v>0.63245784695201035</v>
      </c>
    </row>
    <row r="644" spans="1:8" x14ac:dyDescent="0.35">
      <c r="A644" s="3">
        <v>6</v>
      </c>
      <c r="B644" s="5" t="s">
        <v>396</v>
      </c>
      <c r="C644" s="5" t="s">
        <v>46</v>
      </c>
      <c r="D644" s="3">
        <v>6</v>
      </c>
      <c r="E644" s="9">
        <v>0.3428057944286047</v>
      </c>
      <c r="F644" s="9">
        <v>0.33697075044094638</v>
      </c>
      <c r="G644" s="9">
        <v>0.33785907997092279</v>
      </c>
      <c r="H644" s="9">
        <v>0.7960440985732814</v>
      </c>
    </row>
    <row r="645" spans="1:8" x14ac:dyDescent="0.35">
      <c r="A645" s="3">
        <v>7</v>
      </c>
      <c r="B645" s="5" t="s">
        <v>396</v>
      </c>
      <c r="C645" s="5" t="s">
        <v>46</v>
      </c>
      <c r="D645" s="3">
        <v>7</v>
      </c>
      <c r="E645" s="9">
        <v>0.33586689798739139</v>
      </c>
      <c r="F645" s="9">
        <v>0.33791820854609839</v>
      </c>
      <c r="G645" s="9">
        <v>0.33556016879357381</v>
      </c>
      <c r="H645" s="9">
        <v>0.80366407263294426</v>
      </c>
    </row>
    <row r="646" spans="1:8" x14ac:dyDescent="0.35">
      <c r="A646" s="3">
        <v>8</v>
      </c>
      <c r="B646" s="5" t="s">
        <v>396</v>
      </c>
      <c r="C646" s="5" t="s">
        <v>46</v>
      </c>
      <c r="D646" s="3">
        <v>8</v>
      </c>
      <c r="E646" s="9">
        <v>0.33842867900410728</v>
      </c>
      <c r="F646" s="9">
        <v>0.3392885727290767</v>
      </c>
      <c r="G646" s="9">
        <v>0.33751904243833081</v>
      </c>
      <c r="H646" s="9">
        <v>0.80090791180285348</v>
      </c>
    </row>
    <row r="647" spans="1:8" x14ac:dyDescent="0.35">
      <c r="A647" s="3">
        <v>9</v>
      </c>
      <c r="B647" s="5" t="s">
        <v>396</v>
      </c>
      <c r="C647" s="5" t="s">
        <v>46</v>
      </c>
      <c r="D647" s="3">
        <v>9</v>
      </c>
      <c r="E647" s="9">
        <v>0.3366677463829274</v>
      </c>
      <c r="F647" s="9">
        <v>0.33751836716623462</v>
      </c>
      <c r="G647" s="9">
        <v>0.33593443347668572</v>
      </c>
      <c r="H647" s="9">
        <v>0.79296368352788582</v>
      </c>
    </row>
    <row r="648" spans="1:8" x14ac:dyDescent="0.35">
      <c r="A648" s="3">
        <v>10</v>
      </c>
      <c r="B648" s="5" t="s">
        <v>396</v>
      </c>
      <c r="C648" s="5" t="s">
        <v>46</v>
      </c>
      <c r="D648" s="3">
        <v>10</v>
      </c>
      <c r="E648" s="9">
        <v>0.33680553140898278</v>
      </c>
      <c r="F648" s="9">
        <v>0.33530137554125128</v>
      </c>
      <c r="G648" s="9">
        <v>0.33439465147584702</v>
      </c>
      <c r="H648" s="9">
        <v>0.80090791180285348</v>
      </c>
    </row>
    <row r="649" spans="1:8" x14ac:dyDescent="0.35">
      <c r="A649" s="24"/>
      <c r="B649" s="5" t="s">
        <v>403</v>
      </c>
      <c r="C649" s="5" t="s">
        <v>46</v>
      </c>
      <c r="D649" s="27"/>
      <c r="E649" s="9">
        <f>AVERAGE(E639:E648)</f>
        <v>0.33835984498614285</v>
      </c>
      <c r="F649" s="9">
        <f t="shared" ref="F649" si="335">AVERAGE(F639:F648)</f>
        <v>0.33766948691509874</v>
      </c>
      <c r="G649" s="9">
        <f t="shared" ref="G649" si="336">AVERAGE(G639:G648)</f>
        <v>0.33648377202848534</v>
      </c>
      <c r="H649" s="9">
        <f t="shared" ref="H649" si="337">AVERAGE(H639:H648)</f>
        <v>0.77885862516212712</v>
      </c>
    </row>
    <row r="650" spans="1:8" x14ac:dyDescent="0.35">
      <c r="A650" s="25"/>
      <c r="B650" s="5" t="s">
        <v>404</v>
      </c>
      <c r="C650" s="5" t="s">
        <v>46</v>
      </c>
      <c r="D650" s="28"/>
      <c r="E650" s="9">
        <f>STDEV(E639:E648)</f>
        <v>2.3876370548603968E-3</v>
      </c>
      <c r="F650" s="9">
        <f t="shared" ref="F650:H650" si="338">STDEV(F639:F648)</f>
        <v>1.7166875055881373E-3</v>
      </c>
      <c r="G650" s="9">
        <f t="shared" si="338"/>
        <v>1.4300672473488518E-3</v>
      </c>
      <c r="H650" s="9">
        <f t="shared" si="338"/>
        <v>5.2250447627448238E-2</v>
      </c>
    </row>
    <row r="651" spans="1:8" x14ac:dyDescent="0.35">
      <c r="A651" s="26"/>
      <c r="B651" s="5" t="s">
        <v>405</v>
      </c>
      <c r="C651" s="5" t="s">
        <v>46</v>
      </c>
      <c r="D651" s="29"/>
      <c r="E651" s="9">
        <f>E650/E649</f>
        <v>7.0565023901053622E-3</v>
      </c>
      <c r="F651" s="9">
        <f t="shared" ref="F651" si="339">F650/F649</f>
        <v>5.083928433307832E-3</v>
      </c>
      <c r="G651" s="9">
        <f t="shared" ref="G651" si="340">G650/G649</f>
        <v>4.2500333336366316E-3</v>
      </c>
      <c r="H651" s="9">
        <f t="shared" ref="H651" si="341">H650/H649</f>
        <v>6.7085920267714552E-2</v>
      </c>
    </row>
    <row r="652" spans="1:8" x14ac:dyDescent="0.35">
      <c r="A652" s="3">
        <v>1</v>
      </c>
      <c r="B652" s="5" t="s">
        <v>396</v>
      </c>
      <c r="C652" s="5" t="s">
        <v>40</v>
      </c>
      <c r="D652" s="3">
        <v>1</v>
      </c>
      <c r="E652" s="9">
        <v>0.34956751637441602</v>
      </c>
      <c r="F652" s="9">
        <v>0.35974797769455602</v>
      </c>
      <c r="G652" s="9">
        <v>0.35397064342541401</v>
      </c>
      <c r="H652" s="9">
        <v>0.54199092088197143</v>
      </c>
    </row>
    <row r="653" spans="1:8" x14ac:dyDescent="0.35">
      <c r="A653" s="3">
        <v>2</v>
      </c>
      <c r="B653" s="5" t="s">
        <v>396</v>
      </c>
      <c r="C653" s="5" t="s">
        <v>40</v>
      </c>
      <c r="D653" s="3">
        <v>2</v>
      </c>
      <c r="E653" s="9">
        <v>0.47453440687204518</v>
      </c>
      <c r="F653" s="9">
        <v>0.36072217845479593</v>
      </c>
      <c r="G653" s="9">
        <v>0.35581127408651708</v>
      </c>
      <c r="H653" s="9">
        <v>0.42704280155642022</v>
      </c>
    </row>
    <row r="654" spans="1:8" x14ac:dyDescent="0.35">
      <c r="A654" s="3">
        <v>3</v>
      </c>
      <c r="B654" s="5" t="s">
        <v>396</v>
      </c>
      <c r="C654" s="5" t="s">
        <v>40</v>
      </c>
      <c r="D654" s="3">
        <v>3</v>
      </c>
      <c r="E654" s="9">
        <v>0.3500408598362077</v>
      </c>
      <c r="F654" s="9">
        <v>0.35955038365893399</v>
      </c>
      <c r="G654" s="9">
        <v>0.35406268188453938</v>
      </c>
      <c r="H654" s="9">
        <v>0.64510376134889758</v>
      </c>
    </row>
    <row r="655" spans="1:8" x14ac:dyDescent="0.35">
      <c r="A655" s="3">
        <v>4</v>
      </c>
      <c r="B655" s="5" t="s">
        <v>396</v>
      </c>
      <c r="C655" s="5" t="s">
        <v>40</v>
      </c>
      <c r="D655" s="3">
        <v>4</v>
      </c>
      <c r="E655" s="9">
        <v>0.47426430580096002</v>
      </c>
      <c r="F655" s="9">
        <v>0.36131146696356492</v>
      </c>
      <c r="G655" s="9">
        <v>0.3573268765176274</v>
      </c>
      <c r="H655" s="9">
        <v>0.32571335927367062</v>
      </c>
    </row>
    <row r="656" spans="1:8" x14ac:dyDescent="0.35">
      <c r="A656" s="3">
        <v>5</v>
      </c>
      <c r="B656" s="5" t="s">
        <v>396</v>
      </c>
      <c r="C656" s="5" t="s">
        <v>40</v>
      </c>
      <c r="D656" s="3">
        <v>5</v>
      </c>
      <c r="E656" s="9">
        <v>0.35027092684363259</v>
      </c>
      <c r="F656" s="9">
        <v>0.35900710820994342</v>
      </c>
      <c r="G656" s="9">
        <v>0.35388856800006718</v>
      </c>
      <c r="H656" s="9">
        <v>0.30950064850843062</v>
      </c>
    </row>
    <row r="657" spans="1:8" x14ac:dyDescent="0.35">
      <c r="A657" s="3">
        <v>6</v>
      </c>
      <c r="B657" s="5" t="s">
        <v>396</v>
      </c>
      <c r="C657" s="5" t="s">
        <v>40</v>
      </c>
      <c r="D657" s="3">
        <v>6</v>
      </c>
      <c r="E657" s="9">
        <v>0.35038544936159421</v>
      </c>
      <c r="F657" s="9">
        <v>0.35912201417432149</v>
      </c>
      <c r="G657" s="9">
        <v>0.35400587890024993</v>
      </c>
      <c r="H657" s="9">
        <v>0.35343709468223089</v>
      </c>
    </row>
    <row r="658" spans="1:8" x14ac:dyDescent="0.35">
      <c r="A658" s="3">
        <v>7</v>
      </c>
      <c r="B658" s="5" t="s">
        <v>396</v>
      </c>
      <c r="C658" s="5" t="s">
        <v>40</v>
      </c>
      <c r="D658" s="3">
        <v>7</v>
      </c>
      <c r="E658" s="9">
        <v>0.47536393445033243</v>
      </c>
      <c r="F658" s="9">
        <v>0.36397144821626098</v>
      </c>
      <c r="G658" s="9">
        <v>0.36304701916587251</v>
      </c>
      <c r="H658" s="9">
        <v>0.38618677042801558</v>
      </c>
    </row>
    <row r="659" spans="1:8" x14ac:dyDescent="0.35">
      <c r="A659" s="3">
        <v>8</v>
      </c>
      <c r="B659" s="5" t="s">
        <v>396</v>
      </c>
      <c r="C659" s="5" t="s">
        <v>40</v>
      </c>
      <c r="D659" s="3">
        <v>8</v>
      </c>
      <c r="E659" s="9">
        <v>0.35065555360960721</v>
      </c>
      <c r="F659" s="9">
        <v>0.35959673145277898</v>
      </c>
      <c r="G659" s="9">
        <v>0.35436253918069932</v>
      </c>
      <c r="H659" s="9">
        <v>0.55123216601815828</v>
      </c>
    </row>
    <row r="660" spans="1:8" x14ac:dyDescent="0.35">
      <c r="A660" s="3">
        <v>9</v>
      </c>
      <c r="B660" s="5" t="s">
        <v>396</v>
      </c>
      <c r="C660" s="5" t="s">
        <v>40</v>
      </c>
      <c r="D660" s="3">
        <v>9</v>
      </c>
      <c r="E660" s="9">
        <v>0.35056734793528038</v>
      </c>
      <c r="F660" s="9">
        <v>0.35912201417432149</v>
      </c>
      <c r="G660" s="9">
        <v>0.35407368085862079</v>
      </c>
      <c r="H660" s="9">
        <v>0.2415693904020752</v>
      </c>
    </row>
    <row r="661" spans="1:8" x14ac:dyDescent="0.35">
      <c r="A661" s="3">
        <v>10</v>
      </c>
      <c r="B661" s="5" t="s">
        <v>396</v>
      </c>
      <c r="C661" s="5" t="s">
        <v>40</v>
      </c>
      <c r="D661" s="3">
        <v>10</v>
      </c>
      <c r="E661" s="9">
        <v>0.34977297006405339</v>
      </c>
      <c r="F661" s="9">
        <v>0.35981749938532348</v>
      </c>
      <c r="G661" s="9">
        <v>0.35408948880698932</v>
      </c>
      <c r="H661" s="9">
        <v>0.32328145265888458</v>
      </c>
    </row>
    <row r="662" spans="1:8" x14ac:dyDescent="0.35">
      <c r="A662" s="24"/>
      <c r="B662" s="5" t="s">
        <v>403</v>
      </c>
      <c r="C662" s="5" t="s">
        <v>40</v>
      </c>
      <c r="D662" s="27"/>
      <c r="E662" s="9">
        <f>AVERAGE(E652:E661)</f>
        <v>0.38754232711481296</v>
      </c>
      <c r="F662" s="9">
        <f t="shared" ref="F662" si="342">AVERAGE(F652:F661)</f>
        <v>0.36019688223848001</v>
      </c>
      <c r="G662" s="9">
        <f t="shared" ref="G662" si="343">AVERAGE(G652:G661)</f>
        <v>0.35546386508265965</v>
      </c>
      <c r="H662" s="9">
        <f t="shared" ref="H662" si="344">AVERAGE(H652:H661)</f>
        <v>0.41050583657587547</v>
      </c>
    </row>
    <row r="663" spans="1:8" x14ac:dyDescent="0.35">
      <c r="A663" s="25"/>
      <c r="B663" s="5" t="s">
        <v>404</v>
      </c>
      <c r="C663" s="5" t="s">
        <v>40</v>
      </c>
      <c r="D663" s="28"/>
      <c r="E663" s="9">
        <f>STDEV(E652:E661)</f>
        <v>6.016043629889594E-2</v>
      </c>
      <c r="F663" s="9">
        <f t="shared" ref="F663:H663" si="345">STDEV(F652:F661)</f>
        <v>1.5134734337617557E-3</v>
      </c>
      <c r="G663" s="9">
        <f t="shared" si="345"/>
        <v>2.8854131500365456E-3</v>
      </c>
      <c r="H663" s="9">
        <f t="shared" si="345"/>
        <v>0.12900885895963368</v>
      </c>
    </row>
    <row r="664" spans="1:8" x14ac:dyDescent="0.35">
      <c r="A664" s="26"/>
      <c r="B664" s="5" t="s">
        <v>405</v>
      </c>
      <c r="C664" s="5" t="s">
        <v>40</v>
      </c>
      <c r="D664" s="29"/>
      <c r="E664" s="9">
        <f>E663/E662</f>
        <v>0.15523578223514373</v>
      </c>
      <c r="F664" s="9">
        <f t="shared" ref="F664" si="346">F663/F662</f>
        <v>4.2017949304728065E-3</v>
      </c>
      <c r="G664" s="9">
        <f t="shared" ref="G664" si="347">G663/G662</f>
        <v>8.1173177739615552E-3</v>
      </c>
      <c r="H664" s="9">
        <f t="shared" ref="H664" si="348">H663/H662</f>
        <v>0.31426802609124038</v>
      </c>
    </row>
    <row r="665" spans="1:8" x14ac:dyDescent="0.35">
      <c r="A665" s="3">
        <v>1</v>
      </c>
      <c r="B665" s="5" t="s">
        <v>396</v>
      </c>
      <c r="C665" s="5" t="s">
        <v>28</v>
      </c>
      <c r="D665" s="3">
        <v>1</v>
      </c>
      <c r="E665" s="9">
        <v>0.2233706225680934</v>
      </c>
      <c r="F665" s="9">
        <v>0.25</v>
      </c>
      <c r="G665" s="9">
        <v>0.23590979183746949</v>
      </c>
      <c r="H665" s="9">
        <v>0.78647859922178986</v>
      </c>
    </row>
    <row r="666" spans="1:8" x14ac:dyDescent="0.35">
      <c r="A666" s="3">
        <v>2</v>
      </c>
      <c r="B666" s="5" t="s">
        <v>396</v>
      </c>
      <c r="C666" s="5" t="s">
        <v>28</v>
      </c>
      <c r="D666" s="3">
        <v>2</v>
      </c>
      <c r="E666" s="9">
        <v>0.2233706225680934</v>
      </c>
      <c r="F666" s="9">
        <v>0.25</v>
      </c>
      <c r="G666" s="9">
        <v>0.23590979183746949</v>
      </c>
      <c r="H666" s="9">
        <v>0.78647859922178986</v>
      </c>
    </row>
    <row r="667" spans="1:8" x14ac:dyDescent="0.35">
      <c r="A667" s="3">
        <v>3</v>
      </c>
      <c r="B667" s="5" t="s">
        <v>396</v>
      </c>
      <c r="C667" s="5" t="s">
        <v>28</v>
      </c>
      <c r="D667" s="3">
        <v>3</v>
      </c>
      <c r="E667" s="9">
        <v>0.2233706225680934</v>
      </c>
      <c r="F667" s="9">
        <v>0.25</v>
      </c>
      <c r="G667" s="9">
        <v>0.23590979183746949</v>
      </c>
      <c r="H667" s="9">
        <v>0.78647859922178986</v>
      </c>
    </row>
    <row r="668" spans="1:8" x14ac:dyDescent="0.35">
      <c r="A668" s="3">
        <v>4</v>
      </c>
      <c r="B668" s="5" t="s">
        <v>396</v>
      </c>
      <c r="C668" s="5" t="s">
        <v>28</v>
      </c>
      <c r="D668" s="3">
        <v>4</v>
      </c>
      <c r="E668" s="9">
        <v>0.35114738104892168</v>
      </c>
      <c r="F668" s="9">
        <v>0.35736288365893398</v>
      </c>
      <c r="G668" s="9">
        <v>0.35334858163027227</v>
      </c>
      <c r="H668" s="9">
        <v>0.79377431906614782</v>
      </c>
    </row>
    <row r="669" spans="1:8" x14ac:dyDescent="0.35">
      <c r="A669" s="3">
        <v>5</v>
      </c>
      <c r="B669" s="5" t="s">
        <v>396</v>
      </c>
      <c r="C669" s="5" t="s">
        <v>28</v>
      </c>
      <c r="D669" s="3">
        <v>5</v>
      </c>
      <c r="E669" s="9">
        <v>0.2233706225680934</v>
      </c>
      <c r="F669" s="9">
        <v>0.25</v>
      </c>
      <c r="G669" s="9">
        <v>0.23590979183746949</v>
      </c>
      <c r="H669" s="9">
        <v>0.78647859922178986</v>
      </c>
    </row>
    <row r="670" spans="1:8" x14ac:dyDescent="0.35">
      <c r="A670" s="3">
        <v>6</v>
      </c>
      <c r="B670" s="5" t="s">
        <v>396</v>
      </c>
      <c r="C670" s="5" t="s">
        <v>28</v>
      </c>
      <c r="D670" s="3">
        <v>6</v>
      </c>
      <c r="E670" s="9">
        <v>0.2233706225680934</v>
      </c>
      <c r="F670" s="9">
        <v>0.25</v>
      </c>
      <c r="G670" s="9">
        <v>0.23590979183746949</v>
      </c>
      <c r="H670" s="9">
        <v>0.78647859922178986</v>
      </c>
    </row>
    <row r="671" spans="1:8" x14ac:dyDescent="0.35">
      <c r="A671" s="3">
        <v>7</v>
      </c>
      <c r="B671" s="5" t="s">
        <v>396</v>
      </c>
      <c r="C671" s="5" t="s">
        <v>28</v>
      </c>
      <c r="D671" s="3">
        <v>7</v>
      </c>
      <c r="E671" s="9">
        <v>0.2233706225680934</v>
      </c>
      <c r="F671" s="9">
        <v>0.25</v>
      </c>
      <c r="G671" s="9">
        <v>0.23590979183746949</v>
      </c>
      <c r="H671" s="9">
        <v>0.78647859922178986</v>
      </c>
    </row>
    <row r="672" spans="1:8" x14ac:dyDescent="0.35">
      <c r="A672" s="3">
        <v>8</v>
      </c>
      <c r="B672" s="5" t="s">
        <v>396</v>
      </c>
      <c r="C672" s="5" t="s">
        <v>28</v>
      </c>
      <c r="D672" s="3">
        <v>8</v>
      </c>
      <c r="E672" s="9">
        <v>0.2233706225680934</v>
      </c>
      <c r="F672" s="9">
        <v>0.25</v>
      </c>
      <c r="G672" s="9">
        <v>0.23590979183746949</v>
      </c>
      <c r="H672" s="9">
        <v>0.78647859922178986</v>
      </c>
    </row>
    <row r="673" spans="1:8" x14ac:dyDescent="0.35">
      <c r="A673" s="3">
        <v>9</v>
      </c>
      <c r="B673" s="5" t="s">
        <v>396</v>
      </c>
      <c r="C673" s="5" t="s">
        <v>28</v>
      </c>
      <c r="D673" s="3">
        <v>9</v>
      </c>
      <c r="E673" s="9">
        <v>0.2233706225680934</v>
      </c>
      <c r="F673" s="9">
        <v>0.25</v>
      </c>
      <c r="G673" s="9">
        <v>0.23590979183746949</v>
      </c>
      <c r="H673" s="9">
        <v>0.78647859922178986</v>
      </c>
    </row>
    <row r="674" spans="1:8" x14ac:dyDescent="0.35">
      <c r="A674" s="3">
        <v>10</v>
      </c>
      <c r="B674" s="5" t="s">
        <v>396</v>
      </c>
      <c r="C674" s="5" t="s">
        <v>28</v>
      </c>
      <c r="D674" s="3">
        <v>10</v>
      </c>
      <c r="E674" s="9">
        <v>0.2233706225680934</v>
      </c>
      <c r="F674" s="9">
        <v>0.25</v>
      </c>
      <c r="G674" s="9">
        <v>0.23590979183746949</v>
      </c>
      <c r="H674" s="9">
        <v>0.78647859922178986</v>
      </c>
    </row>
    <row r="675" spans="1:8" x14ac:dyDescent="0.35">
      <c r="A675" s="24"/>
      <c r="B675" s="5" t="s">
        <v>403</v>
      </c>
      <c r="C675" s="5" t="s">
        <v>28</v>
      </c>
      <c r="D675" s="27"/>
      <c r="E675" s="9">
        <f>AVERAGE(E665:E674)</f>
        <v>0.23614829841617624</v>
      </c>
      <c r="F675" s="9">
        <f t="shared" ref="F675" si="349">AVERAGE(F665:F674)</f>
        <v>0.26073628836589335</v>
      </c>
      <c r="G675" s="9">
        <f t="shared" ref="G675" si="350">AVERAGE(G665:G674)</f>
        <v>0.24765367081674974</v>
      </c>
      <c r="H675" s="9">
        <f t="shared" ref="H675" si="351">AVERAGE(H665:H674)</f>
        <v>0.78720817120622577</v>
      </c>
    </row>
    <row r="676" spans="1:8" x14ac:dyDescent="0.35">
      <c r="A676" s="25"/>
      <c r="B676" s="5" t="s">
        <v>404</v>
      </c>
      <c r="C676" s="5" t="s">
        <v>28</v>
      </c>
      <c r="D676" s="28"/>
      <c r="E676" s="9">
        <f>STDEV(E665:E674)</f>
        <v>4.0406558883265255E-2</v>
      </c>
      <c r="F676" s="9">
        <f t="shared" ref="F676:H676" si="352">STDEV(F665:F674)</f>
        <v>3.3951124852590539E-2</v>
      </c>
      <c r="G676" s="9">
        <f t="shared" si="352"/>
        <v>3.7137406139898986E-2</v>
      </c>
      <c r="H676" s="9">
        <f t="shared" si="352"/>
        <v>2.3071091878660269E-3</v>
      </c>
    </row>
    <row r="677" spans="1:8" x14ac:dyDescent="0.35">
      <c r="A677" s="26"/>
      <c r="B677" s="5" t="s">
        <v>405</v>
      </c>
      <c r="C677" s="5" t="s">
        <v>28</v>
      </c>
      <c r="D677" s="29"/>
      <c r="E677" s="9">
        <f>E676/E675</f>
        <v>0.17110671198678173</v>
      </c>
      <c r="F677" s="9">
        <f t="shared" ref="F677" si="353">F676/F675</f>
        <v>0.130212503466133</v>
      </c>
      <c r="G677" s="9">
        <f t="shared" ref="G677" si="354">G676/G675</f>
        <v>0.14995701867620873</v>
      </c>
      <c r="H677" s="9">
        <f t="shared" ref="H677" si="355">H676/H675</f>
        <v>2.9307485265693857E-3</v>
      </c>
    </row>
    <row r="678" spans="1:8" x14ac:dyDescent="0.35">
      <c r="A678" s="3">
        <v>1</v>
      </c>
      <c r="B678" s="5" t="s">
        <v>396</v>
      </c>
      <c r="C678" s="5" t="s">
        <v>400</v>
      </c>
      <c r="D678" s="3">
        <v>1</v>
      </c>
      <c r="E678" s="9">
        <v>0.34920548788342309</v>
      </c>
      <c r="F678" s="9">
        <v>0.35961990534970151</v>
      </c>
      <c r="G678" s="9">
        <v>0.35368879452343782</v>
      </c>
      <c r="H678" s="9">
        <v>0.72859922178988323</v>
      </c>
    </row>
    <row r="679" spans="1:8" x14ac:dyDescent="0.35">
      <c r="A679" s="3">
        <v>2</v>
      </c>
      <c r="B679" s="5" t="s">
        <v>396</v>
      </c>
      <c r="C679" s="5" t="s">
        <v>400</v>
      </c>
      <c r="D679" s="3">
        <v>2</v>
      </c>
      <c r="E679" s="9">
        <v>0.47424167346430057</v>
      </c>
      <c r="F679" s="9">
        <v>0.42741009197791607</v>
      </c>
      <c r="G679" s="9">
        <v>0.44158841222207079</v>
      </c>
      <c r="H679" s="9">
        <v>0.76977950713359278</v>
      </c>
    </row>
    <row r="680" spans="1:8" x14ac:dyDescent="0.35">
      <c r="A680" s="3">
        <v>3</v>
      </c>
      <c r="B680" s="5" t="s">
        <v>396</v>
      </c>
      <c r="C680" s="5" t="s">
        <v>400</v>
      </c>
      <c r="D680" s="3">
        <v>3</v>
      </c>
      <c r="E680" s="9">
        <v>0.34956964659183898</v>
      </c>
      <c r="F680" s="9">
        <v>0.35887903586508901</v>
      </c>
      <c r="G680" s="9">
        <v>0.35347539042066001</v>
      </c>
      <c r="H680" s="9">
        <v>0.57441634241245132</v>
      </c>
    </row>
    <row r="681" spans="1:8" x14ac:dyDescent="0.35">
      <c r="A681" s="3">
        <v>4</v>
      </c>
      <c r="B681" s="5" t="s">
        <v>396</v>
      </c>
      <c r="C681" s="5" t="s">
        <v>400</v>
      </c>
      <c r="D681" s="3">
        <v>4</v>
      </c>
      <c r="E681" s="9">
        <v>0.34958994868701521</v>
      </c>
      <c r="F681" s="9">
        <v>0.35890220976201148</v>
      </c>
      <c r="G681" s="9">
        <v>0.35349703356843942</v>
      </c>
      <c r="H681" s="9">
        <v>0.61802853437094685</v>
      </c>
    </row>
    <row r="682" spans="1:8" x14ac:dyDescent="0.35">
      <c r="A682" s="3">
        <v>5</v>
      </c>
      <c r="B682" s="5" t="s">
        <v>396</v>
      </c>
      <c r="C682" s="5" t="s">
        <v>400</v>
      </c>
      <c r="D682" s="3">
        <v>5</v>
      </c>
      <c r="E682" s="9">
        <v>0.47449497100345012</v>
      </c>
      <c r="F682" s="9">
        <v>0.36539526531756711</v>
      </c>
      <c r="G682" s="9">
        <v>0.36461222942500249</v>
      </c>
      <c r="H682" s="9">
        <v>0.62013618677042803</v>
      </c>
    </row>
    <row r="683" spans="1:8" x14ac:dyDescent="0.35">
      <c r="A683" s="3">
        <v>6</v>
      </c>
      <c r="B683" s="5" t="s">
        <v>396</v>
      </c>
      <c r="C683" s="5" t="s">
        <v>400</v>
      </c>
      <c r="D683" s="3">
        <v>6</v>
      </c>
      <c r="E683" s="9">
        <v>0.34932481971292401</v>
      </c>
      <c r="F683" s="9">
        <v>0.35986288365893399</v>
      </c>
      <c r="G683" s="9">
        <v>0.35389185249140548</v>
      </c>
      <c r="H683" s="9">
        <v>0.77383268482490275</v>
      </c>
    </row>
    <row r="684" spans="1:8" x14ac:dyDescent="0.35">
      <c r="A684" s="3">
        <v>7</v>
      </c>
      <c r="B684" s="5" t="s">
        <v>396</v>
      </c>
      <c r="C684" s="5" t="s">
        <v>400</v>
      </c>
      <c r="D684" s="3">
        <v>7</v>
      </c>
      <c r="E684" s="9">
        <v>0.34935830131588258</v>
      </c>
      <c r="F684" s="9">
        <v>0.35952720976201152</v>
      </c>
      <c r="G684" s="9">
        <v>0.35373415781547313</v>
      </c>
      <c r="H684" s="9">
        <v>0.46514267185473412</v>
      </c>
    </row>
    <row r="685" spans="1:8" x14ac:dyDescent="0.35">
      <c r="A685" s="3">
        <v>8</v>
      </c>
      <c r="B685" s="5" t="s">
        <v>396</v>
      </c>
      <c r="C685" s="5" t="s">
        <v>400</v>
      </c>
      <c r="D685" s="3">
        <v>8</v>
      </c>
      <c r="E685" s="9">
        <v>0.34967965925919181</v>
      </c>
      <c r="F685" s="9">
        <v>0.35952720976201152</v>
      </c>
      <c r="G685" s="9">
        <v>0.35388235162426512</v>
      </c>
      <c r="H685" s="9">
        <v>0.6725032425421531</v>
      </c>
    </row>
    <row r="686" spans="1:8" x14ac:dyDescent="0.35">
      <c r="A686" s="3">
        <v>9</v>
      </c>
      <c r="B686" s="5" t="s">
        <v>396</v>
      </c>
      <c r="C686" s="5" t="s">
        <v>400</v>
      </c>
      <c r="D686" s="3">
        <v>9</v>
      </c>
      <c r="E686" s="9">
        <v>0.3496637820924936</v>
      </c>
      <c r="F686" s="9">
        <v>0.35957355755585652</v>
      </c>
      <c r="G686" s="9">
        <v>0.3538946634552112</v>
      </c>
      <c r="H686" s="9">
        <v>0.3349546044098573</v>
      </c>
    </row>
    <row r="687" spans="1:8" x14ac:dyDescent="0.35">
      <c r="A687" s="3">
        <v>10</v>
      </c>
      <c r="B687" s="5" t="s">
        <v>396</v>
      </c>
      <c r="C687" s="5" t="s">
        <v>400</v>
      </c>
      <c r="D687" s="3">
        <v>10</v>
      </c>
      <c r="E687" s="9">
        <v>0.34965107108150362</v>
      </c>
      <c r="F687" s="9">
        <v>0.35988605755585651</v>
      </c>
      <c r="G687" s="9">
        <v>0.35405230868958182</v>
      </c>
      <c r="H687" s="9">
        <v>0.59678988326848248</v>
      </c>
    </row>
    <row r="688" spans="1:8" x14ac:dyDescent="0.35">
      <c r="A688" s="24"/>
      <c r="B688" s="5" t="s">
        <v>403</v>
      </c>
      <c r="C688" s="5" t="s">
        <v>400</v>
      </c>
      <c r="D688" s="27"/>
      <c r="E688" s="9">
        <f>AVERAGE(E678:E687)</f>
        <v>0.37447793610920233</v>
      </c>
      <c r="F688" s="9">
        <f t="shared" ref="F688" si="356">AVERAGE(F678:F687)</f>
        <v>0.36685834265669559</v>
      </c>
      <c r="G688" s="9">
        <f t="shared" ref="G688" si="357">AVERAGE(G678:G687)</f>
        <v>0.36363171942355477</v>
      </c>
      <c r="H688" s="9">
        <f t="shared" ref="H688" si="358">AVERAGE(H678:H687)</f>
        <v>0.61541828793774322</v>
      </c>
    </row>
    <row r="689" spans="1:8" x14ac:dyDescent="0.35">
      <c r="A689" s="25"/>
      <c r="B689" s="5" t="s">
        <v>404</v>
      </c>
      <c r="C689" s="5" t="s">
        <v>400</v>
      </c>
      <c r="D689" s="28"/>
      <c r="E689" s="9">
        <f>STDEV(E678:E687)</f>
        <v>5.2647134903598847E-2</v>
      </c>
      <c r="F689" s="9">
        <f t="shared" ref="F689:H689" si="359">STDEV(F678:F687)</f>
        <v>2.1359691067369357E-2</v>
      </c>
      <c r="G689" s="9">
        <f t="shared" si="359"/>
        <v>2.7603108236371989E-2</v>
      </c>
      <c r="H689" s="9">
        <f t="shared" si="359"/>
        <v>0.13674429115971592</v>
      </c>
    </row>
    <row r="690" spans="1:8" x14ac:dyDescent="0.35">
      <c r="A690" s="26"/>
      <c r="B690" s="5" t="s">
        <v>405</v>
      </c>
      <c r="C690" s="5" t="s">
        <v>400</v>
      </c>
      <c r="D690" s="29"/>
      <c r="E690" s="9">
        <f>E689/E688</f>
        <v>0.14058808230625983</v>
      </c>
      <c r="F690" s="9">
        <f t="shared" ref="F690" si="360">F689/F688</f>
        <v>5.8223266541215506E-2</v>
      </c>
      <c r="G690" s="9">
        <f t="shared" ref="G690" si="361">G689/G688</f>
        <v>7.59095171348904E-2</v>
      </c>
      <c r="H690" s="9">
        <f t="shared" ref="H690" si="362">H689/H688</f>
        <v>0.22219731496433726</v>
      </c>
    </row>
    <row r="691" spans="1:8" x14ac:dyDescent="0.35">
      <c r="A691" s="3">
        <v>1</v>
      </c>
      <c r="B691" s="5" t="s">
        <v>396</v>
      </c>
      <c r="C691" s="5" t="s">
        <v>401</v>
      </c>
      <c r="D691" s="3">
        <v>1</v>
      </c>
      <c r="E691" s="9">
        <v>0.35012541980591672</v>
      </c>
      <c r="F691" s="9">
        <v>0.35856653586508902</v>
      </c>
      <c r="G691" s="9">
        <v>0.35355243489049343</v>
      </c>
      <c r="H691" s="9">
        <v>0.80496108949416345</v>
      </c>
    </row>
    <row r="692" spans="1:8" x14ac:dyDescent="0.35">
      <c r="A692" s="3">
        <v>2</v>
      </c>
      <c r="B692" s="5" t="s">
        <v>396</v>
      </c>
      <c r="C692" s="5" t="s">
        <v>401</v>
      </c>
      <c r="D692" s="3">
        <v>2</v>
      </c>
      <c r="E692" s="9">
        <v>0.35045058034183407</v>
      </c>
      <c r="F692" s="9">
        <v>0.35822989844793202</v>
      </c>
      <c r="G692" s="9">
        <v>0.35352066205614152</v>
      </c>
      <c r="H692" s="9">
        <v>0.70622568093385218</v>
      </c>
    </row>
    <row r="693" spans="1:8" x14ac:dyDescent="0.35">
      <c r="A693" s="3">
        <v>3</v>
      </c>
      <c r="B693" s="5" t="s">
        <v>396</v>
      </c>
      <c r="C693" s="5" t="s">
        <v>401</v>
      </c>
      <c r="D693" s="3">
        <v>3</v>
      </c>
      <c r="E693" s="9">
        <v>0.34989807723518679</v>
      </c>
      <c r="F693" s="9">
        <v>0.35957355755585652</v>
      </c>
      <c r="G693" s="9">
        <v>0.35399275936326241</v>
      </c>
      <c r="H693" s="9">
        <v>0.20930609597924771</v>
      </c>
    </row>
    <row r="694" spans="1:8" x14ac:dyDescent="0.35">
      <c r="A694" s="3">
        <v>4</v>
      </c>
      <c r="B694" s="5" t="s">
        <v>396</v>
      </c>
      <c r="C694" s="5" t="s">
        <v>401</v>
      </c>
      <c r="D694" s="3">
        <v>4</v>
      </c>
      <c r="E694" s="9">
        <v>0.35044544198895028</v>
      </c>
      <c r="F694" s="9">
        <v>0.35830038365893402</v>
      </c>
      <c r="G694" s="9">
        <v>0.35354632471630221</v>
      </c>
      <c r="H694" s="9">
        <v>0.32279507133592739</v>
      </c>
    </row>
    <row r="695" spans="1:8" x14ac:dyDescent="0.35">
      <c r="A695" s="3">
        <v>5</v>
      </c>
      <c r="B695" s="5" t="s">
        <v>396</v>
      </c>
      <c r="C695" s="5" t="s">
        <v>401</v>
      </c>
      <c r="D695" s="3">
        <v>5</v>
      </c>
      <c r="E695" s="9">
        <v>0.35015962634008052</v>
      </c>
      <c r="F695" s="9">
        <v>0.35849701417432139</v>
      </c>
      <c r="G695" s="9">
        <v>0.35353932632245988</v>
      </c>
      <c r="H695" s="9">
        <v>0.54199092088197143</v>
      </c>
    </row>
    <row r="696" spans="1:8" x14ac:dyDescent="0.35">
      <c r="A696" s="3">
        <v>6</v>
      </c>
      <c r="B696" s="5" t="s">
        <v>396</v>
      </c>
      <c r="C696" s="5" t="s">
        <v>401</v>
      </c>
      <c r="D696" s="3">
        <v>6</v>
      </c>
      <c r="E696" s="9">
        <v>0.4746161888286739</v>
      </c>
      <c r="F696" s="9">
        <v>0.37626339811944559</v>
      </c>
      <c r="G696" s="9">
        <v>0.38328835431460673</v>
      </c>
      <c r="H696" s="9">
        <v>0.45849546044098571</v>
      </c>
    </row>
    <row r="697" spans="1:8" x14ac:dyDescent="0.35">
      <c r="A697" s="3">
        <v>7</v>
      </c>
      <c r="B697" s="5" t="s">
        <v>396</v>
      </c>
      <c r="C697" s="5" t="s">
        <v>401</v>
      </c>
      <c r="D697" s="3">
        <v>7</v>
      </c>
      <c r="E697" s="9">
        <v>0.3493038892871177</v>
      </c>
      <c r="F697" s="9">
        <v>0.35986288365893399</v>
      </c>
      <c r="G697" s="9">
        <v>0.35388107629909049</v>
      </c>
      <c r="H697" s="9">
        <v>0.37678339818417639</v>
      </c>
    </row>
    <row r="698" spans="1:8" x14ac:dyDescent="0.35">
      <c r="A698" s="3">
        <v>8</v>
      </c>
      <c r="B698" s="5" t="s">
        <v>396</v>
      </c>
      <c r="C698" s="5" t="s">
        <v>401</v>
      </c>
      <c r="D698" s="3">
        <v>8</v>
      </c>
      <c r="E698" s="9">
        <v>0.34988620382844959</v>
      </c>
      <c r="F698" s="9">
        <v>0.35883268807124402</v>
      </c>
      <c r="G698" s="9">
        <v>0.35360011806064268</v>
      </c>
      <c r="H698" s="9">
        <v>0.70800907911802857</v>
      </c>
    </row>
    <row r="699" spans="1:8" x14ac:dyDescent="0.35">
      <c r="A699" s="3">
        <v>9</v>
      </c>
      <c r="B699" s="5" t="s">
        <v>396</v>
      </c>
      <c r="C699" s="5" t="s">
        <v>401</v>
      </c>
      <c r="D699" s="3">
        <v>9</v>
      </c>
      <c r="E699" s="9">
        <v>0.35042772646585102</v>
      </c>
      <c r="F699" s="9">
        <v>0.35834576793254452</v>
      </c>
      <c r="G699" s="9">
        <v>0.35355820407780048</v>
      </c>
      <c r="H699" s="9">
        <v>0.38051232166018162</v>
      </c>
    </row>
    <row r="700" spans="1:8" x14ac:dyDescent="0.35">
      <c r="A700" s="3">
        <v>10</v>
      </c>
      <c r="B700" s="5" t="s">
        <v>396</v>
      </c>
      <c r="C700" s="5" t="s">
        <v>401</v>
      </c>
      <c r="D700" s="3">
        <v>10</v>
      </c>
      <c r="E700" s="9">
        <v>0.34981455727105393</v>
      </c>
      <c r="F700" s="9">
        <v>0.35901807924662399</v>
      </c>
      <c r="G700" s="9">
        <v>0.35364131767103629</v>
      </c>
      <c r="H700" s="9">
        <v>0.32538910505836582</v>
      </c>
    </row>
    <row r="701" spans="1:8" x14ac:dyDescent="0.35">
      <c r="A701" s="24"/>
      <c r="B701" s="5" t="s">
        <v>403</v>
      </c>
      <c r="C701" s="5" t="s">
        <v>401</v>
      </c>
      <c r="D701" s="27"/>
      <c r="E701" s="9">
        <f>AVERAGE(E691:E700)</f>
        <v>0.36251277113931146</v>
      </c>
      <c r="F701" s="9">
        <f t="shared" ref="F701" si="363">AVERAGE(F691:F700)</f>
        <v>0.36054902067309252</v>
      </c>
      <c r="G701" s="9">
        <f t="shared" ref="G701" si="364">AVERAGE(G691:G700)</f>
        <v>0.35661205777718363</v>
      </c>
      <c r="H701" s="9">
        <f t="shared" ref="H701" si="365">AVERAGE(H691:H700)</f>
        <v>0.48344682230869002</v>
      </c>
    </row>
    <row r="702" spans="1:8" x14ac:dyDescent="0.35">
      <c r="A702" s="25"/>
      <c r="B702" s="5" t="s">
        <v>404</v>
      </c>
      <c r="C702" s="5" t="s">
        <v>401</v>
      </c>
      <c r="D702" s="28"/>
      <c r="E702" s="9">
        <f>STDEV(E691:E700)</f>
        <v>3.9390732132092675E-2</v>
      </c>
      <c r="F702" s="9">
        <f t="shared" ref="F702:H702" si="366">STDEV(F691:F700)</f>
        <v>5.5486088918610416E-3</v>
      </c>
      <c r="G702" s="9">
        <f t="shared" si="366"/>
        <v>9.3744647167199237E-3</v>
      </c>
      <c r="H702" s="9">
        <f t="shared" si="366"/>
        <v>0.19871727413293366</v>
      </c>
    </row>
    <row r="703" spans="1:8" x14ac:dyDescent="0.35">
      <c r="A703" s="26"/>
      <c r="B703" s="5" t="s">
        <v>405</v>
      </c>
      <c r="C703" s="5" t="s">
        <v>401</v>
      </c>
      <c r="D703" s="29"/>
      <c r="E703" s="9">
        <f>E702/E701</f>
        <v>0.10866026046005164</v>
      </c>
      <c r="F703" s="9">
        <f t="shared" ref="F703" si="367">F702/F701</f>
        <v>1.5389332861042299E-2</v>
      </c>
      <c r="G703" s="9">
        <f t="shared" ref="G703" si="368">G702/G701</f>
        <v>2.6287570799350887E-2</v>
      </c>
      <c r="H703" s="9">
        <f t="shared" ref="H703" si="369">H702/H701</f>
        <v>0.41104267307821685</v>
      </c>
    </row>
    <row r="704" spans="1:8" x14ac:dyDescent="0.35">
      <c r="A704" s="3">
        <v>1</v>
      </c>
      <c r="B704" s="5" t="s">
        <v>396</v>
      </c>
      <c r="C704" s="5" t="s">
        <v>15</v>
      </c>
      <c r="D704" s="3">
        <v>1</v>
      </c>
      <c r="E704" s="9">
        <v>0.47458928013957152</v>
      </c>
      <c r="F704" s="9">
        <v>0.39850845950452368</v>
      </c>
      <c r="G704" s="9">
        <v>0.41383162449486371</v>
      </c>
      <c r="H704" s="9">
        <v>0.35149156939040199</v>
      </c>
    </row>
    <row r="705" spans="1:8" x14ac:dyDescent="0.35">
      <c r="A705" s="3">
        <v>2</v>
      </c>
      <c r="B705" s="5" t="s">
        <v>396</v>
      </c>
      <c r="C705" s="5" t="s">
        <v>15</v>
      </c>
      <c r="D705" s="3">
        <v>2</v>
      </c>
      <c r="E705" s="9">
        <v>0.34953860936342501</v>
      </c>
      <c r="F705" s="9">
        <v>0.35811429726664629</v>
      </c>
      <c r="G705" s="9">
        <v>0.35315741186251248</v>
      </c>
      <c r="H705" s="9">
        <v>0.38002594033722442</v>
      </c>
    </row>
    <row r="706" spans="1:8" x14ac:dyDescent="0.35">
      <c r="A706" s="3">
        <v>3</v>
      </c>
      <c r="B706" s="5" t="s">
        <v>396</v>
      </c>
      <c r="C706" s="5" t="s">
        <v>15</v>
      </c>
      <c r="D706" s="3">
        <v>3</v>
      </c>
      <c r="E706" s="9">
        <v>0.34968529225761191</v>
      </c>
      <c r="F706" s="9">
        <v>0.35909884027739902</v>
      </c>
      <c r="G706" s="9">
        <v>0.35370185475809113</v>
      </c>
      <c r="H706" s="9">
        <v>0.52285992217898836</v>
      </c>
    </row>
    <row r="707" spans="1:8" x14ac:dyDescent="0.35">
      <c r="A707" s="3">
        <v>4</v>
      </c>
      <c r="B707" s="5" t="s">
        <v>396</v>
      </c>
      <c r="C707" s="5" t="s">
        <v>15</v>
      </c>
      <c r="D707" s="3">
        <v>4</v>
      </c>
      <c r="E707" s="9">
        <v>0.34974323624014769</v>
      </c>
      <c r="F707" s="9">
        <v>0.35877440572048391</v>
      </c>
      <c r="G707" s="9">
        <v>0.35359116534209051</v>
      </c>
      <c r="H707" s="9">
        <v>0.45136186770428022</v>
      </c>
    </row>
    <row r="708" spans="1:8" x14ac:dyDescent="0.35">
      <c r="A708" s="3">
        <v>5</v>
      </c>
      <c r="B708" s="5" t="s">
        <v>396</v>
      </c>
      <c r="C708" s="5" t="s">
        <v>15</v>
      </c>
      <c r="D708" s="3">
        <v>5</v>
      </c>
      <c r="E708" s="9">
        <v>0.34920869193641518</v>
      </c>
      <c r="F708" s="9">
        <v>0.35970355694118</v>
      </c>
      <c r="G708" s="9">
        <v>0.3537796813171627</v>
      </c>
      <c r="H708" s="9">
        <v>0.80723086900129704</v>
      </c>
    </row>
    <row r="709" spans="1:8" x14ac:dyDescent="0.35">
      <c r="A709" s="3">
        <v>6</v>
      </c>
      <c r="B709" s="5" t="s">
        <v>396</v>
      </c>
      <c r="C709" s="5" t="s">
        <v>15</v>
      </c>
      <c r="D709" s="3">
        <v>6</v>
      </c>
      <c r="E709" s="9">
        <v>0.34936616613210769</v>
      </c>
      <c r="F709" s="9">
        <v>0.35974990473502499</v>
      </c>
      <c r="G709" s="9">
        <v>0.35385836837977108</v>
      </c>
      <c r="H709" s="9">
        <v>0.62678339818417639</v>
      </c>
    </row>
    <row r="710" spans="1:8" x14ac:dyDescent="0.35">
      <c r="A710" s="3">
        <v>7</v>
      </c>
      <c r="B710" s="5" t="s">
        <v>396</v>
      </c>
      <c r="C710" s="5" t="s">
        <v>15</v>
      </c>
      <c r="D710" s="3">
        <v>7</v>
      </c>
      <c r="E710" s="9">
        <v>0.3494535450516072</v>
      </c>
      <c r="F710" s="9">
        <v>0.3590756663804765</v>
      </c>
      <c r="G710" s="9">
        <v>0.3535593524011586</v>
      </c>
      <c r="H710" s="9">
        <v>0.40288586251621272</v>
      </c>
    </row>
    <row r="711" spans="1:8" x14ac:dyDescent="0.35">
      <c r="A711" s="3">
        <v>8</v>
      </c>
      <c r="B711" s="5" t="s">
        <v>396</v>
      </c>
      <c r="C711" s="5" t="s">
        <v>15</v>
      </c>
      <c r="D711" s="3">
        <v>8</v>
      </c>
      <c r="E711" s="9">
        <v>0.34974681432172339</v>
      </c>
      <c r="F711" s="9">
        <v>0.35832286233894878</v>
      </c>
      <c r="G711" s="9">
        <v>0.35336452506414268</v>
      </c>
      <c r="H711" s="9">
        <v>0.43514915693904022</v>
      </c>
    </row>
    <row r="712" spans="1:8" x14ac:dyDescent="0.35">
      <c r="A712" s="3">
        <v>9</v>
      </c>
      <c r="B712" s="5" t="s">
        <v>396</v>
      </c>
      <c r="C712" s="5" t="s">
        <v>15</v>
      </c>
      <c r="D712" s="3">
        <v>9</v>
      </c>
      <c r="E712" s="9">
        <v>0.3499599532116715</v>
      </c>
      <c r="F712" s="9">
        <v>0.35869364468970888</v>
      </c>
      <c r="G712" s="9">
        <v>0.35361558240740482</v>
      </c>
      <c r="H712" s="9">
        <v>0.7349221789883269</v>
      </c>
    </row>
    <row r="713" spans="1:8" x14ac:dyDescent="0.35">
      <c r="A713" s="3">
        <v>10</v>
      </c>
      <c r="B713" s="5" t="s">
        <v>396</v>
      </c>
      <c r="C713" s="5" t="s">
        <v>15</v>
      </c>
      <c r="D713" s="3">
        <v>10</v>
      </c>
      <c r="E713" s="9">
        <v>0.4744814111484853</v>
      </c>
      <c r="F713" s="9">
        <v>0.42256032320190978</v>
      </c>
      <c r="G713" s="9">
        <v>0.43792535724322562</v>
      </c>
      <c r="H713" s="9">
        <v>0.73022049286640722</v>
      </c>
    </row>
    <row r="714" spans="1:8" x14ac:dyDescent="0.35">
      <c r="A714" s="24"/>
      <c r="B714" s="5" t="s">
        <v>403</v>
      </c>
      <c r="C714" s="5" t="s">
        <v>15</v>
      </c>
      <c r="D714" s="27"/>
      <c r="E714" s="9">
        <f>AVERAGE(E704:E713)</f>
        <v>0.37457729998027661</v>
      </c>
      <c r="F714" s="9">
        <f t="shared" ref="F714" si="370">AVERAGE(F704:F713)</f>
        <v>0.36926019610563021</v>
      </c>
      <c r="G714" s="9">
        <f t="shared" ref="G714" si="371">AVERAGE(G704:G713)</f>
        <v>0.36803849232704239</v>
      </c>
      <c r="H714" s="9">
        <f t="shared" ref="H714" si="372">AVERAGE(H704:H713)</f>
        <v>0.54429312581063549</v>
      </c>
    </row>
    <row r="715" spans="1:8" x14ac:dyDescent="0.35">
      <c r="A715" s="25"/>
      <c r="B715" s="5" t="s">
        <v>404</v>
      </c>
      <c r="C715" s="5" t="s">
        <v>15</v>
      </c>
      <c r="D715" s="28"/>
      <c r="E715" s="9">
        <f>STDEV(E704:E713)</f>
        <v>5.2682955062955394E-2</v>
      </c>
      <c r="F715" s="9">
        <f t="shared" ref="F715:H715" si="373">STDEV(F704:F713)</f>
        <v>2.2485989198396346E-2</v>
      </c>
      <c r="G715" s="9">
        <f t="shared" si="373"/>
        <v>3.1009454788444392E-2</v>
      </c>
      <c r="H715" s="9">
        <f t="shared" si="373"/>
        <v>0.16733515701270588</v>
      </c>
    </row>
    <row r="716" spans="1:8" x14ac:dyDescent="0.35">
      <c r="A716" s="26"/>
      <c r="B716" s="5" t="s">
        <v>405</v>
      </c>
      <c r="C716" s="5" t="s">
        <v>15</v>
      </c>
      <c r="D716" s="29"/>
      <c r="E716" s="9">
        <f>E715/E714</f>
        <v>0.14064641681631379</v>
      </c>
      <c r="F716" s="9">
        <f t="shared" ref="F716" si="374">F715/F714</f>
        <v>6.0894700906143767E-2</v>
      </c>
      <c r="G716" s="9">
        <f t="shared" ref="G716" si="375">G715/G714</f>
        <v>8.4256009724355416E-2</v>
      </c>
      <c r="H716" s="9">
        <f t="shared" ref="H716" si="376">H715/H714</f>
        <v>0.30743573467603058</v>
      </c>
    </row>
    <row r="717" spans="1:8" x14ac:dyDescent="0.35">
      <c r="A717" s="3">
        <v>1</v>
      </c>
      <c r="B717" s="5" t="s">
        <v>396</v>
      </c>
      <c r="C717" s="5" t="s">
        <v>34</v>
      </c>
      <c r="D717" s="3">
        <v>1</v>
      </c>
      <c r="E717" s="9">
        <v>0.47398044443551729</v>
      </c>
      <c r="F717" s="9">
        <v>0.36087246117633842</v>
      </c>
      <c r="G717" s="9">
        <v>0.35565349267208168</v>
      </c>
      <c r="H717" s="9">
        <v>0.77739948119325553</v>
      </c>
    </row>
    <row r="718" spans="1:8" x14ac:dyDescent="0.35">
      <c r="A718" s="3">
        <v>2</v>
      </c>
      <c r="B718" s="5" t="s">
        <v>396</v>
      </c>
      <c r="C718" s="5" t="s">
        <v>34</v>
      </c>
      <c r="D718" s="3">
        <v>2</v>
      </c>
      <c r="E718" s="9">
        <v>0.47271362021624741</v>
      </c>
      <c r="F718" s="9">
        <v>0.36691397335035891</v>
      </c>
      <c r="G718" s="9">
        <v>0.36585882679588128</v>
      </c>
      <c r="H718" s="9">
        <v>0.42347600518806738</v>
      </c>
    </row>
    <row r="719" spans="1:8" x14ac:dyDescent="0.35">
      <c r="A719" s="3">
        <v>3</v>
      </c>
      <c r="B719" s="5" t="s">
        <v>396</v>
      </c>
      <c r="C719" s="5" t="s">
        <v>34</v>
      </c>
      <c r="D719" s="3">
        <v>3</v>
      </c>
      <c r="E719" s="9">
        <v>0.34980937484645569</v>
      </c>
      <c r="F719" s="9">
        <v>0.35967749248355402</v>
      </c>
      <c r="G719" s="9">
        <v>0.35405004200115942</v>
      </c>
      <c r="H719" s="9">
        <v>0.74610894941634243</v>
      </c>
    </row>
    <row r="720" spans="1:8" x14ac:dyDescent="0.35">
      <c r="A720" s="3">
        <v>4</v>
      </c>
      <c r="B720" s="5" t="s">
        <v>396</v>
      </c>
      <c r="C720" s="5" t="s">
        <v>34</v>
      </c>
      <c r="D720" s="3">
        <v>4</v>
      </c>
      <c r="E720" s="9">
        <v>0.47459234175311832</v>
      </c>
      <c r="F720" s="9">
        <v>0.36623138621650653</v>
      </c>
      <c r="G720" s="9">
        <v>0.36630625766100061</v>
      </c>
      <c r="H720" s="9">
        <v>0.46611543450064852</v>
      </c>
    </row>
    <row r="721" spans="1:8" x14ac:dyDescent="0.35">
      <c r="A721" s="3">
        <v>5</v>
      </c>
      <c r="B721" s="5" t="s">
        <v>396</v>
      </c>
      <c r="C721" s="5" t="s">
        <v>34</v>
      </c>
      <c r="D721" s="3">
        <v>5</v>
      </c>
      <c r="E721" s="9">
        <v>0.47441242908369169</v>
      </c>
      <c r="F721" s="9">
        <v>0.36150906099918678</v>
      </c>
      <c r="G721" s="9">
        <v>0.35752014569776719</v>
      </c>
      <c r="H721" s="9">
        <v>0.2584306095979248</v>
      </c>
    </row>
    <row r="722" spans="1:8" x14ac:dyDescent="0.35">
      <c r="A722" s="3">
        <v>6</v>
      </c>
      <c r="B722" s="5" t="s">
        <v>396</v>
      </c>
      <c r="C722" s="5" t="s">
        <v>34</v>
      </c>
      <c r="D722" s="3">
        <v>6</v>
      </c>
      <c r="E722" s="9">
        <v>0.47441896824883018</v>
      </c>
      <c r="F722" s="9">
        <v>0.36794419468682332</v>
      </c>
      <c r="G722" s="9">
        <v>0.36948115947511279</v>
      </c>
      <c r="H722" s="9">
        <v>0.47892347600518809</v>
      </c>
    </row>
    <row r="723" spans="1:8" x14ac:dyDescent="0.35">
      <c r="A723" s="3">
        <v>7</v>
      </c>
      <c r="B723" s="5" t="s">
        <v>396</v>
      </c>
      <c r="C723" s="5" t="s">
        <v>34</v>
      </c>
      <c r="D723" s="3">
        <v>7</v>
      </c>
      <c r="E723" s="9">
        <v>0.47460967720546471</v>
      </c>
      <c r="F723" s="9">
        <v>0.37164789839052698</v>
      </c>
      <c r="G723" s="9">
        <v>0.37589197955153242</v>
      </c>
      <c r="H723" s="9">
        <v>0.72503242542153046</v>
      </c>
    </row>
    <row r="724" spans="1:8" x14ac:dyDescent="0.35">
      <c r="A724" s="3">
        <v>8</v>
      </c>
      <c r="B724" s="5" t="s">
        <v>396</v>
      </c>
      <c r="C724" s="5" t="s">
        <v>34</v>
      </c>
      <c r="D724" s="3">
        <v>8</v>
      </c>
      <c r="E724" s="9">
        <v>0.47386870218258093</v>
      </c>
      <c r="F724" s="9">
        <v>0.36349802919210472</v>
      </c>
      <c r="G724" s="9">
        <v>0.36085296146395213</v>
      </c>
      <c r="H724" s="9">
        <v>0.21611543450064849</v>
      </c>
    </row>
    <row r="725" spans="1:8" x14ac:dyDescent="0.35">
      <c r="A725" s="3">
        <v>9</v>
      </c>
      <c r="B725" s="5" t="s">
        <v>396</v>
      </c>
      <c r="C725" s="5" t="s">
        <v>34</v>
      </c>
      <c r="D725" s="3">
        <v>9</v>
      </c>
      <c r="E725" s="9">
        <v>0.47411141656318712</v>
      </c>
      <c r="F725" s="9">
        <v>0.36530353325011161</v>
      </c>
      <c r="G725" s="9">
        <v>0.3643876392233526</v>
      </c>
      <c r="H725" s="9">
        <v>0.57117380025940334</v>
      </c>
    </row>
    <row r="726" spans="1:8" x14ac:dyDescent="0.35">
      <c r="A726" s="3">
        <v>10</v>
      </c>
      <c r="B726" s="5" t="s">
        <v>396</v>
      </c>
      <c r="C726" s="5" t="s">
        <v>34</v>
      </c>
      <c r="D726" s="3">
        <v>10</v>
      </c>
      <c r="E726" s="9">
        <v>0.34945750179746948</v>
      </c>
      <c r="F726" s="9">
        <v>0.35981846290555802</v>
      </c>
      <c r="G726" s="9">
        <v>0.3539423721390117</v>
      </c>
      <c r="H726" s="9">
        <v>0.75275616083009078</v>
      </c>
    </row>
    <row r="727" spans="1:8" x14ac:dyDescent="0.35">
      <c r="A727" s="24"/>
      <c r="B727" s="5" t="s">
        <v>403</v>
      </c>
      <c r="C727" s="5" t="s">
        <v>34</v>
      </c>
      <c r="D727" s="27"/>
      <c r="E727" s="9">
        <f>AVERAGE(E717:E726)</f>
        <v>0.44919744763325625</v>
      </c>
      <c r="F727" s="9">
        <f t="shared" ref="F727" si="377">AVERAGE(F717:F726)</f>
        <v>0.36434164926510693</v>
      </c>
      <c r="G727" s="9">
        <f t="shared" ref="G727" si="378">AVERAGE(G717:G726)</f>
        <v>0.36239448766808519</v>
      </c>
      <c r="H727" s="9">
        <f t="shared" ref="H727" si="379">AVERAGE(H717:H726)</f>
        <v>0.54155317769131006</v>
      </c>
    </row>
    <row r="728" spans="1:8" x14ac:dyDescent="0.35">
      <c r="A728" s="25"/>
      <c r="B728" s="5" t="s">
        <v>404</v>
      </c>
      <c r="C728" s="5" t="s">
        <v>34</v>
      </c>
      <c r="D728" s="28"/>
      <c r="E728" s="9">
        <f>STDEV(E717:E726)</f>
        <v>5.2477754240175346E-2</v>
      </c>
      <c r="F728" s="9">
        <f t="shared" ref="F728:H728" si="380">STDEV(F717:F726)</f>
        <v>3.9504834862620335E-3</v>
      </c>
      <c r="G728" s="9">
        <f t="shared" si="380"/>
        <v>7.274949440520909E-3</v>
      </c>
      <c r="H728" s="9">
        <f t="shared" si="380"/>
        <v>0.2071604109786051</v>
      </c>
    </row>
    <row r="729" spans="1:8" x14ac:dyDescent="0.35">
      <c r="A729" s="26"/>
      <c r="B729" s="5" t="s">
        <v>405</v>
      </c>
      <c r="C729" s="5" t="s">
        <v>34</v>
      </c>
      <c r="D729" s="29"/>
      <c r="E729" s="9">
        <f>E728/E727</f>
        <v>0.11682558419837773</v>
      </c>
      <c r="F729" s="9">
        <f t="shared" ref="F729" si="381">F728/F727</f>
        <v>1.084279959271835E-2</v>
      </c>
      <c r="G729" s="9">
        <f t="shared" ref="G729" si="382">G728/G727</f>
        <v>2.0074669146689639E-2</v>
      </c>
      <c r="H729" s="9">
        <f t="shared" ref="H729" si="383">H728/H727</f>
        <v>0.3825301364895477</v>
      </c>
    </row>
    <row r="730" spans="1:8" x14ac:dyDescent="0.35">
      <c r="A730" s="3">
        <v>1</v>
      </c>
      <c r="B730" s="5" t="s">
        <v>397</v>
      </c>
      <c r="C730" s="5" t="s">
        <v>46</v>
      </c>
      <c r="D730" s="3">
        <v>1</v>
      </c>
      <c r="E730" s="9">
        <v>0.23359985974566189</v>
      </c>
      <c r="F730" s="9">
        <v>0.24829268292682929</v>
      </c>
      <c r="G730" s="9">
        <v>0.2403935089063394</v>
      </c>
      <c r="H730" s="9">
        <v>0.86300259403372248</v>
      </c>
    </row>
    <row r="731" spans="1:8" x14ac:dyDescent="0.35">
      <c r="A731" s="3">
        <v>2</v>
      </c>
      <c r="B731" s="5" t="s">
        <v>397</v>
      </c>
      <c r="C731" s="5" t="s">
        <v>46</v>
      </c>
      <c r="D731" s="3">
        <v>2</v>
      </c>
      <c r="E731" s="9">
        <v>0.23360221530289249</v>
      </c>
      <c r="F731" s="9">
        <v>0.24908536585365851</v>
      </c>
      <c r="G731" s="9">
        <v>0.24079403403662389</v>
      </c>
      <c r="H731" s="9">
        <v>0.86559662775616086</v>
      </c>
    </row>
    <row r="732" spans="1:8" x14ac:dyDescent="0.35">
      <c r="A732" s="3">
        <v>3</v>
      </c>
      <c r="B732" s="5" t="s">
        <v>397</v>
      </c>
      <c r="C732" s="5" t="s">
        <v>46</v>
      </c>
      <c r="D732" s="3">
        <v>3</v>
      </c>
      <c r="E732" s="9">
        <v>0.23359967729746989</v>
      </c>
      <c r="F732" s="9">
        <v>0.2482317073170732</v>
      </c>
      <c r="G732" s="9">
        <v>0.24036259348383801</v>
      </c>
      <c r="H732" s="9">
        <v>0.86235408560311289</v>
      </c>
    </row>
    <row r="733" spans="1:8" x14ac:dyDescent="0.35">
      <c r="A733" s="3">
        <v>4</v>
      </c>
      <c r="B733" s="5" t="s">
        <v>397</v>
      </c>
      <c r="C733" s="5" t="s">
        <v>46</v>
      </c>
      <c r="D733" s="3">
        <v>4</v>
      </c>
      <c r="E733" s="9">
        <v>0.23360185486451299</v>
      </c>
      <c r="F733" s="9">
        <v>0.24896341463414631</v>
      </c>
      <c r="G733" s="9">
        <v>0.2407325805504866</v>
      </c>
      <c r="H733" s="9">
        <v>0.86770428015564205</v>
      </c>
    </row>
    <row r="734" spans="1:8" x14ac:dyDescent="0.35">
      <c r="A734" s="3">
        <v>5</v>
      </c>
      <c r="B734" s="5" t="s">
        <v>397</v>
      </c>
      <c r="C734" s="5" t="s">
        <v>46</v>
      </c>
      <c r="D734" s="3">
        <v>5</v>
      </c>
      <c r="E734" s="9">
        <v>0.23360209523528</v>
      </c>
      <c r="F734" s="9">
        <v>0.24904471544715451</v>
      </c>
      <c r="G734" s="9">
        <v>0.24077355621861271</v>
      </c>
      <c r="H734" s="9">
        <v>0.86543450064850846</v>
      </c>
    </row>
    <row r="735" spans="1:8" x14ac:dyDescent="0.35">
      <c r="A735" s="3">
        <v>6</v>
      </c>
      <c r="B735" s="5" t="s">
        <v>397</v>
      </c>
      <c r="C735" s="5" t="s">
        <v>46</v>
      </c>
      <c r="D735" s="3">
        <v>6</v>
      </c>
      <c r="E735" s="9">
        <v>0.23360370955682869</v>
      </c>
      <c r="F735" s="9">
        <v>0.2495934959349593</v>
      </c>
      <c r="G735" s="9">
        <v>0.24104944477903681</v>
      </c>
      <c r="H735" s="9">
        <v>0.86754215304798965</v>
      </c>
    </row>
    <row r="736" spans="1:8" x14ac:dyDescent="0.35">
      <c r="A736" s="3">
        <v>7</v>
      </c>
      <c r="B736" s="5" t="s">
        <v>397</v>
      </c>
      <c r="C736" s="5" t="s">
        <v>46</v>
      </c>
      <c r="D736" s="3">
        <v>7</v>
      </c>
      <c r="E736" s="9">
        <v>0.23360245520295969</v>
      </c>
      <c r="F736" s="9">
        <v>0.24916666666666659</v>
      </c>
      <c r="G736" s="9">
        <v>0.24083496965685941</v>
      </c>
      <c r="H736" s="9">
        <v>0.86608300907911806</v>
      </c>
    </row>
    <row r="737" spans="1:8" x14ac:dyDescent="0.35">
      <c r="A737" s="3">
        <v>8</v>
      </c>
      <c r="B737" s="5" t="s">
        <v>397</v>
      </c>
      <c r="C737" s="5" t="s">
        <v>46</v>
      </c>
      <c r="D737" s="3">
        <v>8</v>
      </c>
      <c r="E737" s="9">
        <v>0.23359918988771081</v>
      </c>
      <c r="F737" s="9">
        <v>0.24806910569105689</v>
      </c>
      <c r="G737" s="9">
        <v>0.24028007816487509</v>
      </c>
      <c r="H737" s="9">
        <v>0.86202983138780809</v>
      </c>
    </row>
    <row r="738" spans="1:8" x14ac:dyDescent="0.35">
      <c r="A738" s="3">
        <v>9</v>
      </c>
      <c r="B738" s="5" t="s">
        <v>397</v>
      </c>
      <c r="C738" s="5" t="s">
        <v>46</v>
      </c>
      <c r="D738" s="3">
        <v>9</v>
      </c>
      <c r="E738" s="9">
        <v>0.23359955556529899</v>
      </c>
      <c r="F738" s="9">
        <v>0.24819105691056911</v>
      </c>
      <c r="G738" s="9">
        <v>0.24034197477536459</v>
      </c>
      <c r="H738" s="9">
        <v>0.86251621271076528</v>
      </c>
    </row>
    <row r="739" spans="1:8" x14ac:dyDescent="0.35">
      <c r="A739" s="3">
        <v>10</v>
      </c>
      <c r="B739" s="5" t="s">
        <v>397</v>
      </c>
      <c r="C739" s="5" t="s">
        <v>46</v>
      </c>
      <c r="D739" s="3">
        <v>10</v>
      </c>
      <c r="E739" s="9">
        <v>0.23360131287919911</v>
      </c>
      <c r="F739" s="9">
        <v>0.24878048780487799</v>
      </c>
      <c r="G739" s="9">
        <v>0.24064028752119601</v>
      </c>
      <c r="H739" s="9">
        <v>0.86462386511024647</v>
      </c>
    </row>
    <row r="740" spans="1:8" x14ac:dyDescent="0.35">
      <c r="A740" s="24"/>
      <c r="B740" s="5" t="s">
        <v>403</v>
      </c>
      <c r="C740" s="5" t="s">
        <v>46</v>
      </c>
      <c r="D740" s="27"/>
      <c r="E740" s="9">
        <f>AVERAGE(E730:E739)</f>
        <v>0.23360119255378145</v>
      </c>
      <c r="F740" s="9">
        <f t="shared" ref="F740" si="384">AVERAGE(F730:F739)</f>
        <v>0.24874186991869912</v>
      </c>
      <c r="G740" s="9">
        <f t="shared" ref="G740" si="385">AVERAGE(G730:G739)</f>
        <v>0.24062030280932328</v>
      </c>
      <c r="H740" s="9">
        <f t="shared" ref="H740" si="386">AVERAGE(H730:H739)</f>
        <v>0.86468871595330743</v>
      </c>
    </row>
    <row r="741" spans="1:8" x14ac:dyDescent="0.35">
      <c r="A741" s="25"/>
      <c r="B741" s="5" t="s">
        <v>404</v>
      </c>
      <c r="C741" s="5" t="s">
        <v>46</v>
      </c>
      <c r="D741" s="28"/>
      <c r="E741" s="9">
        <f>STDEV(E730:E739)</f>
        <v>1.5277562518586204E-6</v>
      </c>
      <c r="F741" s="9">
        <f t="shared" ref="F741:H741" si="387">STDEV(F730:F739)</f>
        <v>5.146777774980017E-4</v>
      </c>
      <c r="G741" s="9">
        <f t="shared" si="387"/>
        <v>2.5991203347761706E-4</v>
      </c>
      <c r="H741" s="9">
        <f t="shared" si="387"/>
        <v>2.1251779478135419E-3</v>
      </c>
    </row>
    <row r="742" spans="1:8" x14ac:dyDescent="0.35">
      <c r="A742" s="26"/>
      <c r="B742" s="5" t="s">
        <v>405</v>
      </c>
      <c r="C742" s="5" t="s">
        <v>46</v>
      </c>
      <c r="D742" s="29"/>
      <c r="E742" s="9">
        <f>E741/E740</f>
        <v>6.5400190605058178E-6</v>
      </c>
      <c r="F742" s="9">
        <f t="shared" ref="F742" si="388">F741/F740</f>
        <v>2.0691240186713369E-3</v>
      </c>
      <c r="G742" s="9">
        <f t="shared" ref="G742" si="389">G741/G740</f>
        <v>1.0801749912333096E-3</v>
      </c>
      <c r="H742" s="9">
        <f t="shared" ref="H742" si="390">H741/H740</f>
        <v>2.4577375749266746E-3</v>
      </c>
    </row>
    <row r="743" spans="1:8" x14ac:dyDescent="0.35">
      <c r="A743" s="3">
        <v>1</v>
      </c>
      <c r="B743" s="5" t="s">
        <v>397</v>
      </c>
      <c r="C743" s="5" t="s">
        <v>40</v>
      </c>
      <c r="D743" s="3">
        <v>1</v>
      </c>
      <c r="E743" s="9">
        <v>0.23356118549884289</v>
      </c>
      <c r="F743" s="9">
        <v>0.2365853658536585</v>
      </c>
      <c r="G743" s="9">
        <v>0.23416600039185209</v>
      </c>
      <c r="H743" s="9">
        <v>0.8600843060959793</v>
      </c>
    </row>
    <row r="744" spans="1:8" x14ac:dyDescent="0.35">
      <c r="A744" s="3">
        <v>2</v>
      </c>
      <c r="B744" s="5" t="s">
        <v>397</v>
      </c>
      <c r="C744" s="5" t="s">
        <v>40</v>
      </c>
      <c r="D744" s="3">
        <v>2</v>
      </c>
      <c r="E744" s="9">
        <v>0.23359918988771081</v>
      </c>
      <c r="F744" s="9">
        <v>0.24806910569105689</v>
      </c>
      <c r="G744" s="9">
        <v>0.24028007816487509</v>
      </c>
      <c r="H744" s="9">
        <v>0.85343709468223083</v>
      </c>
    </row>
    <row r="745" spans="1:8" x14ac:dyDescent="0.35">
      <c r="A745" s="3">
        <v>3</v>
      </c>
      <c r="B745" s="5" t="s">
        <v>397</v>
      </c>
      <c r="C745" s="5" t="s">
        <v>40</v>
      </c>
      <c r="D745" s="3">
        <v>3</v>
      </c>
      <c r="E745" s="9">
        <v>0.2335910855625197</v>
      </c>
      <c r="F745" s="9">
        <v>0.24542682926829271</v>
      </c>
      <c r="G745" s="9">
        <v>0.23892390276784109</v>
      </c>
      <c r="H745" s="9">
        <v>0.78291180285343709</v>
      </c>
    </row>
    <row r="746" spans="1:8" x14ac:dyDescent="0.35">
      <c r="A746" s="3">
        <v>4</v>
      </c>
      <c r="B746" s="5" t="s">
        <v>397</v>
      </c>
      <c r="C746" s="5" t="s">
        <v>40</v>
      </c>
      <c r="D746" s="3">
        <v>4</v>
      </c>
      <c r="E746" s="9">
        <v>0.2335620735352168</v>
      </c>
      <c r="F746" s="9">
        <v>0.23682926829268289</v>
      </c>
      <c r="G746" s="9">
        <v>0.2343020103518032</v>
      </c>
      <c r="H746" s="9">
        <v>0.8595979247730221</v>
      </c>
    </row>
    <row r="747" spans="1:8" x14ac:dyDescent="0.35">
      <c r="A747" s="3">
        <v>5</v>
      </c>
      <c r="B747" s="5" t="s">
        <v>397</v>
      </c>
      <c r="C747" s="5" t="s">
        <v>40</v>
      </c>
      <c r="D747" s="3">
        <v>5</v>
      </c>
      <c r="E747" s="9">
        <v>0.23359317620677261</v>
      </c>
      <c r="F747" s="9">
        <v>0.24609756097560981</v>
      </c>
      <c r="G747" s="9">
        <v>0.23927091652846499</v>
      </c>
      <c r="H747" s="9">
        <v>0.84160181582360571</v>
      </c>
    </row>
    <row r="748" spans="1:8" x14ac:dyDescent="0.35">
      <c r="A748" s="3">
        <v>6</v>
      </c>
      <c r="B748" s="5" t="s">
        <v>397</v>
      </c>
      <c r="C748" s="5" t="s">
        <v>40</v>
      </c>
      <c r="D748" s="3">
        <v>6</v>
      </c>
      <c r="E748" s="9">
        <v>0.2335788536743291</v>
      </c>
      <c r="F748" s="9">
        <v>0.2416463414634146</v>
      </c>
      <c r="G748" s="9">
        <v>0.23693203313117109</v>
      </c>
      <c r="H748" s="9">
        <v>0.84678988326848248</v>
      </c>
    </row>
    <row r="749" spans="1:8" x14ac:dyDescent="0.35">
      <c r="A749" s="3">
        <v>7</v>
      </c>
      <c r="B749" s="5" t="s">
        <v>397</v>
      </c>
      <c r="C749" s="5" t="s">
        <v>40</v>
      </c>
      <c r="D749" s="3">
        <v>7</v>
      </c>
      <c r="E749" s="9">
        <v>0.23352936911932301</v>
      </c>
      <c r="F749" s="9">
        <v>0.22849593495934961</v>
      </c>
      <c r="G749" s="9">
        <v>0.22949074861131091</v>
      </c>
      <c r="H749" s="9">
        <v>0.81922827496757455</v>
      </c>
    </row>
    <row r="750" spans="1:8" x14ac:dyDescent="0.35">
      <c r="A750" s="3">
        <v>8</v>
      </c>
      <c r="B750" s="5" t="s">
        <v>397</v>
      </c>
      <c r="C750" s="5" t="s">
        <v>40</v>
      </c>
      <c r="D750" s="3">
        <v>8</v>
      </c>
      <c r="E750" s="9">
        <v>0.23359961644139529</v>
      </c>
      <c r="F750" s="9">
        <v>0.24821138211382121</v>
      </c>
      <c r="G750" s="9">
        <v>0.24035228497255751</v>
      </c>
      <c r="H750" s="9">
        <v>0.84678988326848248</v>
      </c>
    </row>
    <row r="751" spans="1:8" x14ac:dyDescent="0.35">
      <c r="A751" s="3">
        <v>9</v>
      </c>
      <c r="B751" s="5" t="s">
        <v>397</v>
      </c>
      <c r="C751" s="5" t="s">
        <v>40</v>
      </c>
      <c r="D751" s="3">
        <v>9</v>
      </c>
      <c r="E751" s="9">
        <v>0.2337957550154956</v>
      </c>
      <c r="F751" s="9">
        <v>0.24869918699186991</v>
      </c>
      <c r="G751" s="9">
        <v>0.24071026983923799</v>
      </c>
      <c r="H751" s="9">
        <v>0.77448119325551235</v>
      </c>
    </row>
    <row r="752" spans="1:8" x14ac:dyDescent="0.35">
      <c r="A752" s="3">
        <v>10</v>
      </c>
      <c r="B752" s="5" t="s">
        <v>397</v>
      </c>
      <c r="C752" s="5" t="s">
        <v>40</v>
      </c>
      <c r="D752" s="3">
        <v>10</v>
      </c>
      <c r="E752" s="9">
        <v>0.2335569139314744</v>
      </c>
      <c r="F752" s="9">
        <v>0.2354268292682927</v>
      </c>
      <c r="G752" s="9">
        <v>0.2335161105457188</v>
      </c>
      <c r="H752" s="9">
        <v>0.86429961089494167</v>
      </c>
    </row>
    <row r="753" spans="1:8" x14ac:dyDescent="0.35">
      <c r="A753" s="24"/>
      <c r="B753" s="5" t="s">
        <v>403</v>
      </c>
      <c r="C753" s="5" t="s">
        <v>40</v>
      </c>
      <c r="D753" s="27"/>
      <c r="E753" s="9">
        <f>AVERAGE(E743:E752)</f>
        <v>0.23359672188730801</v>
      </c>
      <c r="F753" s="9">
        <f t="shared" ref="F753" si="391">AVERAGE(F743:F752)</f>
        <v>0.24154878048780487</v>
      </c>
      <c r="G753" s="9">
        <f t="shared" ref="G753" si="392">AVERAGE(G743:G752)</f>
        <v>0.23679443553048324</v>
      </c>
      <c r="H753" s="9">
        <f t="shared" ref="H753" si="393">AVERAGE(H743:H752)</f>
        <v>0.83492217898832699</v>
      </c>
    </row>
    <row r="754" spans="1:8" x14ac:dyDescent="0.35">
      <c r="A754" s="25"/>
      <c r="B754" s="5" t="s">
        <v>404</v>
      </c>
      <c r="C754" s="5" t="s">
        <v>40</v>
      </c>
      <c r="D754" s="28"/>
      <c r="E754" s="9">
        <f>STDEV(E743:E752)</f>
        <v>7.3467060297493703E-5</v>
      </c>
      <c r="F754" s="9">
        <f t="shared" ref="F754:H754" si="394">STDEV(F743:F752)</f>
        <v>6.9003843861108298E-3</v>
      </c>
      <c r="G754" s="9">
        <f t="shared" si="394"/>
        <v>3.7718311111178443E-3</v>
      </c>
      <c r="H754" s="9">
        <f t="shared" si="394"/>
        <v>3.2281149715629488E-2</v>
      </c>
    </row>
    <row r="755" spans="1:8" x14ac:dyDescent="0.35">
      <c r="A755" s="26"/>
      <c r="B755" s="5" t="s">
        <v>405</v>
      </c>
      <c r="C755" s="5" t="s">
        <v>40</v>
      </c>
      <c r="D755" s="29"/>
      <c r="E755" s="9">
        <f>E754/E753</f>
        <v>3.1450381539573042E-4</v>
      </c>
      <c r="F755" s="9">
        <f t="shared" ref="F755" si="395">F754/F753</f>
        <v>2.8567249945023885E-2</v>
      </c>
      <c r="G755" s="9">
        <f t="shared" ref="G755" si="396">G754/G753</f>
        <v>1.5928715143444683E-2</v>
      </c>
      <c r="H755" s="9">
        <f t="shared" ref="H755" si="397">H754/H753</f>
        <v>3.8663662947299442E-2</v>
      </c>
    </row>
    <row r="756" spans="1:8" x14ac:dyDescent="0.35">
      <c r="A756" s="3">
        <v>1</v>
      </c>
      <c r="B756" s="5" t="s">
        <v>397</v>
      </c>
      <c r="C756" s="5" t="s">
        <v>28</v>
      </c>
      <c r="D756" s="3">
        <v>1</v>
      </c>
      <c r="E756" s="9">
        <v>0.23360489623865111</v>
      </c>
      <c r="F756" s="9">
        <v>0.25</v>
      </c>
      <c r="G756" s="9">
        <v>0.24125302692169839</v>
      </c>
      <c r="H756" s="9">
        <v>0.86883916990920884</v>
      </c>
    </row>
    <row r="757" spans="1:8" x14ac:dyDescent="0.35">
      <c r="A757" s="3">
        <v>2</v>
      </c>
      <c r="B757" s="5" t="s">
        <v>397</v>
      </c>
      <c r="C757" s="5" t="s">
        <v>28</v>
      </c>
      <c r="D757" s="3">
        <v>2</v>
      </c>
      <c r="E757" s="9">
        <v>0.23360489623865111</v>
      </c>
      <c r="F757" s="9">
        <v>0.25</v>
      </c>
      <c r="G757" s="9">
        <v>0.24125302692169839</v>
      </c>
      <c r="H757" s="9">
        <v>0.86883916990920884</v>
      </c>
    </row>
    <row r="758" spans="1:8" x14ac:dyDescent="0.35">
      <c r="A758" s="3">
        <v>3</v>
      </c>
      <c r="B758" s="5" t="s">
        <v>397</v>
      </c>
      <c r="C758" s="5" t="s">
        <v>28</v>
      </c>
      <c r="D758" s="3">
        <v>3</v>
      </c>
      <c r="E758" s="9">
        <v>0.23360489623865111</v>
      </c>
      <c r="F758" s="9">
        <v>0.25</v>
      </c>
      <c r="G758" s="9">
        <v>0.24125302692169839</v>
      </c>
      <c r="H758" s="9">
        <v>0.86883916990920884</v>
      </c>
    </row>
    <row r="759" spans="1:8" x14ac:dyDescent="0.35">
      <c r="A759" s="3">
        <v>4</v>
      </c>
      <c r="B759" s="5" t="s">
        <v>397</v>
      </c>
      <c r="C759" s="5" t="s">
        <v>28</v>
      </c>
      <c r="D759" s="3">
        <v>4</v>
      </c>
      <c r="E759" s="9">
        <v>0.23360489623865111</v>
      </c>
      <c r="F759" s="9">
        <v>0.25</v>
      </c>
      <c r="G759" s="9">
        <v>0.24125302692169839</v>
      </c>
      <c r="H759" s="9">
        <v>0.86883916990920884</v>
      </c>
    </row>
    <row r="760" spans="1:8" x14ac:dyDescent="0.35">
      <c r="A760" s="3">
        <v>5</v>
      </c>
      <c r="B760" s="5" t="s">
        <v>397</v>
      </c>
      <c r="C760" s="5" t="s">
        <v>28</v>
      </c>
      <c r="D760" s="3">
        <v>5</v>
      </c>
      <c r="E760" s="9">
        <v>0.23360489623865111</v>
      </c>
      <c r="F760" s="9">
        <v>0.25</v>
      </c>
      <c r="G760" s="9">
        <v>0.24125302692169839</v>
      </c>
      <c r="H760" s="9">
        <v>0.86883916990920884</v>
      </c>
    </row>
    <row r="761" spans="1:8" x14ac:dyDescent="0.35">
      <c r="A761" s="3">
        <v>6</v>
      </c>
      <c r="B761" s="5" t="s">
        <v>397</v>
      </c>
      <c r="C761" s="5" t="s">
        <v>28</v>
      </c>
      <c r="D761" s="3">
        <v>6</v>
      </c>
      <c r="E761" s="9">
        <v>0.23360489623865111</v>
      </c>
      <c r="F761" s="9">
        <v>0.25</v>
      </c>
      <c r="G761" s="9">
        <v>0.24125302692169839</v>
      </c>
      <c r="H761" s="9">
        <v>0.86883916990920884</v>
      </c>
    </row>
    <row r="762" spans="1:8" x14ac:dyDescent="0.35">
      <c r="A762" s="3">
        <v>7</v>
      </c>
      <c r="B762" s="5" t="s">
        <v>397</v>
      </c>
      <c r="C762" s="5" t="s">
        <v>28</v>
      </c>
      <c r="D762" s="3">
        <v>7</v>
      </c>
      <c r="E762" s="9">
        <v>0.23360489623865111</v>
      </c>
      <c r="F762" s="9">
        <v>0.25</v>
      </c>
      <c r="G762" s="9">
        <v>0.24125302692169839</v>
      </c>
      <c r="H762" s="9">
        <v>0.86883916990920884</v>
      </c>
    </row>
    <row r="763" spans="1:8" x14ac:dyDescent="0.35">
      <c r="A763" s="3">
        <v>8</v>
      </c>
      <c r="B763" s="5" t="s">
        <v>397</v>
      </c>
      <c r="C763" s="5" t="s">
        <v>28</v>
      </c>
      <c r="D763" s="3">
        <v>8</v>
      </c>
      <c r="E763" s="9">
        <v>0.23360489623865111</v>
      </c>
      <c r="F763" s="9">
        <v>0.25</v>
      </c>
      <c r="G763" s="9">
        <v>0.24125302692169839</v>
      </c>
      <c r="H763" s="9">
        <v>0.86883916990920884</v>
      </c>
    </row>
    <row r="764" spans="1:8" x14ac:dyDescent="0.35">
      <c r="A764" s="3">
        <v>9</v>
      </c>
      <c r="B764" s="5" t="s">
        <v>397</v>
      </c>
      <c r="C764" s="5" t="s">
        <v>28</v>
      </c>
      <c r="D764" s="3">
        <v>9</v>
      </c>
      <c r="E764" s="9">
        <v>0.23360489623865111</v>
      </c>
      <c r="F764" s="9">
        <v>0.25</v>
      </c>
      <c r="G764" s="9">
        <v>0.24125302692169839</v>
      </c>
      <c r="H764" s="9">
        <v>0.86883916990920884</v>
      </c>
    </row>
    <row r="765" spans="1:8" x14ac:dyDescent="0.35">
      <c r="A765" s="3">
        <v>10</v>
      </c>
      <c r="B765" s="5" t="s">
        <v>397</v>
      </c>
      <c r="C765" s="5" t="s">
        <v>28</v>
      </c>
      <c r="D765" s="3">
        <v>10</v>
      </c>
      <c r="E765" s="9">
        <v>0.23360489623865111</v>
      </c>
      <c r="F765" s="9">
        <v>0.25</v>
      </c>
      <c r="G765" s="9">
        <v>0.24125302692169839</v>
      </c>
      <c r="H765" s="9">
        <v>0</v>
      </c>
    </row>
    <row r="766" spans="1:8" x14ac:dyDescent="0.35">
      <c r="A766" s="24"/>
      <c r="B766" s="5" t="s">
        <v>403</v>
      </c>
      <c r="C766" s="5" t="s">
        <v>28</v>
      </c>
      <c r="D766" s="27"/>
      <c r="E766" s="9">
        <f>AVERAGE(E756:E765)</f>
        <v>0.23360489623865105</v>
      </c>
      <c r="F766" s="9">
        <f t="shared" ref="F766" si="398">AVERAGE(F756:F765)</f>
        <v>0.25</v>
      </c>
      <c r="G766" s="9">
        <f t="shared" ref="G766" si="399">AVERAGE(G756:G765)</f>
        <v>0.24125302692169842</v>
      </c>
      <c r="H766" s="9">
        <f t="shared" ref="H766" si="400">AVERAGE(H756:H765)</f>
        <v>0.78195525291828794</v>
      </c>
    </row>
    <row r="767" spans="1:8" x14ac:dyDescent="0.35">
      <c r="A767" s="25"/>
      <c r="B767" s="5" t="s">
        <v>404</v>
      </c>
      <c r="C767" s="5" t="s">
        <v>28</v>
      </c>
      <c r="D767" s="28"/>
      <c r="E767" s="9">
        <f>STDEV(E756:E765)</f>
        <v>5.851389114294502E-17</v>
      </c>
      <c r="F767" s="9">
        <f t="shared" ref="F767:H767" si="401">STDEV(F756:F765)</f>
        <v>0</v>
      </c>
      <c r="G767" s="9">
        <f t="shared" si="401"/>
        <v>2.925694557147251E-17</v>
      </c>
      <c r="H767" s="9">
        <f t="shared" si="401"/>
        <v>0.27475106972831298</v>
      </c>
    </row>
    <row r="768" spans="1:8" x14ac:dyDescent="0.35">
      <c r="A768" s="26"/>
      <c r="B768" s="5" t="s">
        <v>405</v>
      </c>
      <c r="C768" s="5" t="s">
        <v>28</v>
      </c>
      <c r="D768" s="29"/>
      <c r="E768" s="9">
        <f>E767/E766</f>
        <v>2.5048229761060812E-16</v>
      </c>
      <c r="F768" s="9">
        <f t="shared" ref="F768" si="402">F767/F766</f>
        <v>0</v>
      </c>
      <c r="G768" s="9">
        <f t="shared" ref="G768" si="403">G767/G766</f>
        <v>1.2127079168614207E-16</v>
      </c>
      <c r="H768" s="9">
        <f t="shared" ref="H768" si="404">H767/H766</f>
        <v>0.35136418446315326</v>
      </c>
    </row>
    <row r="769" spans="1:8" x14ac:dyDescent="0.35">
      <c r="A769" s="3">
        <v>1</v>
      </c>
      <c r="B769" s="5" t="s">
        <v>397</v>
      </c>
      <c r="C769" s="5" t="s">
        <v>400</v>
      </c>
      <c r="D769" s="3">
        <v>1</v>
      </c>
      <c r="E769" s="9">
        <v>0.23359642410213641</v>
      </c>
      <c r="F769" s="9">
        <v>0.24715447154471551</v>
      </c>
      <c r="G769" s="9">
        <v>0.23981390946947551</v>
      </c>
      <c r="H769" s="9">
        <v>0.86883916990920884</v>
      </c>
    </row>
    <row r="770" spans="1:8" x14ac:dyDescent="0.35">
      <c r="A770" s="3">
        <v>2</v>
      </c>
      <c r="B770" s="5" t="s">
        <v>397</v>
      </c>
      <c r="C770" s="5" t="s">
        <v>400</v>
      </c>
      <c r="D770" s="3">
        <v>2</v>
      </c>
      <c r="E770" s="9">
        <v>0.23359121292893459</v>
      </c>
      <c r="F770" s="9">
        <v>0.24546747967479679</v>
      </c>
      <c r="G770" s="9">
        <v>0.23894498780854831</v>
      </c>
      <c r="H770" s="9">
        <v>0.86883916990920884</v>
      </c>
    </row>
    <row r="771" spans="1:8" x14ac:dyDescent="0.35">
      <c r="A771" s="3">
        <v>3</v>
      </c>
      <c r="B771" s="5" t="s">
        <v>397</v>
      </c>
      <c r="C771" s="5" t="s">
        <v>400</v>
      </c>
      <c r="D771" s="3">
        <v>3</v>
      </c>
      <c r="E771" s="9">
        <v>0.23359784286547489</v>
      </c>
      <c r="F771" s="9">
        <v>0.24762195121951219</v>
      </c>
      <c r="G771" s="9">
        <v>0.2400526030905247</v>
      </c>
      <c r="H771" s="9">
        <v>0.6107328145265889</v>
      </c>
    </row>
    <row r="772" spans="1:8" x14ac:dyDescent="0.35">
      <c r="A772" s="3">
        <v>4</v>
      </c>
      <c r="B772" s="5" t="s">
        <v>397</v>
      </c>
      <c r="C772" s="5" t="s">
        <v>400</v>
      </c>
      <c r="D772" s="3">
        <v>4</v>
      </c>
      <c r="E772" s="9">
        <v>0.2335989457009629</v>
      </c>
      <c r="F772" s="9">
        <v>0.24798780487804881</v>
      </c>
      <c r="G772" s="9">
        <v>0.24023877998719129</v>
      </c>
      <c r="H772" s="9">
        <v>0.86883916990920884</v>
      </c>
    </row>
    <row r="773" spans="1:8" x14ac:dyDescent="0.35">
      <c r="A773" s="3">
        <v>5</v>
      </c>
      <c r="B773" s="5" t="s">
        <v>397</v>
      </c>
      <c r="C773" s="5" t="s">
        <v>400</v>
      </c>
      <c r="D773" s="3">
        <v>5</v>
      </c>
      <c r="E773" s="9">
        <v>0.23359184847772041</v>
      </c>
      <c r="F773" s="9">
        <v>0.2456707317073171</v>
      </c>
      <c r="G773" s="9">
        <v>0.23905030850134951</v>
      </c>
      <c r="H773" s="9">
        <v>0.86883916990920884</v>
      </c>
    </row>
    <row r="774" spans="1:8" x14ac:dyDescent="0.35">
      <c r="A774" s="3">
        <v>6</v>
      </c>
      <c r="B774" s="5" t="s">
        <v>397</v>
      </c>
      <c r="C774" s="5" t="s">
        <v>400</v>
      </c>
      <c r="D774" s="3">
        <v>6</v>
      </c>
      <c r="E774" s="9">
        <v>0.23360119222104259</v>
      </c>
      <c r="F774" s="9">
        <v>0.24873983739837399</v>
      </c>
      <c r="G774" s="9">
        <v>0.2406197595513978</v>
      </c>
      <c r="H774" s="9">
        <v>0.86883916990920884</v>
      </c>
    </row>
    <row r="775" spans="1:8" x14ac:dyDescent="0.35">
      <c r="A775" s="3">
        <v>7</v>
      </c>
      <c r="B775" s="5" t="s">
        <v>397</v>
      </c>
      <c r="C775" s="5" t="s">
        <v>400</v>
      </c>
      <c r="D775" s="3">
        <v>7</v>
      </c>
      <c r="E775" s="9">
        <v>0.23359992052174819</v>
      </c>
      <c r="F775" s="9">
        <v>0.24831300813008131</v>
      </c>
      <c r="G775" s="9">
        <v>0.24040381067810379</v>
      </c>
      <c r="H775" s="9">
        <v>0.86883916990920884</v>
      </c>
    </row>
    <row r="776" spans="1:8" x14ac:dyDescent="0.35">
      <c r="A776" s="3">
        <v>8</v>
      </c>
      <c r="B776" s="5" t="s">
        <v>397</v>
      </c>
      <c r="C776" s="5" t="s">
        <v>400</v>
      </c>
      <c r="D776" s="3">
        <v>8</v>
      </c>
      <c r="E776" s="9">
        <v>0.23359197533142301</v>
      </c>
      <c r="F776" s="9">
        <v>0.24571138211382121</v>
      </c>
      <c r="G776" s="9">
        <v>0.23907135176193309</v>
      </c>
      <c r="H776" s="9">
        <v>0.86883916990920884</v>
      </c>
    </row>
    <row r="777" spans="1:8" x14ac:dyDescent="0.35">
      <c r="A777" s="3">
        <v>9</v>
      </c>
      <c r="B777" s="5" t="s">
        <v>397</v>
      </c>
      <c r="C777" s="5" t="s">
        <v>400</v>
      </c>
      <c r="D777" s="3">
        <v>9</v>
      </c>
      <c r="E777" s="9">
        <v>0.23359876234956339</v>
      </c>
      <c r="F777" s="9">
        <v>0.24792682926829271</v>
      </c>
      <c r="G777" s="9">
        <v>0.24020778860544839</v>
      </c>
      <c r="H777" s="9">
        <v>0.7970168612191959</v>
      </c>
    </row>
    <row r="778" spans="1:8" x14ac:dyDescent="0.35">
      <c r="A778" s="3">
        <v>10</v>
      </c>
      <c r="B778" s="5" t="s">
        <v>397</v>
      </c>
      <c r="C778" s="5" t="s">
        <v>400</v>
      </c>
      <c r="D778" s="3">
        <v>10</v>
      </c>
      <c r="E778" s="9">
        <v>0.2335984563605506</v>
      </c>
      <c r="F778" s="9">
        <v>0.2478252032520325</v>
      </c>
      <c r="G778" s="9">
        <v>0.24015610246269231</v>
      </c>
      <c r="H778" s="9">
        <v>0.65547989623865111</v>
      </c>
    </row>
    <row r="779" spans="1:8" x14ac:dyDescent="0.35">
      <c r="A779" s="24"/>
      <c r="B779" s="5" t="s">
        <v>403</v>
      </c>
      <c r="C779" s="5" t="s">
        <v>400</v>
      </c>
      <c r="D779" s="27"/>
      <c r="E779" s="9">
        <f>AVERAGE(E769:E778)</f>
        <v>0.2335966580859557</v>
      </c>
      <c r="F779" s="9">
        <f t="shared" ref="F779" si="405">AVERAGE(F769:F778)</f>
        <v>0.2472418699186992</v>
      </c>
      <c r="G779" s="9">
        <f t="shared" ref="G779" si="406">AVERAGE(G769:G778)</f>
        <v>0.23985594019166651</v>
      </c>
      <c r="H779" s="9">
        <f t="shared" ref="H779" si="407">AVERAGE(H769:H778)</f>
        <v>0.81451037613488975</v>
      </c>
    </row>
    <row r="780" spans="1:8" x14ac:dyDescent="0.35">
      <c r="A780" s="25"/>
      <c r="B780" s="5" t="s">
        <v>404</v>
      </c>
      <c r="C780" s="5" t="s">
        <v>400</v>
      </c>
      <c r="D780" s="28"/>
      <c r="E780" s="9">
        <f>STDEV(E769:E778)</f>
        <v>3.6555205567667872E-6</v>
      </c>
      <c r="F780" s="9">
        <f t="shared" ref="F780:H780" si="408">STDEV(F769:F778)</f>
        <v>1.195758192705609E-3</v>
      </c>
      <c r="G780" s="9">
        <f t="shared" si="408"/>
        <v>6.1272992371059435E-4</v>
      </c>
      <c r="H780" s="9">
        <f t="shared" si="408"/>
        <v>9.8760842468599078E-2</v>
      </c>
    </row>
    <row r="781" spans="1:8" x14ac:dyDescent="0.35">
      <c r="A781" s="26"/>
      <c r="B781" s="5" t="s">
        <v>405</v>
      </c>
      <c r="C781" s="5" t="s">
        <v>400</v>
      </c>
      <c r="D781" s="29"/>
      <c r="E781" s="9">
        <f>E780/E779</f>
        <v>1.5648856395118798E-5</v>
      </c>
      <c r="F781" s="9">
        <f t="shared" ref="F781" si="409">F780/F779</f>
        <v>4.8363903456110054E-3</v>
      </c>
      <c r="G781" s="9">
        <f t="shared" ref="G781" si="410">G780/G779</f>
        <v>2.554574730235857E-3</v>
      </c>
      <c r="H781" s="9">
        <f t="shared" ref="H781" si="411">H780/H779</f>
        <v>0.12125179170491433</v>
      </c>
    </row>
    <row r="782" spans="1:8" x14ac:dyDescent="0.35">
      <c r="A782" s="3">
        <v>1</v>
      </c>
      <c r="B782" s="5" t="s">
        <v>397</v>
      </c>
      <c r="C782" s="5" t="s">
        <v>401</v>
      </c>
      <c r="D782" s="3">
        <v>1</v>
      </c>
      <c r="E782" s="9">
        <v>0.23359857881671761</v>
      </c>
      <c r="F782" s="9">
        <v>0.24786585365853661</v>
      </c>
      <c r="G782" s="9">
        <v>0.2401767819982662</v>
      </c>
      <c r="H782" s="9">
        <v>0.86883916990920884</v>
      </c>
    </row>
    <row r="783" spans="1:8" x14ac:dyDescent="0.35">
      <c r="A783" s="3">
        <v>2</v>
      </c>
      <c r="B783" s="5" t="s">
        <v>397</v>
      </c>
      <c r="C783" s="5" t="s">
        <v>401</v>
      </c>
      <c r="D783" s="3">
        <v>2</v>
      </c>
      <c r="E783" s="9">
        <v>0.23359710398943831</v>
      </c>
      <c r="F783" s="9">
        <v>0.2473780487804878</v>
      </c>
      <c r="G783" s="9">
        <v>0.23992817967595051</v>
      </c>
      <c r="H783" s="9">
        <v>0.86883916990920884</v>
      </c>
    </row>
    <row r="784" spans="1:8" x14ac:dyDescent="0.35">
      <c r="A784" s="3">
        <v>3</v>
      </c>
      <c r="B784" s="5" t="s">
        <v>397</v>
      </c>
      <c r="C784" s="5" t="s">
        <v>401</v>
      </c>
      <c r="D784" s="3">
        <v>3</v>
      </c>
      <c r="E784" s="9">
        <v>0.23359827252469531</v>
      </c>
      <c r="F784" s="9">
        <v>0.2477642276422764</v>
      </c>
      <c r="G784" s="9">
        <v>0.24012507045483311</v>
      </c>
      <c r="H784" s="9">
        <v>0.77350843060959795</v>
      </c>
    </row>
    <row r="785" spans="1:8" x14ac:dyDescent="0.35">
      <c r="A785" s="3">
        <v>4</v>
      </c>
      <c r="B785" s="5" t="s">
        <v>397</v>
      </c>
      <c r="C785" s="5" t="s">
        <v>401</v>
      </c>
      <c r="D785" s="3">
        <v>4</v>
      </c>
      <c r="E785" s="9">
        <v>0.23360489623865111</v>
      </c>
      <c r="F785" s="9">
        <v>0.25</v>
      </c>
      <c r="G785" s="9">
        <v>0.24125302692169839</v>
      </c>
      <c r="H785" s="9">
        <v>0.86883916990920884</v>
      </c>
    </row>
    <row r="786" spans="1:8" x14ac:dyDescent="0.35">
      <c r="A786" s="3">
        <v>5</v>
      </c>
      <c r="B786" s="5" t="s">
        <v>397</v>
      </c>
      <c r="C786" s="5" t="s">
        <v>401</v>
      </c>
      <c r="D786" s="3">
        <v>5</v>
      </c>
      <c r="E786" s="9">
        <v>0.23359857881671761</v>
      </c>
      <c r="F786" s="9">
        <v>0.24786585365853661</v>
      </c>
      <c r="G786" s="9">
        <v>0.2401767819982662</v>
      </c>
      <c r="H786" s="9">
        <v>0.86883916990920884</v>
      </c>
    </row>
    <row r="787" spans="1:8" x14ac:dyDescent="0.35">
      <c r="A787" s="3">
        <v>6</v>
      </c>
      <c r="B787" s="5" t="s">
        <v>397</v>
      </c>
      <c r="C787" s="5" t="s">
        <v>401</v>
      </c>
      <c r="D787" s="3">
        <v>6</v>
      </c>
      <c r="E787" s="9">
        <v>0.23359660977190699</v>
      </c>
      <c r="F787" s="9">
        <v>0.24721544715447161</v>
      </c>
      <c r="G787" s="9">
        <v>0.23984509453892169</v>
      </c>
      <c r="H787" s="9">
        <v>0.86883916990920884</v>
      </c>
    </row>
    <row r="788" spans="1:8" x14ac:dyDescent="0.35">
      <c r="A788" s="3">
        <v>7</v>
      </c>
      <c r="B788" s="5" t="s">
        <v>397</v>
      </c>
      <c r="C788" s="5" t="s">
        <v>401</v>
      </c>
      <c r="D788" s="3">
        <v>7</v>
      </c>
      <c r="E788" s="9">
        <v>0.23359468223086899</v>
      </c>
      <c r="F788" s="9">
        <v>0.24658536585365851</v>
      </c>
      <c r="G788" s="9">
        <v>0.23952210619743461</v>
      </c>
      <c r="H788" s="9">
        <v>0.86883916990920884</v>
      </c>
    </row>
    <row r="789" spans="1:8" x14ac:dyDescent="0.35">
      <c r="A789" s="3">
        <v>8</v>
      </c>
      <c r="B789" s="5" t="s">
        <v>397</v>
      </c>
      <c r="C789" s="5" t="s">
        <v>401</v>
      </c>
      <c r="D789" s="3">
        <v>8</v>
      </c>
      <c r="E789" s="9">
        <v>0.23359814986627189</v>
      </c>
      <c r="F789" s="9">
        <v>0.2477235772357724</v>
      </c>
      <c r="G789" s="9">
        <v>0.24010437397507081</v>
      </c>
      <c r="H789" s="9">
        <v>0.63764591439688711</v>
      </c>
    </row>
    <row r="790" spans="1:8" x14ac:dyDescent="0.35">
      <c r="A790" s="3">
        <v>9</v>
      </c>
      <c r="B790" s="5" t="s">
        <v>397</v>
      </c>
      <c r="C790" s="5" t="s">
        <v>401</v>
      </c>
      <c r="D790" s="3">
        <v>9</v>
      </c>
      <c r="E790" s="9">
        <v>0.233600769294322</v>
      </c>
      <c r="F790" s="9">
        <v>0.24859756097560981</v>
      </c>
      <c r="G790" s="9">
        <v>0.24054785886658681</v>
      </c>
      <c r="H790" s="9">
        <v>0.86867704280155644</v>
      </c>
    </row>
    <row r="791" spans="1:8" x14ac:dyDescent="0.35">
      <c r="A791" s="3">
        <v>10</v>
      </c>
      <c r="B791" s="5" t="s">
        <v>397</v>
      </c>
      <c r="C791" s="5" t="s">
        <v>401</v>
      </c>
      <c r="D791" s="3">
        <v>10</v>
      </c>
      <c r="E791" s="9">
        <v>0.23360489623865111</v>
      </c>
      <c r="F791" s="9">
        <v>0.25</v>
      </c>
      <c r="G791" s="9">
        <v>0.24125302692169839</v>
      </c>
      <c r="H791" s="9">
        <v>0.58236057068741898</v>
      </c>
    </row>
    <row r="792" spans="1:8" x14ac:dyDescent="0.35">
      <c r="A792" s="24"/>
      <c r="B792" s="5" t="s">
        <v>403</v>
      </c>
      <c r="C792" s="5" t="s">
        <v>401</v>
      </c>
      <c r="D792" s="27"/>
      <c r="E792" s="9">
        <f>AVERAGE(E782:E791)</f>
        <v>0.23359925377882407</v>
      </c>
      <c r="F792" s="9">
        <f t="shared" ref="F792" si="412">AVERAGE(F782:F791)</f>
        <v>0.24809959349593497</v>
      </c>
      <c r="G792" s="9">
        <f t="shared" ref="G792" si="413">AVERAGE(G782:G791)</f>
        <v>0.24029323015487267</v>
      </c>
      <c r="H792" s="9">
        <f t="shared" ref="H792" si="414">AVERAGE(H782:H791)</f>
        <v>0.80752269779507135</v>
      </c>
    </row>
    <row r="793" spans="1:8" x14ac:dyDescent="0.35">
      <c r="A793" s="25"/>
      <c r="B793" s="5" t="s">
        <v>404</v>
      </c>
      <c r="C793" s="5" t="s">
        <v>401</v>
      </c>
      <c r="D793" s="28"/>
      <c r="E793" s="9">
        <f>STDEV(E782:E791)</f>
        <v>3.3594897262750625E-6</v>
      </c>
      <c r="F793" s="9">
        <f t="shared" ref="F793:H793" si="415">STDEV(F782:F791)</f>
        <v>1.126913945310958E-3</v>
      </c>
      <c r="G793" s="9">
        <f t="shared" si="415"/>
        <v>5.7028644614870319E-4</v>
      </c>
      <c r="H793" s="9">
        <f t="shared" si="415"/>
        <v>0.10904188177119895</v>
      </c>
    </row>
    <row r="794" spans="1:8" x14ac:dyDescent="0.35">
      <c r="A794" s="26"/>
      <c r="B794" s="5" t="s">
        <v>405</v>
      </c>
      <c r="C794" s="5" t="s">
        <v>401</v>
      </c>
      <c r="D794" s="29"/>
      <c r="E794" s="9">
        <f>E793/E792</f>
        <v>1.4381423193482832E-5</v>
      </c>
      <c r="F794" s="9">
        <f t="shared" ref="F794" si="416">F793/F792</f>
        <v>4.5421837635111727E-3</v>
      </c>
      <c r="G794" s="9">
        <f t="shared" ref="G794" si="417">G793/G792</f>
        <v>2.373293853435425E-3</v>
      </c>
      <c r="H794" s="9">
        <f t="shared" ref="H794" si="418">H793/H792</f>
        <v>0.13503259050047284</v>
      </c>
    </row>
    <row r="795" spans="1:8" x14ac:dyDescent="0.35">
      <c r="A795" s="3">
        <v>1</v>
      </c>
      <c r="B795" s="5" t="s">
        <v>397</v>
      </c>
      <c r="C795" s="5" t="s">
        <v>15</v>
      </c>
      <c r="D795" s="3">
        <v>1</v>
      </c>
      <c r="E795" s="9">
        <v>0.36359256493891973</v>
      </c>
      <c r="F795" s="9">
        <v>0.25757828196079657</v>
      </c>
      <c r="G795" s="9">
        <v>0.25866807029236127</v>
      </c>
      <c r="H795" s="9">
        <v>0.86932555123216604</v>
      </c>
    </row>
    <row r="796" spans="1:8" x14ac:dyDescent="0.35">
      <c r="A796" s="3">
        <v>2</v>
      </c>
      <c r="B796" s="5" t="s">
        <v>397</v>
      </c>
      <c r="C796" s="5" t="s">
        <v>15</v>
      </c>
      <c r="D796" s="3">
        <v>2</v>
      </c>
      <c r="E796" s="9">
        <v>0.36227041119007769</v>
      </c>
      <c r="F796" s="9">
        <v>0.26057597618229711</v>
      </c>
      <c r="G796" s="9">
        <v>0.26487187716858768</v>
      </c>
      <c r="H796" s="9">
        <v>0.69617380025940334</v>
      </c>
    </row>
    <row r="797" spans="1:8" x14ac:dyDescent="0.35">
      <c r="A797" s="3">
        <v>3</v>
      </c>
      <c r="B797" s="5" t="s">
        <v>397</v>
      </c>
      <c r="C797" s="5" t="s">
        <v>15</v>
      </c>
      <c r="D797" s="3">
        <v>3</v>
      </c>
      <c r="E797" s="9">
        <v>0.35997613020922742</v>
      </c>
      <c r="F797" s="9">
        <v>0.2504266731207645</v>
      </c>
      <c r="G797" s="9">
        <v>0.24597739084332509</v>
      </c>
      <c r="H797" s="9">
        <v>0.85214007782101164</v>
      </c>
    </row>
    <row r="798" spans="1:8" x14ac:dyDescent="0.35">
      <c r="A798" s="3">
        <v>4</v>
      </c>
      <c r="B798" s="5" t="s">
        <v>397</v>
      </c>
      <c r="C798" s="5" t="s">
        <v>15</v>
      </c>
      <c r="D798" s="3">
        <v>4</v>
      </c>
      <c r="E798" s="9">
        <v>0.35995412015758371</v>
      </c>
      <c r="F798" s="9">
        <v>0.25538818275506697</v>
      </c>
      <c r="G798" s="9">
        <v>0.25674104251191909</v>
      </c>
      <c r="H798" s="9">
        <v>0.79426070038910501</v>
      </c>
    </row>
    <row r="799" spans="1:8" x14ac:dyDescent="0.35">
      <c r="A799" s="3">
        <v>5</v>
      </c>
      <c r="B799" s="5" t="s">
        <v>397</v>
      </c>
      <c r="C799" s="5" t="s">
        <v>15</v>
      </c>
      <c r="D799" s="3">
        <v>5</v>
      </c>
      <c r="E799" s="9">
        <v>0.36166883113138287</v>
      </c>
      <c r="F799" s="9">
        <v>0.25953181766132638</v>
      </c>
      <c r="G799" s="9">
        <v>0.26308084959355948</v>
      </c>
      <c r="H799" s="9">
        <v>0.80107003891050588</v>
      </c>
    </row>
    <row r="800" spans="1:8" x14ac:dyDescent="0.35">
      <c r="A800" s="3">
        <v>6</v>
      </c>
      <c r="B800" s="5" t="s">
        <v>397</v>
      </c>
      <c r="C800" s="5" t="s">
        <v>15</v>
      </c>
      <c r="D800" s="3">
        <v>6</v>
      </c>
      <c r="E800" s="9">
        <v>0.3599363872628274</v>
      </c>
      <c r="F800" s="9">
        <v>0.2556701851909684</v>
      </c>
      <c r="G800" s="9">
        <v>0.25707250176011121</v>
      </c>
      <c r="H800" s="9">
        <v>0.81809338521400776</v>
      </c>
    </row>
    <row r="801" spans="1:8" x14ac:dyDescent="0.35">
      <c r="A801" s="3">
        <v>7</v>
      </c>
      <c r="B801" s="5" t="s">
        <v>397</v>
      </c>
      <c r="C801" s="5" t="s">
        <v>15</v>
      </c>
      <c r="D801" s="3">
        <v>7</v>
      </c>
      <c r="E801" s="9">
        <v>0.36283873580749931</v>
      </c>
      <c r="F801" s="9">
        <v>0.25548988684509122</v>
      </c>
      <c r="G801" s="9">
        <v>0.25679656110445209</v>
      </c>
      <c r="H801" s="9">
        <v>0.8602464332036317</v>
      </c>
    </row>
    <row r="802" spans="1:8" x14ac:dyDescent="0.35">
      <c r="A802" s="3">
        <v>8</v>
      </c>
      <c r="B802" s="5" t="s">
        <v>397</v>
      </c>
      <c r="C802" s="5" t="s">
        <v>15</v>
      </c>
      <c r="D802" s="3">
        <v>8</v>
      </c>
      <c r="E802" s="9">
        <v>0.35997643599648349</v>
      </c>
      <c r="F802" s="9">
        <v>0.25725045022537302</v>
      </c>
      <c r="G802" s="9">
        <v>0.25829271862736358</v>
      </c>
      <c r="H802" s="9">
        <v>0.85684176394293121</v>
      </c>
    </row>
    <row r="803" spans="1:8" x14ac:dyDescent="0.35">
      <c r="A803" s="3">
        <v>9</v>
      </c>
      <c r="B803" s="5" t="s">
        <v>397</v>
      </c>
      <c r="C803" s="5" t="s">
        <v>15</v>
      </c>
      <c r="D803" s="3">
        <v>9</v>
      </c>
      <c r="E803" s="9">
        <v>0.36395085271213512</v>
      </c>
      <c r="F803" s="9">
        <v>0.25840628025358359</v>
      </c>
      <c r="G803" s="9">
        <v>0.26432174106373341</v>
      </c>
      <c r="H803" s="9">
        <v>0.69325551232166016</v>
      </c>
    </row>
    <row r="804" spans="1:8" x14ac:dyDescent="0.35">
      <c r="A804" s="3">
        <v>10</v>
      </c>
      <c r="B804" s="5" t="s">
        <v>397</v>
      </c>
      <c r="C804" s="5" t="s">
        <v>15</v>
      </c>
      <c r="D804" s="3">
        <v>10</v>
      </c>
      <c r="E804" s="9">
        <v>0.36191172318123782</v>
      </c>
      <c r="F804" s="9">
        <v>0.25602846569438809</v>
      </c>
      <c r="G804" s="9">
        <v>0.25736623961967797</v>
      </c>
      <c r="H804" s="9">
        <v>0.8600843060959793</v>
      </c>
    </row>
    <row r="805" spans="1:8" x14ac:dyDescent="0.35">
      <c r="A805" s="24"/>
      <c r="B805" s="5" t="s">
        <v>403</v>
      </c>
      <c r="C805" s="5" t="s">
        <v>15</v>
      </c>
      <c r="D805" s="27"/>
      <c r="E805" s="9">
        <f>AVERAGE(E795:E804)</f>
        <v>0.36160761925873747</v>
      </c>
      <c r="F805" s="9">
        <f t="shared" ref="F805" si="419">AVERAGE(F795:F804)</f>
        <v>0.25663461998896558</v>
      </c>
      <c r="G805" s="9">
        <f t="shared" ref="G805" si="420">AVERAGE(G795:G804)</f>
        <v>0.25831889925850909</v>
      </c>
      <c r="H805" s="9">
        <f t="shared" ref="H805" si="421">AVERAGE(H795:H804)</f>
        <v>0.8101491569390401</v>
      </c>
    </row>
    <row r="806" spans="1:8" x14ac:dyDescent="0.35">
      <c r="A806" s="25"/>
      <c r="B806" s="5" t="s">
        <v>404</v>
      </c>
      <c r="C806" s="5" t="s">
        <v>15</v>
      </c>
      <c r="D806" s="28"/>
      <c r="E806" s="9">
        <f>STDEV(E795:E804)</f>
        <v>1.5752075904010064E-3</v>
      </c>
      <c r="F806" s="9">
        <f t="shared" ref="F806:H806" si="422">STDEV(F795:F804)</f>
        <v>2.8094433901355914E-3</v>
      </c>
      <c r="G806" s="9">
        <f t="shared" si="422"/>
        <v>5.3888305111377969E-3</v>
      </c>
      <c r="H806" s="9">
        <f t="shared" si="422"/>
        <v>6.6249552718081445E-2</v>
      </c>
    </row>
    <row r="807" spans="1:8" x14ac:dyDescent="0.35">
      <c r="A807" s="26"/>
      <c r="B807" s="5" t="s">
        <v>405</v>
      </c>
      <c r="C807" s="5" t="s">
        <v>15</v>
      </c>
      <c r="D807" s="29"/>
      <c r="E807" s="9">
        <f>E806/E805</f>
        <v>4.3561238937111944E-3</v>
      </c>
      <c r="F807" s="9">
        <f t="shared" ref="F807" si="423">F806/F805</f>
        <v>1.0947250181040999E-2</v>
      </c>
      <c r="G807" s="9">
        <f t="shared" ref="G807" si="424">G806/G805</f>
        <v>2.086115466814915E-2</v>
      </c>
      <c r="H807" s="9">
        <f t="shared" ref="H807" si="425">H806/H805</f>
        <v>8.1774512940789759E-2</v>
      </c>
    </row>
    <row r="808" spans="1:8" x14ac:dyDescent="0.35">
      <c r="A808" s="3">
        <v>1</v>
      </c>
      <c r="B808" s="5" t="s">
        <v>397</v>
      </c>
      <c r="C808" s="5" t="s">
        <v>34</v>
      </c>
      <c r="D808" s="3">
        <v>1</v>
      </c>
      <c r="E808" s="9">
        <v>0.23360251512904129</v>
      </c>
      <c r="F808" s="9">
        <v>0.24918699186991869</v>
      </c>
      <c r="G808" s="9">
        <v>0.2408451993943401</v>
      </c>
      <c r="H808" s="9">
        <v>0.86883916990920884</v>
      </c>
    </row>
    <row r="809" spans="1:8" x14ac:dyDescent="0.35">
      <c r="A809" s="3">
        <v>2</v>
      </c>
      <c r="B809" s="5" t="s">
        <v>397</v>
      </c>
      <c r="C809" s="5" t="s">
        <v>34</v>
      </c>
      <c r="D809" s="3">
        <v>2</v>
      </c>
      <c r="E809" s="9">
        <v>0.23359802712680561</v>
      </c>
      <c r="F809" s="9">
        <v>0.24768292682926829</v>
      </c>
      <c r="G809" s="9">
        <v>0.24008367071180151</v>
      </c>
      <c r="H809" s="9">
        <v>0.85035667963683526</v>
      </c>
    </row>
    <row r="810" spans="1:8" x14ac:dyDescent="0.35">
      <c r="A810" s="3">
        <v>3</v>
      </c>
      <c r="B810" s="5" t="s">
        <v>397</v>
      </c>
      <c r="C810" s="5" t="s">
        <v>34</v>
      </c>
      <c r="D810" s="3">
        <v>3</v>
      </c>
      <c r="E810" s="9">
        <v>0.2335994946691711</v>
      </c>
      <c r="F810" s="9">
        <v>0.2481707317073171</v>
      </c>
      <c r="G810" s="9">
        <v>0.24033166289184579</v>
      </c>
      <c r="H810" s="9">
        <v>0.83690012970168615</v>
      </c>
    </row>
    <row r="811" spans="1:8" x14ac:dyDescent="0.35">
      <c r="A811" s="3">
        <v>4</v>
      </c>
      <c r="B811" s="5" t="s">
        <v>397</v>
      </c>
      <c r="C811" s="5" t="s">
        <v>34</v>
      </c>
      <c r="D811" s="3">
        <v>4</v>
      </c>
      <c r="E811" s="9">
        <v>0.2335983951021561</v>
      </c>
      <c r="F811" s="9">
        <v>0.24780487804878051</v>
      </c>
      <c r="G811" s="9">
        <v>0.24014576015442191</v>
      </c>
      <c r="H811" s="9">
        <v>0.85132944228274965</v>
      </c>
    </row>
    <row r="812" spans="1:8" x14ac:dyDescent="0.35">
      <c r="A812" s="3">
        <v>5</v>
      </c>
      <c r="B812" s="5" t="s">
        <v>397</v>
      </c>
      <c r="C812" s="5" t="s">
        <v>34</v>
      </c>
      <c r="D812" s="3">
        <v>5</v>
      </c>
      <c r="E812" s="9">
        <v>0.23360287427521201</v>
      </c>
      <c r="F812" s="9">
        <v>0.24930894308943091</v>
      </c>
      <c r="G812" s="9">
        <v>0.24090654284291549</v>
      </c>
      <c r="H812" s="9">
        <v>0.86332684824902728</v>
      </c>
    </row>
    <row r="813" spans="1:8" x14ac:dyDescent="0.35">
      <c r="A813" s="3">
        <v>6</v>
      </c>
      <c r="B813" s="5" t="s">
        <v>397</v>
      </c>
      <c r="C813" s="5" t="s">
        <v>34</v>
      </c>
      <c r="D813" s="3">
        <v>6</v>
      </c>
      <c r="E813" s="9">
        <v>0.23360239525731369</v>
      </c>
      <c r="F813" s="9">
        <v>0.24914634146341461</v>
      </c>
      <c r="G813" s="9">
        <v>0.24082473825275491</v>
      </c>
      <c r="H813" s="9">
        <v>0.86202983138780809</v>
      </c>
    </row>
    <row r="814" spans="1:8" x14ac:dyDescent="0.35">
      <c r="A814" s="3">
        <v>7</v>
      </c>
      <c r="B814" s="5" t="s">
        <v>397</v>
      </c>
      <c r="C814" s="5" t="s">
        <v>34</v>
      </c>
      <c r="D814" s="3">
        <v>7</v>
      </c>
      <c r="E814" s="9">
        <v>0.2336021552788925</v>
      </c>
      <c r="F814" s="9">
        <v>0.24906504065040649</v>
      </c>
      <c r="G814" s="9">
        <v>0.24078379596194929</v>
      </c>
      <c r="H814" s="9">
        <v>0.86883916990920884</v>
      </c>
    </row>
    <row r="815" spans="1:8" x14ac:dyDescent="0.35">
      <c r="A815" s="3">
        <v>8</v>
      </c>
      <c r="B815" s="5" t="s">
        <v>397</v>
      </c>
      <c r="C815" s="5" t="s">
        <v>34</v>
      </c>
      <c r="D815" s="3">
        <v>8</v>
      </c>
      <c r="E815" s="9">
        <v>0.2336006482797455</v>
      </c>
      <c r="F815" s="9">
        <v>0.2485569105691057</v>
      </c>
      <c r="G815" s="9">
        <v>0.24052730071723141</v>
      </c>
      <c r="H815" s="9">
        <v>0.78307392996108949</v>
      </c>
    </row>
    <row r="816" spans="1:8" x14ac:dyDescent="0.35">
      <c r="A816" s="3">
        <v>9</v>
      </c>
      <c r="B816" s="5" t="s">
        <v>397</v>
      </c>
      <c r="C816" s="5" t="s">
        <v>34</v>
      </c>
      <c r="D816" s="3">
        <v>9</v>
      </c>
      <c r="E816" s="9">
        <v>0.23360022410279019</v>
      </c>
      <c r="F816" s="9">
        <v>0.24841463414634149</v>
      </c>
      <c r="G816" s="9">
        <v>0.24045529428748549</v>
      </c>
      <c r="H816" s="9">
        <v>0.57279507133592733</v>
      </c>
    </row>
    <row r="817" spans="1:8" x14ac:dyDescent="0.35">
      <c r="A817" s="3">
        <v>10</v>
      </c>
      <c r="B817" s="5" t="s">
        <v>397</v>
      </c>
      <c r="C817" s="5" t="s">
        <v>34</v>
      </c>
      <c r="D817" s="3">
        <v>10</v>
      </c>
      <c r="E817" s="9">
        <v>0.23359827252469531</v>
      </c>
      <c r="F817" s="9">
        <v>0.2477642276422764</v>
      </c>
      <c r="G817" s="9">
        <v>0.24012507045483311</v>
      </c>
      <c r="H817" s="9">
        <v>0.86867704280155644</v>
      </c>
    </row>
    <row r="818" spans="1:8" x14ac:dyDescent="0.35">
      <c r="A818" s="24"/>
      <c r="B818" s="5" t="s">
        <v>403</v>
      </c>
      <c r="C818" s="5" t="s">
        <v>34</v>
      </c>
      <c r="D818" s="27"/>
      <c r="E818" s="9">
        <f>AVERAGE(E808:E817)</f>
        <v>0.23360050017458237</v>
      </c>
      <c r="F818" s="9">
        <f t="shared" ref="F818" si="426">AVERAGE(F808:F817)</f>
        <v>0.24851016260162601</v>
      </c>
      <c r="G818" s="9">
        <f t="shared" ref="G818" si="427">AVERAGE(G808:G817)</f>
        <v>0.24050290356695786</v>
      </c>
      <c r="H818" s="9">
        <f t="shared" ref="H818" si="428">AVERAGE(H808:H817)</f>
        <v>0.82261673151750969</v>
      </c>
    </row>
    <row r="819" spans="1:8" x14ac:dyDescent="0.35">
      <c r="A819" s="25"/>
      <c r="B819" s="5" t="s">
        <v>404</v>
      </c>
      <c r="C819" s="5" t="s">
        <v>34</v>
      </c>
      <c r="D819" s="28"/>
      <c r="E819" s="9">
        <f>STDEV(E808:E817)</f>
        <v>1.9045563863267812E-6</v>
      </c>
      <c r="F819" s="9">
        <f t="shared" ref="F819:H819" si="429">STDEV(F808:F817)</f>
        <v>6.3887487878605184E-4</v>
      </c>
      <c r="G819" s="9">
        <f t="shared" si="429"/>
        <v>3.2331956996641925E-4</v>
      </c>
      <c r="H819" s="9">
        <f t="shared" si="429"/>
        <v>9.151667785993059E-2</v>
      </c>
    </row>
    <row r="820" spans="1:8" x14ac:dyDescent="0.35">
      <c r="A820" s="26"/>
      <c r="B820" s="5" t="s">
        <v>405</v>
      </c>
      <c r="C820" s="5" t="s">
        <v>34</v>
      </c>
      <c r="D820" s="29"/>
      <c r="E820" s="9">
        <f>E819/E818</f>
        <v>8.153049265320076E-6</v>
      </c>
      <c r="F820" s="9">
        <f t="shared" ref="F820" si="430">F819/F818</f>
        <v>2.5708199298480989E-3</v>
      </c>
      <c r="G820" s="9">
        <f t="shared" ref="G820" si="431">G819/G818</f>
        <v>1.3443478859140035E-3</v>
      </c>
      <c r="H820" s="9">
        <f t="shared" ref="H820" si="432">H819/H818</f>
        <v>0.11125068863005812</v>
      </c>
    </row>
    <row r="821" spans="1:8" x14ac:dyDescent="0.35">
      <c r="A821" s="3">
        <v>1</v>
      </c>
      <c r="B821" s="5" t="s">
        <v>398</v>
      </c>
      <c r="C821" s="5" t="s">
        <v>46</v>
      </c>
      <c r="D821" s="3">
        <v>1</v>
      </c>
      <c r="E821" s="9">
        <v>0.36070743692820589</v>
      </c>
      <c r="F821" s="9">
        <v>0.337494940297344</v>
      </c>
      <c r="G821" s="9">
        <v>0.34586195020251298</v>
      </c>
      <c r="H821" s="9">
        <v>0.8900778210116731</v>
      </c>
    </row>
    <row r="822" spans="1:8" x14ac:dyDescent="0.35">
      <c r="A822" s="3">
        <v>2</v>
      </c>
      <c r="B822" s="5" t="s">
        <v>398</v>
      </c>
      <c r="C822" s="5" t="s">
        <v>46</v>
      </c>
      <c r="D822" s="3">
        <v>2</v>
      </c>
      <c r="E822" s="9">
        <v>0.36176446755591329</v>
      </c>
      <c r="F822" s="9">
        <v>0.34333233368074723</v>
      </c>
      <c r="G822" s="9">
        <v>0.35038604154723518</v>
      </c>
      <c r="H822" s="9">
        <v>0.8586251621271076</v>
      </c>
    </row>
    <row r="823" spans="1:8" x14ac:dyDescent="0.35">
      <c r="A823" s="3">
        <v>3</v>
      </c>
      <c r="B823" s="5" t="s">
        <v>398</v>
      </c>
      <c r="C823" s="5" t="s">
        <v>46</v>
      </c>
      <c r="D823" s="3">
        <v>3</v>
      </c>
      <c r="E823" s="9">
        <v>0.35962450276988112</v>
      </c>
      <c r="F823" s="9">
        <v>0.34820852621969428</v>
      </c>
      <c r="G823" s="9">
        <v>0.35261731844785033</v>
      </c>
      <c r="H823" s="9">
        <v>0.72697795071335924</v>
      </c>
    </row>
    <row r="824" spans="1:8" x14ac:dyDescent="0.35">
      <c r="A824" s="3">
        <v>4</v>
      </c>
      <c r="B824" s="5" t="s">
        <v>398</v>
      </c>
      <c r="C824" s="5" t="s">
        <v>46</v>
      </c>
      <c r="D824" s="3">
        <v>4</v>
      </c>
      <c r="E824" s="9">
        <v>0.35692952671317568</v>
      </c>
      <c r="F824" s="9">
        <v>0.33655589888854698</v>
      </c>
      <c r="G824" s="9">
        <v>0.34390876839328982</v>
      </c>
      <c r="H824" s="9">
        <v>0.88715953307392992</v>
      </c>
    </row>
    <row r="825" spans="1:8" x14ac:dyDescent="0.35">
      <c r="A825" s="3">
        <v>5</v>
      </c>
      <c r="B825" s="5" t="s">
        <v>398</v>
      </c>
      <c r="C825" s="5" t="s">
        <v>46</v>
      </c>
      <c r="D825" s="3">
        <v>5</v>
      </c>
      <c r="E825" s="9">
        <v>0.35813187771278349</v>
      </c>
      <c r="F825" s="9">
        <v>0.33729813088318727</v>
      </c>
      <c r="G825" s="9">
        <v>0.34490046222457021</v>
      </c>
      <c r="H825" s="9">
        <v>0.88764591439688711</v>
      </c>
    </row>
    <row r="826" spans="1:8" x14ac:dyDescent="0.35">
      <c r="A826" s="3">
        <v>6</v>
      </c>
      <c r="B826" s="5" t="s">
        <v>398</v>
      </c>
      <c r="C826" s="5" t="s">
        <v>46</v>
      </c>
      <c r="D826" s="3">
        <v>6</v>
      </c>
      <c r="E826" s="9">
        <v>0.35774435647734859</v>
      </c>
      <c r="F826" s="9">
        <v>0.33788291293435918</v>
      </c>
      <c r="G826" s="9">
        <v>0.34511571835511229</v>
      </c>
      <c r="H826" s="9">
        <v>0.6084630350194552</v>
      </c>
    </row>
    <row r="827" spans="1:8" x14ac:dyDescent="0.35">
      <c r="A827" s="3">
        <v>7</v>
      </c>
      <c r="B827" s="5" t="s">
        <v>398</v>
      </c>
      <c r="C827" s="5" t="s">
        <v>46</v>
      </c>
      <c r="D827" s="3">
        <v>7</v>
      </c>
      <c r="E827" s="9">
        <v>0.35761819401413592</v>
      </c>
      <c r="F827" s="9">
        <v>0.33569478504600458</v>
      </c>
      <c r="G827" s="9">
        <v>0.34366876463683188</v>
      </c>
      <c r="H827" s="9">
        <v>0.88570038910505833</v>
      </c>
    </row>
    <row r="828" spans="1:8" x14ac:dyDescent="0.35">
      <c r="A828" s="3">
        <v>8</v>
      </c>
      <c r="B828" s="5" t="s">
        <v>398</v>
      </c>
      <c r="C828" s="5" t="s">
        <v>46</v>
      </c>
      <c r="D828" s="3">
        <v>8</v>
      </c>
      <c r="E828" s="9">
        <v>0.34731006572104428</v>
      </c>
      <c r="F828" s="9">
        <v>0.34335037991762402</v>
      </c>
      <c r="G828" s="9">
        <v>0.34467814545640513</v>
      </c>
      <c r="H828" s="9">
        <v>0.74854085603112841</v>
      </c>
    </row>
    <row r="829" spans="1:8" x14ac:dyDescent="0.35">
      <c r="A829" s="3">
        <v>9</v>
      </c>
      <c r="B829" s="5" t="s">
        <v>398</v>
      </c>
      <c r="C829" s="5" t="s">
        <v>46</v>
      </c>
      <c r="D829" s="3">
        <v>9</v>
      </c>
      <c r="E829" s="9">
        <v>0.35677819202560701</v>
      </c>
      <c r="F829" s="9">
        <v>0.3361696839695289</v>
      </c>
      <c r="G829" s="9">
        <v>0.34372501945120548</v>
      </c>
      <c r="H829" s="9">
        <v>0.85068093385214005</v>
      </c>
    </row>
    <row r="830" spans="1:8" x14ac:dyDescent="0.35">
      <c r="A830" s="3">
        <v>10</v>
      </c>
      <c r="B830" s="5" t="s">
        <v>398</v>
      </c>
      <c r="C830" s="5" t="s">
        <v>46</v>
      </c>
      <c r="D830" s="3">
        <v>10</v>
      </c>
      <c r="E830" s="9">
        <v>0.35659563591036308</v>
      </c>
      <c r="F830" s="9">
        <v>0.33671920419222129</v>
      </c>
      <c r="G830" s="9">
        <v>0.343991883089312</v>
      </c>
      <c r="H830" s="9">
        <v>0.88310635538261995</v>
      </c>
    </row>
    <row r="831" spans="1:8" x14ac:dyDescent="0.35">
      <c r="A831" s="24"/>
      <c r="B831" s="5" t="s">
        <v>403</v>
      </c>
      <c r="C831" s="5" t="s">
        <v>46</v>
      </c>
      <c r="D831" s="30"/>
      <c r="E831" s="9">
        <f>AVERAGE(E821:E830)</f>
        <v>0.35732042558284582</v>
      </c>
      <c r="F831" s="9">
        <f t="shared" ref="F831" si="433">AVERAGE(F821:F830)</f>
        <v>0.33927067960292578</v>
      </c>
      <c r="G831" s="9">
        <f t="shared" ref="G831" si="434">AVERAGE(G821:G830)</f>
        <v>0.34588540718043248</v>
      </c>
      <c r="H831" s="9">
        <f t="shared" ref="H831" si="435">AVERAGE(H821:H830)</f>
        <v>0.822697795071336</v>
      </c>
    </row>
    <row r="832" spans="1:8" x14ac:dyDescent="0.35">
      <c r="A832" s="25"/>
      <c r="B832" s="5" t="s">
        <v>404</v>
      </c>
      <c r="C832" s="5" t="s">
        <v>46</v>
      </c>
      <c r="D832" s="31"/>
      <c r="E832" s="9">
        <f>STDEV(E821:E830)</f>
        <v>3.9247987688822584E-3</v>
      </c>
      <c r="F832" s="9">
        <f t="shared" ref="F832:H832" si="436">STDEV(F821:F830)</f>
        <v>4.19363860056296E-3</v>
      </c>
      <c r="G832" s="9">
        <f t="shared" si="436"/>
        <v>3.0852376327572487E-3</v>
      </c>
      <c r="H832" s="9">
        <f t="shared" si="436"/>
        <v>9.6127269321931136E-2</v>
      </c>
    </row>
    <row r="833" spans="1:8" x14ac:dyDescent="0.35">
      <c r="A833" s="26"/>
      <c r="B833" s="5" t="s">
        <v>405</v>
      </c>
      <c r="C833" s="5" t="s">
        <v>46</v>
      </c>
      <c r="D833" s="32"/>
      <c r="E833" s="9">
        <f>E832/E831</f>
        <v>1.0983975412209628E-2</v>
      </c>
      <c r="F833" s="9">
        <f t="shared" ref="F833" si="437">F832/F831</f>
        <v>1.2360745719232482E-2</v>
      </c>
      <c r="G833" s="9">
        <f t="shared" ref="G833" si="438">G832/G831</f>
        <v>8.9198259559641457E-3</v>
      </c>
      <c r="H833" s="9">
        <f t="shared" ref="H833" si="439">H832/H831</f>
        <v>0.11684396129151647</v>
      </c>
    </row>
    <row r="834" spans="1:8" x14ac:dyDescent="0.35">
      <c r="A834" s="3">
        <v>1</v>
      </c>
      <c r="B834" s="5" t="s">
        <v>398</v>
      </c>
      <c r="C834" s="5" t="s">
        <v>40</v>
      </c>
      <c r="D834" s="3">
        <v>1</v>
      </c>
      <c r="E834" s="9">
        <v>0.36265225848715499</v>
      </c>
      <c r="F834" s="9">
        <v>0.34859069578873048</v>
      </c>
      <c r="G834" s="9">
        <v>0.35415501158672691</v>
      </c>
      <c r="H834" s="9">
        <v>0.57084954604409854</v>
      </c>
    </row>
    <row r="835" spans="1:8" x14ac:dyDescent="0.35">
      <c r="A835" s="3">
        <v>2</v>
      </c>
      <c r="B835" s="5" t="s">
        <v>398</v>
      </c>
      <c r="C835" s="5" t="s">
        <v>40</v>
      </c>
      <c r="D835" s="3">
        <v>2</v>
      </c>
      <c r="E835" s="9">
        <v>0.36327818704322329</v>
      </c>
      <c r="F835" s="9">
        <v>0.34447191260446203</v>
      </c>
      <c r="G835" s="9">
        <v>0.35172475135047088</v>
      </c>
      <c r="H835" s="9">
        <v>0.56160830090791181</v>
      </c>
    </row>
    <row r="836" spans="1:8" x14ac:dyDescent="0.35">
      <c r="A836" s="3">
        <v>3</v>
      </c>
      <c r="B836" s="5" t="s">
        <v>398</v>
      </c>
      <c r="C836" s="5" t="s">
        <v>40</v>
      </c>
      <c r="D836" s="3">
        <v>3</v>
      </c>
      <c r="E836" s="9">
        <v>0.36219504740351077</v>
      </c>
      <c r="F836" s="9">
        <v>0.34965969876325909</v>
      </c>
      <c r="G836" s="9">
        <v>0.35450021836250428</v>
      </c>
      <c r="H836" s="9">
        <v>0.70768482490272377</v>
      </c>
    </row>
    <row r="837" spans="1:8" x14ac:dyDescent="0.35">
      <c r="A837" s="3">
        <v>4</v>
      </c>
      <c r="B837" s="5" t="s">
        <v>398</v>
      </c>
      <c r="C837" s="5" t="s">
        <v>40</v>
      </c>
      <c r="D837" s="3">
        <v>4</v>
      </c>
      <c r="E837" s="9">
        <v>0.36200746467600708</v>
      </c>
      <c r="F837" s="9">
        <v>0.3477262233868747</v>
      </c>
      <c r="G837" s="9">
        <v>0.35322976537561512</v>
      </c>
      <c r="H837" s="9">
        <v>0.82020103761348895</v>
      </c>
    </row>
    <row r="838" spans="1:8" x14ac:dyDescent="0.35">
      <c r="A838" s="3">
        <v>5</v>
      </c>
      <c r="B838" s="5" t="s">
        <v>398</v>
      </c>
      <c r="C838" s="5" t="s">
        <v>40</v>
      </c>
      <c r="D838" s="3">
        <v>5</v>
      </c>
      <c r="E838" s="9">
        <v>0.36303210122461238</v>
      </c>
      <c r="F838" s="9">
        <v>0.34913398507941201</v>
      </c>
      <c r="G838" s="9">
        <v>0.35460254718521361</v>
      </c>
      <c r="H838" s="9">
        <v>0.69925421530479892</v>
      </c>
    </row>
    <row r="839" spans="1:8" x14ac:dyDescent="0.35">
      <c r="A839" s="3">
        <v>6</v>
      </c>
      <c r="B839" s="5" t="s">
        <v>398</v>
      </c>
      <c r="C839" s="5" t="s">
        <v>40</v>
      </c>
      <c r="D839" s="3">
        <v>6</v>
      </c>
      <c r="E839" s="9">
        <v>0.36271024334717028</v>
      </c>
      <c r="F839" s="9">
        <v>0.34929920847362328</v>
      </c>
      <c r="G839" s="9">
        <v>0.3544873631804501</v>
      </c>
      <c r="H839" s="9">
        <v>0.75324254215304798</v>
      </c>
    </row>
    <row r="840" spans="1:8" x14ac:dyDescent="0.35">
      <c r="A840" s="3">
        <v>7</v>
      </c>
      <c r="B840" s="5" t="s">
        <v>398</v>
      </c>
      <c r="C840" s="5" t="s">
        <v>40</v>
      </c>
      <c r="D840" s="3">
        <v>7</v>
      </c>
      <c r="E840" s="9">
        <v>0.36267120716034662</v>
      </c>
      <c r="F840" s="9">
        <v>0.34892082532793228</v>
      </c>
      <c r="G840" s="9">
        <v>0.35439960253892699</v>
      </c>
      <c r="H840" s="9">
        <v>0.50340466926070038</v>
      </c>
    </row>
    <row r="841" spans="1:8" x14ac:dyDescent="0.35">
      <c r="A841" s="3">
        <v>8</v>
      </c>
      <c r="B841" s="5" t="s">
        <v>398</v>
      </c>
      <c r="C841" s="5" t="s">
        <v>40</v>
      </c>
      <c r="D841" s="3">
        <v>8</v>
      </c>
      <c r="E841" s="9">
        <v>0.36303794969449471</v>
      </c>
      <c r="F841" s="9">
        <v>0.35046792287826067</v>
      </c>
      <c r="G841" s="9">
        <v>0.3553864622524332</v>
      </c>
      <c r="H841" s="9">
        <v>0.58398184176394297</v>
      </c>
    </row>
    <row r="842" spans="1:8" x14ac:dyDescent="0.35">
      <c r="A842" s="3">
        <v>9</v>
      </c>
      <c r="B842" s="5" t="s">
        <v>398</v>
      </c>
      <c r="C842" s="5" t="s">
        <v>40</v>
      </c>
      <c r="D842" s="3">
        <v>9</v>
      </c>
      <c r="E842" s="9">
        <v>0.3619111686886024</v>
      </c>
      <c r="F842" s="9">
        <v>0.34620533062218728</v>
      </c>
      <c r="G842" s="9">
        <v>0.35232282626932798</v>
      </c>
      <c r="H842" s="9">
        <v>0.86170557717250329</v>
      </c>
    </row>
    <row r="843" spans="1:8" x14ac:dyDescent="0.35">
      <c r="A843" s="3">
        <v>10</v>
      </c>
      <c r="B843" s="5" t="s">
        <v>398</v>
      </c>
      <c r="C843" s="5" t="s">
        <v>40</v>
      </c>
      <c r="D843" s="3">
        <v>10</v>
      </c>
      <c r="E843" s="9">
        <v>0.36198294002941073</v>
      </c>
      <c r="F843" s="9">
        <v>0.34839542889330599</v>
      </c>
      <c r="G843" s="9">
        <v>0.35358388242344829</v>
      </c>
      <c r="H843" s="9">
        <v>0.75697146562905315</v>
      </c>
    </row>
    <row r="844" spans="1:8" x14ac:dyDescent="0.35">
      <c r="A844" s="24"/>
      <c r="B844" s="5" t="s">
        <v>403</v>
      </c>
      <c r="C844" s="5" t="s">
        <v>40</v>
      </c>
      <c r="D844" s="30"/>
      <c r="E844" s="9">
        <f>AVERAGE(E834:E843)</f>
        <v>0.36254785677545331</v>
      </c>
      <c r="F844" s="9">
        <f t="shared" ref="F844" si="440">AVERAGE(F834:F843)</f>
        <v>0.34828712318180477</v>
      </c>
      <c r="G844" s="9">
        <f t="shared" ref="G844" si="441">AVERAGE(G834:G843)</f>
        <v>0.3538392430525118</v>
      </c>
      <c r="H844" s="9">
        <f t="shared" ref="H844" si="442">AVERAGE(H834:H843)</f>
        <v>0.68189040207522689</v>
      </c>
    </row>
    <row r="845" spans="1:8" x14ac:dyDescent="0.35">
      <c r="A845" s="25"/>
      <c r="B845" s="5" t="s">
        <v>404</v>
      </c>
      <c r="C845" s="5" t="s">
        <v>40</v>
      </c>
      <c r="D845" s="31"/>
      <c r="E845" s="9">
        <f>STDEV(E834:E843)</f>
        <v>4.9458750639767303E-4</v>
      </c>
      <c r="F845" s="9">
        <f t="shared" ref="F845:H845" si="443">STDEV(F834:F843)</f>
        <v>1.7667015156917099E-3</v>
      </c>
      <c r="G845" s="9">
        <f t="shared" si="443"/>
        <v>1.1281473574607922E-3</v>
      </c>
      <c r="H845" s="9">
        <f t="shared" si="443"/>
        <v>0.12083026475419231</v>
      </c>
    </row>
    <row r="846" spans="1:8" x14ac:dyDescent="0.35">
      <c r="A846" s="26"/>
      <c r="B846" s="5" t="s">
        <v>405</v>
      </c>
      <c r="C846" s="5" t="s">
        <v>40</v>
      </c>
      <c r="D846" s="32"/>
      <c r="E846" s="9">
        <f>E845/E844</f>
        <v>1.3641992281973397E-3</v>
      </c>
      <c r="F846" s="9">
        <f t="shared" ref="F846" si="444">F845/F844</f>
        <v>5.0725433072341787E-3</v>
      </c>
      <c r="G846" s="9">
        <f t="shared" ref="G846" si="445">G845/G844</f>
        <v>3.1883048011533549E-3</v>
      </c>
      <c r="H846" s="9">
        <f t="shared" ref="H846" si="446">H845/H844</f>
        <v>0.17719895218713194</v>
      </c>
    </row>
    <row r="847" spans="1:8" x14ac:dyDescent="0.35">
      <c r="A847" s="3">
        <v>1</v>
      </c>
      <c r="B847" s="5" t="s">
        <v>398</v>
      </c>
      <c r="C847" s="5" t="s">
        <v>28</v>
      </c>
      <c r="D847" s="3">
        <v>1</v>
      </c>
      <c r="E847" s="9">
        <v>0.22691715304798959</v>
      </c>
      <c r="F847" s="9">
        <v>0.25</v>
      </c>
      <c r="G847" s="9">
        <v>0.23785535707784089</v>
      </c>
      <c r="H847" s="9">
        <v>0.81533722438391698</v>
      </c>
    </row>
    <row r="848" spans="1:8" x14ac:dyDescent="0.35">
      <c r="A848" s="3">
        <v>2</v>
      </c>
      <c r="B848" s="5" t="s">
        <v>398</v>
      </c>
      <c r="C848" s="5" t="s">
        <v>28</v>
      </c>
      <c r="D848" s="3">
        <v>2</v>
      </c>
      <c r="E848" s="9">
        <v>0.22691715304798959</v>
      </c>
      <c r="F848" s="9">
        <v>0.25</v>
      </c>
      <c r="G848" s="9">
        <v>0.23785535707784089</v>
      </c>
      <c r="H848" s="9">
        <v>0.81533722438391698</v>
      </c>
    </row>
    <row r="849" spans="1:8" x14ac:dyDescent="0.35">
      <c r="A849" s="3">
        <v>3</v>
      </c>
      <c r="B849" s="5" t="s">
        <v>398</v>
      </c>
      <c r="C849" s="5" t="s">
        <v>28</v>
      </c>
      <c r="D849" s="3">
        <v>3</v>
      </c>
      <c r="E849" s="9">
        <v>0.22691715304798959</v>
      </c>
      <c r="F849" s="9">
        <v>0.25</v>
      </c>
      <c r="G849" s="9">
        <v>0.23785535707784089</v>
      </c>
      <c r="H849" s="9">
        <v>0.81533722438391698</v>
      </c>
    </row>
    <row r="850" spans="1:8" x14ac:dyDescent="0.35">
      <c r="A850" s="3">
        <v>4</v>
      </c>
      <c r="B850" s="5" t="s">
        <v>398</v>
      </c>
      <c r="C850" s="5" t="s">
        <v>28</v>
      </c>
      <c r="D850" s="3">
        <v>4</v>
      </c>
      <c r="E850" s="9">
        <v>0.22691715304798959</v>
      </c>
      <c r="F850" s="9">
        <v>0.25</v>
      </c>
      <c r="G850" s="9">
        <v>0.23785535707784089</v>
      </c>
      <c r="H850" s="9">
        <v>0.73702983138780809</v>
      </c>
    </row>
    <row r="851" spans="1:8" x14ac:dyDescent="0.35">
      <c r="A851" s="3">
        <v>5</v>
      </c>
      <c r="B851" s="5" t="s">
        <v>398</v>
      </c>
      <c r="C851" s="5" t="s">
        <v>28</v>
      </c>
      <c r="D851" s="3">
        <v>5</v>
      </c>
      <c r="E851" s="9">
        <v>0.22458617324194091</v>
      </c>
      <c r="F851" s="9">
        <v>0.22096662030598049</v>
      </c>
      <c r="G851" s="9">
        <v>0.2215261632078992</v>
      </c>
      <c r="H851" s="9">
        <v>0.49773022049286642</v>
      </c>
    </row>
    <row r="852" spans="1:8" x14ac:dyDescent="0.35">
      <c r="A852" s="3">
        <v>6</v>
      </c>
      <c r="B852" s="5" t="s">
        <v>398</v>
      </c>
      <c r="C852" s="5" t="s">
        <v>28</v>
      </c>
      <c r="D852" s="3">
        <v>6</v>
      </c>
      <c r="E852" s="9">
        <v>0.23534776264591439</v>
      </c>
      <c r="F852" s="9">
        <v>0.14021210013908211</v>
      </c>
      <c r="G852" s="9">
        <v>0.14434114578286761</v>
      </c>
      <c r="H852" s="9">
        <v>0.14688715953307391</v>
      </c>
    </row>
    <row r="853" spans="1:8" x14ac:dyDescent="0.35">
      <c r="A853" s="3">
        <v>7</v>
      </c>
      <c r="B853" s="5" t="s">
        <v>398</v>
      </c>
      <c r="C853" s="5" t="s">
        <v>28</v>
      </c>
      <c r="D853" s="3">
        <v>7</v>
      </c>
      <c r="E853" s="9">
        <v>0.22455278798375219</v>
      </c>
      <c r="F853" s="9">
        <v>0.2190325104311544</v>
      </c>
      <c r="G853" s="9">
        <v>0.22035945892130279</v>
      </c>
      <c r="H853" s="9">
        <v>0.65985732814526588</v>
      </c>
    </row>
    <row r="854" spans="1:8" x14ac:dyDescent="0.35">
      <c r="A854" s="3">
        <v>8</v>
      </c>
      <c r="B854" s="5" t="s">
        <v>398</v>
      </c>
      <c r="C854" s="5" t="s">
        <v>28</v>
      </c>
      <c r="D854" s="3">
        <v>8</v>
      </c>
      <c r="E854" s="9">
        <v>0.22691715304798959</v>
      </c>
      <c r="F854" s="9">
        <v>0.25</v>
      </c>
      <c r="G854" s="9">
        <v>0.23785535707784089</v>
      </c>
      <c r="H854" s="9">
        <v>0.81533722438391698</v>
      </c>
    </row>
    <row r="855" spans="1:8" x14ac:dyDescent="0.35">
      <c r="A855" s="3">
        <v>9</v>
      </c>
      <c r="B855" s="5" t="s">
        <v>398</v>
      </c>
      <c r="C855" s="5" t="s">
        <v>28</v>
      </c>
      <c r="D855" s="3">
        <v>9</v>
      </c>
      <c r="E855" s="9">
        <v>0.2245571421852379</v>
      </c>
      <c r="F855" s="9">
        <v>0.22068410987482609</v>
      </c>
      <c r="G855" s="9">
        <v>0.22134699464014729</v>
      </c>
      <c r="H855" s="9">
        <v>0.70719844357976658</v>
      </c>
    </row>
    <row r="856" spans="1:8" x14ac:dyDescent="0.35">
      <c r="A856" s="3">
        <v>10</v>
      </c>
      <c r="B856" s="5" t="s">
        <v>398</v>
      </c>
      <c r="C856" s="5" t="s">
        <v>28</v>
      </c>
      <c r="D856" s="3">
        <v>10</v>
      </c>
      <c r="E856" s="9">
        <v>0.22691715304798959</v>
      </c>
      <c r="F856" s="9">
        <v>0.25</v>
      </c>
      <c r="G856" s="9">
        <v>0.23785535707784089</v>
      </c>
      <c r="H856" s="9">
        <v>0.81533722438391698</v>
      </c>
    </row>
    <row r="857" spans="1:8" x14ac:dyDescent="0.35">
      <c r="A857" s="24"/>
      <c r="B857" s="5" t="s">
        <v>403</v>
      </c>
      <c r="C857" s="5" t="s">
        <v>28</v>
      </c>
      <c r="D857" s="30"/>
      <c r="E857" s="9">
        <f>AVERAGE(E847:E856)</f>
        <v>0.2270546784344783</v>
      </c>
      <c r="F857" s="9">
        <f t="shared" ref="F857" si="447">AVERAGE(F847:F856)</f>
        <v>0.2300895340751043</v>
      </c>
      <c r="G857" s="9">
        <f t="shared" ref="G857" si="448">AVERAGE(G847:G856)</f>
        <v>0.22347059050192616</v>
      </c>
      <c r="H857" s="9">
        <f t="shared" ref="H857" si="449">AVERAGE(H847:H856)</f>
        <v>0.68253891050583659</v>
      </c>
    </row>
    <row r="858" spans="1:8" x14ac:dyDescent="0.35">
      <c r="A858" s="25"/>
      <c r="B858" s="5" t="s">
        <v>404</v>
      </c>
      <c r="C858" s="5" t="s">
        <v>28</v>
      </c>
      <c r="D858" s="31"/>
      <c r="E858" s="9">
        <f>STDEV(E847:E856)</f>
        <v>3.1176805152911026E-3</v>
      </c>
      <c r="F858" s="9">
        <f t="shared" ref="F858:H858" si="450">STDEV(F847:F856)</f>
        <v>3.4561475635439376E-2</v>
      </c>
      <c r="G858" s="9">
        <f t="shared" si="450"/>
        <v>2.8907837604678008E-2</v>
      </c>
      <c r="H858" s="9">
        <f t="shared" si="450"/>
        <v>0.21430658679076545</v>
      </c>
    </row>
    <row r="859" spans="1:8" x14ac:dyDescent="0.35">
      <c r="A859" s="26"/>
      <c r="B859" s="5" t="s">
        <v>405</v>
      </c>
      <c r="C859" s="5" t="s">
        <v>28</v>
      </c>
      <c r="D859" s="32"/>
      <c r="E859" s="9">
        <f>E858/E857</f>
        <v>1.3730967962374663E-2</v>
      </c>
      <c r="F859" s="9">
        <f t="shared" ref="F859" si="451">F858/F857</f>
        <v>0.15020881229720795</v>
      </c>
      <c r="G859" s="9">
        <f t="shared" ref="G859" si="452">G858/G857</f>
        <v>0.12935857707159387</v>
      </c>
      <c r="H859" s="9">
        <f t="shared" ref="H859" si="453">H858/H857</f>
        <v>0.31398442417288802</v>
      </c>
    </row>
    <row r="860" spans="1:8" x14ac:dyDescent="0.35">
      <c r="A860" s="3">
        <v>1</v>
      </c>
      <c r="B860" s="5" t="s">
        <v>398</v>
      </c>
      <c r="C860" s="5" t="s">
        <v>400</v>
      </c>
      <c r="D860" s="3">
        <v>1</v>
      </c>
      <c r="E860" s="9">
        <v>0.36167826421623139</v>
      </c>
      <c r="F860" s="9">
        <v>0.36378791778418801</v>
      </c>
      <c r="G860" s="9">
        <v>0.36248137140841707</v>
      </c>
      <c r="H860" s="9">
        <v>0.91488326848249024</v>
      </c>
    </row>
    <row r="861" spans="1:8" x14ac:dyDescent="0.35">
      <c r="A861" s="3">
        <v>2</v>
      </c>
      <c r="B861" s="5" t="s">
        <v>398</v>
      </c>
      <c r="C861" s="5" t="s">
        <v>400</v>
      </c>
      <c r="D861" s="3">
        <v>2</v>
      </c>
      <c r="E861" s="9">
        <v>0.36158441671725489</v>
      </c>
      <c r="F861" s="9">
        <v>0.34674201340905308</v>
      </c>
      <c r="G861" s="9">
        <v>0.35234761185504171</v>
      </c>
      <c r="H861" s="9">
        <v>0.89413099870298318</v>
      </c>
    </row>
    <row r="862" spans="1:8" x14ac:dyDescent="0.35">
      <c r="A862" s="3">
        <v>3</v>
      </c>
      <c r="B862" s="5" t="s">
        <v>398</v>
      </c>
      <c r="C862" s="5" t="s">
        <v>400</v>
      </c>
      <c r="D862" s="3">
        <v>3</v>
      </c>
      <c r="E862" s="9">
        <v>0.36190184619776189</v>
      </c>
      <c r="F862" s="9">
        <v>0.35034371208828108</v>
      </c>
      <c r="G862" s="9">
        <v>0.35479529133140819</v>
      </c>
      <c r="H862" s="9">
        <v>0.8918612191958496</v>
      </c>
    </row>
    <row r="863" spans="1:8" x14ac:dyDescent="0.35">
      <c r="A863" s="3">
        <v>4</v>
      </c>
      <c r="B863" s="5" t="s">
        <v>398</v>
      </c>
      <c r="C863" s="5" t="s">
        <v>400</v>
      </c>
      <c r="D863" s="3">
        <v>4</v>
      </c>
      <c r="E863" s="9">
        <v>0.36323288653646862</v>
      </c>
      <c r="F863" s="9">
        <v>0.35142011897210512</v>
      </c>
      <c r="G863" s="9">
        <v>0.35610068779908671</v>
      </c>
      <c r="H863" s="9">
        <v>0.9058041504539559</v>
      </c>
    </row>
    <row r="864" spans="1:8" x14ac:dyDescent="0.35">
      <c r="A864" s="3">
        <v>5</v>
      </c>
      <c r="B864" s="5" t="s">
        <v>398</v>
      </c>
      <c r="C864" s="5" t="s">
        <v>400</v>
      </c>
      <c r="D864" s="3">
        <v>5</v>
      </c>
      <c r="E864" s="9">
        <v>0.36252243672524392</v>
      </c>
      <c r="F864" s="9">
        <v>0.34533792752504999</v>
      </c>
      <c r="G864" s="9">
        <v>0.35180378832001741</v>
      </c>
      <c r="H864" s="9">
        <v>0.70492866407263299</v>
      </c>
    </row>
    <row r="865" spans="1:8" x14ac:dyDescent="0.35">
      <c r="A865" s="3">
        <v>6</v>
      </c>
      <c r="B865" s="5" t="s">
        <v>398</v>
      </c>
      <c r="C865" s="5" t="s">
        <v>400</v>
      </c>
      <c r="D865" s="3">
        <v>6</v>
      </c>
      <c r="E865" s="9">
        <v>0.36344273069386152</v>
      </c>
      <c r="F865" s="9">
        <v>0.35119790217778701</v>
      </c>
      <c r="G865" s="9">
        <v>0.35610133791213577</v>
      </c>
      <c r="H865" s="9">
        <v>0.90110246433203633</v>
      </c>
    </row>
    <row r="866" spans="1:8" x14ac:dyDescent="0.35">
      <c r="A866" s="3">
        <v>7</v>
      </c>
      <c r="B866" s="5" t="s">
        <v>398</v>
      </c>
      <c r="C866" s="5" t="s">
        <v>400</v>
      </c>
      <c r="D866" s="3">
        <v>7</v>
      </c>
      <c r="E866" s="9">
        <v>0.22379865159957221</v>
      </c>
      <c r="F866" s="9">
        <v>0.1926721140472879</v>
      </c>
      <c r="G866" s="9">
        <v>0.20199399010779781</v>
      </c>
      <c r="H866" s="9">
        <v>0.40369649805447472</v>
      </c>
    </row>
    <row r="867" spans="1:8" x14ac:dyDescent="0.35">
      <c r="A867" s="3">
        <v>8</v>
      </c>
      <c r="B867" s="5" t="s">
        <v>398</v>
      </c>
      <c r="C867" s="5" t="s">
        <v>400</v>
      </c>
      <c r="D867" s="3">
        <v>8</v>
      </c>
      <c r="E867" s="9">
        <v>0.36199279558136133</v>
      </c>
      <c r="F867" s="9">
        <v>0.35071314880594462</v>
      </c>
      <c r="G867" s="9">
        <v>0.35501471401322909</v>
      </c>
      <c r="H867" s="9">
        <v>0.85538261997405962</v>
      </c>
    </row>
    <row r="868" spans="1:8" x14ac:dyDescent="0.35">
      <c r="A868" s="3">
        <v>9</v>
      </c>
      <c r="B868" s="5" t="s">
        <v>398</v>
      </c>
      <c r="C868" s="5" t="s">
        <v>400</v>
      </c>
      <c r="D868" s="3">
        <v>9</v>
      </c>
      <c r="E868" s="9">
        <v>0.36343407200070299</v>
      </c>
      <c r="F868" s="9">
        <v>0.35099118602308521</v>
      </c>
      <c r="G868" s="9">
        <v>0.35593247536589862</v>
      </c>
      <c r="H868" s="9">
        <v>0.90515564202334631</v>
      </c>
    </row>
    <row r="869" spans="1:8" x14ac:dyDescent="0.35">
      <c r="A869" s="3">
        <v>10</v>
      </c>
      <c r="B869" s="5" t="s">
        <v>398</v>
      </c>
      <c r="C869" s="5" t="s">
        <v>400</v>
      </c>
      <c r="D869" s="3">
        <v>10</v>
      </c>
      <c r="E869" s="9">
        <v>0.3615216460223547</v>
      </c>
      <c r="F869" s="9">
        <v>0.347525258007925</v>
      </c>
      <c r="G869" s="9">
        <v>0.35282584384963922</v>
      </c>
      <c r="H869" s="9">
        <v>0.86575875486381326</v>
      </c>
    </row>
    <row r="870" spans="1:8" x14ac:dyDescent="0.35">
      <c r="A870" s="24"/>
      <c r="B870" s="5" t="s">
        <v>403</v>
      </c>
      <c r="C870" s="5" t="s">
        <v>400</v>
      </c>
      <c r="D870" s="30"/>
      <c r="E870" s="9">
        <f>AVERAGE(E860:E869)</f>
        <v>0.34851097462908137</v>
      </c>
      <c r="F870" s="9">
        <f t="shared" ref="F870" si="454">AVERAGE(F860:F869)</f>
        <v>0.33507312988407068</v>
      </c>
      <c r="G870" s="9">
        <f t="shared" ref="G870" si="455">AVERAGE(G860:G869)</f>
        <v>0.33993971119626715</v>
      </c>
      <c r="H870" s="9">
        <f t="shared" ref="H870" si="456">AVERAGE(H860:H869)</f>
        <v>0.82427042801556427</v>
      </c>
    </row>
    <row r="871" spans="1:8" x14ac:dyDescent="0.35">
      <c r="A871" s="25"/>
      <c r="B871" s="5" t="s">
        <v>404</v>
      </c>
      <c r="C871" s="5" t="s">
        <v>400</v>
      </c>
      <c r="D871" s="31"/>
      <c r="E871" s="9">
        <f>STDEV(E860:E869)</f>
        <v>4.3826070831571431E-2</v>
      </c>
      <c r="F871" s="9">
        <f t="shared" ref="F871:H871" si="457">STDEV(F860:F869)</f>
        <v>5.0285397130760419E-2</v>
      </c>
      <c r="G871" s="9">
        <f t="shared" si="457"/>
        <v>4.8561531381425979E-2</v>
      </c>
      <c r="H871" s="9">
        <f t="shared" si="457"/>
        <v>0.16005803313103131</v>
      </c>
    </row>
    <row r="872" spans="1:8" x14ac:dyDescent="0.35">
      <c r="A872" s="26"/>
      <c r="B872" s="5" t="s">
        <v>405</v>
      </c>
      <c r="C872" s="5" t="s">
        <v>400</v>
      </c>
      <c r="D872" s="32"/>
      <c r="E872" s="9">
        <f>E871/E870</f>
        <v>0.12575234073536801</v>
      </c>
      <c r="F872" s="9">
        <f t="shared" ref="F872" si="458">F871/F870</f>
        <v>0.1500729024382178</v>
      </c>
      <c r="G872" s="9">
        <f t="shared" ref="G872" si="459">G871/G870</f>
        <v>0.14285336423489681</v>
      </c>
      <c r="H872" s="9">
        <f t="shared" ref="H872" si="460">H871/H870</f>
        <v>0.1941814575543756</v>
      </c>
    </row>
    <row r="873" spans="1:8" x14ac:dyDescent="0.35">
      <c r="A873" s="3">
        <v>1</v>
      </c>
      <c r="B873" s="5" t="s">
        <v>398</v>
      </c>
      <c r="C873" s="5" t="s">
        <v>401</v>
      </c>
      <c r="D873" s="3">
        <v>1</v>
      </c>
      <c r="E873" s="9">
        <v>0.35982498305979588</v>
      </c>
      <c r="F873" s="9">
        <v>0.33205207376254492</v>
      </c>
      <c r="G873" s="9">
        <v>0.3416284144993838</v>
      </c>
      <c r="H873" s="9">
        <v>0.64834630350194555</v>
      </c>
    </row>
    <row r="874" spans="1:8" x14ac:dyDescent="0.35">
      <c r="A874" s="3">
        <v>2</v>
      </c>
      <c r="B874" s="5" t="s">
        <v>398</v>
      </c>
      <c r="C874" s="5" t="s">
        <v>401</v>
      </c>
      <c r="D874" s="3">
        <v>2</v>
      </c>
      <c r="E874" s="9">
        <v>0.35963194439588653</v>
      </c>
      <c r="F874" s="9">
        <v>0.32073048399088999</v>
      </c>
      <c r="G874" s="9">
        <v>0.33319460626452818</v>
      </c>
      <c r="H874" s="9">
        <v>0.86981193255512324</v>
      </c>
    </row>
    <row r="875" spans="1:8" x14ac:dyDescent="0.35">
      <c r="A875" s="3">
        <v>3</v>
      </c>
      <c r="B875" s="5" t="s">
        <v>398</v>
      </c>
      <c r="C875" s="5" t="s">
        <v>401</v>
      </c>
      <c r="D875" s="3">
        <v>3</v>
      </c>
      <c r="E875" s="9">
        <v>0.36180835675871759</v>
      </c>
      <c r="F875" s="9">
        <v>0.34718202607590259</v>
      </c>
      <c r="G875" s="9">
        <v>0.35272735983468578</v>
      </c>
      <c r="H875" s="9">
        <v>0.88083657587548636</v>
      </c>
    </row>
    <row r="876" spans="1:8" x14ac:dyDescent="0.35">
      <c r="A876" s="3">
        <v>4</v>
      </c>
      <c r="B876" s="5" t="s">
        <v>398</v>
      </c>
      <c r="C876" s="5" t="s">
        <v>401</v>
      </c>
      <c r="D876" s="3">
        <v>4</v>
      </c>
      <c r="E876" s="9">
        <v>0.35958857733733762</v>
      </c>
      <c r="F876" s="9">
        <v>0.32335905241012602</v>
      </c>
      <c r="G876" s="9">
        <v>0.33526562151664452</v>
      </c>
      <c r="H876" s="9">
        <v>0.78550583657587547</v>
      </c>
    </row>
    <row r="877" spans="1:8" x14ac:dyDescent="0.35">
      <c r="A877" s="3">
        <v>5</v>
      </c>
      <c r="B877" s="5" t="s">
        <v>398</v>
      </c>
      <c r="C877" s="5" t="s">
        <v>401</v>
      </c>
      <c r="D877" s="3">
        <v>5</v>
      </c>
      <c r="E877" s="9">
        <v>0.35970664491853732</v>
      </c>
      <c r="F877" s="9">
        <v>0.3221861820406956</v>
      </c>
      <c r="G877" s="9">
        <v>0.33421029671039693</v>
      </c>
      <c r="H877" s="9">
        <v>0.65758754863813229</v>
      </c>
    </row>
    <row r="878" spans="1:8" x14ac:dyDescent="0.35">
      <c r="A878" s="3">
        <v>6</v>
      </c>
      <c r="B878" s="5" t="s">
        <v>398</v>
      </c>
      <c r="C878" s="5" t="s">
        <v>401</v>
      </c>
      <c r="D878" s="3">
        <v>6</v>
      </c>
      <c r="E878" s="9">
        <v>0.3597760348926769</v>
      </c>
      <c r="F878" s="9">
        <v>0.32422384206120258</v>
      </c>
      <c r="G878" s="9">
        <v>0.33595020285170801</v>
      </c>
      <c r="H878" s="9">
        <v>0.87386511024643321</v>
      </c>
    </row>
    <row r="879" spans="1:8" x14ac:dyDescent="0.35">
      <c r="A879" s="3">
        <v>7</v>
      </c>
      <c r="B879" s="5" t="s">
        <v>398</v>
      </c>
      <c r="C879" s="5" t="s">
        <v>401</v>
      </c>
      <c r="D879" s="3">
        <v>7</v>
      </c>
      <c r="E879" s="9">
        <v>0.36073020672416839</v>
      </c>
      <c r="F879" s="9">
        <v>0.33410038563684957</v>
      </c>
      <c r="G879" s="9">
        <v>0.34359445154922053</v>
      </c>
      <c r="H879" s="9">
        <v>0.67477302204928669</v>
      </c>
    </row>
    <row r="880" spans="1:8" x14ac:dyDescent="0.35">
      <c r="A880" s="3">
        <v>8</v>
      </c>
      <c r="B880" s="5" t="s">
        <v>398</v>
      </c>
      <c r="C880" s="5" t="s">
        <v>401</v>
      </c>
      <c r="D880" s="3">
        <v>8</v>
      </c>
      <c r="E880" s="9">
        <v>0.35941934525764763</v>
      </c>
      <c r="F880" s="9">
        <v>0.32678305980076378</v>
      </c>
      <c r="G880" s="9">
        <v>0.33760162652516912</v>
      </c>
      <c r="H880" s="9">
        <v>0.87840466926070038</v>
      </c>
    </row>
    <row r="881" spans="1:8" x14ac:dyDescent="0.35">
      <c r="A881" s="3">
        <v>9</v>
      </c>
      <c r="B881" s="5" t="s">
        <v>398</v>
      </c>
      <c r="C881" s="5" t="s">
        <v>401</v>
      </c>
      <c r="D881" s="3">
        <v>9</v>
      </c>
      <c r="E881" s="9">
        <v>0.36122011311670438</v>
      </c>
      <c r="F881" s="9">
        <v>0.334467799679522</v>
      </c>
      <c r="G881" s="9">
        <v>0.34410625855714561</v>
      </c>
      <c r="H881" s="9">
        <v>0.80431258106355386</v>
      </c>
    </row>
    <row r="882" spans="1:8" x14ac:dyDescent="0.35">
      <c r="A882" s="3">
        <v>10</v>
      </c>
      <c r="B882" s="5" t="s">
        <v>398</v>
      </c>
      <c r="C882" s="5" t="s">
        <v>401</v>
      </c>
      <c r="D882" s="3">
        <v>10</v>
      </c>
      <c r="E882" s="9">
        <v>0.36125397513836011</v>
      </c>
      <c r="F882" s="9">
        <v>0.33352178222546153</v>
      </c>
      <c r="G882" s="9">
        <v>0.34351101205140838</v>
      </c>
      <c r="H882" s="9">
        <v>0.87110894941634243</v>
      </c>
    </row>
    <row r="883" spans="1:8" x14ac:dyDescent="0.35">
      <c r="A883" s="24"/>
      <c r="B883" s="5" t="s">
        <v>403</v>
      </c>
      <c r="C883" s="5" t="s">
        <v>401</v>
      </c>
      <c r="D883" s="27"/>
      <c r="E883" s="9">
        <f>AVERAGE(E873:E882)</f>
        <v>0.36029601815998324</v>
      </c>
      <c r="F883" s="9">
        <f t="shared" ref="F883" si="461">AVERAGE(F873:F882)</f>
        <v>0.32986066876839581</v>
      </c>
      <c r="G883" s="9">
        <f t="shared" ref="G883" si="462">AVERAGE(G873:G882)</f>
        <v>0.34017898503602906</v>
      </c>
      <c r="H883" s="9">
        <f t="shared" ref="H883" si="463">AVERAGE(H873:H882)</f>
        <v>0.79445525291828789</v>
      </c>
    </row>
    <row r="884" spans="1:8" x14ac:dyDescent="0.35">
      <c r="A884" s="25"/>
      <c r="B884" s="5" t="s">
        <v>404</v>
      </c>
      <c r="C884" s="5" t="s">
        <v>401</v>
      </c>
      <c r="D884" s="28"/>
      <c r="E884" s="9">
        <f>STDEV(E873:E882)</f>
        <v>8.6903267736575956E-4</v>
      </c>
      <c r="F884" s="9">
        <f t="shared" ref="F884:H884" si="464">STDEV(F873:F882)</f>
        <v>8.0499193169514763E-3</v>
      </c>
      <c r="G884" s="9">
        <f t="shared" si="464"/>
        <v>6.0628848339007967E-3</v>
      </c>
      <c r="H884" s="9">
        <f t="shared" si="464"/>
        <v>9.8291669243991103E-2</v>
      </c>
    </row>
    <row r="885" spans="1:8" x14ac:dyDescent="0.35">
      <c r="A885" s="26"/>
      <c r="B885" s="5" t="s">
        <v>405</v>
      </c>
      <c r="C885" s="5" t="s">
        <v>401</v>
      </c>
      <c r="D885" s="29"/>
      <c r="E885" s="9">
        <f>E884/E883</f>
        <v>2.4119963406863979E-3</v>
      </c>
      <c r="F885" s="9">
        <f t="shared" ref="F885" si="465">F884/F883</f>
        <v>2.4403998654970123E-2</v>
      </c>
      <c r="G885" s="9">
        <f t="shared" ref="G885" si="466">G884/G883</f>
        <v>1.7822631910253552E-2</v>
      </c>
      <c r="H885" s="9">
        <f t="shared" ref="H885" si="467">H884/H883</f>
        <v>0.12372209621993738</v>
      </c>
    </row>
    <row r="886" spans="1:8" x14ac:dyDescent="0.35">
      <c r="A886" s="3">
        <v>1</v>
      </c>
      <c r="B886" s="5" t="s">
        <v>398</v>
      </c>
      <c r="C886" s="5" t="s">
        <v>15</v>
      </c>
      <c r="D886" s="3">
        <v>1</v>
      </c>
      <c r="E886" s="9">
        <v>0.36225154705211737</v>
      </c>
      <c r="F886" s="9">
        <v>0.31377537359268248</v>
      </c>
      <c r="G886" s="9">
        <v>0.3346529382957133</v>
      </c>
      <c r="H886" s="9">
        <v>0.68077172503242545</v>
      </c>
    </row>
    <row r="887" spans="1:8" x14ac:dyDescent="0.35">
      <c r="A887" s="3">
        <v>2</v>
      </c>
      <c r="B887" s="5" t="s">
        <v>398</v>
      </c>
      <c r="C887" s="5" t="s">
        <v>15</v>
      </c>
      <c r="D887" s="3">
        <v>2</v>
      </c>
      <c r="E887" s="9">
        <v>0.36171592732664531</v>
      </c>
      <c r="F887" s="9">
        <v>0.31463600727896612</v>
      </c>
      <c r="G887" s="9">
        <v>0.33495344488916451</v>
      </c>
      <c r="H887" s="9">
        <v>0.69098573281452658</v>
      </c>
    </row>
    <row r="888" spans="1:8" x14ac:dyDescent="0.35">
      <c r="A888" s="3">
        <v>3</v>
      </c>
      <c r="B888" s="5" t="s">
        <v>398</v>
      </c>
      <c r="C888" s="5" t="s">
        <v>15</v>
      </c>
      <c r="D888" s="3">
        <v>3</v>
      </c>
      <c r="E888" s="9">
        <v>0.36236237006659677</v>
      </c>
      <c r="F888" s="9">
        <v>0.34191392013441207</v>
      </c>
      <c r="G888" s="9">
        <v>0.34965762762980201</v>
      </c>
      <c r="H888" s="9">
        <v>0.88278210116731515</v>
      </c>
    </row>
    <row r="889" spans="1:8" x14ac:dyDescent="0.35">
      <c r="A889" s="3">
        <v>4</v>
      </c>
      <c r="B889" s="5" t="s">
        <v>398</v>
      </c>
      <c r="C889" s="5" t="s">
        <v>15</v>
      </c>
      <c r="D889" s="3">
        <v>4</v>
      </c>
      <c r="E889" s="9">
        <v>0.36239744370275351</v>
      </c>
      <c r="F889" s="9">
        <v>0.34363455300853779</v>
      </c>
      <c r="G889" s="9">
        <v>0.35075205025345729</v>
      </c>
      <c r="H889" s="9">
        <v>0.87694552529182879</v>
      </c>
    </row>
    <row r="890" spans="1:8" x14ac:dyDescent="0.35">
      <c r="A890" s="3">
        <v>5</v>
      </c>
      <c r="B890" s="5" t="s">
        <v>398</v>
      </c>
      <c r="C890" s="5" t="s">
        <v>15</v>
      </c>
      <c r="D890" s="3">
        <v>5</v>
      </c>
      <c r="E890" s="9">
        <v>0.36212036093221522</v>
      </c>
      <c r="F890" s="9">
        <v>0.34348243200714701</v>
      </c>
      <c r="G890" s="9">
        <v>0.35053349844044118</v>
      </c>
      <c r="H890" s="9">
        <v>0.46141374837872889</v>
      </c>
    </row>
    <row r="891" spans="1:8" x14ac:dyDescent="0.35">
      <c r="A891" s="3">
        <v>6</v>
      </c>
      <c r="B891" s="5" t="s">
        <v>398</v>
      </c>
      <c r="C891" s="5" t="s">
        <v>15</v>
      </c>
      <c r="D891" s="3">
        <v>6</v>
      </c>
      <c r="E891" s="9">
        <v>0.3619445685574143</v>
      </c>
      <c r="F891" s="9">
        <v>0.31523138889170887</v>
      </c>
      <c r="G891" s="9">
        <v>0.33541628545792368</v>
      </c>
      <c r="H891" s="9">
        <v>0.69422827496757455</v>
      </c>
    </row>
    <row r="892" spans="1:8" x14ac:dyDescent="0.35">
      <c r="A892" s="3">
        <v>7</v>
      </c>
      <c r="B892" s="5" t="s">
        <v>398</v>
      </c>
      <c r="C892" s="5" t="s">
        <v>15</v>
      </c>
      <c r="D892" s="3">
        <v>7</v>
      </c>
      <c r="E892" s="9">
        <v>0.36223032737664751</v>
      </c>
      <c r="F892" s="9">
        <v>0.34175285270499378</v>
      </c>
      <c r="G892" s="9">
        <v>0.34964456751899309</v>
      </c>
      <c r="H892" s="9">
        <v>0.87337872892347601</v>
      </c>
    </row>
    <row r="893" spans="1:8" x14ac:dyDescent="0.35">
      <c r="A893" s="3">
        <v>8</v>
      </c>
      <c r="B893" s="5" t="s">
        <v>398</v>
      </c>
      <c r="C893" s="5" t="s">
        <v>15</v>
      </c>
      <c r="D893" s="3">
        <v>8</v>
      </c>
      <c r="E893" s="9">
        <v>0.3623059676657403</v>
      </c>
      <c r="F893" s="9">
        <v>0.31351459473315529</v>
      </c>
      <c r="G893" s="9">
        <v>0.33451465183663781</v>
      </c>
      <c r="H893" s="9">
        <v>0.68644617380025941</v>
      </c>
    </row>
    <row r="894" spans="1:8" x14ac:dyDescent="0.35">
      <c r="A894" s="3">
        <v>9</v>
      </c>
      <c r="B894" s="5" t="s">
        <v>398</v>
      </c>
      <c r="C894" s="5" t="s">
        <v>15</v>
      </c>
      <c r="D894" s="3">
        <v>9</v>
      </c>
      <c r="E894" s="9">
        <v>0.36194430262461241</v>
      </c>
      <c r="F894" s="9">
        <v>0.31338452255261262</v>
      </c>
      <c r="G894" s="9">
        <v>0.33425398449513077</v>
      </c>
      <c r="H894" s="9">
        <v>0.44892996108949418</v>
      </c>
    </row>
    <row r="895" spans="1:8" x14ac:dyDescent="0.35">
      <c r="A895" s="3">
        <v>10</v>
      </c>
      <c r="B895" s="5" t="s">
        <v>398</v>
      </c>
      <c r="C895" s="5" t="s">
        <v>15</v>
      </c>
      <c r="D895" s="3">
        <v>10</v>
      </c>
      <c r="E895" s="9">
        <v>0.36249953483105418</v>
      </c>
      <c r="F895" s="9">
        <v>0.34387360029643771</v>
      </c>
      <c r="G895" s="9">
        <v>0.35091731891820571</v>
      </c>
      <c r="H895" s="9">
        <v>0.83106355382619979</v>
      </c>
    </row>
    <row r="896" spans="1:8" x14ac:dyDescent="0.35">
      <c r="A896" s="24"/>
      <c r="B896" s="5" t="s">
        <v>403</v>
      </c>
      <c r="C896" s="5" t="s">
        <v>15</v>
      </c>
      <c r="D896" s="27"/>
      <c r="E896" s="9">
        <f>AVERAGE(E886:E895)</f>
        <v>0.36217723501357968</v>
      </c>
      <c r="F896" s="9">
        <f t="shared" ref="F896" si="468">AVERAGE(F886:F895)</f>
        <v>0.3285199245200654</v>
      </c>
      <c r="G896" s="9">
        <f t="shared" ref="G896" si="469">AVERAGE(G886:G895)</f>
        <v>0.34252963677354692</v>
      </c>
      <c r="H896" s="9">
        <f t="shared" ref="H896" si="470">AVERAGE(H886:H895)</f>
        <v>0.7126945525291829</v>
      </c>
    </row>
    <row r="897" spans="1:8" x14ac:dyDescent="0.35">
      <c r="A897" s="25"/>
      <c r="B897" s="5" t="s">
        <v>404</v>
      </c>
      <c r="C897" s="5" t="s">
        <v>15</v>
      </c>
      <c r="D897" s="28"/>
      <c r="E897" s="9">
        <f>STDEV(E886:E895)</f>
        <v>2.4403729715348268E-4</v>
      </c>
      <c r="F897" s="9">
        <f t="shared" ref="F897:H897" si="471">STDEV(F886:F895)</f>
        <v>1.521535746555059E-2</v>
      </c>
      <c r="G897" s="9">
        <f t="shared" si="471"/>
        <v>8.2071840036497014E-3</v>
      </c>
      <c r="H897" s="9">
        <f t="shared" si="471"/>
        <v>0.16019880151455071</v>
      </c>
    </row>
    <row r="898" spans="1:8" x14ac:dyDescent="0.35">
      <c r="A898" s="26"/>
      <c r="B898" s="5" t="s">
        <v>405</v>
      </c>
      <c r="C898" s="5" t="s">
        <v>15</v>
      </c>
      <c r="D898" s="29"/>
      <c r="E898" s="9">
        <f>E897/E896</f>
        <v>6.7380628477196425E-4</v>
      </c>
      <c r="F898" s="9">
        <f t="shared" ref="F898" si="472">F897/F896</f>
        <v>4.631486960122342E-2</v>
      </c>
      <c r="G898" s="9">
        <f t="shared" ref="G898" si="473">G897/G896</f>
        <v>2.396050771243375E-2</v>
      </c>
      <c r="H898" s="9">
        <f t="shared" ref="H898" si="474">H897/H896</f>
        <v>0.22477904587041306</v>
      </c>
    </row>
    <row r="899" spans="1:8" x14ac:dyDescent="0.35">
      <c r="A899" s="3">
        <v>1</v>
      </c>
      <c r="B899" s="5" t="s">
        <v>398</v>
      </c>
      <c r="C899" s="5" t="s">
        <v>34</v>
      </c>
      <c r="D899" s="3">
        <v>1</v>
      </c>
      <c r="E899" s="9">
        <v>0.3626911571059025</v>
      </c>
      <c r="F899" s="9">
        <v>0.34407243238558538</v>
      </c>
      <c r="G899" s="9">
        <v>0.35103719961856222</v>
      </c>
      <c r="H899" s="9">
        <v>0.89640077821011677</v>
      </c>
    </row>
    <row r="900" spans="1:8" x14ac:dyDescent="0.35">
      <c r="A900" s="3">
        <v>2</v>
      </c>
      <c r="B900" s="5" t="s">
        <v>398</v>
      </c>
      <c r="C900" s="5" t="s">
        <v>34</v>
      </c>
      <c r="D900" s="3">
        <v>2</v>
      </c>
      <c r="E900" s="9">
        <v>0.36262926200565337</v>
      </c>
      <c r="F900" s="9">
        <v>0.34484582253613921</v>
      </c>
      <c r="G900" s="9">
        <v>0.35149889279564472</v>
      </c>
      <c r="H900" s="9">
        <v>0.8916990920881972</v>
      </c>
    </row>
    <row r="901" spans="1:8" x14ac:dyDescent="0.35">
      <c r="A901" s="3">
        <v>3</v>
      </c>
      <c r="B901" s="5" t="s">
        <v>398</v>
      </c>
      <c r="C901" s="5" t="s">
        <v>34</v>
      </c>
      <c r="D901" s="3">
        <v>3</v>
      </c>
      <c r="E901" s="9">
        <v>0.36272137696694112</v>
      </c>
      <c r="F901" s="9">
        <v>0.34417661702970792</v>
      </c>
      <c r="G901" s="9">
        <v>0.35117026244593941</v>
      </c>
      <c r="H901" s="9">
        <v>0.89818417639429315</v>
      </c>
    </row>
    <row r="902" spans="1:8" x14ac:dyDescent="0.35">
      <c r="A902" s="3">
        <v>4</v>
      </c>
      <c r="B902" s="5" t="s">
        <v>398</v>
      </c>
      <c r="C902" s="5" t="s">
        <v>34</v>
      </c>
      <c r="D902" s="3">
        <v>4</v>
      </c>
      <c r="E902" s="9">
        <v>0.36399889986882189</v>
      </c>
      <c r="F902" s="9">
        <v>0.35076769166702859</v>
      </c>
      <c r="G902" s="9">
        <v>0.35606858027578092</v>
      </c>
      <c r="H902" s="9">
        <v>0.89818417639429315</v>
      </c>
    </row>
    <row r="903" spans="1:8" x14ac:dyDescent="0.35">
      <c r="A903" s="3">
        <v>5</v>
      </c>
      <c r="B903" s="5" t="s">
        <v>398</v>
      </c>
      <c r="C903" s="5" t="s">
        <v>34</v>
      </c>
      <c r="D903" s="3">
        <v>5</v>
      </c>
      <c r="E903" s="9">
        <v>0.36195966873993851</v>
      </c>
      <c r="F903" s="9">
        <v>0.35009433019580438</v>
      </c>
      <c r="G903" s="9">
        <v>0.35458001543332879</v>
      </c>
      <c r="H903" s="9">
        <v>0.8915369649805448</v>
      </c>
    </row>
    <row r="904" spans="1:8" x14ac:dyDescent="0.35">
      <c r="A904" s="3">
        <v>6</v>
      </c>
      <c r="B904" s="5" t="s">
        <v>398</v>
      </c>
      <c r="C904" s="5" t="s">
        <v>34</v>
      </c>
      <c r="D904" s="3">
        <v>6</v>
      </c>
      <c r="E904" s="9">
        <v>0.36271271405829358</v>
      </c>
      <c r="F904" s="9">
        <v>0.34498484114470951</v>
      </c>
      <c r="G904" s="9">
        <v>0.35163948592336502</v>
      </c>
      <c r="H904" s="9">
        <v>0.88310635538261995</v>
      </c>
    </row>
    <row r="905" spans="1:8" x14ac:dyDescent="0.35">
      <c r="A905" s="3">
        <v>7</v>
      </c>
      <c r="B905" s="5" t="s">
        <v>398</v>
      </c>
      <c r="C905" s="5" t="s">
        <v>34</v>
      </c>
      <c r="D905" s="3">
        <v>7</v>
      </c>
      <c r="E905" s="9">
        <v>0.36292910604939449</v>
      </c>
      <c r="F905" s="9">
        <v>0.34577548965287669</v>
      </c>
      <c r="G905" s="9">
        <v>0.35231478578639941</v>
      </c>
      <c r="H905" s="9">
        <v>0.8284695201037614</v>
      </c>
    </row>
    <row r="906" spans="1:8" x14ac:dyDescent="0.35">
      <c r="A906" s="3">
        <v>8</v>
      </c>
      <c r="B906" s="5" t="s">
        <v>398</v>
      </c>
      <c r="C906" s="5" t="s">
        <v>34</v>
      </c>
      <c r="D906" s="3">
        <v>8</v>
      </c>
      <c r="E906" s="9">
        <v>0.3624666147923864</v>
      </c>
      <c r="F906" s="9">
        <v>0.34432549008659641</v>
      </c>
      <c r="G906" s="9">
        <v>0.35117690271047641</v>
      </c>
      <c r="H906" s="9">
        <v>0.89753566796368356</v>
      </c>
    </row>
    <row r="907" spans="1:8" x14ac:dyDescent="0.35">
      <c r="A907" s="3">
        <v>9</v>
      </c>
      <c r="B907" s="5" t="s">
        <v>398</v>
      </c>
      <c r="C907" s="5" t="s">
        <v>34</v>
      </c>
      <c r="D907" s="3">
        <v>9</v>
      </c>
      <c r="E907" s="9">
        <v>0.36285579903321269</v>
      </c>
      <c r="F907" s="9">
        <v>0.34455436567695719</v>
      </c>
      <c r="G907" s="9">
        <v>0.3516108304647142</v>
      </c>
      <c r="H907" s="9">
        <v>0.875</v>
      </c>
    </row>
    <row r="908" spans="1:8" x14ac:dyDescent="0.35">
      <c r="A908" s="3">
        <v>10</v>
      </c>
      <c r="B908" s="5" t="s">
        <v>398</v>
      </c>
      <c r="C908" s="5" t="s">
        <v>34</v>
      </c>
      <c r="D908" s="3">
        <v>10</v>
      </c>
      <c r="E908" s="9">
        <v>0.36269517134062512</v>
      </c>
      <c r="F908" s="9">
        <v>0.34573649972363601</v>
      </c>
      <c r="G908" s="9">
        <v>0.3521096377670816</v>
      </c>
      <c r="H908" s="9">
        <v>0.90045395590142674</v>
      </c>
    </row>
    <row r="909" spans="1:8" x14ac:dyDescent="0.35">
      <c r="A909" s="24"/>
      <c r="B909" s="5" t="s">
        <v>403</v>
      </c>
      <c r="C909" s="5" t="s">
        <v>34</v>
      </c>
      <c r="D909" s="27"/>
      <c r="E909" s="9">
        <f>AVERAGE(E899:E908)</f>
        <v>0.36276597699611696</v>
      </c>
      <c r="F909" s="9">
        <f t="shared" ref="F909" si="475">AVERAGE(F899:F908)</f>
        <v>0.3459333580099041</v>
      </c>
      <c r="G909" s="9">
        <f t="shared" ref="G909" si="476">AVERAGE(G899:G908)</f>
        <v>0.35232065932212925</v>
      </c>
      <c r="H909" s="9">
        <f t="shared" ref="H909" si="477">AVERAGE(H899:H908)</f>
        <v>0.88605706874189372</v>
      </c>
    </row>
    <row r="910" spans="1:8" x14ac:dyDescent="0.35">
      <c r="A910" s="25"/>
      <c r="B910" s="5" t="s">
        <v>404</v>
      </c>
      <c r="C910" s="5" t="s">
        <v>34</v>
      </c>
      <c r="D910" s="28"/>
      <c r="E910" s="9">
        <f>STDEV(E899:E908)</f>
        <v>5.0866461096144575E-4</v>
      </c>
      <c r="F910" s="9">
        <f t="shared" ref="F910:H910" si="478">STDEV(F899:F908)</f>
        <v>2.4464624541796344E-3</v>
      </c>
      <c r="G910" s="9">
        <f t="shared" si="478"/>
        <v>1.6706014055933253E-3</v>
      </c>
      <c r="H910" s="9">
        <f t="shared" si="478"/>
        <v>2.1728903772612312E-2</v>
      </c>
    </row>
    <row r="911" spans="1:8" x14ac:dyDescent="0.35">
      <c r="A911" s="26"/>
      <c r="B911" s="5" t="s">
        <v>405</v>
      </c>
      <c r="C911" s="5" t="s">
        <v>34</v>
      </c>
      <c r="D911" s="29"/>
      <c r="E911" s="9">
        <f>E910/E909</f>
        <v>1.4021838960021613E-3</v>
      </c>
      <c r="F911" s="9">
        <f t="shared" ref="F911" si="479">F910/F909</f>
        <v>7.0720628627829289E-3</v>
      </c>
      <c r="G911" s="9">
        <f t="shared" ref="G911" si="480">G910/G909</f>
        <v>4.7417071959606058E-3</v>
      </c>
      <c r="H911" s="9">
        <f t="shared" ref="H911" si="481">H910/H909</f>
        <v>2.4523142514358619E-2</v>
      </c>
    </row>
    <row r="912" spans="1:8" x14ac:dyDescent="0.35">
      <c r="A912" s="3">
        <v>1</v>
      </c>
      <c r="B912" s="5" t="s">
        <v>399</v>
      </c>
      <c r="C912" s="5" t="s">
        <v>46</v>
      </c>
      <c r="D912" s="3">
        <v>1</v>
      </c>
      <c r="E912" s="9">
        <v>0.33788699092040542</v>
      </c>
      <c r="F912" s="9">
        <v>0.35929755356710619</v>
      </c>
      <c r="G912" s="9">
        <v>0.34727562519230509</v>
      </c>
      <c r="H912" s="9">
        <v>0.52626459143968873</v>
      </c>
    </row>
    <row r="913" spans="1:8" x14ac:dyDescent="0.35">
      <c r="A913" s="3">
        <v>2</v>
      </c>
      <c r="B913" s="5" t="s">
        <v>399</v>
      </c>
      <c r="C913" s="5" t="s">
        <v>46</v>
      </c>
      <c r="D913" s="3">
        <v>2</v>
      </c>
      <c r="E913" s="9">
        <v>0.33840862281458872</v>
      </c>
      <c r="F913" s="9">
        <v>0.35866259978911758</v>
      </c>
      <c r="G913" s="9">
        <v>0.34719569458712768</v>
      </c>
      <c r="H913" s="9">
        <v>0.63035019455252916</v>
      </c>
    </row>
    <row r="914" spans="1:8" x14ac:dyDescent="0.35">
      <c r="A914" s="3">
        <v>3</v>
      </c>
      <c r="B914" s="5" t="s">
        <v>399</v>
      </c>
      <c r="C914" s="5" t="s">
        <v>46</v>
      </c>
      <c r="D914" s="3">
        <v>3</v>
      </c>
      <c r="E914" s="9">
        <v>0.33774491816611613</v>
      </c>
      <c r="F914" s="9">
        <v>0.35941564645740998</v>
      </c>
      <c r="G914" s="9">
        <v>0.34722546954362399</v>
      </c>
      <c r="H914" s="9">
        <v>0.7957198443579766</v>
      </c>
    </row>
    <row r="915" spans="1:8" x14ac:dyDescent="0.35">
      <c r="A915" s="3">
        <v>4</v>
      </c>
      <c r="B915" s="5" t="s">
        <v>399</v>
      </c>
      <c r="C915" s="5" t="s">
        <v>46</v>
      </c>
      <c r="D915" s="3">
        <v>4</v>
      </c>
      <c r="E915" s="9">
        <v>0.33769774872424779</v>
      </c>
      <c r="F915" s="9">
        <v>0.35928352459171892</v>
      </c>
      <c r="G915" s="9">
        <v>0.34716878374432181</v>
      </c>
      <c r="H915" s="9">
        <v>0.84516861219195849</v>
      </c>
    </row>
    <row r="916" spans="1:8" x14ac:dyDescent="0.35">
      <c r="A916" s="3">
        <v>5</v>
      </c>
      <c r="B916" s="5" t="s">
        <v>399</v>
      </c>
      <c r="C916" s="5" t="s">
        <v>46</v>
      </c>
      <c r="D916" s="3">
        <v>5</v>
      </c>
      <c r="E916" s="9">
        <v>0.33774120360513121</v>
      </c>
      <c r="F916" s="9">
        <v>0.3596265936557807</v>
      </c>
      <c r="G916" s="9">
        <v>0.34732158694586451</v>
      </c>
      <c r="H916" s="9">
        <v>0.82392996108949412</v>
      </c>
    </row>
    <row r="917" spans="1:8" x14ac:dyDescent="0.35">
      <c r="A917" s="3">
        <v>6</v>
      </c>
      <c r="B917" s="5" t="s">
        <v>399</v>
      </c>
      <c r="C917" s="5" t="s">
        <v>46</v>
      </c>
      <c r="D917" s="3">
        <v>6</v>
      </c>
      <c r="E917" s="9">
        <v>0.33772418730964981</v>
      </c>
      <c r="F917" s="9">
        <v>0.35934464928609539</v>
      </c>
      <c r="G917" s="9">
        <v>0.3472121461926948</v>
      </c>
      <c r="H917" s="9">
        <v>0.89396887159533078</v>
      </c>
    </row>
    <row r="918" spans="1:8" x14ac:dyDescent="0.35">
      <c r="A918" s="3">
        <v>7</v>
      </c>
      <c r="B918" s="5" t="s">
        <v>399</v>
      </c>
      <c r="C918" s="5" t="s">
        <v>46</v>
      </c>
      <c r="D918" s="3">
        <v>7</v>
      </c>
      <c r="E918" s="9">
        <v>0.3378042160788296</v>
      </c>
      <c r="F918" s="9">
        <v>0.35911826342806819</v>
      </c>
      <c r="G918" s="9">
        <v>0.34714482092157761</v>
      </c>
      <c r="H918" s="9">
        <v>0.88164721141374836</v>
      </c>
    </row>
    <row r="919" spans="1:8" x14ac:dyDescent="0.35">
      <c r="A919" s="3">
        <v>8</v>
      </c>
      <c r="B919" s="5" t="s">
        <v>399</v>
      </c>
      <c r="C919" s="5" t="s">
        <v>46</v>
      </c>
      <c r="D919" s="3">
        <v>8</v>
      </c>
      <c r="E919" s="9">
        <v>0.33778980229073741</v>
      </c>
      <c r="F919" s="9">
        <v>0.35920477181339711</v>
      </c>
      <c r="G919" s="9">
        <v>0.34718988619393393</v>
      </c>
      <c r="H919" s="9">
        <v>0.86689364461738005</v>
      </c>
    </row>
    <row r="920" spans="1:8" x14ac:dyDescent="0.35">
      <c r="A920" s="3">
        <v>9</v>
      </c>
      <c r="B920" s="5" t="s">
        <v>399</v>
      </c>
      <c r="C920" s="5" t="s">
        <v>46</v>
      </c>
      <c r="D920" s="3">
        <v>9</v>
      </c>
      <c r="E920" s="9">
        <v>0.3375977482068635</v>
      </c>
      <c r="F920" s="9">
        <v>0.35963568639269899</v>
      </c>
      <c r="G920" s="9">
        <v>0.34724090339212571</v>
      </c>
      <c r="H920" s="9">
        <v>0.7979896238651103</v>
      </c>
    </row>
    <row r="921" spans="1:8" x14ac:dyDescent="0.35">
      <c r="A921" s="3">
        <v>10</v>
      </c>
      <c r="B921" s="5" t="s">
        <v>399</v>
      </c>
      <c r="C921" s="5" t="s">
        <v>46</v>
      </c>
      <c r="D921" s="3">
        <v>10</v>
      </c>
      <c r="E921" s="9">
        <v>0.33870020108925381</v>
      </c>
      <c r="F921" s="9">
        <v>0.35928415922302259</v>
      </c>
      <c r="G921" s="9">
        <v>0.34761157832299772</v>
      </c>
      <c r="H921" s="9">
        <v>0.61397535667963687</v>
      </c>
    </row>
    <row r="922" spans="1:8" x14ac:dyDescent="0.35">
      <c r="A922" s="24"/>
      <c r="B922" s="5" t="s">
        <v>403</v>
      </c>
      <c r="C922" s="5" t="s">
        <v>46</v>
      </c>
      <c r="D922" s="27"/>
      <c r="E922" s="9">
        <f>AVERAGE(E912:E921)</f>
        <v>0.33790956392058236</v>
      </c>
      <c r="F922" s="9">
        <f t="shared" ref="F922" si="482">AVERAGE(F912:F921)</f>
        <v>0.35928734482044156</v>
      </c>
      <c r="G922" s="9">
        <f t="shared" ref="G922" si="483">AVERAGE(G912:G921)</f>
        <v>0.34725864950365726</v>
      </c>
      <c r="H922" s="9">
        <f t="shared" ref="H922" si="484">AVERAGE(H912:H921)</f>
        <v>0.76759079118028528</v>
      </c>
    </row>
    <row r="923" spans="1:8" x14ac:dyDescent="0.35">
      <c r="A923" s="25"/>
      <c r="B923" s="5" t="s">
        <v>404</v>
      </c>
      <c r="C923" s="5" t="s">
        <v>46</v>
      </c>
      <c r="D923" s="28"/>
      <c r="E923" s="9">
        <f>STDEV(E912:E921)</f>
        <v>3.5465634275973234E-4</v>
      </c>
      <c r="F923" s="9">
        <f t="shared" ref="F923:H923" si="485">STDEV(F912:F921)</f>
        <v>2.7528144560805647E-4</v>
      </c>
      <c r="G923" s="9">
        <f t="shared" si="485"/>
        <v>1.3421001551839587E-4</v>
      </c>
      <c r="H923" s="9">
        <f t="shared" si="485"/>
        <v>0.12928010661938108</v>
      </c>
    </row>
    <row r="924" spans="1:8" x14ac:dyDescent="0.35">
      <c r="A924" s="26"/>
      <c r="B924" s="5" t="s">
        <v>405</v>
      </c>
      <c r="C924" s="5" t="s">
        <v>46</v>
      </c>
      <c r="D924" s="29"/>
      <c r="E924" s="9">
        <f>E923/E922</f>
        <v>1.0495599433317192E-3</v>
      </c>
      <c r="F924" s="9">
        <f t="shared" ref="F924" si="486">F923/F922</f>
        <v>7.6618742512523481E-4</v>
      </c>
      <c r="G924" s="9">
        <f t="shared" ref="G924" si="487">G923/G922</f>
        <v>3.8648429840473244E-4</v>
      </c>
      <c r="H924" s="9">
        <f t="shared" ref="H924" si="488">H923/H922</f>
        <v>0.16842321208751559</v>
      </c>
    </row>
    <row r="925" spans="1:8" x14ac:dyDescent="0.35">
      <c r="A925" s="3">
        <v>1</v>
      </c>
      <c r="B925" s="5" t="s">
        <v>399</v>
      </c>
      <c r="C925" s="5" t="s">
        <v>40</v>
      </c>
      <c r="D925" s="3">
        <v>1</v>
      </c>
      <c r="E925" s="9">
        <v>0.34199389494656662</v>
      </c>
      <c r="F925" s="9">
        <v>0.32928739279038771</v>
      </c>
      <c r="G925" s="9">
        <v>0.33151208154472939</v>
      </c>
      <c r="H925" s="9">
        <v>0.61284046692607008</v>
      </c>
    </row>
    <row r="926" spans="1:8" x14ac:dyDescent="0.35">
      <c r="A926" s="3">
        <v>2</v>
      </c>
      <c r="B926" s="5" t="s">
        <v>399</v>
      </c>
      <c r="C926" s="5" t="s">
        <v>40</v>
      </c>
      <c r="D926" s="3">
        <v>2</v>
      </c>
      <c r="E926" s="9">
        <v>0.30146926875201518</v>
      </c>
      <c r="F926" s="9">
        <v>0.333047400066249</v>
      </c>
      <c r="G926" s="9">
        <v>0.29985241219306508</v>
      </c>
      <c r="H926" s="9">
        <v>0.65418287937743191</v>
      </c>
    </row>
    <row r="927" spans="1:8" x14ac:dyDescent="0.35">
      <c r="A927" s="3">
        <v>3</v>
      </c>
      <c r="B927" s="5" t="s">
        <v>399</v>
      </c>
      <c r="C927" s="5" t="s">
        <v>40</v>
      </c>
      <c r="D927" s="3">
        <v>3</v>
      </c>
      <c r="E927" s="9">
        <v>0.34469749966754343</v>
      </c>
      <c r="F927" s="9">
        <v>0.36088776187252047</v>
      </c>
      <c r="G927" s="9">
        <v>0.3522714119803082</v>
      </c>
      <c r="H927" s="9">
        <v>0.75437743190661477</v>
      </c>
    </row>
    <row r="928" spans="1:8" x14ac:dyDescent="0.35">
      <c r="A928" s="3">
        <v>4</v>
      </c>
      <c r="B928" s="5" t="s">
        <v>399</v>
      </c>
      <c r="C928" s="5" t="s">
        <v>40</v>
      </c>
      <c r="D928" s="3">
        <v>4</v>
      </c>
      <c r="E928" s="9">
        <v>0.34041093602164291</v>
      </c>
      <c r="F928" s="9">
        <v>0.35822117810157378</v>
      </c>
      <c r="G928" s="9">
        <v>0.34834395123064837</v>
      </c>
      <c r="H928" s="9">
        <v>0.48508430609597919</v>
      </c>
    </row>
    <row r="929" spans="1:8" x14ac:dyDescent="0.35">
      <c r="A929" s="3">
        <v>5</v>
      </c>
      <c r="B929" s="5" t="s">
        <v>399</v>
      </c>
      <c r="C929" s="5" t="s">
        <v>40</v>
      </c>
      <c r="D929" s="3">
        <v>5</v>
      </c>
      <c r="E929" s="9">
        <v>0.33826730246462361</v>
      </c>
      <c r="F929" s="9">
        <v>0.35652655678031669</v>
      </c>
      <c r="G929" s="9">
        <v>0.34619629260739437</v>
      </c>
      <c r="H929" s="9">
        <v>0.58722438391699094</v>
      </c>
    </row>
    <row r="930" spans="1:8" x14ac:dyDescent="0.35">
      <c r="A930" s="3">
        <v>6</v>
      </c>
      <c r="B930" s="5" t="s">
        <v>399</v>
      </c>
      <c r="C930" s="5" t="s">
        <v>40</v>
      </c>
      <c r="D930" s="3">
        <v>6</v>
      </c>
      <c r="E930" s="9">
        <v>0.33387638319664581</v>
      </c>
      <c r="F930" s="9">
        <v>0.35738683583299002</v>
      </c>
      <c r="G930" s="9">
        <v>0.34351905962401719</v>
      </c>
      <c r="H930" s="9">
        <v>0.49367704280155639</v>
      </c>
    </row>
    <row r="931" spans="1:8" x14ac:dyDescent="0.35">
      <c r="A931" s="3">
        <v>7</v>
      </c>
      <c r="B931" s="5" t="s">
        <v>399</v>
      </c>
      <c r="C931" s="5" t="s">
        <v>40</v>
      </c>
      <c r="D931" s="3">
        <v>7</v>
      </c>
      <c r="E931" s="9">
        <v>0.33825256727073261</v>
      </c>
      <c r="F931" s="9">
        <v>0.35807206278324127</v>
      </c>
      <c r="G931" s="9">
        <v>0.34691300980266587</v>
      </c>
      <c r="H931" s="9">
        <v>0.61413748378728927</v>
      </c>
    </row>
    <row r="932" spans="1:8" x14ac:dyDescent="0.35">
      <c r="A932" s="3">
        <v>8</v>
      </c>
      <c r="B932" s="5" t="s">
        <v>399</v>
      </c>
      <c r="C932" s="5" t="s">
        <v>40</v>
      </c>
      <c r="D932" s="3">
        <v>8</v>
      </c>
      <c r="E932" s="9">
        <v>0.33855819936514442</v>
      </c>
      <c r="F932" s="9">
        <v>0.35990430428560433</v>
      </c>
      <c r="G932" s="9">
        <v>0.34787946090562022</v>
      </c>
      <c r="H932" s="9">
        <v>0.66001945525291827</v>
      </c>
    </row>
    <row r="933" spans="1:8" x14ac:dyDescent="0.35">
      <c r="A933" s="3">
        <v>9</v>
      </c>
      <c r="B933" s="5" t="s">
        <v>399</v>
      </c>
      <c r="C933" s="5" t="s">
        <v>40</v>
      </c>
      <c r="D933" s="3">
        <v>9</v>
      </c>
      <c r="E933" s="9">
        <v>0.33504324659666029</v>
      </c>
      <c r="F933" s="9">
        <v>0.35923113454952549</v>
      </c>
      <c r="G933" s="9">
        <v>0.34512855539481319</v>
      </c>
      <c r="H933" s="9">
        <v>0.6394293125810635</v>
      </c>
    </row>
    <row r="934" spans="1:8" x14ac:dyDescent="0.35">
      <c r="A934" s="3">
        <v>10</v>
      </c>
      <c r="B934" s="5" t="s">
        <v>399</v>
      </c>
      <c r="C934" s="5" t="s">
        <v>40</v>
      </c>
      <c r="D934" s="3">
        <v>10</v>
      </c>
      <c r="E934" s="9">
        <v>0.3358236894916844</v>
      </c>
      <c r="F934" s="9">
        <v>0.36024567813501979</v>
      </c>
      <c r="G934" s="9">
        <v>0.34601615405645081</v>
      </c>
      <c r="H934" s="9">
        <v>0.76070038910505833</v>
      </c>
    </row>
    <row r="935" spans="1:8" x14ac:dyDescent="0.35">
      <c r="A935" s="24"/>
      <c r="B935" s="5" t="s">
        <v>403</v>
      </c>
      <c r="C935" s="5" t="s">
        <v>40</v>
      </c>
      <c r="D935" s="27"/>
      <c r="E935" s="9">
        <f>AVERAGE(E925:E934)</f>
        <v>0.33483929877732593</v>
      </c>
      <c r="F935" s="9">
        <f t="shared" ref="F935" si="489">AVERAGE(F925:F934)</f>
        <v>0.35328103051974286</v>
      </c>
      <c r="G935" s="9">
        <f t="shared" ref="G935" si="490">AVERAGE(G925:G934)</f>
        <v>0.34076323893397126</v>
      </c>
      <c r="H935" s="9">
        <f t="shared" ref="H935" si="491">AVERAGE(H925:H934)</f>
        <v>0.62616731517509716</v>
      </c>
    </row>
    <row r="936" spans="1:8" x14ac:dyDescent="0.35">
      <c r="A936" s="25"/>
      <c r="B936" s="5" t="s">
        <v>404</v>
      </c>
      <c r="C936" s="5" t="s">
        <v>40</v>
      </c>
      <c r="D936" s="28"/>
      <c r="E936" s="9">
        <f>STDEV(E925:E934)</f>
        <v>1.216618298347481E-2</v>
      </c>
      <c r="F936" s="9">
        <f t="shared" ref="F936:H936" si="492">STDEV(F925:F934)</f>
        <v>1.1763808674138858E-2</v>
      </c>
      <c r="G936" s="9">
        <f t="shared" si="492"/>
        <v>1.5352911143865534E-2</v>
      </c>
      <c r="H936" s="9">
        <f t="shared" si="492"/>
        <v>9.1857778452981334E-2</v>
      </c>
    </row>
    <row r="937" spans="1:8" x14ac:dyDescent="0.35">
      <c r="A937" s="26"/>
      <c r="B937" s="5" t="s">
        <v>405</v>
      </c>
      <c r="C937" s="5" t="s">
        <v>40</v>
      </c>
      <c r="D937" s="29"/>
      <c r="E937" s="9">
        <f>E936/E935</f>
        <v>3.6334393925384297E-2</v>
      </c>
      <c r="F937" s="9">
        <f t="shared" ref="F937" si="493">F936/F935</f>
        <v>3.3298727239422059E-2</v>
      </c>
      <c r="G937" s="9">
        <f t="shared" ref="G937" si="494">G936/G935</f>
        <v>4.505448179180039E-2</v>
      </c>
      <c r="H937" s="9">
        <f t="shared" ref="H937" si="495">H936/H935</f>
        <v>0.1466984561902514</v>
      </c>
    </row>
    <row r="938" spans="1:8" x14ac:dyDescent="0.35">
      <c r="A938" s="3">
        <v>1</v>
      </c>
      <c r="B938" s="5" t="s">
        <v>399</v>
      </c>
      <c r="C938" s="5" t="s">
        <v>28</v>
      </c>
      <c r="D938" s="3">
        <v>1</v>
      </c>
      <c r="E938" s="9">
        <v>0.21913505188067439</v>
      </c>
      <c r="F938" s="9">
        <v>0.25</v>
      </c>
      <c r="G938" s="9">
        <v>0.2324924865296209</v>
      </c>
      <c r="H938" s="9">
        <v>0.75308041504539558</v>
      </c>
    </row>
    <row r="939" spans="1:8" x14ac:dyDescent="0.35">
      <c r="A939" s="3">
        <v>2</v>
      </c>
      <c r="B939" s="5" t="s">
        <v>399</v>
      </c>
      <c r="C939" s="5" t="s">
        <v>28</v>
      </c>
      <c r="D939" s="3">
        <v>2</v>
      </c>
      <c r="E939" s="9">
        <v>0.21913505188067439</v>
      </c>
      <c r="F939" s="9">
        <v>0.25</v>
      </c>
      <c r="G939" s="9">
        <v>0.2324924865296209</v>
      </c>
      <c r="H939" s="9">
        <v>0.75308041504539558</v>
      </c>
    </row>
    <row r="940" spans="1:8" x14ac:dyDescent="0.35">
      <c r="A940" s="3">
        <v>3</v>
      </c>
      <c r="B940" s="5" t="s">
        <v>399</v>
      </c>
      <c r="C940" s="5" t="s">
        <v>28</v>
      </c>
      <c r="D940" s="3">
        <v>3</v>
      </c>
      <c r="E940" s="9">
        <v>0.36281295196398211</v>
      </c>
      <c r="F940" s="9">
        <v>0.29340241106988718</v>
      </c>
      <c r="G940" s="9">
        <v>0.30819836981226367</v>
      </c>
      <c r="H940" s="9">
        <v>0.79199092088197143</v>
      </c>
    </row>
    <row r="941" spans="1:8" x14ac:dyDescent="0.35">
      <c r="A941" s="3">
        <v>4</v>
      </c>
      <c r="B941" s="5" t="s">
        <v>399</v>
      </c>
      <c r="C941" s="5" t="s">
        <v>28</v>
      </c>
      <c r="D941" s="3">
        <v>4</v>
      </c>
      <c r="E941" s="9">
        <v>0.21913505188067439</v>
      </c>
      <c r="F941" s="9">
        <v>0.25</v>
      </c>
      <c r="G941" s="9">
        <v>0.2324924865296209</v>
      </c>
      <c r="H941" s="9">
        <v>0.75308041504539558</v>
      </c>
    </row>
    <row r="942" spans="1:8" x14ac:dyDescent="0.35">
      <c r="A942" s="3">
        <v>5</v>
      </c>
      <c r="B942" s="5" t="s">
        <v>399</v>
      </c>
      <c r="C942" s="5" t="s">
        <v>28</v>
      </c>
      <c r="D942" s="3">
        <v>5</v>
      </c>
      <c r="E942" s="9">
        <v>0.22232854426648771</v>
      </c>
      <c r="F942" s="9">
        <v>0.25</v>
      </c>
      <c r="G942" s="9">
        <v>0.2345285017378822</v>
      </c>
      <c r="H942" s="9">
        <v>0.70492866407263299</v>
      </c>
    </row>
    <row r="943" spans="1:8" x14ac:dyDescent="0.35">
      <c r="A943" s="3">
        <v>6</v>
      </c>
      <c r="B943" s="5" t="s">
        <v>399</v>
      </c>
      <c r="C943" s="5" t="s">
        <v>28</v>
      </c>
      <c r="D943" s="3">
        <v>6</v>
      </c>
      <c r="E943" s="9">
        <v>0.21913505188067439</v>
      </c>
      <c r="F943" s="9">
        <v>0.25</v>
      </c>
      <c r="G943" s="9">
        <v>0.2324924865296209</v>
      </c>
      <c r="H943" s="9">
        <v>0.70654993514915698</v>
      </c>
    </row>
    <row r="944" spans="1:8" x14ac:dyDescent="0.35">
      <c r="A944" s="3">
        <v>7</v>
      </c>
      <c r="B944" s="5" t="s">
        <v>399</v>
      </c>
      <c r="C944" s="5" t="s">
        <v>28</v>
      </c>
      <c r="D944" s="3">
        <v>7</v>
      </c>
      <c r="E944" s="9">
        <v>0.21913505188067439</v>
      </c>
      <c r="F944" s="9">
        <v>0.25</v>
      </c>
      <c r="G944" s="9">
        <v>0.2324924865296209</v>
      </c>
      <c r="H944" s="9">
        <v>0.56939040207522695</v>
      </c>
    </row>
    <row r="945" spans="1:8" x14ac:dyDescent="0.35">
      <c r="A945" s="3">
        <v>8</v>
      </c>
      <c r="B945" s="5" t="s">
        <v>399</v>
      </c>
      <c r="C945" s="5" t="s">
        <v>28</v>
      </c>
      <c r="D945" s="3">
        <v>8</v>
      </c>
      <c r="E945" s="9">
        <v>0.21913505188067439</v>
      </c>
      <c r="F945" s="9">
        <v>0.25</v>
      </c>
      <c r="G945" s="9">
        <v>0.2324924865296209</v>
      </c>
      <c r="H945" s="9">
        <v>0.75308041504539558</v>
      </c>
    </row>
    <row r="946" spans="1:8" x14ac:dyDescent="0.35">
      <c r="A946" s="3">
        <v>9</v>
      </c>
      <c r="B946" s="5" t="s">
        <v>399</v>
      </c>
      <c r="C946" s="5" t="s">
        <v>28</v>
      </c>
      <c r="D946" s="3">
        <v>9</v>
      </c>
      <c r="E946" s="9">
        <v>0.30070779103606882</v>
      </c>
      <c r="F946" s="9">
        <v>0.33033174881509808</v>
      </c>
      <c r="G946" s="9">
        <v>0.29672857916106682</v>
      </c>
      <c r="H946" s="9">
        <v>0.67428664072632949</v>
      </c>
    </row>
    <row r="947" spans="1:8" x14ac:dyDescent="0.35">
      <c r="A947" s="3">
        <v>10</v>
      </c>
      <c r="B947" s="5" t="s">
        <v>399</v>
      </c>
      <c r="C947" s="5" t="s">
        <v>28</v>
      </c>
      <c r="D947" s="3">
        <v>10</v>
      </c>
      <c r="E947" s="9">
        <v>0.21913461789344599</v>
      </c>
      <c r="F947" s="9">
        <v>0.249918500407498</v>
      </c>
      <c r="G947" s="9">
        <v>0.23245172377359941</v>
      </c>
      <c r="H947" s="9">
        <v>0.75308041504539558</v>
      </c>
    </row>
    <row r="948" spans="1:8" x14ac:dyDescent="0.35">
      <c r="A948" s="24"/>
      <c r="B948" s="5" t="s">
        <v>403</v>
      </c>
      <c r="C948" s="5" t="s">
        <v>28</v>
      </c>
      <c r="D948" s="27"/>
      <c r="E948" s="9">
        <f>AVERAGE(E938:E947)</f>
        <v>0.24197942164440311</v>
      </c>
      <c r="F948" s="9">
        <f t="shared" ref="F948" si="496">AVERAGE(F938:F947)</f>
        <v>0.26236526602924831</v>
      </c>
      <c r="G948" s="9">
        <f t="shared" ref="G948" si="497">AVERAGE(G938:G947)</f>
        <v>0.24668620936625377</v>
      </c>
      <c r="H948" s="9">
        <f t="shared" ref="H948" si="498">AVERAGE(H938:H947)</f>
        <v>0.72125486381322956</v>
      </c>
    </row>
    <row r="949" spans="1:8" x14ac:dyDescent="0.35">
      <c r="A949" s="25"/>
      <c r="B949" s="5" t="s">
        <v>404</v>
      </c>
      <c r="C949" s="5" t="s">
        <v>28</v>
      </c>
      <c r="D949" s="28"/>
      <c r="E949" s="9">
        <f>STDEV(E938:E947)</f>
        <v>4.9541225078435489E-2</v>
      </c>
      <c r="F949" s="9">
        <f t="shared" ref="F949:H949" si="499">STDEV(F938:F947)</f>
        <v>2.7503469996861263E-2</v>
      </c>
      <c r="G949" s="9">
        <f t="shared" si="499"/>
        <v>2.9528114098750988E-2</v>
      </c>
      <c r="H949" s="9">
        <f t="shared" si="499"/>
        <v>6.3086824447377302E-2</v>
      </c>
    </row>
    <row r="950" spans="1:8" x14ac:dyDescent="0.35">
      <c r="A950" s="26"/>
      <c r="B950" s="5" t="s">
        <v>405</v>
      </c>
      <c r="C950" s="5" t="s">
        <v>28</v>
      </c>
      <c r="D950" s="29"/>
      <c r="E950" s="9">
        <f>E949/E948</f>
        <v>0.20473321550143211</v>
      </c>
      <c r="F950" s="9">
        <f t="shared" ref="F950" si="500">F949/F948</f>
        <v>0.10482892958016475</v>
      </c>
      <c r="G950" s="9">
        <f t="shared" ref="G950" si="501">G949/G948</f>
        <v>0.11969908725181612</v>
      </c>
      <c r="H950" s="9">
        <f t="shared" ref="H950" si="502">H949/H948</f>
        <v>8.7468144219979588E-2</v>
      </c>
    </row>
    <row r="951" spans="1:8" x14ac:dyDescent="0.35">
      <c r="A951" s="3">
        <v>1</v>
      </c>
      <c r="B951" s="5" t="s">
        <v>399</v>
      </c>
      <c r="C951" s="5" t="s">
        <v>400</v>
      </c>
      <c r="D951" s="3">
        <v>1</v>
      </c>
      <c r="E951" s="9">
        <v>0.30081873380387592</v>
      </c>
      <c r="F951" s="9">
        <v>0.33164014887573418</v>
      </c>
      <c r="G951" s="9">
        <v>0.29733457832388149</v>
      </c>
      <c r="H951" s="9">
        <v>0.57814526588845661</v>
      </c>
    </row>
    <row r="952" spans="1:8" x14ac:dyDescent="0.35">
      <c r="A952" s="3">
        <v>2</v>
      </c>
      <c r="B952" s="5" t="s">
        <v>399</v>
      </c>
      <c r="C952" s="5" t="s">
        <v>400</v>
      </c>
      <c r="D952" s="3">
        <v>2</v>
      </c>
      <c r="E952" s="9">
        <v>0.30097817163552287</v>
      </c>
      <c r="F952" s="9">
        <v>0.33270178818021762</v>
      </c>
      <c r="G952" s="9">
        <v>0.29784613683152977</v>
      </c>
      <c r="H952" s="9">
        <v>0.61170557717250329</v>
      </c>
    </row>
    <row r="953" spans="1:8" x14ac:dyDescent="0.35">
      <c r="A953" s="3">
        <v>3</v>
      </c>
      <c r="B953" s="5" t="s">
        <v>399</v>
      </c>
      <c r="C953" s="5" t="s">
        <v>400</v>
      </c>
      <c r="D953" s="3">
        <v>3</v>
      </c>
      <c r="E953" s="9">
        <v>0.30383400732210208</v>
      </c>
      <c r="F953" s="9">
        <v>0.33593500750471522</v>
      </c>
      <c r="G953" s="9">
        <v>0.30278012490764389</v>
      </c>
      <c r="H953" s="9">
        <v>0.56825551232166016</v>
      </c>
    </row>
    <row r="954" spans="1:8" x14ac:dyDescent="0.35">
      <c r="A954" s="3">
        <v>4</v>
      </c>
      <c r="B954" s="5" t="s">
        <v>399</v>
      </c>
      <c r="C954" s="5" t="s">
        <v>400</v>
      </c>
      <c r="D954" s="3">
        <v>4</v>
      </c>
      <c r="E954" s="9">
        <v>0.30342332172956349</v>
      </c>
      <c r="F954" s="9">
        <v>0.33583996845941377</v>
      </c>
      <c r="G954" s="9">
        <v>0.30196528137461848</v>
      </c>
      <c r="H954" s="9">
        <v>0.45784695201037612</v>
      </c>
    </row>
    <row r="955" spans="1:8" x14ac:dyDescent="0.35">
      <c r="A955" s="3">
        <v>5</v>
      </c>
      <c r="B955" s="5" t="s">
        <v>399</v>
      </c>
      <c r="C955" s="5" t="s">
        <v>400</v>
      </c>
      <c r="D955" s="3">
        <v>5</v>
      </c>
      <c r="E955" s="9">
        <v>0.30348877595517321</v>
      </c>
      <c r="F955" s="9">
        <v>0.33592323582092021</v>
      </c>
      <c r="G955" s="9">
        <v>0.30327225392748819</v>
      </c>
      <c r="H955" s="9">
        <v>0.44163424124513623</v>
      </c>
    </row>
    <row r="956" spans="1:8" x14ac:dyDescent="0.35">
      <c r="A956" s="3">
        <v>6</v>
      </c>
      <c r="B956" s="5" t="s">
        <v>399</v>
      </c>
      <c r="C956" s="5" t="s">
        <v>400</v>
      </c>
      <c r="D956" s="3">
        <v>6</v>
      </c>
      <c r="E956" s="9">
        <v>0.30072776271178098</v>
      </c>
      <c r="F956" s="9">
        <v>0.3321829555313176</v>
      </c>
      <c r="G956" s="9">
        <v>0.29742700399698729</v>
      </c>
      <c r="H956" s="9">
        <v>0.65126459143968873</v>
      </c>
    </row>
    <row r="957" spans="1:8" x14ac:dyDescent="0.35">
      <c r="A957" s="3">
        <v>7</v>
      </c>
      <c r="B957" s="5" t="s">
        <v>399</v>
      </c>
      <c r="C957" s="5" t="s">
        <v>400</v>
      </c>
      <c r="D957" s="3">
        <v>7</v>
      </c>
      <c r="E957" s="9">
        <v>0.30367905176789028</v>
      </c>
      <c r="F957" s="9">
        <v>0.3355143823705814</v>
      </c>
      <c r="G957" s="9">
        <v>0.30202802965746661</v>
      </c>
      <c r="H957" s="9">
        <v>0.52837224383916992</v>
      </c>
    </row>
    <row r="958" spans="1:8" x14ac:dyDescent="0.35">
      <c r="A958" s="3">
        <v>8</v>
      </c>
      <c r="B958" s="5" t="s">
        <v>399</v>
      </c>
      <c r="C958" s="5" t="s">
        <v>400</v>
      </c>
      <c r="D958" s="3">
        <v>8</v>
      </c>
      <c r="E958" s="9">
        <v>0.30402146019265941</v>
      </c>
      <c r="F958" s="9">
        <v>0.33585914664928962</v>
      </c>
      <c r="G958" s="9">
        <v>0.30311032217737099</v>
      </c>
      <c r="H958" s="9">
        <v>0.49562256809338517</v>
      </c>
    </row>
    <row r="959" spans="1:8" x14ac:dyDescent="0.35">
      <c r="A959" s="3">
        <v>9</v>
      </c>
      <c r="B959" s="5" t="s">
        <v>399</v>
      </c>
      <c r="C959" s="5" t="s">
        <v>400</v>
      </c>
      <c r="D959" s="3">
        <v>9</v>
      </c>
      <c r="E959" s="9">
        <v>0.30390642683291003</v>
      </c>
      <c r="F959" s="9">
        <v>0.33599909667634581</v>
      </c>
      <c r="G959" s="9">
        <v>0.30317279065616709</v>
      </c>
      <c r="H959" s="9">
        <v>0.45249675745784701</v>
      </c>
    </row>
    <row r="960" spans="1:8" x14ac:dyDescent="0.35">
      <c r="A960" s="3">
        <v>10</v>
      </c>
      <c r="B960" s="5" t="s">
        <v>399</v>
      </c>
      <c r="C960" s="5" t="s">
        <v>400</v>
      </c>
      <c r="D960" s="3">
        <v>10</v>
      </c>
      <c r="E960" s="9">
        <v>0.30133819951338198</v>
      </c>
      <c r="F960" s="9">
        <v>0.33248033856065939</v>
      </c>
      <c r="G960" s="9">
        <v>0.29789690351670622</v>
      </c>
      <c r="H960" s="9">
        <v>0.62921530479896237</v>
      </c>
    </row>
    <row r="961" spans="1:8" x14ac:dyDescent="0.35">
      <c r="A961" s="24"/>
      <c r="B961" s="5" t="s">
        <v>403</v>
      </c>
      <c r="C961" s="5" t="s">
        <v>400</v>
      </c>
      <c r="D961" s="27"/>
      <c r="E961" s="9">
        <f>AVERAGE(E951:E960)</f>
        <v>0.30262159114648607</v>
      </c>
      <c r="F961" s="9">
        <f t="shared" ref="F961" si="503">AVERAGE(F951:F960)</f>
        <v>0.33440760686291948</v>
      </c>
      <c r="G961" s="9">
        <f t="shared" ref="G961" si="504">AVERAGE(G951:G960)</f>
        <v>0.30068334253698603</v>
      </c>
      <c r="H961" s="9">
        <f t="shared" ref="H961" si="505">AVERAGE(H951:H960)</f>
        <v>0.54145590142671851</v>
      </c>
    </row>
    <row r="962" spans="1:8" x14ac:dyDescent="0.35">
      <c r="A962" s="25"/>
      <c r="B962" s="5" t="s">
        <v>404</v>
      </c>
      <c r="C962" s="5" t="s">
        <v>400</v>
      </c>
      <c r="D962" s="28"/>
      <c r="E962" s="9">
        <f>STDEV(E951:E960)</f>
        <v>1.4444605285694081E-3</v>
      </c>
      <c r="F962" s="9">
        <f t="shared" ref="F962:H962" si="506">STDEV(F951:F960)</f>
        <v>1.8790831378095178E-3</v>
      </c>
      <c r="G962" s="9">
        <f t="shared" si="506"/>
        <v>2.6722864183855249E-3</v>
      </c>
      <c r="H962" s="9">
        <f t="shared" si="506"/>
        <v>7.7387504685927602E-2</v>
      </c>
    </row>
    <row r="963" spans="1:8" x14ac:dyDescent="0.35">
      <c r="A963" s="26"/>
      <c r="B963" s="5" t="s">
        <v>405</v>
      </c>
      <c r="C963" s="5" t="s">
        <v>400</v>
      </c>
      <c r="D963" s="29"/>
      <c r="E963" s="9">
        <f>E962/E961</f>
        <v>4.7731575367674509E-3</v>
      </c>
      <c r="F963" s="9">
        <f t="shared" ref="F963" si="507">F962/F961</f>
        <v>5.6191399335595634E-3</v>
      </c>
      <c r="G963" s="9">
        <f t="shared" ref="G963" si="508">G962/G961</f>
        <v>8.8873776506485924E-3</v>
      </c>
      <c r="H963" s="9">
        <f t="shared" ref="H963" si="509">H962/H961</f>
        <v>0.14292485220313247</v>
      </c>
    </row>
    <row r="964" spans="1:8" x14ac:dyDescent="0.35">
      <c r="A964" s="3">
        <v>1</v>
      </c>
      <c r="B964" s="5" t="s">
        <v>399</v>
      </c>
      <c r="C964" s="5" t="s">
        <v>401</v>
      </c>
      <c r="D964" s="3">
        <v>1</v>
      </c>
      <c r="E964" s="9">
        <v>0.30089556709963577</v>
      </c>
      <c r="F964" s="9">
        <v>0.33190129669200957</v>
      </c>
      <c r="G964" s="9">
        <v>0.29869956781027701</v>
      </c>
      <c r="H964" s="9">
        <v>0.47130350194552528</v>
      </c>
    </row>
    <row r="965" spans="1:8" x14ac:dyDescent="0.35">
      <c r="A965" s="3">
        <v>2</v>
      </c>
      <c r="B965" s="5" t="s">
        <v>399</v>
      </c>
      <c r="C965" s="5" t="s">
        <v>401</v>
      </c>
      <c r="D965" s="3">
        <v>2</v>
      </c>
      <c r="E965" s="9">
        <v>0.30148690917739251</v>
      </c>
      <c r="F965" s="9">
        <v>0.33257101242824638</v>
      </c>
      <c r="G965" s="9">
        <v>0.30089571997802123</v>
      </c>
      <c r="H965" s="9">
        <v>0.56647211413748377</v>
      </c>
    </row>
    <row r="966" spans="1:8" x14ac:dyDescent="0.35">
      <c r="A966" s="3">
        <v>3</v>
      </c>
      <c r="B966" s="5" t="s">
        <v>399</v>
      </c>
      <c r="C966" s="5" t="s">
        <v>401</v>
      </c>
      <c r="D966" s="3">
        <v>3</v>
      </c>
      <c r="E966" s="9">
        <v>0.30375993390808942</v>
      </c>
      <c r="F966" s="9">
        <v>0.3366200214789471</v>
      </c>
      <c r="G966" s="9">
        <v>0.30372336343446332</v>
      </c>
      <c r="H966" s="9">
        <v>0.47438391699092092</v>
      </c>
    </row>
    <row r="967" spans="1:8" x14ac:dyDescent="0.35">
      <c r="A967" s="3">
        <v>4</v>
      </c>
      <c r="B967" s="5" t="s">
        <v>399</v>
      </c>
      <c r="C967" s="5" t="s">
        <v>401</v>
      </c>
      <c r="D967" s="3">
        <v>4</v>
      </c>
      <c r="E967" s="9">
        <v>0.30367326829851421</v>
      </c>
      <c r="F967" s="9">
        <v>0.335659481612126</v>
      </c>
      <c r="G967" s="9">
        <v>0.30269016823034928</v>
      </c>
      <c r="H967" s="9">
        <v>0.37889105058365757</v>
      </c>
    </row>
    <row r="968" spans="1:8" x14ac:dyDescent="0.35">
      <c r="A968" s="3">
        <v>5</v>
      </c>
      <c r="B968" s="5" t="s">
        <v>399</v>
      </c>
      <c r="C968" s="5" t="s">
        <v>401</v>
      </c>
      <c r="D968" s="3">
        <v>5</v>
      </c>
      <c r="E968" s="9">
        <v>0.30373717219260649</v>
      </c>
      <c r="F968" s="9">
        <v>0.33624508237953332</v>
      </c>
      <c r="G968" s="9">
        <v>0.30275861839911328</v>
      </c>
      <c r="H968" s="9">
        <v>0.56679636835278857</v>
      </c>
    </row>
    <row r="969" spans="1:8" x14ac:dyDescent="0.35">
      <c r="A969" s="3">
        <v>6</v>
      </c>
      <c r="B969" s="5" t="s">
        <v>399</v>
      </c>
      <c r="C969" s="5" t="s">
        <v>401</v>
      </c>
      <c r="D969" s="3">
        <v>6</v>
      </c>
      <c r="E969" s="9">
        <v>0.30226932118719202</v>
      </c>
      <c r="F969" s="9">
        <v>0.33389964696534652</v>
      </c>
      <c r="G969" s="9">
        <v>0.30095758674394502</v>
      </c>
      <c r="H969" s="9">
        <v>0.50405317769130997</v>
      </c>
    </row>
    <row r="970" spans="1:8" x14ac:dyDescent="0.35">
      <c r="A970" s="3">
        <v>7</v>
      </c>
      <c r="B970" s="5" t="s">
        <v>399</v>
      </c>
      <c r="C970" s="5" t="s">
        <v>401</v>
      </c>
      <c r="D970" s="3">
        <v>7</v>
      </c>
      <c r="E970" s="9">
        <v>0.30332206334443079</v>
      </c>
      <c r="F970" s="9">
        <v>0.33623613006427627</v>
      </c>
      <c r="G970" s="9">
        <v>0.30325367612736481</v>
      </c>
      <c r="H970" s="9">
        <v>0.54345006485084302</v>
      </c>
    </row>
    <row r="971" spans="1:8" x14ac:dyDescent="0.35">
      <c r="A971" s="3">
        <v>8</v>
      </c>
      <c r="B971" s="5" t="s">
        <v>399</v>
      </c>
      <c r="C971" s="5" t="s">
        <v>401</v>
      </c>
      <c r="D971" s="3">
        <v>8</v>
      </c>
      <c r="E971" s="9">
        <v>0.30378838835869998</v>
      </c>
      <c r="F971" s="9">
        <v>0.33599965875329169</v>
      </c>
      <c r="G971" s="9">
        <v>0.30267949407985889</v>
      </c>
      <c r="H971" s="9">
        <v>0.35522049286640728</v>
      </c>
    </row>
    <row r="972" spans="1:8" x14ac:dyDescent="0.35">
      <c r="A972" s="3">
        <v>9</v>
      </c>
      <c r="B972" s="5" t="s">
        <v>399</v>
      </c>
      <c r="C972" s="5" t="s">
        <v>401</v>
      </c>
      <c r="D972" s="3">
        <v>9</v>
      </c>
      <c r="E972" s="9">
        <v>0.30366102786435673</v>
      </c>
      <c r="F972" s="9">
        <v>0.33642662981016358</v>
      </c>
      <c r="G972" s="9">
        <v>0.30344508293492511</v>
      </c>
      <c r="H972" s="9">
        <v>0.28453307392996108</v>
      </c>
    </row>
    <row r="973" spans="1:8" x14ac:dyDescent="0.35">
      <c r="A973" s="3">
        <v>10</v>
      </c>
      <c r="B973" s="5" t="s">
        <v>399</v>
      </c>
      <c r="C973" s="5" t="s">
        <v>401</v>
      </c>
      <c r="D973" s="3">
        <v>10</v>
      </c>
      <c r="E973" s="9">
        <v>0.30373830614388392</v>
      </c>
      <c r="F973" s="9">
        <v>0.3366748728049434</v>
      </c>
      <c r="G973" s="9">
        <v>0.30383176935510697</v>
      </c>
      <c r="H973" s="9">
        <v>0.39607652399481191</v>
      </c>
    </row>
    <row r="974" spans="1:8" x14ac:dyDescent="0.35">
      <c r="A974" s="24"/>
      <c r="B974" s="5" t="s">
        <v>403</v>
      </c>
      <c r="C974" s="5" t="s">
        <v>401</v>
      </c>
      <c r="D974" s="27"/>
      <c r="E974" s="9">
        <f>AVERAGE(E964:E973)</f>
        <v>0.30303319575748017</v>
      </c>
      <c r="F974" s="9">
        <f t="shared" ref="F974" si="510">AVERAGE(F964:F973)</f>
        <v>0.33522338329888834</v>
      </c>
      <c r="G974" s="9">
        <f t="shared" ref="G974" si="511">AVERAGE(G964:G973)</f>
        <v>0.30229350470934252</v>
      </c>
      <c r="H974" s="9">
        <f t="shared" ref="H974" si="512">AVERAGE(H964:H973)</f>
        <v>0.45411802853437094</v>
      </c>
    </row>
    <row r="975" spans="1:8" x14ac:dyDescent="0.35">
      <c r="A975" s="25"/>
      <c r="B975" s="5" t="s">
        <v>404</v>
      </c>
      <c r="C975" s="5" t="s">
        <v>401</v>
      </c>
      <c r="D975" s="28"/>
      <c r="E975" s="9">
        <f>STDEV(E964:E973)</f>
        <v>1.0812801571104353E-3</v>
      </c>
      <c r="F975" s="9">
        <f t="shared" ref="F975:H975" si="513">STDEV(F964:F973)</f>
        <v>1.7698443447240783E-3</v>
      </c>
      <c r="G975" s="9">
        <f t="shared" si="513"/>
        <v>1.627415727230973E-3</v>
      </c>
      <c r="H975" s="9">
        <f t="shared" si="513"/>
        <v>9.6647883940281745E-2</v>
      </c>
    </row>
    <row r="976" spans="1:8" x14ac:dyDescent="0.35">
      <c r="A976" s="26"/>
      <c r="B976" s="5" t="s">
        <v>405</v>
      </c>
      <c r="C976" s="5" t="s">
        <v>401</v>
      </c>
      <c r="D976" s="29"/>
      <c r="E976" s="9">
        <f>E975/E974</f>
        <v>3.5681904565194643E-3</v>
      </c>
      <c r="F976" s="9">
        <f t="shared" ref="F976" si="514">F975/F974</f>
        <v>5.2795969281953948E-3</v>
      </c>
      <c r="G976" s="9">
        <f t="shared" ref="G976" si="515">G975/G974</f>
        <v>5.3835616772373108E-3</v>
      </c>
      <c r="H976" s="9">
        <f t="shared" ref="H976" si="516">H975/H974</f>
        <v>0.2128254723825983</v>
      </c>
    </row>
    <row r="977" spans="1:8" x14ac:dyDescent="0.35">
      <c r="A977" s="3">
        <v>1</v>
      </c>
      <c r="B977" s="5" t="s">
        <v>399</v>
      </c>
      <c r="C977" s="5" t="s">
        <v>15</v>
      </c>
      <c r="D977" s="3">
        <v>1</v>
      </c>
      <c r="E977" s="9">
        <v>0.30510631152600892</v>
      </c>
      <c r="F977" s="9">
        <v>0.33552165314205501</v>
      </c>
      <c r="G977" s="9">
        <v>0.30342093443682178</v>
      </c>
      <c r="H977" s="9">
        <v>0.69666018158236054</v>
      </c>
    </row>
    <row r="978" spans="1:8" x14ac:dyDescent="0.35">
      <c r="A978" s="3">
        <v>2</v>
      </c>
      <c r="B978" s="5" t="s">
        <v>399</v>
      </c>
      <c r="C978" s="5" t="s">
        <v>15</v>
      </c>
      <c r="D978" s="3">
        <v>2</v>
      </c>
      <c r="E978" s="9">
        <v>0.30526552615994118</v>
      </c>
      <c r="F978" s="9">
        <v>0.33600530217742242</v>
      </c>
      <c r="G978" s="9">
        <v>0.30387895702874851</v>
      </c>
      <c r="H978" s="9">
        <v>0.72065499351491569</v>
      </c>
    </row>
    <row r="979" spans="1:8" x14ac:dyDescent="0.35">
      <c r="A979" s="3">
        <v>3</v>
      </c>
      <c r="B979" s="5" t="s">
        <v>399</v>
      </c>
      <c r="C979" s="5" t="s">
        <v>15</v>
      </c>
      <c r="D979" s="3">
        <v>3</v>
      </c>
      <c r="E979" s="9">
        <v>0.30310914835437719</v>
      </c>
      <c r="F979" s="9">
        <v>0.33530421491223028</v>
      </c>
      <c r="G979" s="9">
        <v>0.30129839251198831</v>
      </c>
      <c r="H979" s="9">
        <v>0.64688715953307396</v>
      </c>
    </row>
    <row r="980" spans="1:8" x14ac:dyDescent="0.35">
      <c r="A980" s="3">
        <v>4</v>
      </c>
      <c r="B980" s="5" t="s">
        <v>399</v>
      </c>
      <c r="C980" s="5" t="s">
        <v>15</v>
      </c>
      <c r="D980" s="3">
        <v>4</v>
      </c>
      <c r="E980" s="9">
        <v>0.30504835973895111</v>
      </c>
      <c r="F980" s="9">
        <v>0.33633363508043512</v>
      </c>
      <c r="G980" s="9">
        <v>0.3038887448485269</v>
      </c>
      <c r="H980" s="9">
        <v>0.63861867704280151</v>
      </c>
    </row>
    <row r="981" spans="1:8" x14ac:dyDescent="0.35">
      <c r="A981" s="3">
        <v>5</v>
      </c>
      <c r="B981" s="5" t="s">
        <v>399</v>
      </c>
      <c r="C981" s="5" t="s">
        <v>15</v>
      </c>
      <c r="D981" s="3">
        <v>5</v>
      </c>
      <c r="E981" s="9">
        <v>0.35240936280072949</v>
      </c>
      <c r="F981" s="9">
        <v>0.32772207865333791</v>
      </c>
      <c r="G981" s="9">
        <v>0.33588588291533689</v>
      </c>
      <c r="H981" s="9">
        <v>0.71319714656290534</v>
      </c>
    </row>
    <row r="982" spans="1:8" x14ac:dyDescent="0.35">
      <c r="A982" s="3">
        <v>6</v>
      </c>
      <c r="B982" s="5" t="s">
        <v>399</v>
      </c>
      <c r="C982" s="5" t="s">
        <v>15</v>
      </c>
      <c r="D982" s="3">
        <v>6</v>
      </c>
      <c r="E982" s="9">
        <v>0.35030812714221282</v>
      </c>
      <c r="F982" s="9">
        <v>0.32711816263215271</v>
      </c>
      <c r="G982" s="9">
        <v>0.33434814166081389</v>
      </c>
      <c r="H982" s="9">
        <v>0.7023346303501945</v>
      </c>
    </row>
    <row r="983" spans="1:8" x14ac:dyDescent="0.35">
      <c r="A983" s="3">
        <v>7</v>
      </c>
      <c r="B983" s="5" t="s">
        <v>399</v>
      </c>
      <c r="C983" s="5" t="s">
        <v>15</v>
      </c>
      <c r="D983" s="3">
        <v>7</v>
      </c>
      <c r="E983" s="9">
        <v>0.30493065602401748</v>
      </c>
      <c r="F983" s="9">
        <v>0.33546587696732322</v>
      </c>
      <c r="G983" s="9">
        <v>0.30315828629006231</v>
      </c>
      <c r="H983" s="9">
        <v>0.6394293125810635</v>
      </c>
    </row>
    <row r="984" spans="1:8" x14ac:dyDescent="0.35">
      <c r="A984" s="3">
        <v>8</v>
      </c>
      <c r="B984" s="5" t="s">
        <v>399</v>
      </c>
      <c r="C984" s="5" t="s">
        <v>15</v>
      </c>
      <c r="D984" s="3">
        <v>8</v>
      </c>
      <c r="E984" s="9">
        <v>0.3030177807945228</v>
      </c>
      <c r="F984" s="9">
        <v>0.33513119814157227</v>
      </c>
      <c r="G984" s="9">
        <v>0.30107817411605531</v>
      </c>
      <c r="H984" s="9">
        <v>0.71530479896238652</v>
      </c>
    </row>
    <row r="985" spans="1:8" x14ac:dyDescent="0.35">
      <c r="A985" s="3">
        <v>9</v>
      </c>
      <c r="B985" s="5" t="s">
        <v>399</v>
      </c>
      <c r="C985" s="5" t="s">
        <v>15</v>
      </c>
      <c r="D985" s="3">
        <v>9</v>
      </c>
      <c r="E985" s="9">
        <v>0.30298920664751228</v>
      </c>
      <c r="F985" s="9">
        <v>0.33162571826089138</v>
      </c>
      <c r="G985" s="9">
        <v>0.29911911236112998</v>
      </c>
      <c r="H985" s="9">
        <v>0.68579766536964981</v>
      </c>
    </row>
    <row r="986" spans="1:8" x14ac:dyDescent="0.35">
      <c r="A986" s="3">
        <v>10</v>
      </c>
      <c r="B986" s="5" t="s">
        <v>399</v>
      </c>
      <c r="C986" s="5" t="s">
        <v>15</v>
      </c>
      <c r="D986" s="3">
        <v>10</v>
      </c>
      <c r="E986" s="9">
        <v>0.3493588077477337</v>
      </c>
      <c r="F986" s="9">
        <v>0.32572938244585192</v>
      </c>
      <c r="G986" s="9">
        <v>0.3329353061229493</v>
      </c>
      <c r="H986" s="9">
        <v>0.69439040207522695</v>
      </c>
    </row>
    <row r="987" spans="1:8" x14ac:dyDescent="0.35">
      <c r="A987" s="24"/>
      <c r="B987" s="5" t="s">
        <v>403</v>
      </c>
      <c r="C987" s="5" t="s">
        <v>15</v>
      </c>
      <c r="D987" s="27"/>
      <c r="E987" s="9">
        <f>AVERAGE(E977:E986)</f>
        <v>0.31815432869360072</v>
      </c>
      <c r="F987" s="9">
        <f t="shared" ref="F987" si="517">AVERAGE(F977:F986)</f>
        <v>0.33259572224132722</v>
      </c>
      <c r="G987" s="9">
        <f t="shared" ref="G987" si="518">AVERAGE(G977:G986)</f>
        <v>0.31190119322924326</v>
      </c>
      <c r="H987" s="9">
        <f t="shared" ref="H987" si="519">AVERAGE(H977:H986)</f>
        <v>0.68532749675745785</v>
      </c>
    </row>
    <row r="988" spans="1:8" x14ac:dyDescent="0.35">
      <c r="A988" s="25"/>
      <c r="B988" s="5" t="s">
        <v>404</v>
      </c>
      <c r="C988" s="5" t="s">
        <v>15</v>
      </c>
      <c r="D988" s="28"/>
      <c r="E988" s="9">
        <f>STDEV(E977:E986)</f>
        <v>2.2483206112014428E-2</v>
      </c>
      <c r="F988" s="9">
        <f t="shared" ref="F988:H988" si="520">STDEV(F977:F986)</f>
        <v>4.1899913698298687E-3</v>
      </c>
      <c r="G988" s="9">
        <f t="shared" si="520"/>
        <v>1.5604174189370693E-2</v>
      </c>
      <c r="H988" s="9">
        <f t="shared" si="520"/>
        <v>3.1953845848117744E-2</v>
      </c>
    </row>
    <row r="989" spans="1:8" x14ac:dyDescent="0.35">
      <c r="A989" s="26"/>
      <c r="B989" s="5" t="s">
        <v>405</v>
      </c>
      <c r="C989" s="5" t="s">
        <v>15</v>
      </c>
      <c r="D989" s="29"/>
      <c r="E989" s="9">
        <f>E988/E987</f>
        <v>7.0667610289429486E-2</v>
      </c>
      <c r="F989" s="9">
        <f t="shared" ref="F989" si="521">F988/F987</f>
        <v>1.2597851053507129E-2</v>
      </c>
      <c r="G989" s="9">
        <f t="shared" ref="G989" si="522">G988/G987</f>
        <v>5.0029222484897107E-2</v>
      </c>
      <c r="H989" s="9">
        <f t="shared" ref="H989" si="523">H988/H987</f>
        <v>4.6625658534501249E-2</v>
      </c>
    </row>
    <row r="990" spans="1:8" x14ac:dyDescent="0.35">
      <c r="A990" s="3">
        <v>1</v>
      </c>
      <c r="B990" s="5" t="s">
        <v>399</v>
      </c>
      <c r="C990" s="5" t="s">
        <v>34</v>
      </c>
      <c r="D990" s="3">
        <v>1</v>
      </c>
      <c r="E990" s="9">
        <v>0.34144494365701272</v>
      </c>
      <c r="F990" s="9">
        <v>0.35845962117377339</v>
      </c>
      <c r="G990" s="9">
        <v>0.34911765280045781</v>
      </c>
      <c r="H990" s="9">
        <v>0.77853437094682232</v>
      </c>
    </row>
    <row r="991" spans="1:8" x14ac:dyDescent="0.35">
      <c r="A991" s="3">
        <v>2</v>
      </c>
      <c r="B991" s="5" t="s">
        <v>399</v>
      </c>
      <c r="C991" s="5" t="s">
        <v>34</v>
      </c>
      <c r="D991" s="3">
        <v>2</v>
      </c>
      <c r="E991" s="9">
        <v>0.34545552845335797</v>
      </c>
      <c r="F991" s="9">
        <v>0.33073116472434633</v>
      </c>
      <c r="G991" s="9">
        <v>0.33474232623485323</v>
      </c>
      <c r="H991" s="9">
        <v>0.51734760051880679</v>
      </c>
    </row>
    <row r="992" spans="1:8" x14ac:dyDescent="0.35">
      <c r="A992" s="3">
        <v>3</v>
      </c>
      <c r="B992" s="5" t="s">
        <v>399</v>
      </c>
      <c r="C992" s="5" t="s">
        <v>34</v>
      </c>
      <c r="D992" s="3">
        <v>3</v>
      </c>
      <c r="E992" s="9">
        <v>0.34967651278585521</v>
      </c>
      <c r="F992" s="9">
        <v>0.32596654092666932</v>
      </c>
      <c r="G992" s="9">
        <v>0.33393698304732211</v>
      </c>
      <c r="H992" s="9">
        <v>0.61867704280155644</v>
      </c>
    </row>
    <row r="993" spans="1:8" x14ac:dyDescent="0.35">
      <c r="A993" s="3">
        <v>4</v>
      </c>
      <c r="B993" s="5" t="s">
        <v>399</v>
      </c>
      <c r="C993" s="5" t="s">
        <v>34</v>
      </c>
      <c r="D993" s="3">
        <v>4</v>
      </c>
      <c r="E993" s="9">
        <v>0.34680642600179912</v>
      </c>
      <c r="F993" s="9">
        <v>0.33026570116281551</v>
      </c>
      <c r="G993" s="9">
        <v>0.33528489457170618</v>
      </c>
      <c r="H993" s="9">
        <v>0.60586900129701682</v>
      </c>
    </row>
    <row r="994" spans="1:8" x14ac:dyDescent="0.35">
      <c r="A994" s="3">
        <v>5</v>
      </c>
      <c r="B994" s="5" t="s">
        <v>399</v>
      </c>
      <c r="C994" s="5" t="s">
        <v>34</v>
      </c>
      <c r="D994" s="3">
        <v>5</v>
      </c>
      <c r="E994" s="9">
        <v>0.352074073547469</v>
      </c>
      <c r="F994" s="9">
        <v>0.3266247615256796</v>
      </c>
      <c r="G994" s="9">
        <v>0.33591902074612939</v>
      </c>
      <c r="H994" s="9">
        <v>0.68336575875486383</v>
      </c>
    </row>
    <row r="995" spans="1:8" x14ac:dyDescent="0.35">
      <c r="A995" s="3">
        <v>6</v>
      </c>
      <c r="B995" s="5" t="s">
        <v>399</v>
      </c>
      <c r="C995" s="5" t="s">
        <v>34</v>
      </c>
      <c r="D995" s="3">
        <v>6</v>
      </c>
      <c r="E995" s="9">
        <v>0.34006675694824601</v>
      </c>
      <c r="F995" s="9">
        <v>0.35787867111445781</v>
      </c>
      <c r="G995" s="9">
        <v>0.34786640877582031</v>
      </c>
      <c r="H995" s="9">
        <v>0.8591115434500648</v>
      </c>
    </row>
    <row r="996" spans="1:8" x14ac:dyDescent="0.35">
      <c r="A996" s="3">
        <v>7</v>
      </c>
      <c r="B996" s="5" t="s">
        <v>399</v>
      </c>
      <c r="C996" s="5" t="s">
        <v>34</v>
      </c>
      <c r="D996" s="3">
        <v>7</v>
      </c>
      <c r="E996" s="9">
        <v>0.3425433140135733</v>
      </c>
      <c r="F996" s="9">
        <v>0.33463931257011831</v>
      </c>
      <c r="G996" s="9">
        <v>0.33549689382778658</v>
      </c>
      <c r="H996" s="9">
        <v>0.62321660181582361</v>
      </c>
    </row>
    <row r="997" spans="1:8" x14ac:dyDescent="0.35">
      <c r="A997" s="3">
        <v>8</v>
      </c>
      <c r="B997" s="5" t="s">
        <v>399</v>
      </c>
      <c r="C997" s="5" t="s">
        <v>34</v>
      </c>
      <c r="D997" s="3">
        <v>8</v>
      </c>
      <c r="E997" s="9">
        <v>0.34262755412046042</v>
      </c>
      <c r="F997" s="9">
        <v>0.35897507237718929</v>
      </c>
      <c r="G997" s="9">
        <v>0.350082124652626</v>
      </c>
      <c r="H997" s="9">
        <v>0.84630350194552528</v>
      </c>
    </row>
    <row r="998" spans="1:8" x14ac:dyDescent="0.35">
      <c r="A998" s="3">
        <v>9</v>
      </c>
      <c r="B998" s="5" t="s">
        <v>399</v>
      </c>
      <c r="C998" s="5" t="s">
        <v>34</v>
      </c>
      <c r="D998" s="3">
        <v>9</v>
      </c>
      <c r="E998" s="9">
        <v>0.3452963551687519</v>
      </c>
      <c r="F998" s="9">
        <v>0.35967066132696662</v>
      </c>
      <c r="G998" s="9">
        <v>0.35204666087872011</v>
      </c>
      <c r="H998" s="9">
        <v>0.71108949416342415</v>
      </c>
    </row>
    <row r="999" spans="1:8" x14ac:dyDescent="0.35">
      <c r="A999" s="3">
        <v>10</v>
      </c>
      <c r="B999" s="5" t="s">
        <v>399</v>
      </c>
      <c r="C999" s="5" t="s">
        <v>34</v>
      </c>
      <c r="D999" s="3">
        <v>10</v>
      </c>
      <c r="E999" s="9">
        <v>0.34548638109880297</v>
      </c>
      <c r="F999" s="9">
        <v>0.35962842929208849</v>
      </c>
      <c r="G999" s="9">
        <v>0.35211964186792277</v>
      </c>
      <c r="H999" s="9">
        <v>0.89688715953307396</v>
      </c>
    </row>
    <row r="1000" spans="1:8" x14ac:dyDescent="0.35">
      <c r="A1000" s="24"/>
      <c r="B1000" s="5" t="s">
        <v>403</v>
      </c>
      <c r="C1000" s="5" t="s">
        <v>34</v>
      </c>
      <c r="D1000" s="27"/>
      <c r="E1000" s="9">
        <f>AVERAGE(E990:E999)</f>
        <v>0.34514778457953288</v>
      </c>
      <c r="F1000" s="9">
        <f t="shared" ref="F1000" si="524">AVERAGE(F990:F999)</f>
        <v>0.34428399361941042</v>
      </c>
      <c r="G1000" s="9">
        <f t="shared" ref="G1000" si="525">AVERAGE(G990:G999)</f>
        <v>0.34266126074033443</v>
      </c>
      <c r="H1000" s="9">
        <f t="shared" ref="H1000" si="526">AVERAGE(H990:H999)</f>
        <v>0.7140402075226977</v>
      </c>
    </row>
    <row r="1001" spans="1:8" x14ac:dyDescent="0.35">
      <c r="A1001" s="25"/>
      <c r="B1001" s="5" t="s">
        <v>404</v>
      </c>
      <c r="C1001" s="5" t="s">
        <v>34</v>
      </c>
      <c r="D1001" s="28"/>
      <c r="E1001" s="9">
        <f>STDEV(E990:E999)</f>
        <v>3.7137593666383556E-3</v>
      </c>
      <c r="F1001" s="9">
        <f t="shared" ref="F1001:H1001" si="527">STDEV(F990:F999)</f>
        <v>1.5614743159265568E-2</v>
      </c>
      <c r="G1001" s="9">
        <f t="shared" si="527"/>
        <v>8.1063334035121528E-3</v>
      </c>
      <c r="H1001" s="9">
        <f t="shared" si="527"/>
        <v>0.12684787787681753</v>
      </c>
    </row>
    <row r="1002" spans="1:8" x14ac:dyDescent="0.35">
      <c r="A1002" s="26"/>
      <c r="B1002" s="5" t="s">
        <v>405</v>
      </c>
      <c r="C1002" s="5" t="s">
        <v>34</v>
      </c>
      <c r="D1002" s="29"/>
      <c r="E1002" s="9">
        <f>E1001/E1000</f>
        <v>1.0759910776082611E-2</v>
      </c>
      <c r="F1002" s="9">
        <f t="shared" ref="F1002" si="528">F1001/F1000</f>
        <v>4.5354252444645811E-2</v>
      </c>
      <c r="G1002" s="9">
        <f t="shared" ref="G1002" si="529">G1001/G1000</f>
        <v>2.3656988204613705E-2</v>
      </c>
      <c r="H1002" s="9">
        <f t="shared" ref="H1002" si="530">H1001/H1000</f>
        <v>0.17764808835752477</v>
      </c>
    </row>
  </sheetData>
  <sortState xmlns:xlrd2="http://schemas.microsoft.com/office/spreadsheetml/2017/richdata2" ref="B2:H817">
    <sortCondition ref="B2:B817"/>
    <sortCondition ref="C2:C817"/>
    <sortCondition ref="D2:D817"/>
  </sortState>
  <mergeCells count="154">
    <mergeCell ref="A64:A66"/>
    <mergeCell ref="D64:D66"/>
    <mergeCell ref="D77:D79"/>
    <mergeCell ref="A77:A79"/>
    <mergeCell ref="D90:D92"/>
    <mergeCell ref="A90:A92"/>
    <mergeCell ref="A25:A27"/>
    <mergeCell ref="D12:D14"/>
    <mergeCell ref="D25:D27"/>
    <mergeCell ref="A38:A40"/>
    <mergeCell ref="D38:D40"/>
    <mergeCell ref="A51:A53"/>
    <mergeCell ref="D51:D53"/>
    <mergeCell ref="A12:A14"/>
    <mergeCell ref="D1000:D1002"/>
    <mergeCell ref="D103:D105"/>
    <mergeCell ref="D116:D118"/>
    <mergeCell ref="D883:D885"/>
    <mergeCell ref="D896:D898"/>
    <mergeCell ref="D909:D911"/>
    <mergeCell ref="D922:D924"/>
    <mergeCell ref="D935:D937"/>
    <mergeCell ref="D948:D950"/>
    <mergeCell ref="D831:D833"/>
    <mergeCell ref="D844:D846"/>
    <mergeCell ref="D857:D859"/>
    <mergeCell ref="D870:D872"/>
    <mergeCell ref="D129:D131"/>
    <mergeCell ref="D142:D144"/>
    <mergeCell ref="D155:D157"/>
    <mergeCell ref="D168:D170"/>
    <mergeCell ref="D181:D183"/>
    <mergeCell ref="D194:D196"/>
    <mergeCell ref="D961:D963"/>
    <mergeCell ref="D974:D976"/>
    <mergeCell ref="D987:D989"/>
    <mergeCell ref="D285:D287"/>
    <mergeCell ref="D298:D300"/>
    <mergeCell ref="D311:D313"/>
    <mergeCell ref="D324:D326"/>
    <mergeCell ref="D337:D339"/>
    <mergeCell ref="D350:D352"/>
    <mergeCell ref="D207:D209"/>
    <mergeCell ref="D220:D222"/>
    <mergeCell ref="D233:D235"/>
    <mergeCell ref="D246:D248"/>
    <mergeCell ref="D259:D261"/>
    <mergeCell ref="D272:D274"/>
    <mergeCell ref="D441:D443"/>
    <mergeCell ref="D454:D456"/>
    <mergeCell ref="D467:D469"/>
    <mergeCell ref="D480:D482"/>
    <mergeCell ref="D493:D495"/>
    <mergeCell ref="D506:D508"/>
    <mergeCell ref="D363:D365"/>
    <mergeCell ref="D376:D378"/>
    <mergeCell ref="D389:D391"/>
    <mergeCell ref="D402:D404"/>
    <mergeCell ref="D415:D417"/>
    <mergeCell ref="D428:D430"/>
    <mergeCell ref="D597:D599"/>
    <mergeCell ref="D610:D612"/>
    <mergeCell ref="D623:D625"/>
    <mergeCell ref="D636:D638"/>
    <mergeCell ref="D649:D651"/>
    <mergeCell ref="D662:D664"/>
    <mergeCell ref="D519:D521"/>
    <mergeCell ref="D532:D534"/>
    <mergeCell ref="D545:D547"/>
    <mergeCell ref="D558:D560"/>
    <mergeCell ref="D571:D573"/>
    <mergeCell ref="D584:D586"/>
    <mergeCell ref="D753:D755"/>
    <mergeCell ref="D766:D768"/>
    <mergeCell ref="D779:D781"/>
    <mergeCell ref="D792:D794"/>
    <mergeCell ref="D805:D807"/>
    <mergeCell ref="D818:D820"/>
    <mergeCell ref="D675:D677"/>
    <mergeCell ref="D688:D690"/>
    <mergeCell ref="D701:D703"/>
    <mergeCell ref="D714:D716"/>
    <mergeCell ref="D727:D729"/>
    <mergeCell ref="D740:D742"/>
    <mergeCell ref="A1000:A1002"/>
    <mergeCell ref="A103:A105"/>
    <mergeCell ref="A116:A118"/>
    <mergeCell ref="A883:A885"/>
    <mergeCell ref="A896:A898"/>
    <mergeCell ref="A909:A911"/>
    <mergeCell ref="A922:A924"/>
    <mergeCell ref="A935:A937"/>
    <mergeCell ref="A948:A950"/>
    <mergeCell ref="A831:A833"/>
    <mergeCell ref="A844:A846"/>
    <mergeCell ref="A857:A859"/>
    <mergeCell ref="A870:A872"/>
    <mergeCell ref="A129:A131"/>
    <mergeCell ref="A142:A144"/>
    <mergeCell ref="A155:A157"/>
    <mergeCell ref="A168:A170"/>
    <mergeCell ref="A181:A183"/>
    <mergeCell ref="A194:A196"/>
    <mergeCell ref="A961:A963"/>
    <mergeCell ref="A974:A976"/>
    <mergeCell ref="A987:A989"/>
    <mergeCell ref="A285:A287"/>
    <mergeCell ref="A298:A300"/>
    <mergeCell ref="A311:A313"/>
    <mergeCell ref="A324:A326"/>
    <mergeCell ref="A337:A339"/>
    <mergeCell ref="A350:A352"/>
    <mergeCell ref="A207:A209"/>
    <mergeCell ref="A220:A222"/>
    <mergeCell ref="A233:A235"/>
    <mergeCell ref="A246:A248"/>
    <mergeCell ref="A259:A261"/>
    <mergeCell ref="A272:A274"/>
    <mergeCell ref="A441:A443"/>
    <mergeCell ref="A454:A456"/>
    <mergeCell ref="A467:A469"/>
    <mergeCell ref="A480:A482"/>
    <mergeCell ref="A493:A495"/>
    <mergeCell ref="A506:A508"/>
    <mergeCell ref="A363:A365"/>
    <mergeCell ref="A376:A378"/>
    <mergeCell ref="A389:A391"/>
    <mergeCell ref="A402:A404"/>
    <mergeCell ref="A415:A417"/>
    <mergeCell ref="A428:A430"/>
    <mergeCell ref="A597:A599"/>
    <mergeCell ref="A610:A612"/>
    <mergeCell ref="A623:A625"/>
    <mergeCell ref="A636:A638"/>
    <mergeCell ref="A649:A651"/>
    <mergeCell ref="A662:A664"/>
    <mergeCell ref="A519:A521"/>
    <mergeCell ref="A532:A534"/>
    <mergeCell ref="A545:A547"/>
    <mergeCell ref="A558:A560"/>
    <mergeCell ref="A571:A573"/>
    <mergeCell ref="A584:A586"/>
    <mergeCell ref="A753:A755"/>
    <mergeCell ref="A766:A768"/>
    <mergeCell ref="A779:A781"/>
    <mergeCell ref="A792:A794"/>
    <mergeCell ref="A805:A807"/>
    <mergeCell ref="A818:A820"/>
    <mergeCell ref="A675:A677"/>
    <mergeCell ref="A688:A690"/>
    <mergeCell ref="A701:A703"/>
    <mergeCell ref="A714:A716"/>
    <mergeCell ref="A727:A729"/>
    <mergeCell ref="A740:A7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README</vt:lpstr>
      <vt:lpstr>Summary Pareto Final</vt:lpstr>
      <vt:lpstr>Friedman Result by Regime</vt:lpstr>
      <vt:lpstr>Wilcoxon-Transitional-Dynamic</vt:lpstr>
      <vt:lpstr>Pareto Selection</vt:lpstr>
      <vt:lpstr>DetailedClassificationPerfomanc</vt:lpstr>
      <vt:lpstr>All 10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Riwinoto,ST,M.Kom</cp:lastModifiedBy>
  <dcterms:created xsi:type="dcterms:W3CDTF">2015-06-05T18:17:20Z</dcterms:created>
  <dcterms:modified xsi:type="dcterms:W3CDTF">2026-06-01T20:30:45Z</dcterms:modified>
</cp:coreProperties>
</file>