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mgroupbe-my.sharepoint.com/personal/jean-christophe_pierret_crmgroup_be/Documents/Documents/Pierret/LowCFutur/CleanSteel/CSP_HEU_ScrapProposal2021/WP7/Zenodo/"/>
    </mc:Choice>
  </mc:AlternateContent>
  <xr:revisionPtr revIDLastSave="0" documentId="8_{881F382C-81A1-4DC3-880A-F06723A259B6}" xr6:coauthVersionLast="47" xr6:coauthVersionMax="47" xr10:uidLastSave="{00000000-0000-0000-0000-000000000000}"/>
  <bookViews>
    <workbookView xWindow="-28920" yWindow="-7755" windowWidth="29040" windowHeight="15720" activeTab="2" xr2:uid="{DA1D4CB9-94C3-4136-AF09-B31D1F6FE2DC}"/>
  </bookViews>
  <sheets>
    <sheet name="C_Bearing" sheetId="1" r:id="rId1"/>
    <sheet name="BatchTrial" sheetId="3" r:id="rId2"/>
    <sheet name="Minera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" i="2" l="1"/>
  <c r="E5" i="2"/>
  <c r="E4" i="2"/>
  <c r="E9" i="2"/>
  <c r="E10" i="2"/>
  <c r="E11" i="2"/>
</calcChain>
</file>

<file path=xl/sharedStrings.xml><?xml version="1.0" encoding="utf-8"?>
<sst xmlns="http://schemas.openxmlformats.org/spreadsheetml/2006/main" count="239" uniqueCount="176">
  <si>
    <t>Sample</t>
  </si>
  <si>
    <t>Total (g)</t>
  </si>
  <si>
    <t>Not crushable (g)</t>
  </si>
  <si>
    <t>% Not crushable</t>
  </si>
  <si>
    <t>%crushable</t>
  </si>
  <si>
    <t>Filter dust E3</t>
  </si>
  <si>
    <t>1823,78</t>
  </si>
  <si>
    <t>10,56</t>
  </si>
  <si>
    <t>0,6%</t>
  </si>
  <si>
    <t>99,4%</t>
  </si>
  <si>
    <t>Filter dust E1</t>
  </si>
  <si>
    <t>1644,71</t>
  </si>
  <si>
    <t>4,1</t>
  </si>
  <si>
    <t>0,2%</t>
  </si>
  <si>
    <t>99,8%</t>
  </si>
  <si>
    <t>Filter dust WEEE</t>
  </si>
  <si>
    <t>1000,07</t>
  </si>
  <si>
    <t>116,48</t>
  </si>
  <si>
    <t>11,6%</t>
  </si>
  <si>
    <t>88,4%</t>
  </si>
  <si>
    <t>Filter dust E40</t>
  </si>
  <si>
    <t>2700,69</t>
  </si>
  <si>
    <t>8,64</t>
  </si>
  <si>
    <t>0,3%</t>
  </si>
  <si>
    <t>99,7%</t>
  </si>
  <si>
    <t>Rejected material from Wet densiometric separation from WEEE</t>
  </si>
  <si>
    <t>2514,58</t>
  </si>
  <si>
    <t>57,84</t>
  </si>
  <si>
    <t>2,3%</t>
  </si>
  <si>
    <t>97,7%</t>
  </si>
  <si>
    <t>Rejected material from FINDER (Tomra) 15-40 mm E3</t>
  </si>
  <si>
    <t>1117,23</t>
  </si>
  <si>
    <t>12,29</t>
  </si>
  <si>
    <t>1,1%</t>
  </si>
  <si>
    <t>98,9%</t>
  </si>
  <si>
    <t>Rejected material from FINDER (Tomra) 40-80 mm E3</t>
  </si>
  <si>
    <t>1347,65</t>
  </si>
  <si>
    <t>17,52</t>
  </si>
  <si>
    <t>1,3%</t>
  </si>
  <si>
    <t>98,7%</t>
  </si>
  <si>
    <t>Heating rate</t>
  </si>
  <si>
    <t>(°C/min)</t>
  </si>
  <si>
    <t>Temperature</t>
  </si>
  <si>
    <t>(°C)</t>
  </si>
  <si>
    <t>Dwell</t>
  </si>
  <si>
    <t>(min)</t>
  </si>
  <si>
    <t>N2 (Alpha gaz 2):</t>
  </si>
  <si>
    <t>(ml/min)</t>
  </si>
  <si>
    <t>Gaz (Air) (ml/min)</t>
  </si>
  <si>
    <t>Purge (Alpha gas 2)</t>
  </si>
  <si>
    <t>(Nml/min)</t>
  </si>
  <si>
    <t>Description</t>
  </si>
  <si>
    <t>WEEE dust</t>
  </si>
  <si>
    <t>E40 dust</t>
  </si>
  <si>
    <t>E3 dust</t>
  </si>
  <si>
    <t>E1 dust</t>
  </si>
  <si>
    <t>Reject mat. from Wet densio WEEE</t>
  </si>
  <si>
    <t>Rejected from FINDER 15-40 mm E3</t>
  </si>
  <si>
    <t>Rejected from FINDER 40-80 mm E3</t>
  </si>
  <si>
    <t>Moisture</t>
  </si>
  <si>
    <t>1,4%</t>
  </si>
  <si>
    <t>1,7%</t>
  </si>
  <si>
    <t>1,6%</t>
  </si>
  <si>
    <t>3,2%</t>
  </si>
  <si>
    <t>Carbon</t>
  </si>
  <si>
    <t>% (db)</t>
  </si>
  <si>
    <t>EN_15407_2011</t>
  </si>
  <si>
    <t>23,9%</t>
  </si>
  <si>
    <t>29,9%</t>
  </si>
  <si>
    <t>37,4%</t>
  </si>
  <si>
    <t>33,0%</t>
  </si>
  <si>
    <t>34,2%</t>
  </si>
  <si>
    <t>35,7%</t>
  </si>
  <si>
    <t>36,4%</t>
  </si>
  <si>
    <t>Hydrogen</t>
  </si>
  <si>
    <t>2,4%</t>
  </si>
  <si>
    <t>3,5%</t>
  </si>
  <si>
    <t>5,0%</t>
  </si>
  <si>
    <t>4,6%</t>
  </si>
  <si>
    <t>3,9%</t>
  </si>
  <si>
    <t>4,3%</t>
  </si>
  <si>
    <t>4,7%</t>
  </si>
  <si>
    <t>Nitrogen</t>
  </si>
  <si>
    <t>0,9%</t>
  </si>
  <si>
    <t>0,8%</t>
  </si>
  <si>
    <t>0,7%</t>
  </si>
  <si>
    <t>Oxigen</t>
  </si>
  <si>
    <t>Calculation</t>
  </si>
  <si>
    <t>0,5%</t>
  </si>
  <si>
    <t>10,6%</t>
  </si>
  <si>
    <t>4,4%</t>
  </si>
  <si>
    <t>4,2%</t>
  </si>
  <si>
    <t>6,8%</t>
  </si>
  <si>
    <t>5,4%</t>
  </si>
  <si>
    <t>6,1%</t>
  </si>
  <si>
    <t>Chlorine</t>
  </si>
  <si>
    <t>1,5%</t>
  </si>
  <si>
    <t>Bromine</t>
  </si>
  <si>
    <t>mg/kg</t>
  </si>
  <si>
    <t>Combustion and dosage</t>
  </si>
  <si>
    <t>Fluorine</t>
  </si>
  <si>
    <t>HHV</t>
  </si>
  <si>
    <t>kJ/kg</t>
  </si>
  <si>
    <t>ISO 21654:2021</t>
  </si>
  <si>
    <t>006-01</t>
  </si>
  <si>
    <t>006-01-A</t>
  </si>
  <si>
    <t>006-01-B</t>
  </si>
  <si>
    <t>006-02</t>
  </si>
  <si>
    <t>006-02-A</t>
  </si>
  <si>
    <t>006-02-B</t>
  </si>
  <si>
    <t>Values</t>
  </si>
  <si>
    <t>Unit</t>
  </si>
  <si>
    <t>Initial mat.</t>
  </si>
  <si>
    <t xml:space="preserve">450°C 30min wo N2 </t>
  </si>
  <si>
    <t>006-01 &lt;1mm</t>
  </si>
  <si>
    <t>006-01 &gt;1mm</t>
  </si>
  <si>
    <t xml:space="preserve">450°C 30min with N2 </t>
  </si>
  <si>
    <t>006-02 &lt;1mm</t>
  </si>
  <si>
    <t>006-02 &gt;1mm</t>
  </si>
  <si>
    <t>Bulk density</t>
  </si>
  <si>
    <t>kg/m³</t>
  </si>
  <si>
    <t>Proximate</t>
  </si>
  <si>
    <t>%</t>
  </si>
  <si>
    <t>3,4%</t>
  </si>
  <si>
    <t>Volatile matter</t>
  </si>
  <si>
    <t>47,0%</t>
  </si>
  <si>
    <t>14,3%</t>
  </si>
  <si>
    <t>15,6%</t>
  </si>
  <si>
    <t>12,3%</t>
  </si>
  <si>
    <t>17,4%</t>
  </si>
  <si>
    <t>19,6%</t>
  </si>
  <si>
    <t>14,4%</t>
  </si>
  <si>
    <t>C,H,N</t>
  </si>
  <si>
    <t>16,1%</t>
  </si>
  <si>
    <t>16,7%</t>
  </si>
  <si>
    <t>15,2%</t>
  </si>
  <si>
    <t>19,2%</t>
  </si>
  <si>
    <t>20,3%</t>
  </si>
  <si>
    <t>17,6%</t>
  </si>
  <si>
    <t>0,1%</t>
  </si>
  <si>
    <t>0,4%</t>
  </si>
  <si>
    <t>Heat value</t>
  </si>
  <si>
    <t>kJ/kg(db)</t>
  </si>
  <si>
    <t>Shredder dust</t>
  </si>
  <si>
    <t>Anthracite</t>
  </si>
  <si>
    <t>Burnt lime</t>
  </si>
  <si>
    <t>E1 dust – 40g</t>
  </si>
  <si>
    <t>4g</t>
  </si>
  <si>
    <t>2g</t>
  </si>
  <si>
    <t>E3 dust – 40g</t>
  </si>
  <si>
    <t>WEEEs dust – 40g</t>
  </si>
  <si>
    <t>Recovered metal (for 80g of dust)</t>
  </si>
  <si>
    <t>Sample 1</t>
  </si>
  <si>
    <t>Sample 2</t>
  </si>
  <si>
    <t>Sample 3</t>
  </si>
  <si>
    <t>Cu</t>
  </si>
  <si>
    <t>Al</t>
  </si>
  <si>
    <t>Ni</t>
  </si>
  <si>
    <t>Cr</t>
  </si>
  <si>
    <t>Pb</t>
  </si>
  <si>
    <t>Sn</t>
  </si>
  <si>
    <t>Zn</t>
  </si>
  <si>
    <t>METAL</t>
  </si>
  <si>
    <t>Ca</t>
  </si>
  <si>
    <t>Si</t>
  </si>
  <si>
    <t>Mg</t>
  </si>
  <si>
    <t>Cl</t>
  </si>
  <si>
    <t>SLAG</t>
  </si>
  <si>
    <t>Bottom ashes</t>
  </si>
  <si>
    <t>Starch</t>
  </si>
  <si>
    <t>Metal [g]</t>
  </si>
  <si>
    <t>40g</t>
  </si>
  <si>
    <t>1g</t>
  </si>
  <si>
    <t>3g</t>
  </si>
  <si>
    <t>C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</si>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</sst>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1</xdr:row>
      <xdr:rowOff>161925</xdr:rowOff>
    </xdr:from>
    <xdr:to>
      <xdr:col>14</xdr:col>
      <xdr:colOff>76200</xdr:colOff>
      <xdr:row>10</xdr:row>
      <xdr:rowOff>91440</xdr:rowOff>
    </xdr:to>
    <xdr:pic>
      <xdr:nvPicPr>
        <xdr:cNvPr id="2" name="Imagen 59">
          <a:extLst>
            <a:ext uri="{FF2B5EF4-FFF2-40B4-BE49-F238E27FC236}">
              <a16:creationId xmlns:a16="http://schemas.microsoft.com/office/drawing/2014/main" id="{2C2D9533-8F35-8051-A6ED-77E397786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5" y="342900"/>
          <a:ext cx="4457700" cy="156210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495300</xdr:colOff>
      <xdr:row>1</xdr:row>
      <xdr:rowOff>171450</xdr:rowOff>
    </xdr:from>
    <xdr:to>
      <xdr:col>34</xdr:col>
      <xdr:colOff>431165</xdr:colOff>
      <xdr:row>17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AC3D60-DCE8-44CC-A33B-082235C67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67640"/>
          <a:ext cx="5422265" cy="28898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C681C-650C-441E-B481-66B360F0D78E}">
  <dimension ref="B3:X24"/>
  <sheetViews>
    <sheetView workbookViewId="0">
      <selection activeCell="S3" sqref="S3:AI20"/>
    </sheetView>
  </sheetViews>
  <sheetFormatPr defaultRowHeight="14.4" x14ac:dyDescent="0.3"/>
  <cols>
    <col min="2" max="2" width="56.21875" bestFit="1" customWidth="1"/>
    <col min="3" max="3" width="11.109375" customWidth="1"/>
    <col min="4" max="4" width="16" bestFit="1" customWidth="1"/>
    <col min="5" max="5" width="15.109375" bestFit="1" customWidth="1"/>
    <col min="6" max="6" width="11.109375" bestFit="1" customWidth="1"/>
  </cols>
  <sheetData>
    <row r="3" spans="2:24" x14ac:dyDescent="0.3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2:24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S4" t="s">
        <v>40</v>
      </c>
      <c r="T4" t="s">
        <v>42</v>
      </c>
      <c r="U4" t="s">
        <v>44</v>
      </c>
      <c r="V4" t="s">
        <v>46</v>
      </c>
      <c r="W4" t="s">
        <v>48</v>
      </c>
      <c r="X4" t="s">
        <v>49</v>
      </c>
    </row>
    <row r="5" spans="2:24" x14ac:dyDescent="0.3">
      <c r="B5" t="s">
        <v>10</v>
      </c>
      <c r="C5" t="s">
        <v>11</v>
      </c>
      <c r="D5" t="s">
        <v>12</v>
      </c>
      <c r="E5" t="s">
        <v>13</v>
      </c>
      <c r="F5" t="s">
        <v>14</v>
      </c>
      <c r="S5" t="s">
        <v>41</v>
      </c>
      <c r="T5" t="s">
        <v>43</v>
      </c>
      <c r="U5" t="s">
        <v>45</v>
      </c>
      <c r="V5" t="s">
        <v>47</v>
      </c>
      <c r="X5" t="s">
        <v>50</v>
      </c>
    </row>
    <row r="6" spans="2:24" x14ac:dyDescent="0.3">
      <c r="B6" t="s">
        <v>15</v>
      </c>
      <c r="C6" t="s">
        <v>16</v>
      </c>
      <c r="D6" t="s">
        <v>17</v>
      </c>
      <c r="E6" t="s">
        <v>18</v>
      </c>
      <c r="F6" t="s">
        <v>19</v>
      </c>
      <c r="S6">
        <v>0</v>
      </c>
      <c r="T6">
        <v>25</v>
      </c>
      <c r="U6">
        <v>5</v>
      </c>
      <c r="V6">
        <v>200</v>
      </c>
      <c r="X6">
        <v>100</v>
      </c>
    </row>
    <row r="7" spans="2:24" x14ac:dyDescent="0.3">
      <c r="B7" t="s">
        <v>20</v>
      </c>
      <c r="C7" t="s">
        <v>21</v>
      </c>
      <c r="D7" t="s">
        <v>22</v>
      </c>
      <c r="E7" t="s">
        <v>23</v>
      </c>
      <c r="F7" t="s">
        <v>24</v>
      </c>
      <c r="S7">
        <v>2.5</v>
      </c>
      <c r="T7">
        <v>80</v>
      </c>
      <c r="U7">
        <v>1</v>
      </c>
      <c r="V7">
        <v>100</v>
      </c>
      <c r="X7">
        <v>100</v>
      </c>
    </row>
    <row r="8" spans="2:24" x14ac:dyDescent="0.3">
      <c r="B8" t="s">
        <v>25</v>
      </c>
      <c r="C8" t="s">
        <v>26</v>
      </c>
      <c r="D8" t="s">
        <v>27</v>
      </c>
      <c r="E8" t="s">
        <v>28</v>
      </c>
      <c r="F8" t="s">
        <v>29</v>
      </c>
      <c r="S8">
        <v>1</v>
      </c>
      <c r="T8">
        <v>100</v>
      </c>
      <c r="U8">
        <v>30</v>
      </c>
      <c r="V8">
        <v>100</v>
      </c>
      <c r="X8">
        <v>100</v>
      </c>
    </row>
    <row r="9" spans="2:24" x14ac:dyDescent="0.3">
      <c r="B9" t="s">
        <v>30</v>
      </c>
      <c r="C9" t="s">
        <v>31</v>
      </c>
      <c r="D9" t="s">
        <v>32</v>
      </c>
      <c r="E9" t="s">
        <v>33</v>
      </c>
      <c r="F9" t="s">
        <v>34</v>
      </c>
      <c r="S9">
        <v>2</v>
      </c>
      <c r="T9">
        <v>600</v>
      </c>
      <c r="U9">
        <v>5</v>
      </c>
      <c r="V9">
        <v>100</v>
      </c>
      <c r="X9">
        <v>100</v>
      </c>
    </row>
    <row r="10" spans="2:24" x14ac:dyDescent="0.3">
      <c r="B10" t="s">
        <v>35</v>
      </c>
      <c r="C10" t="s">
        <v>36</v>
      </c>
      <c r="D10" t="s">
        <v>37</v>
      </c>
      <c r="E10" t="s">
        <v>38</v>
      </c>
      <c r="F10" t="s">
        <v>39</v>
      </c>
      <c r="S10">
        <v>0</v>
      </c>
      <c r="T10">
        <v>600</v>
      </c>
      <c r="U10">
        <v>30</v>
      </c>
      <c r="V10">
        <v>0</v>
      </c>
      <c r="W10">
        <v>100</v>
      </c>
      <c r="X10">
        <v>100</v>
      </c>
    </row>
    <row r="11" spans="2:24" x14ac:dyDescent="0.3">
      <c r="S11">
        <v>30</v>
      </c>
      <c r="T11">
        <v>25</v>
      </c>
      <c r="U11">
        <v>30</v>
      </c>
      <c r="V11">
        <v>0</v>
      </c>
      <c r="W11">
        <v>100</v>
      </c>
      <c r="X11">
        <v>100</v>
      </c>
    </row>
    <row r="15" spans="2:24" x14ac:dyDescent="0.3">
      <c r="C15" t="s">
        <v>59</v>
      </c>
      <c r="D15" t="s">
        <v>64</v>
      </c>
      <c r="E15" t="s">
        <v>74</v>
      </c>
      <c r="F15" t="s">
        <v>82</v>
      </c>
      <c r="G15" t="s">
        <v>86</v>
      </c>
      <c r="H15" t="s">
        <v>95</v>
      </c>
      <c r="I15" t="s">
        <v>97</v>
      </c>
      <c r="J15" t="s">
        <v>100</v>
      </c>
      <c r="K15" t="s">
        <v>101</v>
      </c>
      <c r="L15" t="s">
        <v>101</v>
      </c>
    </row>
    <row r="16" spans="2:24" x14ac:dyDescent="0.3">
      <c r="D16" t="s">
        <v>65</v>
      </c>
      <c r="E16" t="s">
        <v>65</v>
      </c>
      <c r="F16" t="s">
        <v>65</v>
      </c>
      <c r="G16" t="s">
        <v>65</v>
      </c>
      <c r="H16" t="s">
        <v>65</v>
      </c>
      <c r="I16" t="s">
        <v>98</v>
      </c>
      <c r="J16" t="s">
        <v>98</v>
      </c>
      <c r="K16" t="s">
        <v>102</v>
      </c>
      <c r="L16" t="s">
        <v>102</v>
      </c>
    </row>
    <row r="17" spans="2:12" x14ac:dyDescent="0.3">
      <c r="B17" t="s">
        <v>51</v>
      </c>
      <c r="D17" t="s">
        <v>66</v>
      </c>
      <c r="E17" t="s">
        <v>66</v>
      </c>
      <c r="F17" t="s">
        <v>66</v>
      </c>
      <c r="G17" t="s">
        <v>87</v>
      </c>
      <c r="H17" t="s">
        <v>87</v>
      </c>
      <c r="I17" t="s">
        <v>99</v>
      </c>
      <c r="J17" t="s">
        <v>99</v>
      </c>
      <c r="K17" t="s">
        <v>103</v>
      </c>
    </row>
    <row r="18" spans="2:12" x14ac:dyDescent="0.3">
      <c r="B18" t="s">
        <v>52</v>
      </c>
      <c r="C18" t="s">
        <v>60</v>
      </c>
      <c r="D18" t="s">
        <v>67</v>
      </c>
      <c r="E18" t="s">
        <v>75</v>
      </c>
      <c r="F18" t="s">
        <v>83</v>
      </c>
      <c r="G18" t="s">
        <v>88</v>
      </c>
      <c r="H18" t="s">
        <v>13</v>
      </c>
      <c r="I18">
        <v>216</v>
      </c>
      <c r="J18">
        <v>259</v>
      </c>
      <c r="K18">
        <v>8031</v>
      </c>
      <c r="L18">
        <v>10137</v>
      </c>
    </row>
    <row r="19" spans="2:12" x14ac:dyDescent="0.3">
      <c r="B19" t="s">
        <v>53</v>
      </c>
      <c r="C19" t="s">
        <v>61</v>
      </c>
      <c r="D19" t="s">
        <v>68</v>
      </c>
      <c r="E19" t="s">
        <v>76</v>
      </c>
      <c r="F19" t="s">
        <v>84</v>
      </c>
      <c r="G19" t="s">
        <v>89</v>
      </c>
      <c r="H19" t="s">
        <v>96</v>
      </c>
      <c r="I19">
        <v>251</v>
      </c>
      <c r="J19">
        <v>3364</v>
      </c>
      <c r="K19">
        <v>14442</v>
      </c>
      <c r="L19">
        <v>12777</v>
      </c>
    </row>
    <row r="20" spans="2:12" x14ac:dyDescent="0.3">
      <c r="B20" t="s">
        <v>54</v>
      </c>
      <c r="C20" t="s">
        <v>62</v>
      </c>
      <c r="D20" t="s">
        <v>69</v>
      </c>
      <c r="E20" t="s">
        <v>77</v>
      </c>
      <c r="F20" t="s">
        <v>8</v>
      </c>
      <c r="G20" t="s">
        <v>90</v>
      </c>
      <c r="H20" t="s">
        <v>61</v>
      </c>
      <c r="I20">
        <v>958</v>
      </c>
      <c r="J20">
        <v>565</v>
      </c>
      <c r="K20">
        <v>18544</v>
      </c>
      <c r="L20">
        <v>18127</v>
      </c>
    </row>
    <row r="21" spans="2:12" x14ac:dyDescent="0.3">
      <c r="B21" t="s">
        <v>55</v>
      </c>
      <c r="C21" t="s">
        <v>63</v>
      </c>
      <c r="D21" t="s">
        <v>70</v>
      </c>
      <c r="E21" t="s">
        <v>78</v>
      </c>
      <c r="F21" t="s">
        <v>33</v>
      </c>
      <c r="G21" t="s">
        <v>91</v>
      </c>
      <c r="H21" t="s">
        <v>84</v>
      </c>
      <c r="I21">
        <v>198</v>
      </c>
      <c r="J21">
        <v>538</v>
      </c>
      <c r="K21">
        <v>9950</v>
      </c>
      <c r="L21">
        <v>15909</v>
      </c>
    </row>
    <row r="22" spans="2:12" x14ac:dyDescent="0.3">
      <c r="B22" t="s">
        <v>56</v>
      </c>
      <c r="D22" t="s">
        <v>71</v>
      </c>
      <c r="E22" t="s">
        <v>79</v>
      </c>
      <c r="F22" t="s">
        <v>85</v>
      </c>
      <c r="G22" t="s">
        <v>92</v>
      </c>
      <c r="H22" t="s">
        <v>60</v>
      </c>
      <c r="I22">
        <v>233</v>
      </c>
      <c r="J22">
        <v>615</v>
      </c>
      <c r="K22">
        <v>15732</v>
      </c>
    </row>
    <row r="23" spans="2:12" x14ac:dyDescent="0.3">
      <c r="B23" t="s">
        <v>57</v>
      </c>
      <c r="D23" t="s">
        <v>72</v>
      </c>
      <c r="E23" t="s">
        <v>80</v>
      </c>
      <c r="F23" t="s">
        <v>84</v>
      </c>
      <c r="G23" t="s">
        <v>93</v>
      </c>
      <c r="H23" t="s">
        <v>38</v>
      </c>
      <c r="I23">
        <v>324</v>
      </c>
      <c r="J23">
        <v>842</v>
      </c>
      <c r="K23">
        <v>16324</v>
      </c>
    </row>
    <row r="24" spans="2:12" x14ac:dyDescent="0.3">
      <c r="B24" t="s">
        <v>58</v>
      </c>
      <c r="D24" t="s">
        <v>73</v>
      </c>
      <c r="E24" t="s">
        <v>81</v>
      </c>
      <c r="F24" t="s">
        <v>8</v>
      </c>
      <c r="G24" t="s">
        <v>94</v>
      </c>
      <c r="H24" t="s">
        <v>62</v>
      </c>
      <c r="I24">
        <v>217</v>
      </c>
      <c r="J24">
        <v>546</v>
      </c>
      <c r="K24">
        <v>16983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F84C-AD25-4DFC-B0F5-C1DA755E79E4}">
  <dimension ref="B4:J15"/>
  <sheetViews>
    <sheetView workbookViewId="0">
      <selection activeCell="G27" sqref="G27"/>
    </sheetView>
  </sheetViews>
  <sheetFormatPr defaultRowHeight="14.4" x14ac:dyDescent="0.3"/>
  <cols>
    <col min="2" max="2" width="13.5546875" bestFit="1" customWidth="1"/>
  </cols>
  <sheetData>
    <row r="4" spans="2:10" x14ac:dyDescent="0.3">
      <c r="E4" t="s">
        <v>104</v>
      </c>
      <c r="F4" t="s">
        <v>105</v>
      </c>
      <c r="G4" t="s">
        <v>106</v>
      </c>
      <c r="H4" t="s">
        <v>107</v>
      </c>
      <c r="I4" t="s">
        <v>108</v>
      </c>
      <c r="J4" t="s">
        <v>109</v>
      </c>
    </row>
    <row r="5" spans="2:10" x14ac:dyDescent="0.3">
      <c r="B5" t="s">
        <v>110</v>
      </c>
      <c r="C5" t="s">
        <v>111</v>
      </c>
      <c r="D5" t="s">
        <v>112</v>
      </c>
      <c r="E5" t="s">
        <v>113</v>
      </c>
      <c r="F5" t="s">
        <v>114</v>
      </c>
      <c r="G5" t="s">
        <v>115</v>
      </c>
      <c r="H5" t="s">
        <v>116</v>
      </c>
      <c r="I5" t="s">
        <v>117</v>
      </c>
      <c r="J5" t="s">
        <v>118</v>
      </c>
    </row>
    <row r="6" spans="2:10" x14ac:dyDescent="0.3">
      <c r="B6" t="s">
        <v>119</v>
      </c>
      <c r="C6" t="s">
        <v>120</v>
      </c>
      <c r="D6">
        <v>195</v>
      </c>
      <c r="E6">
        <v>870</v>
      </c>
      <c r="F6">
        <v>933</v>
      </c>
      <c r="G6">
        <v>521</v>
      </c>
      <c r="H6">
        <v>894</v>
      </c>
      <c r="I6">
        <v>935</v>
      </c>
      <c r="J6">
        <v>590</v>
      </c>
    </row>
    <row r="7" spans="2:10" x14ac:dyDescent="0.3">
      <c r="B7" t="s">
        <v>121</v>
      </c>
    </row>
    <row r="8" spans="2:10" x14ac:dyDescent="0.3">
      <c r="B8" t="s">
        <v>59</v>
      </c>
      <c r="C8" t="s">
        <v>122</v>
      </c>
      <c r="D8" t="s">
        <v>123</v>
      </c>
      <c r="E8" t="s">
        <v>85</v>
      </c>
      <c r="F8" t="s">
        <v>8</v>
      </c>
      <c r="G8" t="s">
        <v>83</v>
      </c>
      <c r="H8" t="s">
        <v>8</v>
      </c>
      <c r="I8" t="s">
        <v>8</v>
      </c>
      <c r="J8" t="s">
        <v>85</v>
      </c>
    </row>
    <row r="9" spans="2:10" x14ac:dyDescent="0.3">
      <c r="B9" t="s">
        <v>124</v>
      </c>
      <c r="C9" t="s">
        <v>65</v>
      </c>
      <c r="D9" t="s">
        <v>125</v>
      </c>
      <c r="E9" t="s">
        <v>126</v>
      </c>
      <c r="F9" t="s">
        <v>127</v>
      </c>
      <c r="G9" t="s">
        <v>128</v>
      </c>
      <c r="H9" t="s">
        <v>129</v>
      </c>
      <c r="I9" t="s">
        <v>130</v>
      </c>
      <c r="J9" t="s">
        <v>131</v>
      </c>
    </row>
    <row r="10" spans="2:10" x14ac:dyDescent="0.3">
      <c r="B10" t="s">
        <v>132</v>
      </c>
    </row>
    <row r="11" spans="2:10" x14ac:dyDescent="0.3">
      <c r="B11" t="s">
        <v>64</v>
      </c>
      <c r="C11" t="s">
        <v>65</v>
      </c>
      <c r="D11" t="s">
        <v>70</v>
      </c>
      <c r="E11" t="s">
        <v>133</v>
      </c>
      <c r="F11" t="s">
        <v>134</v>
      </c>
      <c r="G11" t="s">
        <v>135</v>
      </c>
      <c r="H11" t="s">
        <v>136</v>
      </c>
      <c r="I11" t="s">
        <v>137</v>
      </c>
      <c r="J11" t="s">
        <v>138</v>
      </c>
    </row>
    <row r="12" spans="2:10" x14ac:dyDescent="0.3">
      <c r="B12" t="s">
        <v>74</v>
      </c>
      <c r="C12" t="s">
        <v>65</v>
      </c>
      <c r="D12" t="s">
        <v>78</v>
      </c>
      <c r="E12" t="s">
        <v>139</v>
      </c>
      <c r="F12" t="s">
        <v>139</v>
      </c>
      <c r="G12" t="s">
        <v>139</v>
      </c>
      <c r="H12" t="s">
        <v>140</v>
      </c>
      <c r="I12" t="s">
        <v>8</v>
      </c>
      <c r="J12" t="s">
        <v>13</v>
      </c>
    </row>
    <row r="13" spans="2:10" x14ac:dyDescent="0.3">
      <c r="B13" t="s">
        <v>82</v>
      </c>
      <c r="C13" t="s">
        <v>65</v>
      </c>
      <c r="D13" t="s">
        <v>33</v>
      </c>
      <c r="E13" t="s">
        <v>13</v>
      </c>
      <c r="F13" t="s">
        <v>13</v>
      </c>
      <c r="G13" t="s">
        <v>139</v>
      </c>
      <c r="H13" t="s">
        <v>23</v>
      </c>
      <c r="I13" t="s">
        <v>140</v>
      </c>
      <c r="J13" t="s">
        <v>13</v>
      </c>
    </row>
    <row r="14" spans="2:10" x14ac:dyDescent="0.3">
      <c r="B14" t="s">
        <v>141</v>
      </c>
    </row>
    <row r="15" spans="2:10" x14ac:dyDescent="0.3">
      <c r="B15" t="s">
        <v>101</v>
      </c>
      <c r="C15" t="s">
        <v>142</v>
      </c>
      <c r="D15">
        <v>15909</v>
      </c>
      <c r="E15">
        <v>547</v>
      </c>
      <c r="F15">
        <v>771</v>
      </c>
      <c r="G15">
        <v>185</v>
      </c>
      <c r="H15">
        <v>2131</v>
      </c>
      <c r="I15">
        <v>2718</v>
      </c>
      <c r="J15">
        <v>1299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AFA5-6D5F-4359-BAC1-8C7B26FFDAEF}">
  <dimension ref="B2:Z11"/>
  <sheetViews>
    <sheetView tabSelected="1" workbookViewId="0">
      <selection activeCell="I22" sqref="I22"/>
    </sheetView>
  </sheetViews>
  <sheetFormatPr defaultRowHeight="14.4" x14ac:dyDescent="0.3"/>
  <cols>
    <col min="2" max="2" width="15.44140625" bestFit="1" customWidth="1"/>
  </cols>
  <sheetData>
    <row r="2" spans="2:26" x14ac:dyDescent="0.3">
      <c r="F2" t="s">
        <v>151</v>
      </c>
      <c r="J2" t="s">
        <v>162</v>
      </c>
      <c r="T2" t="s">
        <v>167</v>
      </c>
    </row>
    <row r="3" spans="2:26" ht="15" customHeight="1" x14ac:dyDescent="0.3">
      <c r="B3" t="s">
        <v>143</v>
      </c>
      <c r="C3" t="s">
        <v>144</v>
      </c>
      <c r="D3" t="s">
        <v>145</v>
      </c>
      <c r="F3" t="s">
        <v>152</v>
      </c>
      <c r="G3" t="s">
        <v>153</v>
      </c>
      <c r="H3" t="s">
        <v>154</v>
      </c>
      <c r="J3" t="s">
        <v>155</v>
      </c>
      <c r="K3" t="s">
        <v>156</v>
      </c>
      <c r="L3" t="s">
        <v>157</v>
      </c>
      <c r="M3" t="s">
        <v>158</v>
      </c>
      <c r="N3" t="s">
        <v>159</v>
      </c>
      <c r="O3" t="s">
        <v>160</v>
      </c>
      <c r="P3" t="s">
        <v>161</v>
      </c>
      <c r="T3" t="s">
        <v>163</v>
      </c>
      <c r="U3" t="s">
        <v>164</v>
      </c>
      <c r="V3" t="s">
        <v>156</v>
      </c>
      <c r="W3" t="s">
        <v>165</v>
      </c>
      <c r="X3" t="s">
        <v>158</v>
      </c>
      <c r="Y3" t="s">
        <v>159</v>
      </c>
      <c r="Z3" t="s">
        <v>166</v>
      </c>
    </row>
    <row r="4" spans="2:26" x14ac:dyDescent="0.3">
      <c r="B4" t="s">
        <v>146</v>
      </c>
      <c r="C4" t="s">
        <v>147</v>
      </c>
      <c r="D4" t="s">
        <v>148</v>
      </c>
      <c r="E4" s="1">
        <f>AVERAGE(F4:H4)</f>
        <v>27.099999999999998</v>
      </c>
      <c r="F4">
        <v>24.1</v>
      </c>
      <c r="G4">
        <v>30.4</v>
      </c>
      <c r="H4">
        <v>26.8</v>
      </c>
      <c r="J4">
        <v>0.87</v>
      </c>
      <c r="K4">
        <v>1.31</v>
      </c>
      <c r="L4">
        <v>0.11</v>
      </c>
      <c r="M4">
        <v>0.15</v>
      </c>
      <c r="N4">
        <v>0.74</v>
      </c>
      <c r="O4">
        <v>0.22</v>
      </c>
      <c r="P4">
        <v>4.2</v>
      </c>
      <c r="T4">
        <v>6.3</v>
      </c>
      <c r="U4">
        <v>58</v>
      </c>
      <c r="V4">
        <v>21.3</v>
      </c>
      <c r="W4">
        <v>1.3</v>
      </c>
      <c r="X4">
        <v>0.02</v>
      </c>
      <c r="Y4">
        <v>0.03</v>
      </c>
      <c r="Z4">
        <v>0.05</v>
      </c>
    </row>
    <row r="5" spans="2:26" x14ac:dyDescent="0.3">
      <c r="B5" t="s">
        <v>149</v>
      </c>
      <c r="C5" t="s">
        <v>147</v>
      </c>
      <c r="D5" t="s">
        <v>148</v>
      </c>
      <c r="E5" s="1">
        <f t="shared" ref="E5:E6" si="0">AVERAGE(F5:H5)</f>
        <v>42.4</v>
      </c>
      <c r="F5">
        <v>48.4</v>
      </c>
      <c r="G5">
        <v>40.5</v>
      </c>
      <c r="H5">
        <v>38.299999999999997</v>
      </c>
      <c r="J5">
        <v>1.9</v>
      </c>
      <c r="K5">
        <v>2.31</v>
      </c>
      <c r="L5">
        <v>0.18</v>
      </c>
      <c r="M5">
        <v>0.24</v>
      </c>
      <c r="N5">
        <v>0.67</v>
      </c>
      <c r="O5">
        <v>0.1</v>
      </c>
      <c r="P5">
        <v>2.31</v>
      </c>
      <c r="T5">
        <v>5.5</v>
      </c>
      <c r="U5">
        <v>64.599999999999994</v>
      </c>
      <c r="V5">
        <v>17.7</v>
      </c>
      <c r="W5">
        <v>2.1</v>
      </c>
      <c r="X5">
        <v>0.01</v>
      </c>
      <c r="Y5">
        <v>0.01</v>
      </c>
      <c r="Z5">
        <v>0.08</v>
      </c>
    </row>
    <row r="6" spans="2:26" x14ac:dyDescent="0.3">
      <c r="B6" t="s">
        <v>150</v>
      </c>
      <c r="C6" t="s">
        <v>147</v>
      </c>
      <c r="D6" t="s">
        <v>148</v>
      </c>
      <c r="E6" s="1">
        <f t="shared" si="0"/>
        <v>19.466666666666665</v>
      </c>
      <c r="F6">
        <v>15.7</v>
      </c>
      <c r="G6">
        <v>13.8</v>
      </c>
      <c r="H6">
        <v>28.9</v>
      </c>
      <c r="J6">
        <v>5.2</v>
      </c>
      <c r="K6">
        <v>3.34</v>
      </c>
      <c r="L6">
        <v>0.26</v>
      </c>
      <c r="M6">
        <v>0.41</v>
      </c>
      <c r="N6">
        <v>0.36</v>
      </c>
      <c r="O6">
        <v>0.45</v>
      </c>
      <c r="P6">
        <v>1.47</v>
      </c>
      <c r="T6">
        <v>3.9</v>
      </c>
      <c r="U6">
        <v>61.4</v>
      </c>
      <c r="V6">
        <v>12.2</v>
      </c>
      <c r="W6">
        <v>7.2</v>
      </c>
      <c r="X6">
        <v>0.11</v>
      </c>
      <c r="Y6">
        <v>0.01</v>
      </c>
      <c r="Z6">
        <v>0.01</v>
      </c>
    </row>
    <row r="8" spans="2:26" x14ac:dyDescent="0.3">
      <c r="B8" t="s">
        <v>168</v>
      </c>
      <c r="C8" t="s">
        <v>144</v>
      </c>
      <c r="D8" t="s">
        <v>169</v>
      </c>
      <c r="F8" t="s">
        <v>170</v>
      </c>
      <c r="Q8" t="s">
        <v>174</v>
      </c>
      <c r="R8" t="s">
        <v>175</v>
      </c>
    </row>
    <row r="9" spans="2:26" x14ac:dyDescent="0.3">
      <c r="B9" t="s">
        <v>171</v>
      </c>
      <c r="C9" t="s">
        <v>147</v>
      </c>
      <c r="D9" t="s">
        <v>172</v>
      </c>
      <c r="E9" s="1">
        <f>AVERAGE(F9:H9)</f>
        <v>11.166666666666666</v>
      </c>
      <c r="F9">
        <v>10.3</v>
      </c>
      <c r="G9">
        <v>13.7</v>
      </c>
      <c r="H9">
        <v>9.5</v>
      </c>
    </row>
    <row r="10" spans="2:26" x14ac:dyDescent="0.3">
      <c r="B10" t="s">
        <v>171</v>
      </c>
      <c r="C10" t="s">
        <v>173</v>
      </c>
      <c r="D10" t="s">
        <v>172</v>
      </c>
      <c r="E10" s="1">
        <f t="shared" ref="E10:E11" si="1">AVERAGE(F10:H10)</f>
        <v>11.1</v>
      </c>
      <c r="F10">
        <v>12.5</v>
      </c>
      <c r="G10">
        <v>10.9</v>
      </c>
      <c r="H10">
        <v>9.9</v>
      </c>
      <c r="J10">
        <v>2.02</v>
      </c>
      <c r="K10">
        <v>0.85</v>
      </c>
      <c r="L10">
        <v>0.22</v>
      </c>
      <c r="M10">
        <v>0.32</v>
      </c>
      <c r="N10">
        <v>0.1</v>
      </c>
      <c r="O10">
        <v>0.1</v>
      </c>
      <c r="P10">
        <v>1.1499999999999999</v>
      </c>
      <c r="Q10">
        <v>0.5</v>
      </c>
      <c r="R10">
        <v>94.3</v>
      </c>
      <c r="T10">
        <v>9.4</v>
      </c>
      <c r="U10">
        <v>68.2</v>
      </c>
      <c r="V10">
        <v>7.3</v>
      </c>
      <c r="W10">
        <v>1.8</v>
      </c>
      <c r="X10">
        <v>0.04</v>
      </c>
      <c r="Y10">
        <v>0.01</v>
      </c>
      <c r="Z10">
        <v>0.02</v>
      </c>
    </row>
    <row r="11" spans="2:26" x14ac:dyDescent="0.3">
      <c r="B11" t="s">
        <v>171</v>
      </c>
      <c r="C11" t="s">
        <v>148</v>
      </c>
      <c r="D11" t="s">
        <v>172</v>
      </c>
      <c r="E11" s="1">
        <f t="shared" si="1"/>
        <v>8.2333333333333325</v>
      </c>
      <c r="F11">
        <v>7.4</v>
      </c>
      <c r="G11">
        <v>9.6</v>
      </c>
      <c r="H11">
        <v>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C_Bearing</vt:lpstr>
      <vt:lpstr>BatchTrial</vt:lpstr>
      <vt:lpstr>Mineral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PIERRET Jean-Christophe</dc:creator>
  <cp:lastModifiedBy>PIERRET Jean-Christophe</cp:lastModifiedBy>
  <dcterms:created xsi:type="dcterms:W3CDTF">2026-05-27T09:51:32Z</dcterms:created>
  <dcterms:modified xsi:type="dcterms:W3CDTF">2026-05-27T10:05:42Z</dcterms:modified>
</cp:coreProperties>
</file>