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MB group\Open data (SALVAGE)\Moranova Strmiskova 2025 Adv Methods\"/>
    </mc:Choice>
  </mc:AlternateContent>
  <bookViews>
    <workbookView xWindow="0" yWindow="0" windowWidth="28800" windowHeight="11700" tabRatio="762"/>
  </bookViews>
  <sheets>
    <sheet name="General information" sheetId="102" r:id="rId1"/>
    <sheet name="Figure 2A, C" sheetId="92" r:id="rId2"/>
    <sheet name="Figure 3A,B" sheetId="94" r:id="rId3"/>
    <sheet name="Figure 3C,D" sheetId="95" r:id="rId4"/>
    <sheet name="Figure 4A" sheetId="96" r:id="rId5"/>
    <sheet name="Figure 4B" sheetId="97" r:id="rId6"/>
    <sheet name="Figure 4C" sheetId="98" r:id="rId7"/>
    <sheet name="Figure 5A" sheetId="99" r:id="rId8"/>
    <sheet name="Figure 5B" sheetId="100" r:id="rId9"/>
    <sheet name="Figure 5C" sheetId="101" r:id="rId10"/>
    <sheet name="Table S3" sheetId="103" r:id="rId11"/>
    <sheet name="Table S4" sheetId="104" r:id="rId12"/>
    <sheet name="Table S7" sheetId="105" r:id="rId13"/>
    <sheet name="Figure S4" sheetId="106" r:id="rId14"/>
    <sheet name="Figure S5" sheetId="107" r:id="rId15"/>
    <sheet name="Figure S6" sheetId="108" r:id="rId16"/>
    <sheet name="Figure S7" sheetId="109" r:id="rId17"/>
    <sheet name="Figure S8" sheetId="110" r:id="rId18"/>
    <sheet name="Figure S9" sheetId="111" r:id="rId1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94" l="1"/>
  <c r="M27" i="109"/>
  <c r="L27" i="109"/>
  <c r="F27" i="109"/>
  <c r="E27" i="109"/>
  <c r="O27" i="109" s="1"/>
  <c r="M26" i="109"/>
  <c r="L26" i="109"/>
  <c r="F26" i="109"/>
  <c r="E26" i="109"/>
  <c r="G26" i="109" s="1"/>
  <c r="M25" i="109"/>
  <c r="L25" i="109"/>
  <c r="F25" i="109"/>
  <c r="E25" i="109"/>
  <c r="O25" i="109" s="1"/>
  <c r="M24" i="109"/>
  <c r="L24" i="109"/>
  <c r="F24" i="109"/>
  <c r="E24" i="109"/>
  <c r="G24" i="109" s="1"/>
  <c r="M23" i="109"/>
  <c r="L23" i="109"/>
  <c r="F23" i="109"/>
  <c r="E23" i="109"/>
  <c r="O23" i="109" s="1"/>
  <c r="M19" i="109"/>
  <c r="L19" i="109"/>
  <c r="F19" i="109"/>
  <c r="E19" i="109"/>
  <c r="G19" i="109" s="1"/>
  <c r="M18" i="109"/>
  <c r="L18" i="109"/>
  <c r="F18" i="109"/>
  <c r="E18" i="109"/>
  <c r="O18" i="109" s="1"/>
  <c r="M17" i="109"/>
  <c r="L17" i="109"/>
  <c r="F17" i="109"/>
  <c r="E17" i="109"/>
  <c r="G17" i="109" s="1"/>
  <c r="M16" i="109"/>
  <c r="L16" i="109"/>
  <c r="F16" i="109"/>
  <c r="E16" i="109"/>
  <c r="O16" i="109" s="1"/>
  <c r="M15" i="109"/>
  <c r="L15" i="109"/>
  <c r="F15" i="109"/>
  <c r="E15" i="109"/>
  <c r="G15" i="109" s="1"/>
  <c r="D28" i="108"/>
  <c r="E28" i="108" s="1"/>
  <c r="C28" i="108"/>
  <c r="D27" i="108"/>
  <c r="E27" i="108" s="1"/>
  <c r="C27" i="108"/>
  <c r="D22" i="108"/>
  <c r="E22" i="108" s="1"/>
  <c r="C22" i="108"/>
  <c r="E21" i="108"/>
  <c r="D21" i="108"/>
  <c r="C21" i="108"/>
  <c r="AE15" i="108"/>
  <c r="AD15" i="108"/>
  <c r="Z15" i="108"/>
  <c r="Y15" i="108"/>
  <c r="U15" i="108"/>
  <c r="T15" i="108"/>
  <c r="P15" i="108"/>
  <c r="O15" i="108"/>
  <c r="K15" i="108"/>
  <c r="J15" i="108"/>
  <c r="F15" i="108"/>
  <c r="E15" i="108"/>
  <c r="AE14" i="108"/>
  <c r="AD14" i="108"/>
  <c r="Z14" i="108"/>
  <c r="Y14" i="108"/>
  <c r="U14" i="108"/>
  <c r="T14" i="108"/>
  <c r="P14" i="108"/>
  <c r="O14" i="108"/>
  <c r="K14" i="108"/>
  <c r="J14" i="108"/>
  <c r="F14" i="108"/>
  <c r="E14" i="108"/>
  <c r="AE9" i="108"/>
  <c r="AD9" i="108"/>
  <c r="Z9" i="108"/>
  <c r="Y9" i="108"/>
  <c r="U9" i="108"/>
  <c r="T9" i="108"/>
  <c r="P9" i="108"/>
  <c r="O9" i="108"/>
  <c r="K9" i="108"/>
  <c r="J9" i="108"/>
  <c r="F9" i="108"/>
  <c r="E9" i="108"/>
  <c r="AE8" i="108"/>
  <c r="AD8" i="108"/>
  <c r="Z8" i="108"/>
  <c r="Y8" i="108"/>
  <c r="U8" i="108"/>
  <c r="T8" i="108"/>
  <c r="P8" i="108"/>
  <c r="O8" i="108"/>
  <c r="K8" i="108"/>
  <c r="J8" i="108"/>
  <c r="F8" i="108"/>
  <c r="E8" i="108"/>
  <c r="G11" i="107"/>
  <c r="F11" i="107"/>
  <c r="G10" i="107"/>
  <c r="F10" i="107"/>
  <c r="G9" i="107"/>
  <c r="F9" i="107"/>
  <c r="G8" i="107"/>
  <c r="F8" i="107"/>
  <c r="G7" i="107"/>
  <c r="F7" i="107"/>
  <c r="G6" i="107"/>
  <c r="F6" i="107"/>
  <c r="F18" i="106"/>
  <c r="E18" i="106"/>
  <c r="F17" i="106"/>
  <c r="E17" i="106"/>
  <c r="F16" i="106"/>
  <c r="E16" i="106"/>
  <c r="F15" i="106"/>
  <c r="E15" i="106"/>
  <c r="F12" i="106"/>
  <c r="E12" i="106"/>
  <c r="F11" i="106"/>
  <c r="E11" i="106"/>
  <c r="F9" i="106"/>
  <c r="E9" i="106"/>
  <c r="F8" i="106"/>
  <c r="E8" i="106"/>
  <c r="L16" i="105"/>
  <c r="K16" i="105"/>
  <c r="J16" i="105"/>
  <c r="L15" i="105"/>
  <c r="K15" i="105"/>
  <c r="J15" i="105"/>
  <c r="K14" i="105"/>
  <c r="J14" i="105"/>
  <c r="L14" i="105" s="1"/>
  <c r="K13" i="105"/>
  <c r="J13" i="105"/>
  <c r="L13" i="105" s="1"/>
  <c r="L12" i="105"/>
  <c r="K12" i="105"/>
  <c r="J12" i="105"/>
  <c r="L11" i="105"/>
  <c r="K11" i="105"/>
  <c r="J11" i="105"/>
  <c r="K10" i="105"/>
  <c r="J10" i="105"/>
  <c r="L10" i="105" s="1"/>
  <c r="K9" i="105"/>
  <c r="J9" i="105"/>
  <c r="L9" i="105" s="1"/>
  <c r="L8" i="105"/>
  <c r="K8" i="105"/>
  <c r="J8" i="105"/>
  <c r="L7" i="105"/>
  <c r="K7" i="105"/>
  <c r="J7" i="105"/>
  <c r="K6" i="105"/>
  <c r="J6" i="105"/>
  <c r="L6" i="105" s="1"/>
  <c r="K5" i="105"/>
  <c r="J5" i="105"/>
  <c r="L5" i="105" s="1"/>
  <c r="J19" i="104"/>
  <c r="I19" i="104"/>
  <c r="J18" i="104"/>
  <c r="I18" i="104"/>
  <c r="J17" i="104"/>
  <c r="I17" i="104"/>
  <c r="J16" i="104"/>
  <c r="I16" i="104"/>
  <c r="J15" i="104"/>
  <c r="I15" i="104"/>
  <c r="J11" i="104"/>
  <c r="I11" i="104"/>
  <c r="J10" i="104"/>
  <c r="I10" i="104"/>
  <c r="J9" i="104"/>
  <c r="I9" i="104"/>
  <c r="J8" i="104"/>
  <c r="I8" i="104"/>
  <c r="J7" i="104"/>
  <c r="I7" i="104"/>
  <c r="G16" i="109" l="1"/>
  <c r="G18" i="109"/>
  <c r="G23" i="109"/>
  <c r="G25" i="109"/>
  <c r="G27" i="109"/>
  <c r="O15" i="109"/>
  <c r="O17" i="109"/>
  <c r="O19" i="109"/>
  <c r="O24" i="109"/>
  <c r="O26" i="109"/>
  <c r="M31" i="95" l="1"/>
  <c r="L31" i="95"/>
  <c r="M30" i="95"/>
  <c r="L30" i="95"/>
  <c r="M29" i="95"/>
  <c r="L29" i="95"/>
  <c r="M28" i="95"/>
  <c r="L28" i="95"/>
  <c r="M27" i="95"/>
  <c r="L27" i="95"/>
  <c r="M26" i="95"/>
  <c r="L26" i="95"/>
  <c r="M25" i="95"/>
  <c r="L25" i="95"/>
  <c r="M24" i="95"/>
  <c r="L24" i="95"/>
  <c r="M23" i="95"/>
  <c r="L23" i="95"/>
  <c r="L27" i="94"/>
  <c r="M31" i="94"/>
  <c r="L31" i="94"/>
  <c r="M30" i="94"/>
  <c r="L30" i="94"/>
  <c r="M29" i="94"/>
  <c r="L29" i="94"/>
  <c r="M28" i="94"/>
  <c r="L28" i="94"/>
  <c r="M27" i="94"/>
  <c r="M26" i="94"/>
  <c r="L26" i="94"/>
  <c r="M25" i="94"/>
  <c r="L25" i="94"/>
  <c r="M24" i="94"/>
  <c r="L24" i="94"/>
  <c r="M23" i="94"/>
  <c r="L23" i="94"/>
  <c r="P19" i="95" l="1"/>
  <c r="P18" i="95"/>
  <c r="P17" i="95"/>
  <c r="P16" i="95"/>
  <c r="P15" i="95"/>
  <c r="P14" i="95"/>
  <c r="P13" i="95"/>
  <c r="P12" i="95"/>
  <c r="N19" i="94"/>
  <c r="N18" i="94"/>
  <c r="N17" i="94"/>
  <c r="N16" i="94"/>
  <c r="N15" i="94"/>
  <c r="N14" i="94"/>
  <c r="N13" i="94"/>
  <c r="N12" i="94"/>
  <c r="F20" i="92"/>
  <c r="F14" i="92"/>
  <c r="F13" i="92"/>
  <c r="F12" i="92"/>
  <c r="F11" i="92"/>
  <c r="H37" i="100" l="1"/>
  <c r="H36" i="100"/>
  <c r="H35" i="100"/>
  <c r="H34" i="100"/>
  <c r="H33" i="100"/>
  <c r="H32" i="100"/>
  <c r="H31" i="100"/>
  <c r="H30" i="100"/>
  <c r="H29" i="100"/>
  <c r="H28" i="100"/>
  <c r="H27" i="100"/>
  <c r="H24" i="100"/>
  <c r="H23" i="100"/>
  <c r="H22" i="100"/>
  <c r="H21" i="100"/>
  <c r="H20" i="100"/>
  <c r="H19" i="100"/>
  <c r="H18" i="100"/>
  <c r="H17" i="100"/>
  <c r="H16" i="100"/>
  <c r="H15" i="100"/>
  <c r="H14" i="100"/>
  <c r="H13" i="100"/>
  <c r="H12" i="100"/>
  <c r="H11" i="100"/>
  <c r="H10" i="100"/>
  <c r="G38" i="99"/>
  <c r="G37" i="99"/>
  <c r="G36" i="99"/>
  <c r="G35" i="99"/>
  <c r="G34" i="99"/>
  <c r="G33" i="99"/>
  <c r="G32" i="99"/>
  <c r="G31" i="99"/>
  <c r="G30" i="99"/>
  <c r="G29" i="99"/>
  <c r="G28" i="99"/>
  <c r="G25" i="99"/>
  <c r="G24" i="99"/>
  <c r="G23" i="99"/>
  <c r="G22" i="99"/>
  <c r="G21" i="99"/>
  <c r="G20" i="99"/>
  <c r="G19" i="99"/>
  <c r="G18" i="99"/>
  <c r="G17" i="99"/>
  <c r="G16" i="99"/>
  <c r="G15" i="99"/>
  <c r="G14" i="99"/>
  <c r="G13" i="99"/>
  <c r="G12" i="99"/>
  <c r="G11" i="99"/>
  <c r="J40" i="97"/>
  <c r="I40" i="97"/>
  <c r="J39" i="97"/>
  <c r="I39" i="97"/>
  <c r="J38" i="97"/>
  <c r="I38" i="97"/>
  <c r="J37" i="97"/>
  <c r="I37" i="97"/>
  <c r="J36" i="97"/>
  <c r="I36" i="97"/>
  <c r="J35" i="97"/>
  <c r="I35" i="97"/>
  <c r="J34" i="97"/>
  <c r="I34" i="97"/>
  <c r="J33" i="97"/>
  <c r="I33" i="97"/>
  <c r="J32" i="97"/>
  <c r="I32" i="97"/>
  <c r="J31" i="97"/>
  <c r="I31" i="97"/>
  <c r="J30" i="97"/>
  <c r="I30" i="97"/>
  <c r="J29" i="97"/>
  <c r="I29" i="97"/>
  <c r="J28" i="97"/>
  <c r="I28" i="97"/>
  <c r="J27" i="97"/>
  <c r="I27" i="97"/>
  <c r="J26" i="97"/>
  <c r="I26" i="97"/>
  <c r="J22" i="97"/>
  <c r="I22" i="97"/>
  <c r="J21" i="97"/>
  <c r="I21" i="97"/>
  <c r="J20" i="97"/>
  <c r="I20" i="97"/>
  <c r="J19" i="97"/>
  <c r="I19" i="97"/>
  <c r="J18" i="97"/>
  <c r="I18" i="97"/>
  <c r="J17" i="97"/>
  <c r="I17" i="97"/>
  <c r="J16" i="97"/>
  <c r="I16" i="97"/>
  <c r="J15" i="97"/>
  <c r="I15" i="97"/>
  <c r="J14" i="97"/>
  <c r="I14" i="97"/>
  <c r="J13" i="97"/>
  <c r="I13" i="97"/>
  <c r="J12" i="97"/>
  <c r="I12" i="97"/>
  <c r="J11" i="97"/>
  <c r="I11" i="97"/>
  <c r="K39" i="96"/>
  <c r="J39" i="96"/>
  <c r="K38" i="96"/>
  <c r="J38" i="96"/>
  <c r="K37" i="96"/>
  <c r="J37" i="96"/>
  <c r="K36" i="96"/>
  <c r="J36" i="96"/>
  <c r="K35" i="96"/>
  <c r="J35" i="96"/>
  <c r="K34" i="96"/>
  <c r="J34" i="96"/>
  <c r="K33" i="96"/>
  <c r="J33" i="96"/>
  <c r="K32" i="96"/>
  <c r="J32" i="96"/>
  <c r="K31" i="96"/>
  <c r="J31" i="96"/>
  <c r="K30" i="96"/>
  <c r="J30" i="96"/>
  <c r="K29" i="96"/>
  <c r="J29" i="96"/>
  <c r="K28" i="96"/>
  <c r="J28" i="96"/>
  <c r="K27" i="96"/>
  <c r="J27" i="96"/>
  <c r="K26" i="96"/>
  <c r="J26" i="96"/>
  <c r="K25" i="96"/>
  <c r="J25" i="96"/>
  <c r="K22" i="96"/>
  <c r="J22" i="96"/>
  <c r="K21" i="96"/>
  <c r="J21" i="96"/>
  <c r="K20" i="96"/>
  <c r="J20" i="96"/>
  <c r="K19" i="96"/>
  <c r="J19" i="96"/>
  <c r="K18" i="96"/>
  <c r="J18" i="96"/>
  <c r="K17" i="96"/>
  <c r="J17" i="96"/>
  <c r="K16" i="96"/>
  <c r="J16" i="96"/>
  <c r="K15" i="96"/>
  <c r="J15" i="96"/>
  <c r="K14" i="96"/>
  <c r="J14" i="96"/>
  <c r="K13" i="96"/>
  <c r="J13" i="96"/>
  <c r="K12" i="96"/>
  <c r="J12" i="96"/>
  <c r="K11" i="96"/>
  <c r="J11" i="96"/>
  <c r="Q19" i="95"/>
  <c r="Q18" i="95"/>
  <c r="Q17" i="95"/>
  <c r="Q16" i="95"/>
  <c r="Q15" i="95"/>
  <c r="Q14" i="95"/>
  <c r="Q13" i="95"/>
  <c r="Q12" i="95"/>
  <c r="Q11" i="95"/>
  <c r="P11" i="95"/>
  <c r="O19" i="94"/>
  <c r="O18" i="94"/>
  <c r="O17" i="94"/>
  <c r="O16" i="94"/>
  <c r="O15" i="94"/>
  <c r="O14" i="94"/>
  <c r="O13" i="94"/>
  <c r="O12" i="94"/>
  <c r="O11" i="94"/>
  <c r="F26" i="92"/>
  <c r="F25" i="92"/>
  <c r="F24" i="92"/>
  <c r="F23" i="92"/>
  <c r="F22" i="92"/>
  <c r="F21" i="92"/>
  <c r="F17" i="92"/>
  <c r="F16" i="92"/>
  <c r="F15" i="92"/>
</calcChain>
</file>

<file path=xl/sharedStrings.xml><?xml version="1.0" encoding="utf-8"?>
<sst xmlns="http://schemas.openxmlformats.org/spreadsheetml/2006/main" count="916" uniqueCount="285">
  <si>
    <t>blank</t>
  </si>
  <si>
    <t>SD</t>
  </si>
  <si>
    <t>SW620</t>
  </si>
  <si>
    <t>BRAF</t>
  </si>
  <si>
    <t>A375</t>
  </si>
  <si>
    <t>BRAF V600E</t>
  </si>
  <si>
    <t>HT29</t>
  </si>
  <si>
    <t>MEAN</t>
  </si>
  <si>
    <t>Caco2</t>
  </si>
  <si>
    <t>ACTB</t>
  </si>
  <si>
    <t>ACTB_04 + LF/R</t>
  </si>
  <si>
    <t>BRAF_06 V600E/V600E+LF/R</t>
  </si>
  <si>
    <t>BRAF/ACTB</t>
  </si>
  <si>
    <t>PANC1</t>
  </si>
  <si>
    <t>LAPC-4</t>
  </si>
  <si>
    <t>[ng] input</t>
  </si>
  <si>
    <t>[ng/ul]</t>
  </si>
  <si>
    <t>mut1</t>
  </si>
  <si>
    <t>mut2</t>
  </si>
  <si>
    <t>mut3</t>
  </si>
  <si>
    <t>mut4</t>
  </si>
  <si>
    <t>wt1</t>
  </si>
  <si>
    <t>wt2</t>
  </si>
  <si>
    <t>wt3</t>
  </si>
  <si>
    <t>wt4</t>
  </si>
  <si>
    <t>wt5</t>
  </si>
  <si>
    <t>wt6</t>
  </si>
  <si>
    <t>mut5</t>
  </si>
  <si>
    <t>mut6</t>
  </si>
  <si>
    <t>wt7</t>
  </si>
  <si>
    <t>wt8</t>
  </si>
  <si>
    <t>wt9</t>
  </si>
  <si>
    <t>mut7</t>
  </si>
  <si>
    <t>mut8</t>
  </si>
  <si>
    <t>mut9</t>
  </si>
  <si>
    <t>mut10</t>
  </si>
  <si>
    <t>mut11</t>
  </si>
  <si>
    <t>mut12</t>
  </si>
  <si>
    <t>mut13</t>
  </si>
  <si>
    <t>mut14</t>
  </si>
  <si>
    <t>mut15</t>
  </si>
  <si>
    <t>wt10</t>
  </si>
  <si>
    <t>wt11</t>
  </si>
  <si>
    <t>wt12</t>
  </si>
  <si>
    <t>mut19</t>
  </si>
  <si>
    <t>mut20</t>
  </si>
  <si>
    <t>mut21</t>
  </si>
  <si>
    <t>mut22</t>
  </si>
  <si>
    <t>mut23</t>
  </si>
  <si>
    <t>mut24</t>
  </si>
  <si>
    <t>mut26</t>
  </si>
  <si>
    <t>mut27</t>
  </si>
  <si>
    <t>mut28</t>
  </si>
  <si>
    <t>wt14</t>
  </si>
  <si>
    <t>wt15</t>
  </si>
  <si>
    <t>wt16</t>
  </si>
  <si>
    <t>wt17</t>
  </si>
  <si>
    <t>wt18</t>
  </si>
  <si>
    <t>wt19</t>
  </si>
  <si>
    <t>wt20</t>
  </si>
  <si>
    <t>wt21</t>
  </si>
  <si>
    <t>wt22</t>
  </si>
  <si>
    <t>wt23</t>
  </si>
  <si>
    <t>Measuring instrument</t>
  </si>
  <si>
    <t>multipotentiostat/galvanostat μStat 8000 (Metrohm DropSens, Spain) </t>
  </si>
  <si>
    <t>EC array of eight cells, each configured in a three-electrode setup (Metrohm DropSens, DRP-8X110)</t>
  </si>
  <si>
    <t>Software</t>
  </si>
  <si>
    <t>DropView</t>
  </si>
  <si>
    <t>Data collectors</t>
  </si>
  <si>
    <t>Data storage</t>
  </si>
  <si>
    <t>Y: institutional drive</t>
  </si>
  <si>
    <t>Ludmila Moranova, Johana Strmiskova</t>
  </si>
  <si>
    <t>Measured: electric current (uA)</t>
  </si>
  <si>
    <t xml:space="preserve">LAMP product amount: 3,5 ul </t>
  </si>
  <si>
    <t>Calculated ratios:</t>
  </si>
  <si>
    <t>17.04.2023, 18.4.2023, 20.04.2023</t>
  </si>
  <si>
    <t>24.04.2023, 22.05.2023</t>
  </si>
  <si>
    <t>100 % mut</t>
  </si>
  <si>
    <t>20 % mut</t>
  </si>
  <si>
    <t>27.06. - 28.07.2023</t>
  </si>
  <si>
    <t>Clinical data from hospital information system</t>
  </si>
  <si>
    <t xml:space="preserve">Author: </t>
  </si>
  <si>
    <t>Miroslav Bardelcik, Matous Cwik, Igor Kiss, Roman Hrstka</t>
  </si>
  <si>
    <t>Sample ID</t>
  </si>
  <si>
    <t>BRAF mutation</t>
  </si>
  <si>
    <t>ICD-10</t>
  </si>
  <si>
    <t xml:space="preserve">Tumor tissue in sample </t>
  </si>
  <si>
    <t>Sex m/f</t>
  </si>
  <si>
    <t>Year of collection</t>
  </si>
  <si>
    <t>Age during collection</t>
  </si>
  <si>
    <t>not detected</t>
  </si>
  <si>
    <t>C20</t>
  </si>
  <si>
    <t>m</t>
  </si>
  <si>
    <t>C18.7</t>
  </si>
  <si>
    <t>f</t>
  </si>
  <si>
    <t>C18.3</t>
  </si>
  <si>
    <t>C18.9</t>
  </si>
  <si>
    <t>C43.5</t>
  </si>
  <si>
    <t>C18.8</t>
  </si>
  <si>
    <t>C19</t>
  </si>
  <si>
    <t>wt13</t>
  </si>
  <si>
    <t>C43.7</t>
  </si>
  <si>
    <t>mut V600E (24%)</t>
  </si>
  <si>
    <t>mut V600E (29%)</t>
  </si>
  <si>
    <t>C18.4</t>
  </si>
  <si>
    <t>mut V600E (47%)</t>
  </si>
  <si>
    <t>mut V600E (22%)</t>
  </si>
  <si>
    <t>C18.0</t>
  </si>
  <si>
    <t>mut V600E (23%)</t>
  </si>
  <si>
    <t>C18.2</t>
  </si>
  <si>
    <t>mut V600E (50%)</t>
  </si>
  <si>
    <t>mut V600E (69%)</t>
  </si>
  <si>
    <t>mut V600E (11%)</t>
  </si>
  <si>
    <t>C43.6</t>
  </si>
  <si>
    <t>mut V600E (25%)</t>
  </si>
  <si>
    <t>mut V600E (26%)</t>
  </si>
  <si>
    <t>C18.5</t>
  </si>
  <si>
    <t>mut V600E (37%)</t>
  </si>
  <si>
    <t>C43.9</t>
  </si>
  <si>
    <t>mut V600E (42%)</t>
  </si>
  <si>
    <t>mut V600E (46%)</t>
  </si>
  <si>
    <t>C77.9</t>
  </si>
  <si>
    <t>mut V600E(31%)</t>
  </si>
  <si>
    <t>mut16</t>
  </si>
  <si>
    <t>mut V600E (28%)</t>
  </si>
  <si>
    <t>C77.4</t>
  </si>
  <si>
    <t>mut17</t>
  </si>
  <si>
    <t>mut V600E (81%)</t>
  </si>
  <si>
    <t>C43.3</t>
  </si>
  <si>
    <t>mut18</t>
  </si>
  <si>
    <t>EC measurements, -0.3 V; 60 s</t>
  </si>
  <si>
    <t>Tissue</t>
  </si>
  <si>
    <t>Serum</t>
  </si>
  <si>
    <t>mut25</t>
  </si>
  <si>
    <t>Optical density measurements</t>
  </si>
  <si>
    <t>Adjusted volume</t>
  </si>
  <si>
    <t>HeLa-HPV</t>
  </si>
  <si>
    <t>A375-BRAF</t>
  </si>
  <si>
    <t>blank-BRAF</t>
  </si>
  <si>
    <t>A375-ACTB</t>
  </si>
  <si>
    <t>blank-ACTB</t>
  </si>
  <si>
    <t>100 ng SW620</t>
  </si>
  <si>
    <t>0 ng A375</t>
  </si>
  <si>
    <t>0,1 ng A375</t>
  </si>
  <si>
    <t>0,5 ng A375</t>
  </si>
  <si>
    <t>1 ng A375</t>
  </si>
  <si>
    <t>5 ng A375</t>
  </si>
  <si>
    <t>A:</t>
  </si>
  <si>
    <t>Week</t>
  </si>
  <si>
    <t>B:</t>
  </si>
  <si>
    <t>Week 1-8</t>
  </si>
  <si>
    <t>RSD, %</t>
  </si>
  <si>
    <t>1.</t>
  </si>
  <si>
    <t>2.</t>
  </si>
  <si>
    <t>3.</t>
  </si>
  <si>
    <t>4.</t>
  </si>
  <si>
    <t>5.</t>
  </si>
  <si>
    <t>OD600</t>
  </si>
  <si>
    <t>Standard amount</t>
  </si>
  <si>
    <t>ACTB A375</t>
  </si>
  <si>
    <t>ACTB blank</t>
  </si>
  <si>
    <t>S/N</t>
  </si>
  <si>
    <t>BRAF A375</t>
  </si>
  <si>
    <t>BRAF blank</t>
  </si>
  <si>
    <t>uni volume</t>
  </si>
  <si>
    <t>adj volume</t>
  </si>
  <si>
    <t>75% sytnthesis</t>
  </si>
  <si>
    <t>100% synthesis</t>
  </si>
  <si>
    <t>125% synthesis</t>
  </si>
  <si>
    <t>ddPCR, Bio-Rad</t>
  </si>
  <si>
    <t>Katerina Ondraskova</t>
  </si>
  <si>
    <t>Sample</t>
  </si>
  <si>
    <t>Target</t>
  </si>
  <si>
    <t>Concentration</t>
  </si>
  <si>
    <t>Positives</t>
  </si>
  <si>
    <t>Negatives</t>
  </si>
  <si>
    <t>AcceptedDroplets</t>
  </si>
  <si>
    <t>Ratio</t>
  </si>
  <si>
    <t>MergedWells</t>
  </si>
  <si>
    <t>MUT</t>
  </si>
  <si>
    <t>0.15</t>
  </si>
  <si>
    <t>0.01</t>
  </si>
  <si>
    <t>(D01,E01,F01)</t>
  </si>
  <si>
    <t>WT</t>
  </si>
  <si>
    <t>14.3</t>
  </si>
  <si>
    <t>2.13</t>
  </si>
  <si>
    <t>0.0108</t>
  </si>
  <si>
    <t>(A02,G01,H01)</t>
  </si>
  <si>
    <t>197.6</t>
  </si>
  <si>
    <t>0.08</t>
  </si>
  <si>
    <t>0.0025</t>
  </si>
  <si>
    <t>(B02,C02,D02)</t>
  </si>
  <si>
    <t>34.4</t>
  </si>
  <si>
    <t>0.35</t>
  </si>
  <si>
    <t>0.012</t>
  </si>
  <si>
    <t>(E02,F02,G02)</t>
  </si>
  <si>
    <t>28.5</t>
  </si>
  <si>
    <t>0.0037</t>
  </si>
  <si>
    <t>(A03,B03,H02)</t>
  </si>
  <si>
    <t>22.6</t>
  </si>
  <si>
    <t>0.9</t>
  </si>
  <si>
    <t>0.058</t>
  </si>
  <si>
    <t>(B05,C05,D05)</t>
  </si>
  <si>
    <t>15.5</t>
  </si>
  <si>
    <t>0.12</t>
  </si>
  <si>
    <t>0.011</t>
  </si>
  <si>
    <t>(E05,F05,G05)</t>
  </si>
  <si>
    <t>11.6</t>
  </si>
  <si>
    <t>1.42</t>
  </si>
  <si>
    <t>0.024</t>
  </si>
  <si>
    <t>(A06,B06,H05)</t>
  </si>
  <si>
    <t>59.5</t>
  </si>
  <si>
    <t>0.1</t>
  </si>
  <si>
    <t>0.009</t>
  </si>
  <si>
    <t>(C06,D06,E06)</t>
  </si>
  <si>
    <t>11.8</t>
  </si>
  <si>
    <t>0.07</t>
  </si>
  <si>
    <t>0.005</t>
  </si>
  <si>
    <t>(F06,G06,H06)</t>
  </si>
  <si>
    <t>13.7</t>
  </si>
  <si>
    <t>0.13</t>
  </si>
  <si>
    <t>0.006</t>
  </si>
  <si>
    <t>(A07,B07,C07)</t>
  </si>
  <si>
    <t>21.3</t>
  </si>
  <si>
    <t>0.21</t>
  </si>
  <si>
    <t>(A08,H07)</t>
  </si>
  <si>
    <t>17.9</t>
  </si>
  <si>
    <t>0</t>
  </si>
  <si>
    <t>(B08,C08,D08)</t>
  </si>
  <si>
    <t>2.43</t>
  </si>
  <si>
    <t>0.007</t>
  </si>
  <si>
    <t>(E08,F08,G08)</t>
  </si>
  <si>
    <t>14.7</t>
  </si>
  <si>
    <t>(C03,D03,E03)</t>
  </si>
  <si>
    <t>47.3</t>
  </si>
  <si>
    <t>0.019</t>
  </si>
  <si>
    <t>(H02,A03,B03)</t>
  </si>
  <si>
    <t>2.94</t>
  </si>
  <si>
    <t>0.014</t>
  </si>
  <si>
    <t>4.5</t>
  </si>
  <si>
    <t>(G01,H01)</t>
  </si>
  <si>
    <t>9.6</t>
  </si>
  <si>
    <t>0.03</t>
  </si>
  <si>
    <t>0.002</t>
  </si>
  <si>
    <t>(C02,D02)</t>
  </si>
  <si>
    <t>16.9</t>
  </si>
  <si>
    <t>10.1</t>
  </si>
  <si>
    <t>(A03,H02)</t>
  </si>
  <si>
    <t>16.2</t>
  </si>
  <si>
    <t>12</t>
  </si>
  <si>
    <t>(G03,H03)</t>
  </si>
  <si>
    <t>18.5</t>
  </si>
  <si>
    <t>(A04,B04,C04)</t>
  </si>
  <si>
    <t>1.7</t>
  </si>
  <si>
    <t>(D04,F04)</t>
  </si>
  <si>
    <t>9.5</t>
  </si>
  <si>
    <t>0.06</t>
  </si>
  <si>
    <t>0.0022</t>
  </si>
  <si>
    <t>(A05,G04)</t>
  </si>
  <si>
    <t>28.7</t>
  </si>
  <si>
    <t>NTC</t>
  </si>
  <si>
    <t/>
  </si>
  <si>
    <t>(A09,B09,H08)</t>
  </si>
  <si>
    <t>0.02</t>
  </si>
  <si>
    <t>(A01,B01,C01)</t>
  </si>
  <si>
    <t>Figure 3A,B. A: EC measurements of BRAF V600E. B: Detail of the lower concentrations from 3A.</t>
  </si>
  <si>
    <t>Calculated ratios (from data of Figure 4A and B):</t>
  </si>
  <si>
    <t>Calculated ratios (from data of Figure 5A and B):</t>
  </si>
  <si>
    <t>Figure 4A. Dot plot of tissue samples amplified using BRAF V600E primers.</t>
  </si>
  <si>
    <t>Table S3. Characteristics of clinical samples.</t>
  </si>
  <si>
    <r>
      <t xml:space="preserve">Table S4. Clinical samples excluded from the study (i.e., not included in Figure 4 or Figure 5) due to low </t>
    </r>
    <r>
      <rPr>
        <b/>
        <i/>
        <sz val="11"/>
        <color theme="1"/>
        <rFont val="Calibri"/>
        <family val="2"/>
        <charset val="238"/>
        <scheme val="minor"/>
      </rPr>
      <t>ACTB</t>
    </r>
    <r>
      <rPr>
        <b/>
        <sz val="11"/>
        <color theme="1"/>
        <rFont val="Calibri"/>
        <family val="2"/>
        <charset val="238"/>
        <scheme val="minor"/>
      </rPr>
      <t xml:space="preserve"> signals (indicating low sample quality). </t>
    </r>
  </si>
  <si>
    <t>Table S7. Batches of magnetic beads modified with capture probes, showing optical density measurements and adjusted loading (in µL) per sample.</t>
  </si>
  <si>
    <r>
      <t xml:space="preserve">Figure S4. Cross-reactivity experiment. A: Capture probes (CP) for </t>
    </r>
    <r>
      <rPr>
        <b/>
        <i/>
        <sz val="11"/>
        <color theme="1"/>
        <rFont val="Calibri"/>
        <family val="2"/>
        <charset val="238"/>
        <scheme val="minor"/>
      </rPr>
      <t>BRAF</t>
    </r>
    <r>
      <rPr>
        <b/>
        <sz val="11"/>
        <color theme="1"/>
        <rFont val="Calibri"/>
        <family val="2"/>
        <charset val="238"/>
        <scheme val="minor"/>
      </rPr>
      <t xml:space="preserve"> V600E (black) and </t>
    </r>
    <r>
      <rPr>
        <b/>
        <i/>
        <sz val="11"/>
        <color theme="1"/>
        <rFont val="Calibri"/>
        <family val="2"/>
        <charset val="238"/>
        <scheme val="minor"/>
      </rPr>
      <t>ACTB</t>
    </r>
    <r>
      <rPr>
        <b/>
        <sz val="11"/>
        <color theme="1"/>
        <rFont val="Calibri"/>
        <family val="2"/>
        <charset val="238"/>
        <scheme val="minor"/>
      </rPr>
      <t xml:space="preserve"> (gray) were incubated with positive LAMP products amplified with HPV18 (HeLa), </t>
    </r>
    <r>
      <rPr>
        <b/>
        <i/>
        <sz val="11"/>
        <color theme="1"/>
        <rFont val="Calibri"/>
        <family val="2"/>
        <charset val="238"/>
        <scheme val="minor"/>
      </rPr>
      <t>BRAF</t>
    </r>
    <r>
      <rPr>
        <b/>
        <sz val="11"/>
        <color theme="1"/>
        <rFont val="Calibri"/>
        <family val="2"/>
        <charset val="238"/>
        <scheme val="minor"/>
      </rPr>
      <t xml:space="preserve"> V600E, and </t>
    </r>
    <r>
      <rPr>
        <b/>
        <i/>
        <sz val="11"/>
        <color theme="1"/>
        <rFont val="Calibri"/>
        <family val="2"/>
        <charset val="238"/>
        <scheme val="minor"/>
      </rPr>
      <t>ACTB</t>
    </r>
    <r>
      <rPr>
        <b/>
        <sz val="11"/>
        <color theme="1"/>
        <rFont val="Calibri"/>
        <family val="2"/>
        <charset val="238"/>
        <scheme val="minor"/>
      </rPr>
      <t xml:space="preserve"> (both A375) primers. Blanks were non-template controls.</t>
    </r>
  </si>
  <si>
    <r>
      <t xml:space="preserve">Figure S5. </t>
    </r>
    <r>
      <rPr>
        <b/>
        <sz val="12"/>
        <color theme="1"/>
        <rFont val="Calibri"/>
        <family val="2"/>
        <charset val="238"/>
        <scheme val="minor"/>
      </rPr>
      <t xml:space="preserve">Spiking of mut DNA into an excess of wt DNA. Samples were prepared as mixtures of wt DNA (SW620 cell line) at a final concentration of 100 ng (10 ng/µL) and various concentrations of spiked mut DNA (A375 cell line) in a range 0.1 ng (0.01 ng/µL) to 5 ng (0.5 ng/µL). </t>
    </r>
  </si>
  <si>
    <t>Figure S6. Stability assay of prepared modified magnetic beads (MB). A: The MB with capture probe (BRAF V600E_CP or ACTB_CP) were prepared in advance and used either immediately (Week 1) or stored in a refrigerator for further use (Week 2, 3, 4, 6, and 8). The error bars represent duplicate measurements. B: Statistical analysis of the measured data showing variability of the assay over 8 weeks. Dashed lines represent mean current values from week 1 for the BRAF V600E primers (black) and ACTB primers (grey).</t>
  </si>
  <si>
    <t>Figure S7. Experimental determination of amount of magnetic beads (MB) estimated by optical density measurement (OD600). The best condition was chosen based on the signal/noise (S/N) ratio and relative standard deviation (RSD) of the positive signals (A375).</t>
  </si>
  <si>
    <t>Figure S8. Comparison of a signal fluctuation based on amount of magnetic beads (MB) estimated by optical density measurement (OD600).</t>
  </si>
  <si>
    <t>Figure S9. Determination of BRAF V600E mutation in clinical samples. C: ddPCR results with the same serum samples as in B.</t>
  </si>
  <si>
    <t>Figure 2A. Selectivity assay: Electrochemical analysis of DNA from cancer cell lines using BRAF V600E and ACTB primers for LAMP reaction.</t>
  </si>
  <si>
    <t>Figure 3C, D.C. EC measurements of ACTB gene. D: Detail of the lower concentrations from 3C.</t>
  </si>
  <si>
    <t>Figure 4B. Dot plot of tissue samples amplified using ACTB primers.</t>
  </si>
  <si>
    <t>Figure 4C. Dot plot of the BRAF/ACTB ratio. Horizontal lines represent the mean values of the two groups (mutated, wild-type).</t>
  </si>
  <si>
    <t>Figure 4C. Dot plot of serum samples amplified using BRAF V600E primers.</t>
  </si>
  <si>
    <t>Figure 4C. Dot plot of serum samples amplified using ACTB primers.</t>
  </si>
  <si>
    <t>Figure 5C. Dot plot of the BRAF/ACTB ratio.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</si>
</sst>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C00000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1F1F1F"/>
      <name val="Calibri"/>
      <family val="2"/>
    </font>
    <font>
      <sz val="11"/>
      <color rgb="FF1F1F1F"/>
      <name val="Calibri"/>
      <family val="2"/>
      <scheme val="minor"/>
    </font>
    <font>
      <b/>
      <sz val="11"/>
      <color rgb="FF1F1F1F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7" fillId="2" borderId="0"/>
    <xf numFmtId="0" fontId="8" fillId="3" borderId="0"/>
    <xf numFmtId="0" fontId="8" fillId="4" borderId="0"/>
    <xf numFmtId="0" fontId="8" fillId="5" borderId="0"/>
    <xf numFmtId="0" fontId="8" fillId="6" borderId="0"/>
    <xf numFmtId="0" fontId="8" fillId="7" borderId="0"/>
    <xf numFmtId="0" fontId="8" fillId="8" borderId="0"/>
    <xf numFmtId="0" fontId="10" fillId="0" borderId="0"/>
  </cellStyleXfs>
  <cellXfs count="61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Alignment="1"/>
    <xf numFmtId="0" fontId="5" fillId="0" borderId="0" xfId="0" applyFon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16" fontId="0" fillId="0" borderId="0" xfId="0" applyNumberFormat="1" applyAlignment="1"/>
    <xf numFmtId="0" fontId="2" fillId="0" borderId="0" xfId="1"/>
    <xf numFmtId="0" fontId="9" fillId="0" borderId="0" xfId="0" applyFont="1"/>
    <xf numFmtId="0" fontId="6" fillId="0" borderId="0" xfId="0" applyFon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14" fontId="0" fillId="0" borderId="0" xfId="0" applyNumberFormat="1" applyFill="1"/>
    <xf numFmtId="0" fontId="3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1" xfId="0" applyBorder="1" applyAlignment="1"/>
    <xf numFmtId="0" fontId="0" fillId="0" borderId="1" xfId="0" applyFill="1" applyBorder="1" applyAlignment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/>
    <xf numFmtId="0" fontId="0" fillId="0" borderId="1" xfId="0" applyBorder="1"/>
    <xf numFmtId="0" fontId="0" fillId="0" borderId="1" xfId="0" applyFill="1" applyBorder="1"/>
    <xf numFmtId="9" fontId="0" fillId="0" borderId="0" xfId="0" applyNumberFormat="1"/>
    <xf numFmtId="9" fontId="0" fillId="0" borderId="1" xfId="0" applyNumberFormat="1" applyBorder="1"/>
    <xf numFmtId="0" fontId="0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14" fillId="0" borderId="0" xfId="0" applyFont="1"/>
    <xf numFmtId="0" fontId="14" fillId="0" borderId="0" xfId="0" applyFont="1" applyFill="1"/>
    <xf numFmtId="0" fontId="15" fillId="0" borderId="0" xfId="0" applyFont="1"/>
    <xf numFmtId="2" fontId="0" fillId="0" borderId="0" xfId="0" applyNumberFormat="1"/>
    <xf numFmtId="0" fontId="14" fillId="0" borderId="0" xfId="0" applyFont="1" applyFill="1" applyAlignment="1"/>
    <xf numFmtId="0" fontId="0" fillId="0" borderId="0" xfId="0" applyFill="1" applyAlignment="1"/>
    <xf numFmtId="14" fontId="0" fillId="0" borderId="0" xfId="0" applyNumberFormat="1"/>
    <xf numFmtId="14" fontId="0" fillId="0" borderId="0" xfId="0" applyNumberFormat="1" applyFont="1"/>
    <xf numFmtId="0" fontId="0" fillId="0" borderId="0" xfId="0" applyFont="1"/>
    <xf numFmtId="16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/>
    <xf numFmtId="16" fontId="0" fillId="0" borderId="0" xfId="0" applyNumberFormat="1" applyAlignment="1">
      <alignment horizontal="center"/>
    </xf>
    <xf numFmtId="16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1" fillId="0" borderId="0" xfId="0" applyFont="1" applyAlignment="1"/>
  </cellXfs>
  <cellStyles count="11">
    <cellStyle name="Normální" xfId="0" builtinId="0"/>
    <cellStyle name="Normální 2" xfId="1"/>
    <cellStyle name="Normální 2 2" xfId="2"/>
    <cellStyle name="Normální 2 3" xfId="10"/>
    <cellStyle name="Tecan.At.Excel.Attenuation" xfId="8"/>
    <cellStyle name="Tecan.At.Excel.AutoGain_0" xfId="9"/>
    <cellStyle name="Tecan.At.Excel.Error" xfId="3"/>
    <cellStyle name="Tecan.At.Excel.GFactorAndMeasurementBlank" xfId="7"/>
    <cellStyle name="Tecan.At.Excel.GFactorBlank" xfId="5"/>
    <cellStyle name="Tecan.At.Excel.GFactorReference" xfId="6"/>
    <cellStyle name="Tecan.At.Excel.MeasurementBlank" xfId="4"/>
  </cellStyles>
  <dxfs count="100"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7030A0"/>
      </font>
      <fill>
        <patternFill>
          <bgColor theme="7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7030A0"/>
      </font>
      <fill>
        <patternFill>
          <bgColor theme="7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7030A0"/>
      </font>
      <fill>
        <patternFill>
          <bgColor theme="7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7030A0"/>
      </font>
      <fill>
        <patternFill>
          <bgColor theme="7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lor rgb="FF7030A0"/>
      </font>
      <fill>
        <patternFill>
          <bgColor theme="7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7030A0"/>
      </font>
      <fill>
        <patternFill>
          <bgColor theme="7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7030A0"/>
      </font>
      <fill>
        <patternFill>
          <bgColor theme="7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7030A0"/>
      </font>
      <fill>
        <patternFill>
          <bgColor theme="7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7030A0"/>
      </font>
      <fill>
        <patternFill>
          <bgColor theme="7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lor rgb="FF7030A0"/>
      </font>
      <fill>
        <patternFill>
          <bgColor theme="7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  <dxf>
      <font>
        <color rgb="FF9C6500"/>
      </font>
      <fill>
        <patternFill>
          <bgColor rgb="FFFFEB9C"/>
        </patternFill>
      </fill>
    </dxf>
    <dxf>
      <font>
        <color rgb="FFC00000"/>
      </font>
    </dxf>
    <dxf>
      <font>
        <color rgb="FF9933FF"/>
      </font>
      <fill>
        <patternFill>
          <bgColor theme="7" tint="0.59996337778862885"/>
        </patternFill>
      </fill>
    </dxf>
    <dxf>
      <font>
        <condense val="0"/>
        <extend val="0"/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409576</xdr:colOff>
      <xdr:row>6</xdr:row>
      <xdr:rowOff>0</xdr:rowOff>
    </xdr:from>
    <xdr:to>
      <xdr:col>16</xdr:col>
      <xdr:colOff>594862</xdr:colOff>
      <xdr:row>28</xdr:row>
      <xdr:rowOff>129000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77101" y="1333500"/>
          <a:ext cx="5062086" cy="4320000"/>
        </a:xfrm>
        <a:prstGeom prst="rect">
          <a:avLst/>
        </a:prstGeom>
      </xdr:spPr>
    </xdr:pic>
    <xdr:clientData/>
  </xdr:twoCellAnchor>
  <xdr:twoCellAnchor editAs="oneCell">
    <xdr:from>
      <xdr:col>8</xdr:col>
      <xdr:colOff>390526</xdr:colOff>
      <xdr:row>29</xdr:row>
      <xdr:rowOff>66675</xdr:rowOff>
    </xdr:from>
    <xdr:to>
      <xdr:col>17</xdr:col>
      <xdr:colOff>43948</xdr:colOff>
      <xdr:row>47</xdr:row>
      <xdr:rowOff>180975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91401" y="5781675"/>
          <a:ext cx="5139822" cy="3543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34</xdr:row>
      <xdr:rowOff>0</xdr:rowOff>
    </xdr:from>
    <xdr:to>
      <xdr:col>13</xdr:col>
      <xdr:colOff>35718</xdr:colOff>
      <xdr:row>47</xdr:row>
      <xdr:rowOff>57150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5875" y="6667500"/>
          <a:ext cx="6741318" cy="2533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33</xdr:row>
      <xdr:rowOff>85725</xdr:rowOff>
    </xdr:from>
    <xdr:to>
      <xdr:col>14</xdr:col>
      <xdr:colOff>163764</xdr:colOff>
      <xdr:row>47</xdr:row>
      <xdr:rowOff>76200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6943725"/>
          <a:ext cx="7364664" cy="26574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10</xdr:row>
      <xdr:rowOff>0</xdr:rowOff>
    </xdr:from>
    <xdr:to>
      <xdr:col>17</xdr:col>
      <xdr:colOff>514847</xdr:colOff>
      <xdr:row>23</xdr:row>
      <xdr:rowOff>162293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0" y="2095500"/>
          <a:ext cx="3562847" cy="26387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38100</xdr:colOff>
      <xdr:row>9</xdr:row>
      <xdr:rowOff>85725</xdr:rowOff>
    </xdr:from>
    <xdr:to>
      <xdr:col>17</xdr:col>
      <xdr:colOff>191032</xdr:colOff>
      <xdr:row>23</xdr:row>
      <xdr:rowOff>38466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43700" y="1990725"/>
          <a:ext cx="3810532" cy="26197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8</xdr:row>
      <xdr:rowOff>142874</xdr:rowOff>
    </xdr:from>
    <xdr:to>
      <xdr:col>12</xdr:col>
      <xdr:colOff>261080</xdr:colOff>
      <xdr:row>23</xdr:row>
      <xdr:rowOff>114299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4200" y="1857374"/>
          <a:ext cx="4452080" cy="28289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14</xdr:col>
      <xdr:colOff>400531</xdr:colOff>
      <xdr:row>22</xdr:row>
      <xdr:rowOff>181319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2095500"/>
          <a:ext cx="3448531" cy="24673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114300</xdr:colOff>
      <xdr:row>8</xdr:row>
      <xdr:rowOff>66675</xdr:rowOff>
    </xdr:from>
    <xdr:to>
      <xdr:col>15</xdr:col>
      <xdr:colOff>486337</xdr:colOff>
      <xdr:row>21</xdr:row>
      <xdr:rowOff>124179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0700" y="1781175"/>
          <a:ext cx="4029637" cy="25340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7</xdr:row>
      <xdr:rowOff>47624</xdr:rowOff>
    </xdr:from>
    <xdr:to>
      <xdr:col>11</xdr:col>
      <xdr:colOff>561975</xdr:colOff>
      <xdr:row>21</xdr:row>
      <xdr:rowOff>51199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67075" y="1571624"/>
          <a:ext cx="4000500" cy="26705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15</xdr:col>
      <xdr:colOff>184039</xdr:colOff>
      <xdr:row>20</xdr:row>
      <xdr:rowOff>88631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3550" y="1152525"/>
          <a:ext cx="4584589" cy="2755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D11" sqref="D11"/>
    </sheetView>
  </sheetViews>
  <sheetFormatPr defaultRowHeight="15" x14ac:dyDescent="0.25"/>
  <cols>
    <col min="1" max="1" width="20.85546875" bestFit="1" customWidth="1"/>
  </cols>
  <sheetData>
    <row r="1" spans="1:2" x14ac:dyDescent="0.25">
      <c r="A1" s="14" t="s">
        <v>63</v>
      </c>
      <c r="B1" s="17" t="s">
        <v>64</v>
      </c>
    </row>
    <row r="2" spans="1:2" x14ac:dyDescent="0.25">
      <c r="A2" s="14"/>
      <c r="B2" s="18" t="s">
        <v>65</v>
      </c>
    </row>
    <row r="3" spans="1:2" x14ac:dyDescent="0.25">
      <c r="A3" s="14" t="s">
        <v>66</v>
      </c>
      <c r="B3" s="18" t="s">
        <v>67</v>
      </c>
    </row>
    <row r="4" spans="1:2" x14ac:dyDescent="0.25">
      <c r="A4" s="14" t="s">
        <v>68</v>
      </c>
      <c r="B4" s="18" t="s">
        <v>71</v>
      </c>
    </row>
    <row r="5" spans="1:2" x14ac:dyDescent="0.25">
      <c r="A5" s="14" t="s">
        <v>69</v>
      </c>
      <c r="B5" s="18" t="s">
        <v>70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A2" sqref="A2"/>
    </sheetView>
  </sheetViews>
  <sheetFormatPr defaultRowHeight="15" x14ac:dyDescent="0.25"/>
  <cols>
    <col min="1" max="1" width="22.85546875" customWidth="1"/>
    <col min="3" max="3" width="11.140625" customWidth="1"/>
  </cols>
  <sheetData>
    <row r="1" spans="1:9" x14ac:dyDescent="0.25">
      <c r="A1" s="19" t="s">
        <v>278</v>
      </c>
      <c r="B1" s="14"/>
      <c r="C1" s="14"/>
    </row>
    <row r="2" spans="1:9" x14ac:dyDescent="0.25">
      <c r="A2" s="25" t="s">
        <v>130</v>
      </c>
      <c r="B2" s="14"/>
      <c r="C2" s="14"/>
    </row>
    <row r="3" spans="1:9" x14ac:dyDescent="0.25">
      <c r="A3" s="20" t="s">
        <v>75</v>
      </c>
      <c r="B3" s="14"/>
      <c r="C3" s="2" t="s">
        <v>73</v>
      </c>
    </row>
    <row r="4" spans="1:9" x14ac:dyDescent="0.25">
      <c r="A4" s="25" t="s">
        <v>81</v>
      </c>
      <c r="B4" s="25" t="s">
        <v>71</v>
      </c>
      <c r="C4" s="2"/>
    </row>
    <row r="5" spans="1:9" x14ac:dyDescent="0.25">
      <c r="A5" s="14"/>
      <c r="B5" s="14"/>
      <c r="C5" s="2"/>
    </row>
    <row r="6" spans="1:9" x14ac:dyDescent="0.25">
      <c r="A6" s="14"/>
      <c r="B6" s="14"/>
      <c r="C6" s="14"/>
    </row>
    <row r="7" spans="1:9" x14ac:dyDescent="0.25">
      <c r="A7" s="14" t="s">
        <v>72</v>
      </c>
      <c r="B7" s="14"/>
      <c r="C7" s="14"/>
    </row>
    <row r="10" spans="1:9" x14ac:dyDescent="0.25">
      <c r="A10" s="14"/>
      <c r="B10" s="21" t="s">
        <v>5</v>
      </c>
      <c r="C10" s="14"/>
      <c r="D10" s="14"/>
      <c r="E10" s="14"/>
      <c r="F10" s="1" t="s">
        <v>7</v>
      </c>
      <c r="H10" s="14"/>
      <c r="I10" s="14"/>
    </row>
    <row r="11" spans="1:9" x14ac:dyDescent="0.25">
      <c r="A11" s="14" t="s">
        <v>4</v>
      </c>
      <c r="B11" s="14">
        <v>82.85</v>
      </c>
      <c r="C11" s="14">
        <v>66.075000000000003</v>
      </c>
      <c r="D11" s="14">
        <v>68.474999999999994</v>
      </c>
      <c r="E11" s="14">
        <v>64.087999999999994</v>
      </c>
      <c r="F11" s="1">
        <f>AVERAGE(B11:E11)</f>
        <v>70.372</v>
      </c>
      <c r="H11" s="14"/>
      <c r="I11" s="14"/>
    </row>
    <row r="12" spans="1:9" x14ac:dyDescent="0.25">
      <c r="A12" s="14" t="s">
        <v>6</v>
      </c>
      <c r="B12" s="4"/>
      <c r="C12" s="4"/>
      <c r="D12" s="4">
        <v>31.524999999999999</v>
      </c>
      <c r="E12" s="4">
        <v>36.625</v>
      </c>
      <c r="F12" s="1">
        <f>AVERAGE(B12:E12)</f>
        <v>34.075000000000003</v>
      </c>
      <c r="H12" s="14"/>
      <c r="I12" s="14"/>
    </row>
    <row r="13" spans="1:9" x14ac:dyDescent="0.25">
      <c r="A13" s="14" t="s">
        <v>8</v>
      </c>
      <c r="B13" s="4"/>
      <c r="C13" s="4"/>
      <c r="D13" s="4">
        <v>0.40300000000000002</v>
      </c>
      <c r="E13" s="4">
        <v>0.45</v>
      </c>
      <c r="F13" s="1">
        <f>AVERAGE(B13:E13)</f>
        <v>0.42649999999999999</v>
      </c>
      <c r="H13" s="14"/>
      <c r="I13" s="14"/>
    </row>
    <row r="14" spans="1:9" x14ac:dyDescent="0.25">
      <c r="A14" s="14" t="s">
        <v>2</v>
      </c>
      <c r="B14" s="4"/>
      <c r="C14" s="4"/>
      <c r="D14" s="4">
        <v>0.36899999999999999</v>
      </c>
      <c r="E14" s="4">
        <v>0.47399999999999998</v>
      </c>
      <c r="F14" s="1">
        <f>AVERAGE(B14:E14)</f>
        <v>0.42149999999999999</v>
      </c>
      <c r="H14" s="14"/>
      <c r="I14" s="14"/>
    </row>
    <row r="15" spans="1:9" x14ac:dyDescent="0.25">
      <c r="A15" s="14" t="s">
        <v>14</v>
      </c>
      <c r="D15" s="14">
        <v>0.30399999999999999</v>
      </c>
      <c r="E15" s="14">
        <v>0.24299999999999999</v>
      </c>
      <c r="F15" s="14">
        <f>AVERAGE(D15:E15)</f>
        <v>0.27349999999999997</v>
      </c>
      <c r="H15" s="2"/>
      <c r="I15" s="14"/>
    </row>
    <row r="16" spans="1:9" x14ac:dyDescent="0.25">
      <c r="A16" s="14" t="s">
        <v>13</v>
      </c>
      <c r="B16" s="4"/>
      <c r="C16" s="4"/>
      <c r="D16" s="4">
        <v>0.36</v>
      </c>
      <c r="E16" s="4">
        <v>0.24</v>
      </c>
      <c r="F16" s="1">
        <f t="shared" ref="F16:F17" si="0">AVERAGE(B16:E16)</f>
        <v>0.3</v>
      </c>
      <c r="H16" s="14"/>
      <c r="I16" s="14"/>
    </row>
    <row r="17" spans="1:9" x14ac:dyDescent="0.25">
      <c r="A17" s="14" t="s">
        <v>0</v>
      </c>
      <c r="B17" s="4"/>
      <c r="C17" s="4"/>
      <c r="D17" s="4">
        <v>0.27400000000000002</v>
      </c>
      <c r="E17" s="4">
        <v>0.22900000000000001</v>
      </c>
      <c r="F17" s="1">
        <f t="shared" si="0"/>
        <v>0.2515</v>
      </c>
      <c r="H17" s="14"/>
      <c r="I17" s="14"/>
    </row>
    <row r="18" spans="1:9" x14ac:dyDescent="0.25">
      <c r="A18" s="14"/>
      <c r="B18" s="14"/>
      <c r="C18" s="14"/>
      <c r="D18" s="14"/>
      <c r="E18" s="14"/>
      <c r="F18" s="1"/>
      <c r="H18" s="14"/>
      <c r="I18" s="14"/>
    </row>
    <row r="19" spans="1:9" x14ac:dyDescent="0.25">
      <c r="A19" s="14"/>
      <c r="B19" s="21" t="s">
        <v>9</v>
      </c>
      <c r="C19" s="14"/>
      <c r="D19" s="14"/>
      <c r="E19" s="14"/>
      <c r="F19" s="1" t="s">
        <v>7</v>
      </c>
      <c r="H19" s="14"/>
      <c r="I19" s="22"/>
    </row>
    <row r="20" spans="1:9" x14ac:dyDescent="0.25">
      <c r="A20" s="14" t="s">
        <v>4</v>
      </c>
      <c r="B20" s="14">
        <v>41.45</v>
      </c>
      <c r="C20" s="14">
        <v>41.45</v>
      </c>
      <c r="D20" s="14">
        <v>61.338000000000001</v>
      </c>
      <c r="E20" s="14">
        <v>65.775000000000006</v>
      </c>
      <c r="F20" s="1">
        <f>AVERAGE(B20:E20)</f>
        <v>52.503250000000001</v>
      </c>
      <c r="H20" s="14"/>
      <c r="I20" s="22"/>
    </row>
    <row r="21" spans="1:9" x14ac:dyDescent="0.25">
      <c r="A21" s="14" t="s">
        <v>6</v>
      </c>
      <c r="B21" s="4"/>
      <c r="C21" s="4"/>
      <c r="D21" s="4">
        <v>48.524999999999999</v>
      </c>
      <c r="E21" s="4">
        <v>44.975000000000001</v>
      </c>
      <c r="F21" s="1">
        <f>AVERAGE(B21:E21)</f>
        <v>46.75</v>
      </c>
      <c r="H21" s="14"/>
      <c r="I21" s="22"/>
    </row>
    <row r="22" spans="1:9" x14ac:dyDescent="0.25">
      <c r="A22" s="14" t="s">
        <v>8</v>
      </c>
      <c r="B22" s="4"/>
      <c r="C22" s="4"/>
      <c r="D22" s="4">
        <v>33.938000000000002</v>
      </c>
      <c r="E22" s="4">
        <v>51.911999999999999</v>
      </c>
      <c r="F22" s="1">
        <f t="shared" ref="F22:F26" si="1">AVERAGE(B22:E22)</f>
        <v>42.924999999999997</v>
      </c>
      <c r="H22" s="14"/>
      <c r="I22" s="22"/>
    </row>
    <row r="23" spans="1:9" x14ac:dyDescent="0.25">
      <c r="A23" s="14" t="s">
        <v>2</v>
      </c>
      <c r="B23" s="4"/>
      <c r="C23" s="4"/>
      <c r="D23" s="4">
        <v>71</v>
      </c>
      <c r="E23" s="4">
        <v>60.75</v>
      </c>
      <c r="F23" s="1">
        <f t="shared" si="1"/>
        <v>65.875</v>
      </c>
      <c r="H23" s="14"/>
      <c r="I23" s="22"/>
    </row>
    <row r="24" spans="1:9" x14ac:dyDescent="0.25">
      <c r="A24" s="14" t="s">
        <v>14</v>
      </c>
      <c r="D24" s="14">
        <v>63.3</v>
      </c>
      <c r="E24" s="14">
        <v>53.825000000000003</v>
      </c>
      <c r="F24" s="14">
        <f>AVERAGE(D24:E24)</f>
        <v>58.5625</v>
      </c>
      <c r="H24" s="14"/>
      <c r="I24" s="22"/>
    </row>
    <row r="25" spans="1:9" x14ac:dyDescent="0.25">
      <c r="A25" s="14" t="s">
        <v>13</v>
      </c>
      <c r="B25" s="4"/>
      <c r="C25" s="4"/>
      <c r="D25" s="4">
        <v>42.875</v>
      </c>
      <c r="E25" s="4">
        <v>46.137999999999998</v>
      </c>
      <c r="F25" s="1">
        <f t="shared" si="1"/>
        <v>44.506500000000003</v>
      </c>
      <c r="H25" s="14"/>
      <c r="I25" s="22"/>
    </row>
    <row r="26" spans="1:9" x14ac:dyDescent="0.25">
      <c r="A26" s="14" t="s">
        <v>0</v>
      </c>
      <c r="B26" s="4"/>
      <c r="C26" s="4"/>
      <c r="D26" s="4">
        <v>0.27400000000000002</v>
      </c>
      <c r="E26" s="4">
        <v>0.32900000000000001</v>
      </c>
      <c r="F26" s="1">
        <f t="shared" si="1"/>
        <v>0.30149999999999999</v>
      </c>
      <c r="H26" s="14"/>
      <c r="I26" s="14"/>
    </row>
    <row r="30" spans="1:9" x14ac:dyDescent="0.25">
      <c r="A30" s="14" t="s">
        <v>74</v>
      </c>
      <c r="B30" s="14"/>
      <c r="C30" s="14"/>
    </row>
    <row r="31" spans="1:9" x14ac:dyDescent="0.25">
      <c r="A31" s="14"/>
      <c r="B31" s="14"/>
      <c r="C31" s="14"/>
    </row>
    <row r="32" spans="1:9" x14ac:dyDescent="0.25">
      <c r="A32" s="14"/>
      <c r="B32" s="14"/>
      <c r="C32" s="14"/>
    </row>
    <row r="33" spans="1:3" x14ac:dyDescent="0.25">
      <c r="A33" s="14"/>
      <c r="B33" s="14"/>
      <c r="C33" s="14" t="s">
        <v>12</v>
      </c>
    </row>
    <row r="34" spans="1:3" x14ac:dyDescent="0.25">
      <c r="A34" s="14"/>
      <c r="B34" s="14" t="s">
        <v>4</v>
      </c>
      <c r="C34" s="14">
        <v>1.3403360744334873</v>
      </c>
    </row>
    <row r="35" spans="1:3" x14ac:dyDescent="0.25">
      <c r="A35" s="14"/>
      <c r="B35" s="14" t="s">
        <v>6</v>
      </c>
      <c r="C35" s="14">
        <v>0.7288770053475937</v>
      </c>
    </row>
    <row r="36" spans="1:3" x14ac:dyDescent="0.25">
      <c r="A36" s="14"/>
      <c r="B36" s="14" t="s">
        <v>8</v>
      </c>
      <c r="C36" s="14">
        <v>9.9359347699475836E-3</v>
      </c>
    </row>
    <row r="37" spans="1:3" x14ac:dyDescent="0.25">
      <c r="A37" s="14"/>
      <c r="B37" s="14" t="s">
        <v>2</v>
      </c>
      <c r="C37" s="14">
        <v>6.3984819734345345E-3</v>
      </c>
    </row>
    <row r="38" spans="1:3" x14ac:dyDescent="0.25">
      <c r="A38" s="14"/>
      <c r="B38" s="14" t="s">
        <v>14</v>
      </c>
      <c r="C38" s="14">
        <v>4.6702241195304157E-3</v>
      </c>
    </row>
    <row r="39" spans="1:3" x14ac:dyDescent="0.25">
      <c r="A39" s="14"/>
      <c r="B39" s="14" t="s">
        <v>13</v>
      </c>
      <c r="C39" s="14">
        <v>6.7405884533719785E-3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A2" sqref="A2"/>
    </sheetView>
  </sheetViews>
  <sheetFormatPr defaultRowHeight="15" x14ac:dyDescent="0.25"/>
  <cols>
    <col min="1" max="1" width="14.140625" customWidth="1"/>
    <col min="2" max="2" width="12.42578125" customWidth="1"/>
  </cols>
  <sheetData>
    <row r="1" spans="1:15" x14ac:dyDescent="0.25">
      <c r="A1" s="1" t="s">
        <v>265</v>
      </c>
      <c r="B1" s="14"/>
      <c r="C1" s="14"/>
      <c r="D1" s="14"/>
    </row>
    <row r="2" spans="1:15" x14ac:dyDescent="0.25">
      <c r="A2" s="25" t="s">
        <v>130</v>
      </c>
      <c r="B2" s="14"/>
      <c r="C2" s="14"/>
      <c r="D2" s="14"/>
    </row>
    <row r="3" spans="1:15" x14ac:dyDescent="0.25">
      <c r="A3" s="20" t="s">
        <v>76</v>
      </c>
      <c r="B3" s="14"/>
      <c r="C3" s="2" t="s">
        <v>73</v>
      </c>
      <c r="D3" s="14"/>
    </row>
    <row r="4" spans="1:15" x14ac:dyDescent="0.25">
      <c r="A4" s="25" t="s">
        <v>81</v>
      </c>
      <c r="B4" s="25" t="s">
        <v>71</v>
      </c>
      <c r="C4" s="2"/>
      <c r="D4" s="14"/>
    </row>
    <row r="5" spans="1:15" x14ac:dyDescent="0.25">
      <c r="A5" s="14"/>
      <c r="B5" s="14"/>
      <c r="C5" s="2"/>
      <c r="D5" s="14"/>
    </row>
    <row r="6" spans="1:15" x14ac:dyDescent="0.25">
      <c r="A6" s="14"/>
      <c r="B6" s="14"/>
      <c r="C6" s="14"/>
      <c r="D6" s="14"/>
    </row>
    <row r="7" spans="1:15" x14ac:dyDescent="0.25">
      <c r="A7" s="14" t="s">
        <v>72</v>
      </c>
      <c r="B7" s="14"/>
      <c r="C7" s="14"/>
      <c r="D7" s="14"/>
    </row>
    <row r="9" spans="1:15" x14ac:dyDescent="0.25">
      <c r="A9" s="1" t="s">
        <v>77</v>
      </c>
    </row>
    <row r="10" spans="1:15" x14ac:dyDescent="0.25">
      <c r="A10" s="14" t="s">
        <v>11</v>
      </c>
      <c r="B10" s="14"/>
      <c r="C10" s="14"/>
      <c r="D10" s="14"/>
      <c r="E10" s="14" t="s">
        <v>3</v>
      </c>
      <c r="F10" s="14"/>
      <c r="G10" s="14"/>
      <c r="H10" s="55"/>
      <c r="I10" s="55"/>
      <c r="J10" s="12"/>
      <c r="K10" s="12"/>
      <c r="L10" s="14"/>
      <c r="M10" s="14"/>
      <c r="N10" s="14" t="s">
        <v>7</v>
      </c>
      <c r="O10" s="14" t="s">
        <v>1</v>
      </c>
    </row>
    <row r="11" spans="1:15" x14ac:dyDescent="0.25">
      <c r="A11" s="14" t="s">
        <v>0</v>
      </c>
      <c r="B11" s="53" t="s">
        <v>16</v>
      </c>
      <c r="C11" s="14">
        <v>0</v>
      </c>
      <c r="D11" s="54" t="s">
        <v>15</v>
      </c>
      <c r="E11" s="14">
        <v>0</v>
      </c>
      <c r="F11" s="14">
        <v>0.33500000000000002</v>
      </c>
      <c r="G11" s="14">
        <v>0.25</v>
      </c>
      <c r="H11" s="14">
        <v>0.25900000000000001</v>
      </c>
      <c r="I11" s="14">
        <v>0.44</v>
      </c>
      <c r="J11" s="14">
        <v>0.20100000000000001</v>
      </c>
      <c r="K11" s="14"/>
      <c r="M11" s="14"/>
      <c r="N11" s="14">
        <f>AVERAGE(F11:M11)</f>
        <v>0.29700000000000004</v>
      </c>
      <c r="O11" s="14">
        <f>STDEV(F11:M11)</f>
        <v>9.3222851275853974E-2</v>
      </c>
    </row>
    <row r="12" spans="1:15" x14ac:dyDescent="0.25">
      <c r="A12" s="14"/>
      <c r="B12" s="53"/>
      <c r="C12" s="14">
        <v>0.01</v>
      </c>
      <c r="D12" s="54"/>
      <c r="E12" s="14">
        <v>0.1</v>
      </c>
      <c r="F12" s="14">
        <v>0.221</v>
      </c>
      <c r="G12" s="14">
        <v>0.24399999999999999</v>
      </c>
      <c r="H12" s="14">
        <v>0.252</v>
      </c>
      <c r="I12" s="14">
        <v>0.438</v>
      </c>
      <c r="J12" s="14">
        <v>0.42399999999999999</v>
      </c>
      <c r="K12" s="8">
        <v>0.247</v>
      </c>
      <c r="L12" s="8">
        <v>0.251</v>
      </c>
      <c r="N12" s="14">
        <f>AVERAGE(F12:L12)</f>
        <v>0.29671428571428571</v>
      </c>
      <c r="O12" s="14">
        <f>STDEV(F12:L12)</f>
        <v>9.2407998004707906E-2</v>
      </c>
    </row>
    <row r="13" spans="1:15" x14ac:dyDescent="0.25">
      <c r="A13" s="14"/>
      <c r="B13" s="53"/>
      <c r="C13" s="14">
        <v>0.05</v>
      </c>
      <c r="D13" s="54"/>
      <c r="E13" s="14">
        <v>0.5</v>
      </c>
      <c r="F13" s="14">
        <v>0.251</v>
      </c>
      <c r="G13" s="14">
        <v>0.22600000000000001</v>
      </c>
      <c r="H13" s="14">
        <v>0.245</v>
      </c>
      <c r="I13" s="14">
        <v>0.442</v>
      </c>
      <c r="J13" s="14">
        <v>0.371</v>
      </c>
      <c r="K13" s="8">
        <v>0.214</v>
      </c>
      <c r="L13" s="8">
        <v>0.193</v>
      </c>
      <c r="N13" s="14">
        <f>AVERAGE(F13:L13)</f>
        <v>0.27742857142857141</v>
      </c>
      <c r="O13" s="14">
        <f>STDEV(F13:L13)</f>
        <v>9.2543426099781445E-2</v>
      </c>
    </row>
    <row r="14" spans="1:15" x14ac:dyDescent="0.25">
      <c r="A14" s="14"/>
      <c r="B14" s="53"/>
      <c r="C14" s="14">
        <v>0.1</v>
      </c>
      <c r="D14" s="54"/>
      <c r="E14" s="14">
        <v>1</v>
      </c>
      <c r="F14" s="14">
        <v>8.2840000000000007</v>
      </c>
      <c r="G14" s="14">
        <v>8.3070000000000004</v>
      </c>
      <c r="H14" s="14">
        <v>0.505</v>
      </c>
      <c r="I14" s="14">
        <v>0.65500000000000003</v>
      </c>
      <c r="J14" s="14">
        <v>0.60899999999999999</v>
      </c>
      <c r="K14" s="8">
        <v>0.192</v>
      </c>
      <c r="L14" s="8">
        <v>0.224</v>
      </c>
      <c r="N14" s="14">
        <f>AVERAGE(F14:L14)</f>
        <v>2.6822857142857144</v>
      </c>
      <c r="O14" s="14">
        <f>STDEV(F14:L14)</f>
        <v>3.8386256096979001</v>
      </c>
    </row>
    <row r="15" spans="1:15" x14ac:dyDescent="0.25">
      <c r="A15" s="14"/>
      <c r="B15" s="53"/>
      <c r="C15" s="14">
        <v>0.5</v>
      </c>
      <c r="D15" s="54"/>
      <c r="E15" s="14">
        <v>5</v>
      </c>
      <c r="F15" s="14">
        <v>14.925000000000001</v>
      </c>
      <c r="G15" s="14">
        <v>16.074999999999999</v>
      </c>
      <c r="H15" s="8">
        <v>14.95</v>
      </c>
      <c r="I15" s="8">
        <v>14.375</v>
      </c>
      <c r="J15" s="14">
        <v>6.431</v>
      </c>
      <c r="K15" s="14">
        <v>6.74</v>
      </c>
      <c r="N15" s="14">
        <f>AVERAGE(F15:K15)</f>
        <v>12.249333333333333</v>
      </c>
      <c r="O15" s="14">
        <f>STDEV(F15:K15)</f>
        <v>4.422956778747297</v>
      </c>
    </row>
    <row r="16" spans="1:15" x14ac:dyDescent="0.25">
      <c r="A16" s="14"/>
      <c r="B16" s="53"/>
      <c r="C16" s="14">
        <v>1</v>
      </c>
      <c r="D16" s="54"/>
      <c r="E16" s="14">
        <v>10</v>
      </c>
      <c r="F16" s="14">
        <v>52.05</v>
      </c>
      <c r="G16" s="14">
        <v>52.6</v>
      </c>
      <c r="H16" s="14">
        <v>70.438000000000002</v>
      </c>
      <c r="I16" s="14">
        <v>82.95</v>
      </c>
      <c r="L16" s="14"/>
      <c r="M16" s="14"/>
      <c r="N16" s="14">
        <f>AVERAGE(F16:M16)</f>
        <v>64.509500000000003</v>
      </c>
      <c r="O16" s="14">
        <f>STDEV(F16:M16)</f>
        <v>14.969685846180397</v>
      </c>
    </row>
    <row r="17" spans="1:15" x14ac:dyDescent="0.25">
      <c r="A17" s="14"/>
      <c r="B17" s="53"/>
      <c r="C17" s="14">
        <v>5</v>
      </c>
      <c r="D17" s="54"/>
      <c r="E17" s="14">
        <v>50</v>
      </c>
      <c r="F17" s="14">
        <v>52.755000000000003</v>
      </c>
      <c r="G17" s="14">
        <v>54.612000000000002</v>
      </c>
      <c r="H17" s="14">
        <v>76.512</v>
      </c>
      <c r="I17" s="14">
        <v>73.375</v>
      </c>
      <c r="J17" s="14">
        <v>76.5</v>
      </c>
      <c r="K17" s="14">
        <v>92.921000000000006</v>
      </c>
      <c r="L17" s="14"/>
      <c r="M17" s="14"/>
      <c r="N17" s="14">
        <f>AVERAGE(F17:M17)</f>
        <v>71.112499999999997</v>
      </c>
      <c r="O17" s="14">
        <f>STDEV(F17:M17)</f>
        <v>15.153703451631891</v>
      </c>
    </row>
    <row r="18" spans="1:15" x14ac:dyDescent="0.25">
      <c r="A18" s="14"/>
      <c r="B18" s="53"/>
      <c r="C18" s="14">
        <v>10</v>
      </c>
      <c r="D18" s="54"/>
      <c r="E18" s="14">
        <v>100</v>
      </c>
      <c r="F18" s="14">
        <v>68.474999999999994</v>
      </c>
      <c r="G18" s="14">
        <v>64.087999999999994</v>
      </c>
      <c r="H18" s="14">
        <v>89.474999999999994</v>
      </c>
      <c r="I18" s="14">
        <v>100.05</v>
      </c>
      <c r="K18" s="14"/>
      <c r="L18" s="14"/>
      <c r="M18" s="14"/>
      <c r="N18" s="14">
        <f>AVERAGE(F18:M18)</f>
        <v>80.521999999999991</v>
      </c>
      <c r="O18" s="14">
        <f>STDEV(F18:M18)</f>
        <v>17.094887715337602</v>
      </c>
    </row>
    <row r="19" spans="1:15" x14ac:dyDescent="0.25">
      <c r="A19" s="14"/>
      <c r="B19" s="53"/>
      <c r="C19" s="14">
        <v>20</v>
      </c>
      <c r="D19" s="54"/>
      <c r="E19" s="14">
        <v>200</v>
      </c>
      <c r="F19" s="14">
        <v>85.837999999999994</v>
      </c>
      <c r="G19" s="14">
        <v>76.55</v>
      </c>
      <c r="H19" s="14">
        <v>69.938000000000002</v>
      </c>
      <c r="I19" s="14">
        <v>82.35</v>
      </c>
      <c r="L19" s="14"/>
      <c r="M19" s="14"/>
      <c r="N19" s="14">
        <f>AVERAGE(F19:M19)</f>
        <v>78.668999999999983</v>
      </c>
      <c r="O19" s="14">
        <f>STDEV(F19:M19)</f>
        <v>6.9681380583337997</v>
      </c>
    </row>
    <row r="21" spans="1:15" x14ac:dyDescent="0.25">
      <c r="A21" s="1" t="s">
        <v>78</v>
      </c>
    </row>
    <row r="22" spans="1:15" x14ac:dyDescent="0.25">
      <c r="A22" s="14" t="s">
        <v>11</v>
      </c>
      <c r="B22" s="14"/>
      <c r="C22" s="14"/>
      <c r="D22" s="14"/>
      <c r="E22" s="14" t="s">
        <v>3</v>
      </c>
      <c r="F22" s="14"/>
      <c r="G22" s="14"/>
      <c r="H22" s="16"/>
      <c r="I22" s="15"/>
      <c r="J22" s="14"/>
      <c r="K22" s="14"/>
      <c r="L22" s="14" t="s">
        <v>7</v>
      </c>
      <c r="M22" s="14" t="s">
        <v>1</v>
      </c>
    </row>
    <row r="23" spans="1:15" ht="15" customHeight="1" x14ac:dyDescent="0.25">
      <c r="A23" s="14" t="s">
        <v>0</v>
      </c>
      <c r="B23" s="53" t="s">
        <v>16</v>
      </c>
      <c r="C23" s="14">
        <v>0</v>
      </c>
      <c r="D23" s="54" t="s">
        <v>15</v>
      </c>
      <c r="E23" s="14">
        <v>0</v>
      </c>
      <c r="F23" s="14">
        <v>0.46700000000000003</v>
      </c>
      <c r="G23" s="14">
        <v>0.34200000000000003</v>
      </c>
      <c r="H23" s="14">
        <v>0.32</v>
      </c>
      <c r="I23" s="14">
        <v>0.27900000000000003</v>
      </c>
      <c r="K23" s="14"/>
      <c r="L23" s="14">
        <f>AVERAGE(F23:K23)</f>
        <v>0.35199999999999998</v>
      </c>
      <c r="M23" s="14">
        <f>STDEV(F23:K23)</f>
        <v>8.098971128071368E-2</v>
      </c>
    </row>
    <row r="24" spans="1:15" x14ac:dyDescent="0.25">
      <c r="A24" s="14"/>
      <c r="B24" s="53"/>
      <c r="C24" s="14">
        <v>0.01</v>
      </c>
      <c r="D24" s="54"/>
      <c r="E24" s="14">
        <v>0.1</v>
      </c>
      <c r="F24" s="14">
        <v>0.26100000000000001</v>
      </c>
      <c r="G24" s="14">
        <v>0.42499999999999999</v>
      </c>
      <c r="H24" s="14">
        <v>0.4</v>
      </c>
      <c r="I24" s="14"/>
      <c r="J24" s="14"/>
      <c r="K24" s="14"/>
      <c r="L24" s="14">
        <f t="shared" ref="L24:L25" si="0">AVERAGE(F24:K24)</f>
        <v>0.36199999999999993</v>
      </c>
      <c r="M24" s="14">
        <f t="shared" ref="M24:M28" si="1">STDEV(F24:K24)</f>
        <v>8.8357229472183343E-2</v>
      </c>
    </row>
    <row r="25" spans="1:15" x14ac:dyDescent="0.25">
      <c r="A25" s="14"/>
      <c r="B25" s="53"/>
      <c r="C25" s="14">
        <v>0.05</v>
      </c>
      <c r="D25" s="54"/>
      <c r="E25" s="14">
        <v>0.5</v>
      </c>
      <c r="F25" s="14">
        <v>0.29099999999999998</v>
      </c>
      <c r="G25" s="14">
        <v>0.28399999999999997</v>
      </c>
      <c r="H25" s="14">
        <v>0.44500000000000001</v>
      </c>
      <c r="I25" s="14"/>
      <c r="J25" s="14"/>
      <c r="K25" s="14"/>
      <c r="L25" s="14">
        <f t="shared" si="0"/>
        <v>0.34</v>
      </c>
      <c r="M25" s="14">
        <f t="shared" si="1"/>
        <v>9.09999999999999E-2</v>
      </c>
    </row>
    <row r="26" spans="1:15" x14ac:dyDescent="0.25">
      <c r="A26" s="14"/>
      <c r="B26" s="53"/>
      <c r="C26" s="14">
        <v>0.1</v>
      </c>
      <c r="D26" s="54"/>
      <c r="E26" s="14">
        <v>1</v>
      </c>
      <c r="F26" s="14">
        <v>0.40100000000000002</v>
      </c>
      <c r="G26" s="14">
        <v>0.55500000000000005</v>
      </c>
      <c r="H26" s="14">
        <v>0.31</v>
      </c>
      <c r="I26" s="14">
        <v>0.26200000000000001</v>
      </c>
      <c r="L26" s="14">
        <f>AVERAGE(F26:I26)</f>
        <v>0.38200000000000001</v>
      </c>
      <c r="M26" s="14">
        <f>STDEV(F26:I26)</f>
        <v>0.12893667696457317</v>
      </c>
    </row>
    <row r="27" spans="1:15" x14ac:dyDescent="0.25">
      <c r="A27" s="14"/>
      <c r="B27" s="53"/>
      <c r="C27" s="14">
        <v>0.5</v>
      </c>
      <c r="D27" s="54"/>
      <c r="E27" s="14">
        <v>5</v>
      </c>
      <c r="F27" s="14">
        <v>6.22</v>
      </c>
      <c r="G27" s="14">
        <v>6.8890000000000002</v>
      </c>
      <c r="J27" s="14"/>
      <c r="K27" s="14"/>
      <c r="L27" s="14">
        <f>AVERAGE(F27:K27)</f>
        <v>6.5545</v>
      </c>
      <c r="M27" s="14">
        <f>STDEV(F27:K27)</f>
        <v>0.47305443661380064</v>
      </c>
    </row>
    <row r="28" spans="1:15" x14ac:dyDescent="0.25">
      <c r="A28" s="14"/>
      <c r="B28" s="53"/>
      <c r="C28" s="14">
        <v>1</v>
      </c>
      <c r="D28" s="54"/>
      <c r="E28" s="14">
        <v>10</v>
      </c>
      <c r="F28" s="14">
        <v>8.2159999999999993</v>
      </c>
      <c r="G28" s="14">
        <v>8.51</v>
      </c>
      <c r="H28" s="14"/>
      <c r="I28" s="14"/>
      <c r="J28" s="14"/>
      <c r="K28" s="14"/>
      <c r="L28" s="14">
        <f t="shared" ref="L28" si="2">AVERAGE(F28:K28)</f>
        <v>8.3629999999999995</v>
      </c>
      <c r="M28" s="14">
        <f t="shared" si="1"/>
        <v>0.20788939366884532</v>
      </c>
    </row>
    <row r="29" spans="1:15" x14ac:dyDescent="0.25">
      <c r="A29" s="14"/>
      <c r="B29" s="53"/>
      <c r="C29" s="14">
        <v>5</v>
      </c>
      <c r="D29" s="54"/>
      <c r="E29" s="14">
        <v>50</v>
      </c>
      <c r="F29" s="14">
        <v>49.524999999999999</v>
      </c>
      <c r="G29" s="14">
        <v>54.625</v>
      </c>
      <c r="H29" s="14">
        <v>54.6</v>
      </c>
      <c r="I29" s="14">
        <v>54.612000000000002</v>
      </c>
      <c r="L29" s="14">
        <f>AVERAGE(F29:I29)</f>
        <v>53.340499999999999</v>
      </c>
      <c r="M29" s="14">
        <f>STDEV(F29:I29)</f>
        <v>2.5436871531957976</v>
      </c>
    </row>
    <row r="30" spans="1:15" x14ac:dyDescent="0.25">
      <c r="A30" s="14"/>
      <c r="B30" s="53"/>
      <c r="C30" s="14">
        <v>10</v>
      </c>
      <c r="D30" s="54"/>
      <c r="E30" s="14">
        <v>100</v>
      </c>
      <c r="F30" s="14">
        <v>70.637</v>
      </c>
      <c r="G30" s="14">
        <v>71.212999999999994</v>
      </c>
      <c r="H30" s="14"/>
      <c r="I30" s="14"/>
      <c r="L30" s="14">
        <f>AVERAGE(F30:I30)</f>
        <v>70.924999999999997</v>
      </c>
      <c r="M30" s="14">
        <f>STDEV(F30:I30)</f>
        <v>0.40729350596344671</v>
      </c>
    </row>
    <row r="31" spans="1:15" x14ac:dyDescent="0.25">
      <c r="A31" s="14"/>
      <c r="B31" s="53"/>
      <c r="C31" s="14">
        <v>20</v>
      </c>
      <c r="D31" s="54"/>
      <c r="E31" s="14">
        <v>200</v>
      </c>
      <c r="F31" s="14">
        <v>53.938000000000002</v>
      </c>
      <c r="G31" s="14">
        <v>60.962000000000003</v>
      </c>
      <c r="H31" s="14"/>
      <c r="I31" s="14"/>
      <c r="L31" s="14">
        <f>AVERAGE(F31:I31)</f>
        <v>57.45</v>
      </c>
      <c r="M31" s="14">
        <f>STDEV(F31:I31)</f>
        <v>4.9667180310543104</v>
      </c>
    </row>
  </sheetData>
  <mergeCells count="5">
    <mergeCell ref="B23:B31"/>
    <mergeCell ref="D23:D31"/>
    <mergeCell ref="H10:I10"/>
    <mergeCell ref="B11:B19"/>
    <mergeCell ref="D11:D19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A2" sqref="A2"/>
    </sheetView>
  </sheetViews>
  <sheetFormatPr defaultRowHeight="15" x14ac:dyDescent="0.25"/>
  <cols>
    <col min="1" max="1" width="13.5703125" customWidth="1"/>
    <col min="2" max="2" width="13.7109375" customWidth="1"/>
  </cols>
  <sheetData>
    <row r="1" spans="1:17" x14ac:dyDescent="0.25">
      <c r="A1" s="1" t="s">
        <v>279</v>
      </c>
      <c r="B1" s="14"/>
      <c r="C1" s="14"/>
    </row>
    <row r="2" spans="1:17" x14ac:dyDescent="0.25">
      <c r="A2" s="25" t="s">
        <v>130</v>
      </c>
      <c r="B2" s="14"/>
      <c r="C2" s="14"/>
    </row>
    <row r="3" spans="1:17" x14ac:dyDescent="0.25">
      <c r="A3" s="20" t="s">
        <v>76</v>
      </c>
      <c r="B3" s="14"/>
      <c r="C3" s="2" t="s">
        <v>73</v>
      </c>
    </row>
    <row r="4" spans="1:17" x14ac:dyDescent="0.25">
      <c r="A4" s="25" t="s">
        <v>81</v>
      </c>
      <c r="B4" s="25" t="s">
        <v>71</v>
      </c>
      <c r="C4" s="2"/>
    </row>
    <row r="5" spans="1:17" x14ac:dyDescent="0.25">
      <c r="A5" s="14"/>
      <c r="B5" s="14"/>
      <c r="C5" s="2"/>
    </row>
    <row r="6" spans="1:17" x14ac:dyDescent="0.25">
      <c r="A6" s="14"/>
      <c r="B6" s="14"/>
      <c r="C6" s="14"/>
    </row>
    <row r="7" spans="1:17" x14ac:dyDescent="0.25">
      <c r="A7" s="14" t="s">
        <v>72</v>
      </c>
      <c r="B7" s="14"/>
      <c r="C7" s="14"/>
    </row>
    <row r="9" spans="1:17" x14ac:dyDescent="0.25">
      <c r="A9" s="1" t="s">
        <v>77</v>
      </c>
    </row>
    <row r="10" spans="1:17" ht="15" customHeight="1" x14ac:dyDescent="0.25">
      <c r="A10" s="14" t="s">
        <v>10</v>
      </c>
      <c r="B10" s="14"/>
      <c r="C10" s="14"/>
      <c r="D10" s="14"/>
      <c r="E10" s="14" t="s">
        <v>9</v>
      </c>
      <c r="F10" s="14"/>
      <c r="G10" s="14"/>
      <c r="H10" s="13"/>
      <c r="I10" s="12"/>
      <c r="J10" s="12"/>
      <c r="K10" s="12"/>
      <c r="L10" s="14"/>
      <c r="M10" s="14"/>
      <c r="N10" s="14"/>
      <c r="O10" s="14"/>
      <c r="P10" s="14" t="s">
        <v>7</v>
      </c>
      <c r="Q10" s="14" t="s">
        <v>1</v>
      </c>
    </row>
    <row r="11" spans="1:17" ht="30" customHeight="1" x14ac:dyDescent="0.25">
      <c r="A11" s="14" t="s">
        <v>0</v>
      </c>
      <c r="B11" s="53" t="s">
        <v>16</v>
      </c>
      <c r="C11" s="14">
        <v>0</v>
      </c>
      <c r="D11" s="54" t="s">
        <v>15</v>
      </c>
      <c r="E11" s="14">
        <v>0</v>
      </c>
      <c r="F11" s="14">
        <v>0.40699999999999997</v>
      </c>
      <c r="G11" s="14">
        <v>0.375</v>
      </c>
      <c r="H11" s="14">
        <v>0.309</v>
      </c>
      <c r="I11" s="14">
        <v>0.188</v>
      </c>
      <c r="J11" s="14"/>
      <c r="K11" s="14"/>
      <c r="L11" s="14"/>
      <c r="M11" s="14"/>
      <c r="N11" s="14"/>
      <c r="O11" s="14"/>
      <c r="P11" s="14">
        <f>AVERAGE(F11:O11)</f>
        <v>0.31974999999999998</v>
      </c>
      <c r="Q11" s="14">
        <f>STDEV(F11:O11)</f>
        <v>9.6848248994668609E-2</v>
      </c>
    </row>
    <row r="12" spans="1:17" x14ac:dyDescent="0.25">
      <c r="A12" s="14"/>
      <c r="B12" s="53"/>
      <c r="C12" s="14">
        <v>0.01</v>
      </c>
      <c r="D12" s="54"/>
      <c r="E12" s="14">
        <v>0.1</v>
      </c>
      <c r="F12" s="14">
        <v>0.41199999999999998</v>
      </c>
      <c r="G12" s="14">
        <v>1.5449999999999999</v>
      </c>
      <c r="H12" s="8">
        <v>0.21299999999999999</v>
      </c>
      <c r="I12" s="14">
        <v>1.2430000000000001</v>
      </c>
      <c r="J12" s="14">
        <v>0.38200000000000001</v>
      </c>
      <c r="K12" s="14">
        <v>0.36499999999999999</v>
      </c>
      <c r="L12" s="14">
        <v>0.20699999999999999</v>
      </c>
      <c r="M12" s="8">
        <v>0.214</v>
      </c>
      <c r="N12" s="14"/>
      <c r="O12" s="14"/>
      <c r="P12" s="14">
        <f>AVERAGE(F12:M12)</f>
        <v>0.57262500000000005</v>
      </c>
      <c r="Q12" s="14">
        <f>STDEV(F12:M12)</f>
        <v>0.51986067845144834</v>
      </c>
    </row>
    <row r="13" spans="1:17" x14ac:dyDescent="0.25">
      <c r="A13" s="14"/>
      <c r="B13" s="53"/>
      <c r="C13" s="14">
        <v>0.05</v>
      </c>
      <c r="D13" s="54"/>
      <c r="E13" s="14">
        <v>0.5</v>
      </c>
      <c r="F13" s="14">
        <v>0.442</v>
      </c>
      <c r="G13" s="14">
        <v>0.29499999999999998</v>
      </c>
      <c r="H13" s="14">
        <v>0.28199999999999997</v>
      </c>
      <c r="I13" s="14">
        <v>16.062999999999999</v>
      </c>
      <c r="J13" s="14">
        <v>17.274999999999999</v>
      </c>
      <c r="K13" s="8">
        <v>0.81100000000000005</v>
      </c>
      <c r="L13" s="14"/>
      <c r="M13" s="14"/>
      <c r="N13" s="14"/>
      <c r="O13" s="14"/>
      <c r="P13" s="14">
        <f>AVERAGE(F13:L13)</f>
        <v>5.8613333333333335</v>
      </c>
      <c r="Q13" s="14">
        <f>STDEV(F13:L13)</f>
        <v>8.3825277492333239</v>
      </c>
    </row>
    <row r="14" spans="1:17" x14ac:dyDescent="0.25">
      <c r="A14" s="14"/>
      <c r="B14" s="53"/>
      <c r="C14" s="14">
        <v>0.1</v>
      </c>
      <c r="D14" s="54"/>
      <c r="E14" s="14">
        <v>1</v>
      </c>
      <c r="F14" s="14">
        <v>45.563000000000002</v>
      </c>
      <c r="G14" s="14">
        <v>14.837999999999999</v>
      </c>
      <c r="H14" s="14">
        <v>13.236000000000001</v>
      </c>
      <c r="I14" s="14">
        <v>34.286999999999999</v>
      </c>
      <c r="J14" s="14">
        <v>28.975000000000001</v>
      </c>
      <c r="K14" s="14">
        <v>24.7</v>
      </c>
      <c r="L14" s="14"/>
      <c r="M14" s="14"/>
      <c r="N14" s="14"/>
      <c r="O14" s="8"/>
      <c r="P14" s="14">
        <f>AVERAGE(F14:O14)</f>
        <v>26.933166666666665</v>
      </c>
      <c r="Q14" s="14">
        <f t="shared" ref="Q14:Q19" si="0">STDEV(F14:O14)</f>
        <v>12.200091006491171</v>
      </c>
    </row>
    <row r="15" spans="1:17" x14ac:dyDescent="0.25">
      <c r="A15" s="14"/>
      <c r="B15" s="53"/>
      <c r="C15" s="14">
        <v>0.5</v>
      </c>
      <c r="D15" s="54"/>
      <c r="E15" s="14">
        <v>5</v>
      </c>
      <c r="F15" s="14">
        <v>53.45</v>
      </c>
      <c r="G15" s="14">
        <v>40.524999999999999</v>
      </c>
      <c r="H15" s="8">
        <v>36.387999999999998</v>
      </c>
      <c r="I15" s="14">
        <v>37.063000000000002</v>
      </c>
      <c r="J15" s="14">
        <v>28.337</v>
      </c>
      <c r="K15" s="14">
        <v>32.424999999999997</v>
      </c>
      <c r="L15" s="14">
        <v>32.286999999999999</v>
      </c>
      <c r="M15" s="8">
        <v>41.774999999999999</v>
      </c>
      <c r="N15" s="14"/>
      <c r="O15" s="14"/>
      <c r="P15" s="14">
        <f>AVERAGE(F15:M15)</f>
        <v>37.781249999999993</v>
      </c>
      <c r="Q15" s="14">
        <f>STDEV(F15:M15)</f>
        <v>7.7414931514718974</v>
      </c>
    </row>
    <row r="16" spans="1:17" x14ac:dyDescent="0.25">
      <c r="A16" s="14"/>
      <c r="B16" s="53"/>
      <c r="C16" s="14">
        <v>1</v>
      </c>
      <c r="D16" s="54"/>
      <c r="E16" s="14">
        <v>10</v>
      </c>
      <c r="F16" s="14">
        <v>49.825000000000003</v>
      </c>
      <c r="G16" s="14">
        <v>50.55</v>
      </c>
      <c r="H16" s="14">
        <v>51.274999999999999</v>
      </c>
      <c r="I16" s="14">
        <v>51.463000000000001</v>
      </c>
      <c r="J16" s="14"/>
      <c r="K16" s="14"/>
      <c r="L16" s="14"/>
      <c r="M16" s="14"/>
      <c r="N16" s="14"/>
      <c r="O16" s="14"/>
      <c r="P16" s="14">
        <f>AVERAGE(F16:O16)</f>
        <v>50.77825</v>
      </c>
      <c r="Q16" s="14">
        <f t="shared" si="0"/>
        <v>0.74753522770948078</v>
      </c>
    </row>
    <row r="17" spans="1:17" x14ac:dyDescent="0.25">
      <c r="A17" s="14"/>
      <c r="B17" s="53"/>
      <c r="C17" s="14">
        <v>5</v>
      </c>
      <c r="D17" s="54"/>
      <c r="E17" s="14">
        <v>50</v>
      </c>
      <c r="F17" s="14">
        <v>67.224999999999994</v>
      </c>
      <c r="G17" s="14">
        <v>71.986999999999995</v>
      </c>
      <c r="H17" s="14">
        <v>93.224999999999994</v>
      </c>
      <c r="I17" s="14">
        <v>105.575</v>
      </c>
      <c r="J17" s="14">
        <v>65.924999999999997</v>
      </c>
      <c r="K17" s="14"/>
      <c r="L17" s="14"/>
      <c r="M17" s="14"/>
      <c r="N17" s="14"/>
      <c r="O17" s="14"/>
      <c r="P17" s="14">
        <f>AVERAGE(F17:O17)</f>
        <v>80.787400000000005</v>
      </c>
      <c r="Q17" s="14">
        <f t="shared" si="0"/>
        <v>17.687535690423314</v>
      </c>
    </row>
    <row r="18" spans="1:17" x14ac:dyDescent="0.25">
      <c r="A18" s="14"/>
      <c r="B18" s="53"/>
      <c r="C18" s="14">
        <v>10</v>
      </c>
      <c r="D18" s="54"/>
      <c r="E18" s="14">
        <v>100</v>
      </c>
      <c r="F18" s="14">
        <v>59.375</v>
      </c>
      <c r="G18" s="14">
        <v>72.3</v>
      </c>
      <c r="H18" s="14">
        <v>79.137</v>
      </c>
      <c r="I18" s="14">
        <v>69.5</v>
      </c>
      <c r="J18" s="14"/>
      <c r="K18" s="14"/>
      <c r="L18" s="14"/>
      <c r="M18" s="14"/>
      <c r="N18" s="14"/>
      <c r="O18" s="14"/>
      <c r="P18" s="14">
        <f>AVERAGE(F18:O18)</f>
        <v>70.078000000000003</v>
      </c>
      <c r="Q18" s="14">
        <f t="shared" si="0"/>
        <v>8.2034760518534142</v>
      </c>
    </row>
    <row r="19" spans="1:17" x14ac:dyDescent="0.25">
      <c r="A19" s="14"/>
      <c r="B19" s="53"/>
      <c r="C19" s="14">
        <v>20</v>
      </c>
      <c r="D19" s="54"/>
      <c r="E19" s="14">
        <v>200</v>
      </c>
      <c r="F19" s="14">
        <v>45.7</v>
      </c>
      <c r="G19" s="14">
        <v>69.525000000000006</v>
      </c>
      <c r="H19" s="14">
        <v>93.4</v>
      </c>
      <c r="I19" s="14">
        <v>69.8</v>
      </c>
      <c r="J19" s="14">
        <v>86.037000000000006</v>
      </c>
      <c r="K19" s="14">
        <v>61.762999999999998</v>
      </c>
      <c r="L19" s="14"/>
      <c r="M19" s="14"/>
      <c r="N19" s="14"/>
      <c r="O19" s="14"/>
      <c r="P19" s="14">
        <f>AVERAGE(F19:O19)</f>
        <v>71.037499999999994</v>
      </c>
      <c r="Q19" s="14">
        <f t="shared" si="0"/>
        <v>17.069802140036707</v>
      </c>
    </row>
    <row r="20" spans="1:17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1:17" x14ac:dyDescent="0.25">
      <c r="A21" s="1" t="s">
        <v>78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15" customHeight="1" x14ac:dyDescent="0.25">
      <c r="A22" s="14" t="s">
        <v>10</v>
      </c>
      <c r="B22" s="14"/>
      <c r="C22" s="14"/>
      <c r="D22" s="14"/>
      <c r="E22" s="14" t="s">
        <v>9</v>
      </c>
      <c r="F22" s="14"/>
      <c r="G22" s="14"/>
      <c r="H22" s="16"/>
      <c r="I22" s="15"/>
      <c r="J22" s="16"/>
      <c r="K22" s="15"/>
      <c r="L22" s="14" t="s">
        <v>7</v>
      </c>
      <c r="M22" s="14" t="s">
        <v>1</v>
      </c>
      <c r="N22" s="14"/>
      <c r="O22" s="14"/>
      <c r="P22" s="14"/>
      <c r="Q22" s="14"/>
    </row>
    <row r="23" spans="1:17" ht="30" customHeight="1" x14ac:dyDescent="0.25">
      <c r="A23" s="14" t="s">
        <v>0</v>
      </c>
      <c r="B23" s="53" t="s">
        <v>16</v>
      </c>
      <c r="C23" s="14">
        <v>0</v>
      </c>
      <c r="D23" s="54" t="s">
        <v>15</v>
      </c>
      <c r="E23" s="14">
        <v>0</v>
      </c>
      <c r="F23" s="2">
        <v>0.35799999999999998</v>
      </c>
      <c r="G23" s="2">
        <v>0.27600000000000002</v>
      </c>
      <c r="H23" s="14">
        <v>0.17199999999999999</v>
      </c>
      <c r="I23" s="14"/>
      <c r="K23" s="14"/>
      <c r="L23" s="14">
        <f>AVERAGE(F23:K23)</f>
        <v>0.26866666666666666</v>
      </c>
      <c r="M23" s="14">
        <f>STDEV(F23:K23)</f>
        <v>9.3216593658711461E-2</v>
      </c>
      <c r="N23" s="14"/>
      <c r="O23" s="14"/>
      <c r="P23" s="14"/>
      <c r="Q23" s="14"/>
    </row>
    <row r="24" spans="1:17" x14ac:dyDescent="0.25">
      <c r="A24" s="14"/>
      <c r="B24" s="53"/>
      <c r="C24" s="14">
        <v>0.01</v>
      </c>
      <c r="D24" s="54"/>
      <c r="E24" s="14">
        <v>0.1</v>
      </c>
      <c r="F24" s="14">
        <v>0.216</v>
      </c>
      <c r="G24" s="14">
        <v>0.34399999999999997</v>
      </c>
      <c r="H24" s="14"/>
      <c r="I24" s="14"/>
      <c r="J24" s="14"/>
      <c r="K24" s="14"/>
      <c r="L24" s="14">
        <f>AVERAGE(F24:K24)</f>
        <v>0.27999999999999997</v>
      </c>
      <c r="M24" s="14">
        <f t="shared" ref="M24" si="1">STDEV(F24:K24)</f>
        <v>9.0509667991878109E-2</v>
      </c>
      <c r="N24" s="14"/>
      <c r="O24" s="14"/>
      <c r="P24" s="14"/>
      <c r="Q24" s="14"/>
    </row>
    <row r="25" spans="1:17" x14ac:dyDescent="0.25">
      <c r="A25" s="14"/>
      <c r="B25" s="53"/>
      <c r="C25" s="14">
        <v>0.05</v>
      </c>
      <c r="D25" s="54"/>
      <c r="E25" s="14">
        <v>0.5</v>
      </c>
      <c r="F25" s="14">
        <v>0.16600000000000001</v>
      </c>
      <c r="G25" s="14">
        <v>0.26800000000000002</v>
      </c>
      <c r="J25" s="14"/>
      <c r="K25" s="14"/>
      <c r="L25" s="14">
        <f>AVERAGE(F25:K25)</f>
        <v>0.21700000000000003</v>
      </c>
      <c r="M25" s="14">
        <f>STDEV(F25:K25)</f>
        <v>7.2124891681027842E-2</v>
      </c>
      <c r="N25" s="14"/>
      <c r="O25" s="14"/>
      <c r="P25" s="14"/>
      <c r="Q25" s="14"/>
    </row>
    <row r="26" spans="1:17" x14ac:dyDescent="0.25">
      <c r="A26" s="14"/>
      <c r="B26" s="53"/>
      <c r="C26" s="14">
        <v>0.1</v>
      </c>
      <c r="D26" s="54"/>
      <c r="E26" s="14">
        <v>1</v>
      </c>
      <c r="F26" s="14">
        <v>21.85</v>
      </c>
      <c r="G26" s="14">
        <v>24.937999999999999</v>
      </c>
      <c r="H26" s="14">
        <v>28.7</v>
      </c>
      <c r="I26" s="14">
        <v>36.088000000000001</v>
      </c>
      <c r="L26" s="14">
        <f>AVERAGE(F26:I26)</f>
        <v>27.893999999999998</v>
      </c>
      <c r="M26" s="14">
        <f>STDEV(F26:I26)</f>
        <v>6.1389234669715158</v>
      </c>
      <c r="N26" s="14"/>
      <c r="O26" s="14"/>
      <c r="P26" s="14"/>
      <c r="Q26" s="14"/>
    </row>
    <row r="27" spans="1:17" x14ac:dyDescent="0.25">
      <c r="A27" s="14"/>
      <c r="B27" s="53"/>
      <c r="C27" s="14">
        <v>0.5</v>
      </c>
      <c r="D27" s="54"/>
      <c r="E27" s="14">
        <v>5</v>
      </c>
      <c r="F27" s="14">
        <v>31.675000000000001</v>
      </c>
      <c r="G27" s="14">
        <v>43.75</v>
      </c>
      <c r="H27" s="14">
        <v>34.625</v>
      </c>
      <c r="I27" s="14">
        <v>27.613</v>
      </c>
      <c r="L27" s="14">
        <f>AVERAGE(F27:I27)</f>
        <v>34.415750000000003</v>
      </c>
      <c r="M27" s="14">
        <f>STDEV(F27:I27)</f>
        <v>6.8547094942090601</v>
      </c>
      <c r="N27" s="14"/>
      <c r="O27" s="14"/>
      <c r="P27" s="14"/>
      <c r="Q27" s="14"/>
    </row>
    <row r="28" spans="1:17" x14ac:dyDescent="0.25">
      <c r="A28" s="14"/>
      <c r="B28" s="53"/>
      <c r="C28" s="14">
        <v>1</v>
      </c>
      <c r="D28" s="54"/>
      <c r="E28" s="14">
        <v>10</v>
      </c>
      <c r="F28" s="14">
        <v>37.299999999999997</v>
      </c>
      <c r="G28" s="14">
        <v>36.674999999999997</v>
      </c>
      <c r="H28" s="14">
        <v>58.863</v>
      </c>
      <c r="I28" s="14">
        <v>35.087000000000003</v>
      </c>
      <c r="J28" s="14"/>
      <c r="L28" s="14">
        <f>AVERAGE(F28:J28)</f>
        <v>41.981250000000003</v>
      </c>
      <c r="M28" s="14">
        <f>STDEV(F28:J28)</f>
        <v>11.292985385480057</v>
      </c>
      <c r="N28" s="14"/>
      <c r="O28" s="14"/>
      <c r="P28" s="14"/>
      <c r="Q28" s="14"/>
    </row>
    <row r="29" spans="1:17" x14ac:dyDescent="0.25">
      <c r="A29" s="14"/>
      <c r="B29" s="53"/>
      <c r="C29" s="14">
        <v>5</v>
      </c>
      <c r="D29" s="54"/>
      <c r="E29" s="14">
        <v>50</v>
      </c>
      <c r="F29" s="14">
        <v>48.225000000000001</v>
      </c>
      <c r="G29" s="14">
        <v>79.974999999999994</v>
      </c>
      <c r="H29" s="14">
        <v>65.400000000000006</v>
      </c>
      <c r="I29" s="14">
        <v>60.375</v>
      </c>
      <c r="L29" s="14">
        <f>AVERAGE(F29:I29)</f>
        <v>63.493749999999999</v>
      </c>
      <c r="M29" s="14">
        <f>STDEV(F29:I29)</f>
        <v>13.141876055190901</v>
      </c>
      <c r="N29" s="14"/>
      <c r="O29" s="14"/>
      <c r="P29" s="14"/>
      <c r="Q29" s="14"/>
    </row>
    <row r="30" spans="1:17" x14ac:dyDescent="0.25">
      <c r="A30" s="14"/>
      <c r="B30" s="53"/>
      <c r="C30" s="14">
        <v>10</v>
      </c>
      <c r="D30" s="54"/>
      <c r="E30" s="14">
        <v>100</v>
      </c>
      <c r="F30" s="14">
        <v>70.275000000000006</v>
      </c>
      <c r="G30" s="14">
        <v>39.637999999999998</v>
      </c>
      <c r="H30" s="14">
        <v>69.674999999999997</v>
      </c>
      <c r="I30" s="14">
        <v>67.375</v>
      </c>
      <c r="L30" s="14">
        <f>AVERAGE(F30:I30)</f>
        <v>61.740750000000006</v>
      </c>
      <c r="M30" s="14">
        <f>STDEV(F30:I30)</f>
        <v>14.788081651000768</v>
      </c>
      <c r="N30" s="14"/>
      <c r="O30" s="14"/>
      <c r="P30" s="14"/>
      <c r="Q30" s="14"/>
    </row>
    <row r="31" spans="1:17" x14ac:dyDescent="0.25">
      <c r="A31" s="14"/>
      <c r="B31" s="53"/>
      <c r="C31" s="14">
        <v>20</v>
      </c>
      <c r="D31" s="54"/>
      <c r="E31" s="14">
        <v>200</v>
      </c>
      <c r="F31" s="14">
        <v>72.349999999999994</v>
      </c>
      <c r="G31" s="14">
        <v>58.674999999999997</v>
      </c>
      <c r="H31" s="14">
        <v>60.188000000000002</v>
      </c>
      <c r="I31" s="14">
        <v>81.762</v>
      </c>
      <c r="L31" s="14">
        <f>AVERAGE(F31:I31)</f>
        <v>68.243749999999991</v>
      </c>
      <c r="M31" s="14">
        <f>STDEV(F31:I31)</f>
        <v>10.894348026232148</v>
      </c>
      <c r="N31" s="14"/>
      <c r="O31" s="14"/>
      <c r="P31" s="14"/>
      <c r="Q31" s="14"/>
    </row>
  </sheetData>
  <mergeCells count="4">
    <mergeCell ref="B11:B19"/>
    <mergeCell ref="D11:D19"/>
    <mergeCell ref="B23:B31"/>
    <mergeCell ref="D23:D31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A2" sqref="A2"/>
    </sheetView>
  </sheetViews>
  <sheetFormatPr defaultRowHeight="15" x14ac:dyDescent="0.25"/>
  <sheetData>
    <row r="1" spans="1:11" x14ac:dyDescent="0.25">
      <c r="A1" s="1" t="s">
        <v>268</v>
      </c>
    </row>
    <row r="2" spans="1:11" x14ac:dyDescent="0.25">
      <c r="A2" s="25" t="s">
        <v>130</v>
      </c>
      <c r="B2" s="14"/>
      <c r="C2" s="14"/>
      <c r="D2" s="14"/>
    </row>
    <row r="3" spans="1:11" x14ac:dyDescent="0.25">
      <c r="A3" s="20" t="s">
        <v>79</v>
      </c>
      <c r="B3" s="14"/>
      <c r="C3" s="2" t="s">
        <v>73</v>
      </c>
      <c r="D3" s="14"/>
    </row>
    <row r="4" spans="1:11" x14ac:dyDescent="0.25">
      <c r="A4" s="25" t="s">
        <v>81</v>
      </c>
      <c r="B4" s="25" t="s">
        <v>71</v>
      </c>
      <c r="C4" s="2"/>
      <c r="D4" s="14"/>
    </row>
    <row r="5" spans="1:11" x14ac:dyDescent="0.25">
      <c r="A5" s="14"/>
      <c r="B5" s="14"/>
      <c r="C5" s="2"/>
      <c r="D5" s="14"/>
    </row>
    <row r="6" spans="1:11" x14ac:dyDescent="0.25">
      <c r="A6" s="14"/>
      <c r="B6" s="14"/>
      <c r="C6" s="14"/>
      <c r="D6" s="14"/>
    </row>
    <row r="7" spans="1:11" x14ac:dyDescent="0.25">
      <c r="A7" s="14" t="s">
        <v>72</v>
      </c>
      <c r="B7" s="14"/>
      <c r="C7" s="14"/>
      <c r="D7" s="14"/>
    </row>
    <row r="10" spans="1:11" x14ac:dyDescent="0.25">
      <c r="B10" s="1"/>
      <c r="C10" s="14" t="s">
        <v>3</v>
      </c>
      <c r="D10" s="7"/>
      <c r="E10" s="3"/>
      <c r="F10" s="7"/>
      <c r="G10" s="3"/>
      <c r="H10" s="7"/>
      <c r="I10" s="3"/>
      <c r="J10" s="14" t="s">
        <v>7</v>
      </c>
      <c r="K10" s="14" t="s">
        <v>1</v>
      </c>
    </row>
    <row r="11" spans="1:11" x14ac:dyDescent="0.25">
      <c r="C11" s="5" t="s">
        <v>21</v>
      </c>
      <c r="D11" s="14">
        <v>0.42899999999999999</v>
      </c>
      <c r="E11" s="14">
        <v>0.38600000000000001</v>
      </c>
      <c r="F11" s="14">
        <v>0.502</v>
      </c>
      <c r="G11" s="14">
        <v>0.28599999999999998</v>
      </c>
      <c r="H11" s="14">
        <v>0.154</v>
      </c>
      <c r="I11" s="14">
        <v>0.14499999999999999</v>
      </c>
      <c r="J11" s="14">
        <f t="shared" ref="J11:J21" si="0">AVERAGE(D11:I11)</f>
        <v>0.317</v>
      </c>
      <c r="K11" s="14">
        <f t="shared" ref="K11:K21" si="1">STDEV(D11:I11)</f>
        <v>0.14740691978329915</v>
      </c>
    </row>
    <row r="12" spans="1:11" x14ac:dyDescent="0.25">
      <c r="C12" s="5" t="s">
        <v>22</v>
      </c>
      <c r="D12" s="14">
        <v>0.315</v>
      </c>
      <c r="E12" s="14">
        <v>0.29199999999999998</v>
      </c>
      <c r="F12" s="14">
        <v>0.316</v>
      </c>
      <c r="G12" s="14">
        <v>0.39900000000000002</v>
      </c>
      <c r="H12" s="14">
        <v>0.251</v>
      </c>
      <c r="I12" s="14"/>
      <c r="J12" s="14">
        <f t="shared" si="0"/>
        <v>0.31459999999999999</v>
      </c>
      <c r="K12" s="14">
        <f t="shared" si="1"/>
        <v>5.4039800147668821E-2</v>
      </c>
    </row>
    <row r="13" spans="1:11" x14ac:dyDescent="0.25">
      <c r="C13" s="5" t="s">
        <v>23</v>
      </c>
      <c r="D13" s="14">
        <v>0.41699999999999998</v>
      </c>
      <c r="E13" s="14">
        <v>0.22700000000000001</v>
      </c>
      <c r="F13" s="14">
        <v>0.34100000000000003</v>
      </c>
      <c r="G13" s="14"/>
      <c r="H13" s="14"/>
      <c r="I13" s="14"/>
      <c r="J13" s="14">
        <f t="shared" si="0"/>
        <v>0.32833333333333337</v>
      </c>
      <c r="K13" s="14">
        <f t="shared" si="1"/>
        <v>9.5631236180096044E-2</v>
      </c>
    </row>
    <row r="14" spans="1:11" x14ac:dyDescent="0.25">
      <c r="C14" s="5" t="s">
        <v>24</v>
      </c>
      <c r="D14" s="14">
        <v>0.41</v>
      </c>
      <c r="E14" s="14">
        <v>0.307</v>
      </c>
      <c r="F14" s="14"/>
      <c r="G14" s="14"/>
      <c r="H14" s="14"/>
      <c r="I14" s="14"/>
      <c r="J14" s="14">
        <f t="shared" si="0"/>
        <v>0.35849999999999999</v>
      </c>
      <c r="K14" s="14">
        <f t="shared" si="1"/>
        <v>7.2831998462214331E-2</v>
      </c>
    </row>
    <row r="15" spans="1:11" x14ac:dyDescent="0.25">
      <c r="C15" s="5" t="s">
        <v>25</v>
      </c>
      <c r="D15" s="14">
        <v>0.26600000000000001</v>
      </c>
      <c r="E15" s="14">
        <v>0.29299999999999998</v>
      </c>
      <c r="F15" s="14"/>
      <c r="G15" s="14"/>
      <c r="H15" s="14"/>
      <c r="I15" s="14"/>
      <c r="J15" s="14">
        <f t="shared" si="0"/>
        <v>0.27949999999999997</v>
      </c>
      <c r="K15" s="14">
        <f t="shared" si="1"/>
        <v>1.9091883092036761E-2</v>
      </c>
    </row>
    <row r="16" spans="1:11" x14ac:dyDescent="0.25">
      <c r="C16" s="5" t="s">
        <v>26</v>
      </c>
      <c r="D16" s="14">
        <v>0.32900000000000001</v>
      </c>
      <c r="E16" s="14">
        <v>0.25900000000000001</v>
      </c>
      <c r="F16" s="14"/>
      <c r="G16" s="14"/>
      <c r="H16" s="14"/>
      <c r="I16" s="14"/>
      <c r="J16" s="14">
        <f t="shared" si="0"/>
        <v>0.29400000000000004</v>
      </c>
      <c r="K16" s="14">
        <f t="shared" si="1"/>
        <v>4.9497474683057846E-2</v>
      </c>
    </row>
    <row r="17" spans="3:11" x14ac:dyDescent="0.25">
      <c r="C17" s="5" t="s">
        <v>29</v>
      </c>
      <c r="D17" s="14">
        <v>0.54</v>
      </c>
      <c r="E17" s="14">
        <v>0.59</v>
      </c>
      <c r="F17" s="14"/>
      <c r="G17" s="14"/>
      <c r="H17" s="14"/>
      <c r="I17" s="14"/>
      <c r="J17" s="14">
        <f t="shared" si="0"/>
        <v>0.56499999999999995</v>
      </c>
      <c r="K17" s="14">
        <f t="shared" si="1"/>
        <v>3.5355339059327327E-2</v>
      </c>
    </row>
    <row r="18" spans="3:11" x14ac:dyDescent="0.25">
      <c r="C18" s="5" t="s">
        <v>30</v>
      </c>
      <c r="D18" s="14">
        <v>0.158</v>
      </c>
      <c r="E18" s="14">
        <v>0.159</v>
      </c>
      <c r="F18" s="14"/>
      <c r="G18" s="14"/>
      <c r="H18" s="14"/>
      <c r="I18" s="14"/>
      <c r="J18" s="14">
        <f t="shared" si="0"/>
        <v>0.1585</v>
      </c>
      <c r="K18" s="14">
        <f t="shared" si="1"/>
        <v>7.0710678118654816E-4</v>
      </c>
    </row>
    <row r="19" spans="3:11" x14ac:dyDescent="0.25">
      <c r="C19" s="5" t="s">
        <v>31</v>
      </c>
      <c r="D19" s="14">
        <v>0.41199999999999998</v>
      </c>
      <c r="E19" s="14">
        <v>0.29199999999999998</v>
      </c>
      <c r="F19" s="14"/>
      <c r="G19" s="14"/>
      <c r="H19" s="14"/>
      <c r="I19" s="14"/>
      <c r="J19" s="14">
        <f t="shared" si="0"/>
        <v>0.35199999999999998</v>
      </c>
      <c r="K19" s="14">
        <f t="shared" si="1"/>
        <v>8.485281374238561E-2</v>
      </c>
    </row>
    <row r="20" spans="3:11" x14ac:dyDescent="0.25">
      <c r="C20" s="5" t="s">
        <v>41</v>
      </c>
      <c r="D20" s="14">
        <v>0.82199999999999995</v>
      </c>
      <c r="E20" s="14">
        <v>0.191</v>
      </c>
      <c r="F20" s="14"/>
      <c r="G20" s="14"/>
      <c r="H20" s="14"/>
      <c r="I20" s="14"/>
      <c r="J20" s="14">
        <f t="shared" si="0"/>
        <v>0.50649999999999995</v>
      </c>
      <c r="K20" s="14">
        <f t="shared" si="1"/>
        <v>0.44618437892871149</v>
      </c>
    </row>
    <row r="21" spans="3:11" x14ac:dyDescent="0.25">
      <c r="C21" s="5" t="s">
        <v>42</v>
      </c>
      <c r="D21" s="14">
        <v>0.215</v>
      </c>
      <c r="E21" s="14">
        <v>0.14000000000000001</v>
      </c>
      <c r="F21" s="14"/>
      <c r="G21" s="14"/>
      <c r="H21" s="14"/>
      <c r="I21" s="14"/>
      <c r="J21" s="14">
        <f t="shared" si="0"/>
        <v>0.17749999999999999</v>
      </c>
      <c r="K21" s="14">
        <f t="shared" si="1"/>
        <v>5.3033008588991022E-2</v>
      </c>
    </row>
    <row r="22" spans="3:11" x14ac:dyDescent="0.25">
      <c r="C22" s="11" t="s">
        <v>43</v>
      </c>
      <c r="D22" s="14">
        <v>1.3140000000000001</v>
      </c>
      <c r="E22" s="14">
        <v>1.9079999999999999</v>
      </c>
      <c r="F22" s="14"/>
      <c r="G22" s="14"/>
      <c r="H22" s="14"/>
      <c r="I22" s="14"/>
      <c r="J22" s="14">
        <f>AVERAGE(D22:F22)</f>
        <v>1.611</v>
      </c>
      <c r="K22" s="14">
        <f>STDEV(D22:F22)</f>
        <v>0.42002142802481024</v>
      </c>
    </row>
    <row r="23" spans="3:11" x14ac:dyDescent="0.25">
      <c r="C23" s="14"/>
      <c r="D23" s="14"/>
      <c r="E23" s="14"/>
      <c r="F23" s="14"/>
      <c r="G23" s="14"/>
      <c r="H23" s="14"/>
      <c r="I23" s="14"/>
      <c r="J23" s="14"/>
      <c r="K23" s="14"/>
    </row>
    <row r="24" spans="3:11" x14ac:dyDescent="0.25">
      <c r="C24" s="5"/>
      <c r="D24" s="14"/>
      <c r="E24" s="14"/>
      <c r="F24" s="14"/>
      <c r="G24" s="14"/>
      <c r="H24" s="14"/>
      <c r="I24" s="14"/>
      <c r="J24" s="14"/>
      <c r="K24" s="14"/>
    </row>
    <row r="25" spans="3:11" x14ac:dyDescent="0.25">
      <c r="C25" s="5" t="s">
        <v>17</v>
      </c>
      <c r="D25" s="14">
        <v>51.075000000000003</v>
      </c>
      <c r="E25" s="14">
        <v>46.438000000000002</v>
      </c>
      <c r="F25" s="14">
        <v>54.338000000000001</v>
      </c>
      <c r="G25" s="14">
        <v>65.05</v>
      </c>
      <c r="H25" s="14">
        <v>74.099999999999994</v>
      </c>
      <c r="I25" s="14"/>
      <c r="J25" s="14">
        <f t="shared" ref="J25:J39" si="2">AVERAGE(D25:I25)</f>
        <v>58.200199999999995</v>
      </c>
      <c r="K25" s="14">
        <f t="shared" ref="K25:K39" si="3">STDEV(D25:I25)</f>
        <v>11.222274867423296</v>
      </c>
    </row>
    <row r="26" spans="3:11" x14ac:dyDescent="0.25">
      <c r="C26" s="5" t="s">
        <v>18</v>
      </c>
      <c r="D26" s="14">
        <v>13.287000000000001</v>
      </c>
      <c r="E26" s="14">
        <v>11.8</v>
      </c>
      <c r="F26" s="14">
        <v>29.911999999999999</v>
      </c>
      <c r="G26" s="14">
        <v>31.375</v>
      </c>
      <c r="H26" s="14"/>
      <c r="I26" s="14"/>
      <c r="J26" s="14">
        <f t="shared" si="2"/>
        <v>21.593499999999999</v>
      </c>
      <c r="K26" s="14">
        <f t="shared" si="3"/>
        <v>10.484683574942387</v>
      </c>
    </row>
    <row r="27" spans="3:11" x14ac:dyDescent="0.25">
      <c r="C27" s="5" t="s">
        <v>19</v>
      </c>
      <c r="D27" s="14">
        <v>36.688000000000002</v>
      </c>
      <c r="E27" s="14">
        <v>47.512999999999998</v>
      </c>
      <c r="F27" s="14">
        <v>36.813000000000002</v>
      </c>
      <c r="G27" s="14">
        <v>34.966999999999999</v>
      </c>
      <c r="H27" s="14">
        <v>40.75</v>
      </c>
      <c r="I27" s="14"/>
      <c r="J27" s="14">
        <f t="shared" si="2"/>
        <v>39.346199999999996</v>
      </c>
      <c r="K27" s="14">
        <f t="shared" si="3"/>
        <v>5.0330855049363104</v>
      </c>
    </row>
    <row r="28" spans="3:11" x14ac:dyDescent="0.25">
      <c r="C28" s="5" t="s">
        <v>20</v>
      </c>
      <c r="D28" s="14">
        <v>13.324999999999999</v>
      </c>
      <c r="E28" s="14">
        <v>19.712</v>
      </c>
      <c r="F28" s="14">
        <v>17.75</v>
      </c>
      <c r="G28" s="14"/>
      <c r="H28" s="14"/>
      <c r="I28" s="14"/>
      <c r="J28" s="14">
        <f t="shared" si="2"/>
        <v>16.928999999999998</v>
      </c>
      <c r="K28" s="14">
        <f t="shared" si="3"/>
        <v>3.2716926811667411</v>
      </c>
    </row>
    <row r="29" spans="3:11" x14ac:dyDescent="0.25">
      <c r="C29" s="5" t="s">
        <v>27</v>
      </c>
      <c r="D29" s="14">
        <v>9.6129999999999995</v>
      </c>
      <c r="E29" s="14">
        <v>8.1140000000000008</v>
      </c>
      <c r="F29" s="14"/>
      <c r="G29" s="14"/>
      <c r="H29" s="14"/>
      <c r="I29" s="14"/>
      <c r="J29" s="14">
        <f t="shared" si="2"/>
        <v>8.8635000000000002</v>
      </c>
      <c r="K29" s="14">
        <f t="shared" si="3"/>
        <v>1.059953064998634</v>
      </c>
    </row>
    <row r="30" spans="3:11" x14ac:dyDescent="0.25">
      <c r="C30" s="5" t="s">
        <v>28</v>
      </c>
      <c r="D30" s="14">
        <v>25.361999999999998</v>
      </c>
      <c r="E30" s="14">
        <v>19.087</v>
      </c>
      <c r="F30" s="14">
        <v>38.25</v>
      </c>
      <c r="G30" s="14">
        <v>44.975000000000001</v>
      </c>
      <c r="H30" s="14"/>
      <c r="I30" s="14"/>
      <c r="J30" s="14">
        <f t="shared" si="2"/>
        <v>31.918500000000002</v>
      </c>
      <c r="K30" s="14">
        <f t="shared" si="3"/>
        <v>11.80670951902632</v>
      </c>
    </row>
    <row r="31" spans="3:11" x14ac:dyDescent="0.25">
      <c r="C31" s="5" t="s">
        <v>32</v>
      </c>
      <c r="D31" s="14">
        <v>37.862000000000002</v>
      </c>
      <c r="E31" s="14">
        <v>29.574999999999999</v>
      </c>
      <c r="F31" s="14">
        <v>13.558</v>
      </c>
      <c r="G31" s="14">
        <v>16.75</v>
      </c>
      <c r="H31" s="14"/>
      <c r="I31" s="14"/>
      <c r="J31" s="14">
        <f t="shared" si="2"/>
        <v>24.436250000000001</v>
      </c>
      <c r="K31" s="14">
        <f t="shared" si="3"/>
        <v>11.314773185972401</v>
      </c>
    </row>
    <row r="32" spans="3:11" x14ac:dyDescent="0.25">
      <c r="C32" s="5" t="s">
        <v>33</v>
      </c>
      <c r="D32" s="14">
        <v>10.050000000000001</v>
      </c>
      <c r="E32" s="14">
        <v>8.2590000000000003</v>
      </c>
      <c r="F32" s="14"/>
      <c r="G32" s="14"/>
      <c r="H32" s="14"/>
      <c r="I32" s="14"/>
      <c r="J32" s="14">
        <f t="shared" si="2"/>
        <v>9.1545000000000005</v>
      </c>
      <c r="K32" s="14">
        <f t="shared" si="3"/>
        <v>1.266428245105107</v>
      </c>
    </row>
    <row r="33" spans="3:11" x14ac:dyDescent="0.25">
      <c r="C33" s="5" t="s">
        <v>34</v>
      </c>
      <c r="D33" s="14">
        <v>28.5</v>
      </c>
      <c r="E33" s="14">
        <v>28.125</v>
      </c>
      <c r="F33" s="14"/>
      <c r="G33" s="14"/>
      <c r="H33" s="14"/>
      <c r="I33" s="14"/>
      <c r="J33" s="14">
        <f t="shared" si="2"/>
        <v>28.3125</v>
      </c>
      <c r="K33" s="14">
        <f t="shared" si="3"/>
        <v>0.2651650429449553</v>
      </c>
    </row>
    <row r="34" spans="3:11" x14ac:dyDescent="0.25">
      <c r="C34" s="5" t="s">
        <v>35</v>
      </c>
      <c r="D34" s="14">
        <v>35.112000000000002</v>
      </c>
      <c r="E34" s="14">
        <v>37.9</v>
      </c>
      <c r="F34" s="14"/>
      <c r="G34" s="14"/>
      <c r="H34" s="14"/>
      <c r="I34" s="14"/>
      <c r="J34" s="14">
        <f t="shared" si="2"/>
        <v>36.506</v>
      </c>
      <c r="K34" s="14">
        <f t="shared" si="3"/>
        <v>1.9714137059480921</v>
      </c>
    </row>
    <row r="35" spans="3:11" x14ac:dyDescent="0.25">
      <c r="C35" s="5" t="s">
        <v>36</v>
      </c>
      <c r="D35" s="14">
        <v>22.611999999999998</v>
      </c>
      <c r="E35" s="14">
        <v>22.725000000000001</v>
      </c>
      <c r="F35" s="14"/>
      <c r="G35" s="14"/>
      <c r="H35" s="14"/>
      <c r="I35" s="14"/>
      <c r="J35" s="14">
        <f t="shared" si="2"/>
        <v>22.668500000000002</v>
      </c>
      <c r="K35" s="14">
        <f t="shared" si="3"/>
        <v>7.9903066274082057E-2</v>
      </c>
    </row>
    <row r="36" spans="3:11" x14ac:dyDescent="0.25">
      <c r="C36" s="5" t="s">
        <v>37</v>
      </c>
      <c r="D36" s="14">
        <v>20.988</v>
      </c>
      <c r="E36" s="14">
        <v>19.524999999999999</v>
      </c>
      <c r="F36" s="14"/>
      <c r="G36" s="14"/>
      <c r="H36" s="14"/>
      <c r="I36" s="14"/>
      <c r="J36" s="14">
        <f t="shared" si="2"/>
        <v>20.256499999999999</v>
      </c>
      <c r="K36" s="14">
        <f t="shared" si="3"/>
        <v>1.0344972208759198</v>
      </c>
    </row>
    <row r="37" spans="3:11" x14ac:dyDescent="0.25">
      <c r="C37" s="5" t="s">
        <v>38</v>
      </c>
      <c r="D37" s="14">
        <v>17.120999999999999</v>
      </c>
      <c r="E37" s="14">
        <v>18.712</v>
      </c>
      <c r="F37" s="14"/>
      <c r="G37" s="14"/>
      <c r="H37" s="14"/>
      <c r="I37" s="14"/>
      <c r="J37" s="14">
        <f t="shared" si="2"/>
        <v>17.916499999999999</v>
      </c>
      <c r="K37" s="14">
        <f t="shared" si="3"/>
        <v>1.125006888867798</v>
      </c>
    </row>
    <row r="38" spans="3:11" x14ac:dyDescent="0.25">
      <c r="C38" s="5" t="s">
        <v>39</v>
      </c>
      <c r="D38" s="14">
        <v>31.262</v>
      </c>
      <c r="E38" s="14">
        <v>44.125</v>
      </c>
      <c r="F38" s="14"/>
      <c r="G38" s="14"/>
      <c r="H38" s="14"/>
      <c r="I38" s="14"/>
      <c r="J38" s="14">
        <f t="shared" si="2"/>
        <v>37.6935</v>
      </c>
      <c r="K38" s="14">
        <f t="shared" si="3"/>
        <v>9.095514526402571</v>
      </c>
    </row>
    <row r="39" spans="3:11" x14ac:dyDescent="0.25">
      <c r="C39" s="5" t="s">
        <v>40</v>
      </c>
      <c r="D39" s="14">
        <v>18.288</v>
      </c>
      <c r="E39" s="14">
        <v>20.350000000000001</v>
      </c>
      <c r="F39" s="14"/>
      <c r="G39" s="14"/>
      <c r="H39" s="14"/>
      <c r="I39" s="14"/>
      <c r="J39" s="14">
        <f t="shared" si="2"/>
        <v>19.319000000000003</v>
      </c>
      <c r="K39" s="14">
        <f t="shared" si="3"/>
        <v>1.458054182806662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A2" sqref="A2"/>
    </sheetView>
  </sheetViews>
  <sheetFormatPr defaultRowHeight="15" x14ac:dyDescent="0.25"/>
  <cols>
    <col min="1" max="1" width="12.28515625" customWidth="1"/>
    <col min="2" max="2" width="10.85546875" customWidth="1"/>
  </cols>
  <sheetData>
    <row r="1" spans="1:10" x14ac:dyDescent="0.25">
      <c r="A1" s="1" t="s">
        <v>280</v>
      </c>
    </row>
    <row r="2" spans="1:10" x14ac:dyDescent="0.25">
      <c r="A2" s="25" t="s">
        <v>130</v>
      </c>
      <c r="B2" s="14"/>
      <c r="C2" s="14"/>
    </row>
    <row r="3" spans="1:10" x14ac:dyDescent="0.25">
      <c r="A3" s="20" t="s">
        <v>79</v>
      </c>
      <c r="B3" s="14"/>
      <c r="C3" s="2" t="s">
        <v>73</v>
      </c>
    </row>
    <row r="4" spans="1:10" x14ac:dyDescent="0.25">
      <c r="A4" s="25" t="s">
        <v>81</v>
      </c>
      <c r="B4" s="25" t="s">
        <v>71</v>
      </c>
      <c r="C4" s="2"/>
    </row>
    <row r="5" spans="1:10" x14ac:dyDescent="0.25">
      <c r="A5" s="14"/>
      <c r="B5" s="14"/>
      <c r="C5" s="2"/>
    </row>
    <row r="6" spans="1:10" x14ac:dyDescent="0.25">
      <c r="A6" s="14"/>
      <c r="B6" s="14"/>
      <c r="C6" s="14"/>
    </row>
    <row r="7" spans="1:10" x14ac:dyDescent="0.25">
      <c r="A7" s="14" t="s">
        <v>72</v>
      </c>
      <c r="B7" s="14"/>
      <c r="C7" s="14"/>
    </row>
    <row r="10" spans="1:10" x14ac:dyDescent="0.25">
      <c r="B10" s="14"/>
      <c r="C10" s="14" t="s">
        <v>9</v>
      </c>
      <c r="D10" s="7"/>
      <c r="E10" s="3"/>
      <c r="F10" s="7"/>
      <c r="G10" s="3"/>
      <c r="H10" s="7"/>
      <c r="I10" s="14" t="s">
        <v>7</v>
      </c>
      <c r="J10" s="14" t="s">
        <v>1</v>
      </c>
    </row>
    <row r="11" spans="1:10" x14ac:dyDescent="0.25">
      <c r="C11" s="5" t="s">
        <v>21</v>
      </c>
      <c r="D11" s="14">
        <v>0.26600000000000001</v>
      </c>
      <c r="E11" s="14">
        <v>13.132999999999999</v>
      </c>
      <c r="F11" s="14">
        <v>0.71599999999999997</v>
      </c>
      <c r="G11" s="14"/>
      <c r="H11" s="14"/>
      <c r="I11" s="14">
        <f t="shared" ref="I11:I21" si="0">AVERAGE(D11:H11)</f>
        <v>4.7049999999999992</v>
      </c>
      <c r="J11" s="14">
        <f t="shared" ref="J11:J21" si="1">STDEV(D11:H11)</f>
        <v>7.3023292859196642</v>
      </c>
    </row>
    <row r="12" spans="1:10" x14ac:dyDescent="0.25">
      <c r="C12" s="5" t="s">
        <v>22</v>
      </c>
      <c r="D12" s="14">
        <v>19.45</v>
      </c>
      <c r="E12" s="14">
        <v>16.824999999999999</v>
      </c>
      <c r="F12" s="14">
        <v>32.159999999999997</v>
      </c>
      <c r="G12" s="14">
        <v>16.861999999999998</v>
      </c>
      <c r="H12" s="14"/>
      <c r="I12" s="14">
        <f t="shared" si="0"/>
        <v>21.324249999999999</v>
      </c>
      <c r="J12" s="14">
        <f t="shared" si="1"/>
        <v>7.3276011706878901</v>
      </c>
    </row>
    <row r="13" spans="1:10" x14ac:dyDescent="0.25">
      <c r="C13" s="5" t="s">
        <v>23</v>
      </c>
      <c r="D13" s="2">
        <v>34.049999999999997</v>
      </c>
      <c r="E13" s="2">
        <v>0.96099999999999997</v>
      </c>
      <c r="F13" s="2">
        <v>2.4940000000000002</v>
      </c>
      <c r="G13" s="2"/>
      <c r="H13" s="2"/>
      <c r="I13" s="14">
        <f t="shared" si="0"/>
        <v>12.501666666666665</v>
      </c>
      <c r="J13" s="14">
        <f t="shared" si="1"/>
        <v>18.677139083203649</v>
      </c>
    </row>
    <row r="14" spans="1:10" x14ac:dyDescent="0.25">
      <c r="C14" s="5" t="s">
        <v>24</v>
      </c>
      <c r="D14" s="2">
        <v>39.950000000000003</v>
      </c>
      <c r="E14" s="14">
        <v>39.299999999999997</v>
      </c>
      <c r="F14" s="14">
        <v>23.85</v>
      </c>
      <c r="G14" s="14">
        <v>29.888000000000002</v>
      </c>
      <c r="H14" s="14"/>
      <c r="I14" s="14">
        <f t="shared" si="0"/>
        <v>33.247</v>
      </c>
      <c r="J14" s="14">
        <f t="shared" si="1"/>
        <v>7.7707894922802776</v>
      </c>
    </row>
    <row r="15" spans="1:10" x14ac:dyDescent="0.25">
      <c r="C15" s="5" t="s">
        <v>25</v>
      </c>
      <c r="D15" s="2">
        <v>35.362000000000002</v>
      </c>
      <c r="E15" s="2">
        <v>25.25</v>
      </c>
      <c r="F15" s="2"/>
      <c r="G15" s="2"/>
      <c r="H15" s="2"/>
      <c r="I15" s="14">
        <f t="shared" si="0"/>
        <v>30.306000000000001</v>
      </c>
      <c r="J15" s="14">
        <f t="shared" si="1"/>
        <v>7.1502637713583663</v>
      </c>
    </row>
    <row r="16" spans="1:10" x14ac:dyDescent="0.25">
      <c r="C16" s="5" t="s">
        <v>26</v>
      </c>
      <c r="D16" s="14">
        <v>28.625</v>
      </c>
      <c r="E16" s="14">
        <v>27.925000000000001</v>
      </c>
      <c r="F16" s="14">
        <v>42.612000000000002</v>
      </c>
      <c r="G16" s="14">
        <v>43.424999999999997</v>
      </c>
      <c r="H16" s="14"/>
      <c r="I16" s="14">
        <f t="shared" si="0"/>
        <v>35.646749999999997</v>
      </c>
      <c r="J16" s="14">
        <f t="shared" si="1"/>
        <v>8.5234241309855605</v>
      </c>
    </row>
    <row r="17" spans="3:10" x14ac:dyDescent="0.25">
      <c r="C17" s="5" t="s">
        <v>29</v>
      </c>
      <c r="D17" s="14">
        <v>43.875</v>
      </c>
      <c r="E17" s="14">
        <v>48.524999999999999</v>
      </c>
      <c r="F17" s="2">
        <v>44.3</v>
      </c>
      <c r="G17" s="2">
        <v>49.463000000000001</v>
      </c>
      <c r="H17" s="14"/>
      <c r="I17" s="14">
        <f t="shared" si="0"/>
        <v>46.540749999999996</v>
      </c>
      <c r="J17" s="14">
        <f t="shared" si="1"/>
        <v>2.8637956601917911</v>
      </c>
    </row>
    <row r="18" spans="3:10" x14ac:dyDescent="0.25">
      <c r="C18" s="5" t="s">
        <v>30</v>
      </c>
      <c r="D18" s="14">
        <v>36.25</v>
      </c>
      <c r="E18" s="14">
        <v>31.431000000000001</v>
      </c>
      <c r="F18" s="14"/>
      <c r="G18" s="14"/>
      <c r="H18" s="14"/>
      <c r="I18" s="14">
        <f t="shared" si="0"/>
        <v>33.840499999999999</v>
      </c>
      <c r="J18" s="14">
        <f t="shared" si="1"/>
        <v>3.4075475785379719</v>
      </c>
    </row>
    <row r="19" spans="3:10" x14ac:dyDescent="0.25">
      <c r="C19" s="5" t="s">
        <v>31</v>
      </c>
      <c r="D19" s="14">
        <v>7.5709999999999997</v>
      </c>
      <c r="E19" s="14">
        <v>7.4050000000000002</v>
      </c>
      <c r="F19" s="14"/>
      <c r="G19" s="14"/>
      <c r="H19" s="14"/>
      <c r="I19" s="14">
        <f t="shared" si="0"/>
        <v>7.4879999999999995</v>
      </c>
      <c r="J19" s="14">
        <f t="shared" si="1"/>
        <v>0.11737972567696651</v>
      </c>
    </row>
    <row r="20" spans="3:10" x14ac:dyDescent="0.25">
      <c r="C20" s="5" t="s">
        <v>41</v>
      </c>
      <c r="D20" s="14">
        <v>78.599999999999994</v>
      </c>
      <c r="E20" s="14">
        <v>76.962999999999994</v>
      </c>
      <c r="F20" s="14">
        <v>51.137999999999998</v>
      </c>
      <c r="G20" s="14"/>
      <c r="H20" s="14"/>
      <c r="I20" s="14">
        <f t="shared" si="0"/>
        <v>68.900333333333336</v>
      </c>
      <c r="J20" s="14">
        <f t="shared" si="1"/>
        <v>15.404392436358291</v>
      </c>
    </row>
    <row r="21" spans="3:10" x14ac:dyDescent="0.25">
      <c r="C21" s="5" t="s">
        <v>42</v>
      </c>
      <c r="D21" s="14">
        <v>2.7050000000000001</v>
      </c>
      <c r="E21" s="14">
        <v>3.0310000000000001</v>
      </c>
      <c r="F21" s="14"/>
      <c r="G21" s="14"/>
      <c r="H21" s="14"/>
      <c r="I21" s="14">
        <f t="shared" si="0"/>
        <v>2.8680000000000003</v>
      </c>
      <c r="J21" s="14">
        <f t="shared" si="1"/>
        <v>0.23051681066681454</v>
      </c>
    </row>
    <row r="22" spans="3:10" x14ac:dyDescent="0.25">
      <c r="C22" s="11" t="s">
        <v>43</v>
      </c>
      <c r="D22" s="14">
        <v>66.375</v>
      </c>
      <c r="E22" s="14">
        <v>45.887999999999998</v>
      </c>
      <c r="F22" s="14">
        <v>43.962000000000003</v>
      </c>
      <c r="G22" s="14">
        <v>51.262</v>
      </c>
      <c r="H22" s="14">
        <v>47.637999999999998</v>
      </c>
      <c r="I22" s="14">
        <f>AVERAGE(D22:H22)</f>
        <v>51.025000000000006</v>
      </c>
      <c r="J22" s="14">
        <f>STDEV(D22:H22)</f>
        <v>8.9920127891367461</v>
      </c>
    </row>
    <row r="23" spans="3:10" x14ac:dyDescent="0.25">
      <c r="C23" s="14"/>
      <c r="D23" s="14"/>
      <c r="E23" s="14"/>
      <c r="F23" s="14"/>
      <c r="G23" s="14"/>
      <c r="H23" s="14"/>
      <c r="I23" s="14"/>
      <c r="J23" s="14"/>
    </row>
    <row r="24" spans="3:10" x14ac:dyDescent="0.25">
      <c r="C24" s="14"/>
      <c r="D24" s="14"/>
      <c r="E24" s="14"/>
      <c r="F24" s="14"/>
      <c r="G24" s="14"/>
      <c r="H24" s="14"/>
      <c r="I24" s="14"/>
      <c r="J24" s="14"/>
    </row>
    <row r="25" spans="3:10" x14ac:dyDescent="0.25">
      <c r="C25" s="14"/>
      <c r="D25" s="14"/>
      <c r="E25" s="14"/>
      <c r="F25" s="14"/>
      <c r="G25" s="14"/>
      <c r="H25" s="14"/>
      <c r="I25" s="14"/>
      <c r="J25" s="14"/>
    </row>
    <row r="26" spans="3:10" x14ac:dyDescent="0.25">
      <c r="C26" s="5" t="s">
        <v>17</v>
      </c>
      <c r="D26" s="14">
        <v>59.35</v>
      </c>
      <c r="E26" s="14">
        <v>52.438000000000002</v>
      </c>
      <c r="F26" s="14">
        <v>43.075000000000003</v>
      </c>
      <c r="G26" s="14">
        <v>45.762999999999998</v>
      </c>
      <c r="H26" s="14"/>
      <c r="I26" s="14">
        <f t="shared" ref="I26:I40" si="2">AVERAGE(D26:H26)</f>
        <v>50.156500000000001</v>
      </c>
      <c r="J26" s="14">
        <f t="shared" ref="J26:J40" si="3">STDEV(D26:H26)</f>
        <v>7.2841418849443134</v>
      </c>
    </row>
    <row r="27" spans="3:10" x14ac:dyDescent="0.25">
      <c r="C27" s="5" t="s">
        <v>18</v>
      </c>
      <c r="D27" s="14">
        <v>17.975000000000001</v>
      </c>
      <c r="E27" s="14">
        <v>18.725000000000001</v>
      </c>
      <c r="F27" s="14">
        <v>28.875</v>
      </c>
      <c r="G27" s="14">
        <v>18.187999999999999</v>
      </c>
      <c r="H27" s="14">
        <v>64.837000000000003</v>
      </c>
      <c r="I27" s="14">
        <f t="shared" si="2"/>
        <v>29.720000000000006</v>
      </c>
      <c r="J27" s="14">
        <f t="shared" si="3"/>
        <v>20.160231819103661</v>
      </c>
    </row>
    <row r="28" spans="3:10" x14ac:dyDescent="0.25">
      <c r="C28" s="5" t="s">
        <v>19</v>
      </c>
      <c r="D28" s="14">
        <v>51.55</v>
      </c>
      <c r="E28" s="14">
        <v>53.924999999999997</v>
      </c>
      <c r="F28" s="14">
        <v>48.762999999999998</v>
      </c>
      <c r="G28" s="14">
        <v>22.55</v>
      </c>
      <c r="H28" s="14"/>
      <c r="I28" s="14">
        <f t="shared" si="2"/>
        <v>44.197000000000003</v>
      </c>
      <c r="J28" s="14">
        <f t="shared" si="3"/>
        <v>14.58471297854936</v>
      </c>
    </row>
    <row r="29" spans="3:10" x14ac:dyDescent="0.25">
      <c r="C29" s="5" t="s">
        <v>20</v>
      </c>
      <c r="D29" s="14">
        <v>40.063000000000002</v>
      </c>
      <c r="E29" s="14">
        <v>37.612000000000002</v>
      </c>
      <c r="F29" s="14">
        <v>53.063000000000002</v>
      </c>
      <c r="G29" s="14">
        <v>34.063000000000002</v>
      </c>
      <c r="H29" s="14"/>
      <c r="I29" s="14">
        <f t="shared" si="2"/>
        <v>41.200249999999997</v>
      </c>
      <c r="J29" s="14">
        <f t="shared" si="3"/>
        <v>8.2831968617195439</v>
      </c>
    </row>
    <row r="30" spans="3:10" x14ac:dyDescent="0.25">
      <c r="C30" s="5" t="s">
        <v>27</v>
      </c>
      <c r="D30" s="14"/>
      <c r="E30" s="14"/>
      <c r="F30" s="14"/>
      <c r="G30" s="14">
        <v>64.025000000000006</v>
      </c>
      <c r="H30" s="14">
        <v>67.412000000000006</v>
      </c>
      <c r="I30" s="14">
        <f>AVERAGE(D30:H30)</f>
        <v>65.718500000000006</v>
      </c>
      <c r="J30" s="14">
        <f t="shared" si="3"/>
        <v>2.3949706678788369</v>
      </c>
    </row>
    <row r="31" spans="3:10" x14ac:dyDescent="0.25">
      <c r="C31" s="6" t="s">
        <v>28</v>
      </c>
      <c r="D31" s="14">
        <v>24.687999999999999</v>
      </c>
      <c r="E31" s="14">
        <v>52.225000000000001</v>
      </c>
      <c r="F31" s="14"/>
      <c r="G31" s="14"/>
      <c r="H31" s="14"/>
      <c r="I31" s="14">
        <f>AVERAGE(D31:H31)</f>
        <v>38.456499999999998</v>
      </c>
      <c r="J31" s="14">
        <f>STDEV(D31:H31)</f>
        <v>19.471599433533964</v>
      </c>
    </row>
    <row r="32" spans="3:10" x14ac:dyDescent="0.25">
      <c r="C32" s="6" t="s">
        <v>32</v>
      </c>
      <c r="D32" s="14">
        <v>5.7910000000000004</v>
      </c>
      <c r="E32" s="14">
        <v>7.9340000000000002</v>
      </c>
      <c r="F32" s="14">
        <v>20.763000000000002</v>
      </c>
      <c r="G32" s="14"/>
      <c r="H32" s="14"/>
      <c r="I32" s="14">
        <f t="shared" si="2"/>
        <v>11.496</v>
      </c>
      <c r="J32" s="14">
        <f t="shared" si="3"/>
        <v>8.0966708590630034</v>
      </c>
    </row>
    <row r="33" spans="3:10" x14ac:dyDescent="0.25">
      <c r="C33" s="5" t="s">
        <v>33</v>
      </c>
      <c r="D33" s="14">
        <v>20.913</v>
      </c>
      <c r="E33" s="14">
        <v>22.25</v>
      </c>
      <c r="F33" s="14"/>
      <c r="G33" s="14"/>
      <c r="H33" s="14"/>
      <c r="I33" s="14">
        <f t="shared" si="2"/>
        <v>21.581499999999998</v>
      </c>
      <c r="J33" s="14">
        <f t="shared" si="3"/>
        <v>0.94540176644641383</v>
      </c>
    </row>
    <row r="34" spans="3:10" x14ac:dyDescent="0.25">
      <c r="C34" s="5" t="s">
        <v>34</v>
      </c>
      <c r="D34" s="14">
        <v>26.375</v>
      </c>
      <c r="E34" s="14">
        <v>32.450000000000003</v>
      </c>
      <c r="F34" s="14"/>
      <c r="G34" s="14"/>
      <c r="H34" s="14"/>
      <c r="I34" s="14">
        <f t="shared" si="2"/>
        <v>29.412500000000001</v>
      </c>
      <c r="J34" s="14">
        <f t="shared" si="3"/>
        <v>4.2956736957082953</v>
      </c>
    </row>
    <row r="35" spans="3:10" x14ac:dyDescent="0.25">
      <c r="C35" s="5" t="s">
        <v>35</v>
      </c>
      <c r="D35" s="14">
        <v>39.625</v>
      </c>
      <c r="E35" s="14">
        <v>28.363</v>
      </c>
      <c r="F35" s="14"/>
      <c r="G35" s="14"/>
      <c r="H35" s="14"/>
      <c r="I35" s="14">
        <f t="shared" si="2"/>
        <v>33.994</v>
      </c>
      <c r="J35" s="14">
        <f t="shared" si="3"/>
        <v>7.9634365697229006</v>
      </c>
    </row>
    <row r="36" spans="3:10" x14ac:dyDescent="0.25">
      <c r="C36" s="5" t="s">
        <v>36</v>
      </c>
      <c r="D36" s="14">
        <v>43.7</v>
      </c>
      <c r="E36" s="14">
        <v>39.450000000000003</v>
      </c>
      <c r="F36" s="14"/>
      <c r="G36" s="14"/>
      <c r="H36" s="14"/>
      <c r="I36" s="14">
        <f t="shared" si="2"/>
        <v>41.575000000000003</v>
      </c>
      <c r="J36" s="14">
        <f t="shared" si="3"/>
        <v>3.0052038200428268</v>
      </c>
    </row>
    <row r="37" spans="3:10" x14ac:dyDescent="0.25">
      <c r="C37" s="5" t="s">
        <v>37</v>
      </c>
      <c r="D37" s="14">
        <v>47.164999999999999</v>
      </c>
      <c r="E37" s="14">
        <v>46.85</v>
      </c>
      <c r="F37" s="14"/>
      <c r="G37" s="14"/>
      <c r="H37" s="14"/>
      <c r="I37" s="14">
        <f t="shared" si="2"/>
        <v>47.0075</v>
      </c>
      <c r="J37" s="14">
        <f t="shared" si="3"/>
        <v>0.22273863607376085</v>
      </c>
    </row>
    <row r="38" spans="3:10" x14ac:dyDescent="0.25">
      <c r="C38" s="5" t="s">
        <v>38</v>
      </c>
      <c r="D38" s="14">
        <v>38.15</v>
      </c>
      <c r="E38" s="14">
        <v>34.737000000000002</v>
      </c>
      <c r="F38" s="14"/>
      <c r="G38" s="14"/>
      <c r="H38" s="14"/>
      <c r="I38" s="14">
        <f t="shared" si="2"/>
        <v>36.4435</v>
      </c>
      <c r="J38" s="14">
        <f t="shared" si="3"/>
        <v>2.4133554441896843</v>
      </c>
    </row>
    <row r="39" spans="3:10" x14ac:dyDescent="0.25">
      <c r="C39" s="5" t="s">
        <v>39</v>
      </c>
      <c r="D39" s="14">
        <v>37.575000000000003</v>
      </c>
      <c r="E39" s="14">
        <v>34.837000000000003</v>
      </c>
      <c r="F39" s="14"/>
      <c r="G39" s="14"/>
      <c r="H39" s="14"/>
      <c r="I39" s="14">
        <f t="shared" si="2"/>
        <v>36.206000000000003</v>
      </c>
      <c r="J39" s="14">
        <f t="shared" si="3"/>
        <v>1.9360583668887668</v>
      </c>
    </row>
    <row r="40" spans="3:10" x14ac:dyDescent="0.25">
      <c r="C40" s="5" t="s">
        <v>40</v>
      </c>
      <c r="D40" s="2">
        <v>38.113</v>
      </c>
      <c r="E40" s="2">
        <v>28.187999999999999</v>
      </c>
      <c r="F40" s="14"/>
      <c r="G40" s="14"/>
      <c r="H40" s="14"/>
      <c r="I40" s="14">
        <f t="shared" si="2"/>
        <v>33.150500000000001</v>
      </c>
      <c r="J40" s="14">
        <f t="shared" si="3"/>
        <v>7.0180348032764766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A2" sqref="A2"/>
    </sheetView>
  </sheetViews>
  <sheetFormatPr defaultRowHeight="15" x14ac:dyDescent="0.25"/>
  <sheetData>
    <row r="1" spans="1:3" x14ac:dyDescent="0.25">
      <c r="A1" s="1" t="s">
        <v>281</v>
      </c>
    </row>
    <row r="2" spans="1:3" x14ac:dyDescent="0.25">
      <c r="A2" s="25" t="s">
        <v>130</v>
      </c>
      <c r="B2" s="14"/>
      <c r="C2" s="14"/>
    </row>
    <row r="3" spans="1:3" x14ac:dyDescent="0.25">
      <c r="A3" s="20"/>
      <c r="B3" s="14"/>
      <c r="C3" s="2" t="s">
        <v>73</v>
      </c>
    </row>
    <row r="4" spans="1:3" x14ac:dyDescent="0.25">
      <c r="A4" s="25" t="s">
        <v>81</v>
      </c>
      <c r="B4" s="25" t="s">
        <v>71</v>
      </c>
      <c r="C4" s="2"/>
    </row>
    <row r="5" spans="1:3" x14ac:dyDescent="0.25">
      <c r="A5" s="14"/>
      <c r="B5" s="14"/>
      <c r="C5" s="2"/>
    </row>
    <row r="6" spans="1:3" x14ac:dyDescent="0.25">
      <c r="A6" s="14"/>
      <c r="B6" s="14"/>
      <c r="C6" s="14"/>
    </row>
    <row r="7" spans="1:3" x14ac:dyDescent="0.25">
      <c r="A7" s="14" t="s">
        <v>266</v>
      </c>
      <c r="B7" s="14"/>
      <c r="C7" s="14"/>
    </row>
    <row r="10" spans="1:3" x14ac:dyDescent="0.25">
      <c r="B10" t="s">
        <v>12</v>
      </c>
    </row>
    <row r="11" spans="1:3" x14ac:dyDescent="0.25">
      <c r="A11" s="5" t="s">
        <v>21</v>
      </c>
      <c r="B11">
        <v>6.7375132837407023E-2</v>
      </c>
    </row>
    <row r="12" spans="1:3" x14ac:dyDescent="0.25">
      <c r="A12" s="5" t="s">
        <v>22</v>
      </c>
      <c r="B12">
        <v>1.4753156617466031E-2</v>
      </c>
    </row>
    <row r="13" spans="1:3" x14ac:dyDescent="0.25">
      <c r="A13" s="5" t="s">
        <v>23</v>
      </c>
      <c r="B13">
        <v>2.6263164911345161E-2</v>
      </c>
    </row>
    <row r="14" spans="1:3" x14ac:dyDescent="0.25">
      <c r="A14" s="5" t="s">
        <v>24</v>
      </c>
      <c r="B14">
        <v>1.0782927782957861E-2</v>
      </c>
    </row>
    <row r="15" spans="1:3" x14ac:dyDescent="0.25">
      <c r="A15" s="5" t="s">
        <v>25</v>
      </c>
      <c r="B15">
        <v>9.2225961855738128E-3</v>
      </c>
    </row>
    <row r="16" spans="1:3" x14ac:dyDescent="0.25">
      <c r="A16" s="5" t="s">
        <v>26</v>
      </c>
      <c r="B16">
        <v>8.2475962044225651E-3</v>
      </c>
    </row>
    <row r="17" spans="1:2" x14ac:dyDescent="0.25">
      <c r="A17" s="5" t="s">
        <v>29</v>
      </c>
      <c r="B17">
        <v>1.2139898905797607E-2</v>
      </c>
    </row>
    <row r="18" spans="1:2" x14ac:dyDescent="0.25">
      <c r="A18" s="5" t="s">
        <v>30</v>
      </c>
      <c r="B18">
        <v>4.6837369424210639E-3</v>
      </c>
    </row>
    <row r="19" spans="1:2" x14ac:dyDescent="0.25">
      <c r="A19" s="5" t="s">
        <v>31</v>
      </c>
      <c r="B19">
        <v>4.7008547008547008E-2</v>
      </c>
    </row>
    <row r="20" spans="1:2" x14ac:dyDescent="0.25">
      <c r="A20" s="5" t="s">
        <v>41</v>
      </c>
      <c r="B20">
        <v>7.3511981074111873E-3</v>
      </c>
    </row>
    <row r="21" spans="1:2" x14ac:dyDescent="0.25">
      <c r="A21" s="5" t="s">
        <v>42</v>
      </c>
      <c r="B21">
        <v>6.1889818688981857E-2</v>
      </c>
    </row>
    <row r="22" spans="1:2" x14ac:dyDescent="0.25">
      <c r="A22" s="11" t="s">
        <v>43</v>
      </c>
      <c r="B22">
        <v>3.157275845173934E-2</v>
      </c>
    </row>
    <row r="23" spans="1:2" x14ac:dyDescent="0.25">
      <c r="A23" s="14"/>
    </row>
    <row r="24" spans="1:2" x14ac:dyDescent="0.25">
      <c r="A24" s="14"/>
    </row>
    <row r="25" spans="1:2" x14ac:dyDescent="0.25">
      <c r="A25" s="5" t="s">
        <v>17</v>
      </c>
      <c r="B25">
        <v>1.1603720355287948</v>
      </c>
    </row>
    <row r="26" spans="1:2" x14ac:dyDescent="0.25">
      <c r="A26" s="5" t="s">
        <v>18</v>
      </c>
      <c r="B26">
        <v>0.72656460296096881</v>
      </c>
    </row>
    <row r="27" spans="1:2" x14ac:dyDescent="0.25">
      <c r="A27" s="5" t="s">
        <v>19</v>
      </c>
      <c r="B27">
        <v>0.89024594429486148</v>
      </c>
    </row>
    <row r="28" spans="1:2" x14ac:dyDescent="0.25">
      <c r="A28" s="5" t="s">
        <v>20</v>
      </c>
      <c r="B28">
        <v>0.41089556495409613</v>
      </c>
    </row>
    <row r="29" spans="1:2" x14ac:dyDescent="0.25">
      <c r="A29" s="5" t="s">
        <v>27</v>
      </c>
      <c r="B29">
        <v>0.13487069850955211</v>
      </c>
    </row>
    <row r="30" spans="1:2" x14ac:dyDescent="0.25">
      <c r="A30" s="6" t="s">
        <v>28</v>
      </c>
      <c r="B30">
        <v>0.82998972865445386</v>
      </c>
    </row>
    <row r="31" spans="1:2" x14ac:dyDescent="0.25">
      <c r="A31" s="6" t="s">
        <v>32</v>
      </c>
      <c r="B31">
        <v>2.1256306541405707</v>
      </c>
    </row>
    <row r="32" spans="1:2" x14ac:dyDescent="0.25">
      <c r="A32" s="5" t="s">
        <v>33</v>
      </c>
      <c r="B32">
        <v>0.42418274911382442</v>
      </c>
    </row>
    <row r="33" spans="1:2" x14ac:dyDescent="0.25">
      <c r="A33" s="5" t="s">
        <v>34</v>
      </c>
      <c r="B33">
        <v>0.96260093497662558</v>
      </c>
    </row>
    <row r="34" spans="1:2" x14ac:dyDescent="0.25">
      <c r="A34" s="5" t="s">
        <v>35</v>
      </c>
      <c r="B34">
        <v>1.0738953933047009</v>
      </c>
    </row>
    <row r="35" spans="1:2" x14ac:dyDescent="0.25">
      <c r="A35" s="5" t="s">
        <v>36</v>
      </c>
      <c r="B35">
        <v>0.54524353577871321</v>
      </c>
    </row>
    <row r="36" spans="1:2" x14ac:dyDescent="0.25">
      <c r="A36" s="5" t="s">
        <v>37</v>
      </c>
      <c r="B36">
        <v>0.43092059777695046</v>
      </c>
    </row>
    <row r="37" spans="1:2" x14ac:dyDescent="0.25">
      <c r="A37" s="5" t="s">
        <v>38</v>
      </c>
      <c r="B37">
        <v>0.49162402074444</v>
      </c>
    </row>
    <row r="38" spans="1:2" x14ac:dyDescent="0.25">
      <c r="A38" s="5" t="s">
        <v>39</v>
      </c>
      <c r="B38">
        <v>1.0410843506601115</v>
      </c>
    </row>
    <row r="39" spans="1:2" x14ac:dyDescent="0.25">
      <c r="A39" s="5" t="s">
        <v>40</v>
      </c>
      <c r="B39">
        <v>0.58276647411049609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A2" sqref="A2"/>
    </sheetView>
  </sheetViews>
  <sheetFormatPr defaultRowHeight="15" x14ac:dyDescent="0.25"/>
  <sheetData>
    <row r="1" spans="1:7" x14ac:dyDescent="0.25">
      <c r="A1" s="1" t="s">
        <v>282</v>
      </c>
      <c r="B1" s="14"/>
      <c r="C1" s="14"/>
    </row>
    <row r="2" spans="1:7" x14ac:dyDescent="0.25">
      <c r="A2" s="25" t="s">
        <v>130</v>
      </c>
      <c r="B2" s="14"/>
      <c r="C2" s="14"/>
    </row>
    <row r="3" spans="1:7" x14ac:dyDescent="0.25">
      <c r="A3" s="20" t="s">
        <v>79</v>
      </c>
      <c r="B3" s="14"/>
      <c r="C3" s="2" t="s">
        <v>73</v>
      </c>
    </row>
    <row r="4" spans="1:7" x14ac:dyDescent="0.25">
      <c r="A4" s="25" t="s">
        <v>81</v>
      </c>
      <c r="B4" s="25" t="s">
        <v>71</v>
      </c>
      <c r="C4" s="2"/>
    </row>
    <row r="5" spans="1:7" x14ac:dyDescent="0.25">
      <c r="A5" s="14"/>
      <c r="B5" s="14"/>
      <c r="C5" s="2"/>
    </row>
    <row r="6" spans="1:7" x14ac:dyDescent="0.25">
      <c r="A6" s="14"/>
      <c r="B6" s="14"/>
      <c r="C6" s="14"/>
    </row>
    <row r="7" spans="1:7" x14ac:dyDescent="0.25">
      <c r="A7" s="14" t="s">
        <v>72</v>
      </c>
      <c r="B7" s="14"/>
      <c r="C7" s="14"/>
    </row>
    <row r="10" spans="1:7" x14ac:dyDescent="0.25">
      <c r="B10" s="1" t="s">
        <v>3</v>
      </c>
      <c r="C10" s="14"/>
      <c r="D10" s="14"/>
      <c r="E10" s="14"/>
      <c r="F10" s="14"/>
      <c r="G10" s="1" t="s">
        <v>7</v>
      </c>
    </row>
    <row r="11" spans="1:7" x14ac:dyDescent="0.25">
      <c r="B11" s="1" t="s">
        <v>17</v>
      </c>
      <c r="C11" s="14">
        <v>53.25</v>
      </c>
      <c r="D11" s="14">
        <v>54.024999999999999</v>
      </c>
      <c r="E11" s="14">
        <v>57.161999999999999</v>
      </c>
      <c r="F11" s="14"/>
      <c r="G11" s="14">
        <f>AVERAGE(C11:F11)</f>
        <v>54.812333333333335</v>
      </c>
    </row>
    <row r="12" spans="1:7" x14ac:dyDescent="0.25">
      <c r="B12" s="1" t="s">
        <v>18</v>
      </c>
      <c r="C12" s="14">
        <v>3.5979999999999999</v>
      </c>
      <c r="D12" s="14">
        <v>5.3760000000000003</v>
      </c>
      <c r="E12" s="14"/>
      <c r="F12" s="14"/>
      <c r="G12" s="14">
        <f t="shared" ref="G12:G38" si="0">AVERAGE(C12:F12)</f>
        <v>4.4870000000000001</v>
      </c>
    </row>
    <row r="13" spans="1:7" x14ac:dyDescent="0.25">
      <c r="B13" s="1" t="s">
        <v>20</v>
      </c>
      <c r="C13" s="14">
        <v>4.4669999999999996</v>
      </c>
      <c r="D13" s="14">
        <v>4.2190000000000003</v>
      </c>
      <c r="E13" s="14">
        <v>1.389</v>
      </c>
      <c r="F13" s="14">
        <v>1.5580000000000001</v>
      </c>
      <c r="G13" s="14">
        <f t="shared" si="0"/>
        <v>2.9082499999999998</v>
      </c>
    </row>
    <row r="14" spans="1:7" x14ac:dyDescent="0.25">
      <c r="B14" s="1" t="s">
        <v>35</v>
      </c>
      <c r="C14" s="14">
        <v>7.5270000000000001</v>
      </c>
      <c r="D14" s="14">
        <v>8.4139999999999997</v>
      </c>
      <c r="E14" s="14"/>
      <c r="F14" s="14"/>
      <c r="G14" s="14">
        <f t="shared" si="0"/>
        <v>7.9704999999999995</v>
      </c>
    </row>
    <row r="15" spans="1:7" x14ac:dyDescent="0.25">
      <c r="B15" s="1" t="s">
        <v>40</v>
      </c>
      <c r="C15" s="14">
        <v>77.113</v>
      </c>
      <c r="D15" s="14">
        <v>71.486999999999995</v>
      </c>
      <c r="E15" s="14">
        <v>55.424999999999997</v>
      </c>
      <c r="F15" s="14">
        <v>60.975000000000001</v>
      </c>
      <c r="G15" s="14">
        <f t="shared" si="0"/>
        <v>66.25</v>
      </c>
    </row>
    <row r="16" spans="1:7" x14ac:dyDescent="0.25">
      <c r="B16" s="1" t="s">
        <v>44</v>
      </c>
      <c r="C16" s="14">
        <v>38.9</v>
      </c>
      <c r="D16" s="14">
        <v>48.225000000000001</v>
      </c>
      <c r="E16" s="14"/>
      <c r="F16" s="14"/>
      <c r="G16" s="14">
        <f t="shared" si="0"/>
        <v>43.5625</v>
      </c>
    </row>
    <row r="17" spans="2:7" x14ac:dyDescent="0.25">
      <c r="B17" s="1" t="s">
        <v>45</v>
      </c>
      <c r="C17" s="14">
        <v>35.024999999999999</v>
      </c>
      <c r="D17" s="14">
        <v>31.163</v>
      </c>
      <c r="E17" s="14"/>
      <c r="F17" s="14"/>
      <c r="G17" s="14">
        <f t="shared" si="0"/>
        <v>33.094000000000001</v>
      </c>
    </row>
    <row r="18" spans="2:7" x14ac:dyDescent="0.25">
      <c r="B18" s="1" t="s">
        <v>46</v>
      </c>
      <c r="C18" s="14">
        <v>38.524999999999999</v>
      </c>
      <c r="D18" s="14">
        <v>34.137999999999998</v>
      </c>
      <c r="E18" s="14"/>
      <c r="F18" s="14"/>
      <c r="G18" s="14">
        <f t="shared" si="0"/>
        <v>36.331499999999998</v>
      </c>
    </row>
    <row r="19" spans="2:7" x14ac:dyDescent="0.25">
      <c r="B19" s="1" t="s">
        <v>47</v>
      </c>
      <c r="C19" s="14">
        <v>32.536999999999999</v>
      </c>
      <c r="D19" s="14">
        <v>29.338000000000001</v>
      </c>
      <c r="E19" s="14"/>
      <c r="F19" s="14"/>
      <c r="G19" s="14">
        <f t="shared" si="0"/>
        <v>30.9375</v>
      </c>
    </row>
    <row r="20" spans="2:7" x14ac:dyDescent="0.25">
      <c r="B20" s="1" t="s">
        <v>48</v>
      </c>
      <c r="C20" s="14">
        <v>21.925000000000001</v>
      </c>
      <c r="D20" s="14">
        <v>19.263000000000002</v>
      </c>
      <c r="E20" s="14"/>
      <c r="F20" s="14"/>
      <c r="G20" s="14">
        <f t="shared" si="0"/>
        <v>20.594000000000001</v>
      </c>
    </row>
    <row r="21" spans="2:7" x14ac:dyDescent="0.25">
      <c r="B21" s="1" t="s">
        <v>49</v>
      </c>
      <c r="C21" s="14">
        <v>16.975000000000001</v>
      </c>
      <c r="D21" s="14">
        <v>11.425000000000001</v>
      </c>
      <c r="E21" s="14"/>
      <c r="F21" s="14"/>
      <c r="G21" s="14">
        <f t="shared" si="0"/>
        <v>14.200000000000001</v>
      </c>
    </row>
    <row r="22" spans="2:7" x14ac:dyDescent="0.25">
      <c r="B22" s="1" t="s">
        <v>50</v>
      </c>
      <c r="C22" s="14">
        <v>35.950000000000003</v>
      </c>
      <c r="D22" s="14">
        <v>36.450000000000003</v>
      </c>
      <c r="E22" s="14"/>
      <c r="F22" s="14"/>
      <c r="G22" s="14">
        <f>AVERAGE(C22:F22)</f>
        <v>36.200000000000003</v>
      </c>
    </row>
    <row r="23" spans="2:7" x14ac:dyDescent="0.25">
      <c r="B23" s="1" t="s">
        <v>52</v>
      </c>
      <c r="C23" s="14">
        <v>33.313000000000002</v>
      </c>
      <c r="D23" s="14">
        <v>44.637999999999998</v>
      </c>
      <c r="E23" s="10"/>
      <c r="F23" s="10"/>
      <c r="G23" s="14">
        <f>AVERAGE(C23:F23)</f>
        <v>38.975499999999997</v>
      </c>
    </row>
    <row r="24" spans="2:7" x14ac:dyDescent="0.25">
      <c r="B24" s="1" t="s">
        <v>53</v>
      </c>
      <c r="C24" s="14">
        <v>4.9939999999999998</v>
      </c>
      <c r="D24" s="14">
        <v>5.56</v>
      </c>
      <c r="E24" s="14"/>
      <c r="F24" s="14"/>
      <c r="G24" s="14">
        <f>AVERAGE(C24:F24)</f>
        <v>5.2769999999999992</v>
      </c>
    </row>
    <row r="25" spans="2:7" x14ac:dyDescent="0.25">
      <c r="B25" s="1" t="s">
        <v>58</v>
      </c>
      <c r="C25" s="14">
        <v>4.2990000000000004</v>
      </c>
      <c r="D25" s="14">
        <v>6.532</v>
      </c>
      <c r="E25" s="14">
        <v>6.0339999999999998</v>
      </c>
      <c r="F25" s="14">
        <v>7.6959999999999997</v>
      </c>
      <c r="G25" s="14">
        <f>AVERAGE(C25:F25)</f>
        <v>6.14025</v>
      </c>
    </row>
    <row r="26" spans="2:7" x14ac:dyDescent="0.25">
      <c r="B26" s="1"/>
      <c r="C26" s="14"/>
      <c r="D26" s="14"/>
      <c r="E26" s="14"/>
      <c r="F26" s="14"/>
      <c r="G26" s="14"/>
    </row>
    <row r="27" spans="2:7" x14ac:dyDescent="0.25">
      <c r="B27" s="1"/>
      <c r="C27" s="14"/>
      <c r="D27" s="14"/>
      <c r="E27" s="14"/>
      <c r="F27" s="14"/>
      <c r="G27" s="14"/>
    </row>
    <row r="28" spans="2:7" x14ac:dyDescent="0.25">
      <c r="B28" s="1" t="s">
        <v>26</v>
      </c>
      <c r="C28" s="14">
        <v>0.23100000000000001</v>
      </c>
      <c r="D28" s="14">
        <v>0.16500000000000001</v>
      </c>
      <c r="E28" s="14"/>
      <c r="F28" s="14"/>
      <c r="G28" s="14">
        <f t="shared" si="0"/>
        <v>0.19800000000000001</v>
      </c>
    </row>
    <row r="29" spans="2:7" x14ac:dyDescent="0.25">
      <c r="B29" s="1" t="s">
        <v>42</v>
      </c>
      <c r="C29" s="14">
        <v>0.156</v>
      </c>
      <c r="D29" s="14">
        <v>0.156</v>
      </c>
      <c r="E29" s="14"/>
      <c r="F29" s="14"/>
      <c r="G29" s="14">
        <f t="shared" si="0"/>
        <v>0.156</v>
      </c>
    </row>
    <row r="30" spans="2:7" x14ac:dyDescent="0.25">
      <c r="B30" s="1" t="s">
        <v>54</v>
      </c>
      <c r="C30" s="14">
        <v>0.54200000000000004</v>
      </c>
      <c r="D30" s="14">
        <v>0.16600000000000001</v>
      </c>
      <c r="E30" s="14"/>
      <c r="F30" s="14"/>
      <c r="G30" s="14">
        <f t="shared" si="0"/>
        <v>0.35400000000000004</v>
      </c>
    </row>
    <row r="31" spans="2:7" x14ac:dyDescent="0.25">
      <c r="B31" s="1" t="s">
        <v>55</v>
      </c>
      <c r="C31" s="14">
        <v>0.11700000000000001</v>
      </c>
      <c r="D31" s="14">
        <v>0.11899999999999999</v>
      </c>
      <c r="E31" s="14"/>
      <c r="F31" s="14"/>
      <c r="G31" s="14">
        <f t="shared" si="0"/>
        <v>0.11799999999999999</v>
      </c>
    </row>
    <row r="32" spans="2:7" x14ac:dyDescent="0.25">
      <c r="B32" s="1" t="s">
        <v>56</v>
      </c>
      <c r="C32" s="14">
        <v>0.26</v>
      </c>
      <c r="D32" s="14">
        <v>0.217</v>
      </c>
      <c r="E32" s="14"/>
      <c r="F32" s="14"/>
      <c r="G32" s="14">
        <f t="shared" si="0"/>
        <v>0.23849999999999999</v>
      </c>
    </row>
    <row r="33" spans="2:7" x14ac:dyDescent="0.25">
      <c r="B33" s="1" t="s">
        <v>57</v>
      </c>
      <c r="C33" s="14">
        <v>0.379</v>
      </c>
      <c r="D33" s="14">
        <v>0.23</v>
      </c>
      <c r="E33" s="14"/>
      <c r="F33" s="14"/>
      <c r="G33" s="14">
        <f t="shared" si="0"/>
        <v>0.30449999999999999</v>
      </c>
    </row>
    <row r="34" spans="2:7" x14ac:dyDescent="0.25">
      <c r="B34" s="1" t="s">
        <v>59</v>
      </c>
      <c r="C34" s="14">
        <v>0.313</v>
      </c>
      <c r="D34" s="14">
        <v>0.19</v>
      </c>
      <c r="E34" s="14"/>
      <c r="F34" s="14"/>
      <c r="G34" s="14">
        <f t="shared" si="0"/>
        <v>0.2515</v>
      </c>
    </row>
    <row r="35" spans="2:7" x14ac:dyDescent="0.25">
      <c r="B35" s="1" t="s">
        <v>60</v>
      </c>
      <c r="C35" s="14">
        <v>0.2</v>
      </c>
      <c r="D35" s="14">
        <v>0.24399999999999999</v>
      </c>
      <c r="E35" s="14"/>
      <c r="F35" s="14"/>
      <c r="G35" s="14">
        <f t="shared" si="0"/>
        <v>0.222</v>
      </c>
    </row>
    <row r="36" spans="2:7" x14ac:dyDescent="0.25">
      <c r="B36" s="1" t="s">
        <v>61</v>
      </c>
      <c r="C36" s="14">
        <v>0.182</v>
      </c>
      <c r="D36" s="14">
        <v>0.223</v>
      </c>
      <c r="E36" s="14">
        <v>0.249</v>
      </c>
      <c r="F36" s="14">
        <v>0.29599999999999999</v>
      </c>
      <c r="G36" s="14">
        <f t="shared" si="0"/>
        <v>0.23749999999999999</v>
      </c>
    </row>
    <row r="37" spans="2:7" x14ac:dyDescent="0.25">
      <c r="B37" s="1" t="s">
        <v>62</v>
      </c>
      <c r="C37" s="14">
        <v>0.36099999999999999</v>
      </c>
      <c r="D37" s="14">
        <v>0.19800000000000001</v>
      </c>
      <c r="E37" s="14"/>
      <c r="F37" s="14"/>
      <c r="G37" s="14">
        <f t="shared" si="0"/>
        <v>0.27949999999999997</v>
      </c>
    </row>
    <row r="38" spans="2:7" x14ac:dyDescent="0.25">
      <c r="B38" s="1" t="s">
        <v>51</v>
      </c>
      <c r="C38" s="14">
        <v>0.56899999999999995</v>
      </c>
      <c r="D38" s="14">
        <v>0.27500000000000002</v>
      </c>
      <c r="E38" s="14">
        <v>0.39800000000000002</v>
      </c>
      <c r="F38" s="14">
        <v>0.17699999999999999</v>
      </c>
      <c r="G38" s="14">
        <f t="shared" si="0"/>
        <v>0.35475000000000001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A2" sqref="A2"/>
    </sheetView>
  </sheetViews>
  <sheetFormatPr defaultRowHeight="15" x14ac:dyDescent="0.25"/>
  <sheetData>
    <row r="1" spans="1:8" x14ac:dyDescent="0.25">
      <c r="A1" s="1" t="s">
        <v>283</v>
      </c>
      <c r="B1" s="14"/>
      <c r="C1" s="14"/>
    </row>
    <row r="2" spans="1:8" x14ac:dyDescent="0.25">
      <c r="A2" s="25" t="s">
        <v>130</v>
      </c>
      <c r="B2" s="14"/>
      <c r="C2" s="14"/>
    </row>
    <row r="3" spans="1:8" x14ac:dyDescent="0.25">
      <c r="A3" s="20" t="s">
        <v>79</v>
      </c>
      <c r="B3" s="14"/>
      <c r="C3" s="2" t="s">
        <v>73</v>
      </c>
    </row>
    <row r="4" spans="1:8" x14ac:dyDescent="0.25">
      <c r="A4" s="25" t="s">
        <v>81</v>
      </c>
      <c r="B4" s="25" t="s">
        <v>71</v>
      </c>
      <c r="C4" s="2"/>
    </row>
    <row r="5" spans="1:8" x14ac:dyDescent="0.25">
      <c r="A5" s="14"/>
      <c r="B5" s="14"/>
      <c r="C5" s="2"/>
    </row>
    <row r="6" spans="1:8" x14ac:dyDescent="0.25">
      <c r="A6" s="14"/>
      <c r="B6" s="14"/>
      <c r="C6" s="14"/>
    </row>
    <row r="7" spans="1:8" x14ac:dyDescent="0.25">
      <c r="A7" s="14" t="s">
        <v>72</v>
      </c>
      <c r="B7" s="14"/>
      <c r="C7" s="14"/>
    </row>
    <row r="9" spans="1:8" x14ac:dyDescent="0.25">
      <c r="B9" s="1" t="s">
        <v>9</v>
      </c>
      <c r="C9" s="14"/>
      <c r="D9" s="14"/>
      <c r="E9" s="14"/>
      <c r="F9" s="14"/>
      <c r="G9" s="14"/>
      <c r="H9" s="14" t="s">
        <v>7</v>
      </c>
    </row>
    <row r="10" spans="1:8" x14ac:dyDescent="0.25">
      <c r="B10" s="14" t="s">
        <v>17</v>
      </c>
      <c r="C10" s="14">
        <v>45.8</v>
      </c>
      <c r="D10" s="14">
        <v>55.325000000000003</v>
      </c>
      <c r="E10" s="14">
        <v>56.6</v>
      </c>
      <c r="F10" s="14">
        <v>45.05</v>
      </c>
      <c r="G10" s="14"/>
      <c r="H10" s="14">
        <f>AVERAGE(C10:G10)</f>
        <v>50.693749999999994</v>
      </c>
    </row>
    <row r="11" spans="1:8" x14ac:dyDescent="0.25">
      <c r="B11" s="14" t="s">
        <v>18</v>
      </c>
      <c r="C11" s="14">
        <v>21.6</v>
      </c>
      <c r="D11" s="14">
        <v>21.637</v>
      </c>
      <c r="E11" s="14"/>
      <c r="F11" s="14"/>
      <c r="G11" s="14"/>
      <c r="H11" s="14">
        <f t="shared" ref="H11:H37" si="0">AVERAGE(C11:G11)</f>
        <v>21.618500000000001</v>
      </c>
    </row>
    <row r="12" spans="1:8" x14ac:dyDescent="0.25">
      <c r="B12" s="14" t="s">
        <v>20</v>
      </c>
      <c r="C12" s="14">
        <v>31.863</v>
      </c>
      <c r="D12" s="14">
        <v>23.638000000000002</v>
      </c>
      <c r="E12" s="14">
        <v>28.074999999999999</v>
      </c>
      <c r="F12" s="14">
        <v>31.45</v>
      </c>
      <c r="G12" s="14"/>
      <c r="H12" s="14">
        <f t="shared" si="0"/>
        <v>28.756500000000003</v>
      </c>
    </row>
    <row r="13" spans="1:8" x14ac:dyDescent="0.25">
      <c r="B13" s="14" t="s">
        <v>35</v>
      </c>
      <c r="C13" s="14">
        <v>39.1</v>
      </c>
      <c r="D13" s="14">
        <v>35.325000000000003</v>
      </c>
      <c r="E13" s="14"/>
      <c r="F13" s="14"/>
      <c r="G13" s="14"/>
      <c r="H13" s="14">
        <f t="shared" si="0"/>
        <v>37.212500000000006</v>
      </c>
    </row>
    <row r="14" spans="1:8" x14ac:dyDescent="0.25">
      <c r="B14" s="14" t="s">
        <v>40</v>
      </c>
      <c r="C14" s="14">
        <v>47.813000000000002</v>
      </c>
      <c r="D14" s="14">
        <v>50.35</v>
      </c>
      <c r="E14" s="14">
        <v>39.112000000000002</v>
      </c>
      <c r="F14" s="14">
        <v>56.65</v>
      </c>
      <c r="G14" s="14">
        <v>57.225000000000001</v>
      </c>
      <c r="H14" s="14">
        <f t="shared" si="0"/>
        <v>50.230000000000004</v>
      </c>
    </row>
    <row r="15" spans="1:8" x14ac:dyDescent="0.25">
      <c r="B15" s="14" t="s">
        <v>44</v>
      </c>
      <c r="C15" s="14">
        <v>58.737000000000002</v>
      </c>
      <c r="D15" s="14">
        <v>53.338000000000001</v>
      </c>
      <c r="E15" s="14"/>
      <c r="F15" s="14"/>
      <c r="G15" s="14"/>
      <c r="H15" s="14">
        <f t="shared" si="0"/>
        <v>56.037500000000001</v>
      </c>
    </row>
    <row r="16" spans="1:8" x14ac:dyDescent="0.25">
      <c r="B16" s="14" t="s">
        <v>45</v>
      </c>
      <c r="C16" s="14">
        <v>71.162000000000006</v>
      </c>
      <c r="D16" s="14">
        <v>90.938000000000002</v>
      </c>
      <c r="E16" s="14"/>
      <c r="F16" s="14"/>
      <c r="G16" s="14"/>
      <c r="H16" s="14">
        <f t="shared" si="0"/>
        <v>81.050000000000011</v>
      </c>
    </row>
    <row r="17" spans="2:8" x14ac:dyDescent="0.25">
      <c r="B17" s="14" t="s">
        <v>46</v>
      </c>
      <c r="C17" s="14">
        <v>59.274999999999999</v>
      </c>
      <c r="D17" s="14">
        <v>70.400000000000006</v>
      </c>
      <c r="E17" s="14"/>
      <c r="F17" s="14"/>
      <c r="G17" s="14"/>
      <c r="H17" s="14">
        <f t="shared" si="0"/>
        <v>64.837500000000006</v>
      </c>
    </row>
    <row r="18" spans="2:8" x14ac:dyDescent="0.25">
      <c r="B18" s="14" t="s">
        <v>47</v>
      </c>
      <c r="C18" s="14">
        <v>47.512999999999998</v>
      </c>
      <c r="D18" s="14">
        <v>56.063000000000002</v>
      </c>
      <c r="E18" s="14"/>
      <c r="F18" s="14"/>
      <c r="G18" s="14"/>
      <c r="H18" s="14">
        <f t="shared" si="0"/>
        <v>51.787999999999997</v>
      </c>
    </row>
    <row r="19" spans="2:8" x14ac:dyDescent="0.25">
      <c r="B19" s="14" t="s">
        <v>48</v>
      </c>
      <c r="C19" s="14">
        <v>30.338000000000001</v>
      </c>
      <c r="D19" s="14">
        <v>28.587</v>
      </c>
      <c r="E19" s="9"/>
      <c r="F19" s="9"/>
      <c r="G19" s="14"/>
      <c r="H19" s="14">
        <f t="shared" si="0"/>
        <v>29.462499999999999</v>
      </c>
    </row>
    <row r="20" spans="2:8" x14ac:dyDescent="0.25">
      <c r="B20" s="14" t="s">
        <v>49</v>
      </c>
      <c r="C20" s="14">
        <v>46.7</v>
      </c>
      <c r="D20" s="14">
        <v>55.612000000000002</v>
      </c>
      <c r="E20" s="14"/>
      <c r="F20" s="14"/>
      <c r="G20" s="14"/>
      <c r="H20" s="14">
        <f t="shared" si="0"/>
        <v>51.156000000000006</v>
      </c>
    </row>
    <row r="21" spans="2:8" x14ac:dyDescent="0.25">
      <c r="B21" s="14" t="s">
        <v>50</v>
      </c>
      <c r="C21" s="14">
        <v>51.661999999999999</v>
      </c>
      <c r="D21" s="14">
        <v>49.463000000000001</v>
      </c>
      <c r="E21" s="14"/>
      <c r="F21" s="14"/>
      <c r="G21" s="14"/>
      <c r="H21" s="14">
        <f>AVERAGE(C21:G21)</f>
        <v>50.5625</v>
      </c>
    </row>
    <row r="22" spans="2:8" x14ac:dyDescent="0.25">
      <c r="B22" s="14" t="s">
        <v>52</v>
      </c>
      <c r="C22" s="14">
        <v>60.662999999999997</v>
      </c>
      <c r="D22" s="14">
        <v>65.212999999999994</v>
      </c>
      <c r="E22" s="14">
        <v>43.4</v>
      </c>
      <c r="F22" s="14">
        <v>44.85</v>
      </c>
      <c r="G22" s="14"/>
      <c r="H22" s="14">
        <f>AVERAGE(C22:G22)</f>
        <v>53.531499999999994</v>
      </c>
    </row>
    <row r="23" spans="2:8" x14ac:dyDescent="0.25">
      <c r="B23" s="14" t="s">
        <v>53</v>
      </c>
      <c r="C23" s="14">
        <v>32.5</v>
      </c>
      <c r="D23" s="14">
        <v>37.85</v>
      </c>
      <c r="E23" s="14"/>
      <c r="F23" s="14"/>
      <c r="G23" s="14"/>
      <c r="H23" s="14">
        <f>AVERAGE(C23:G23)</f>
        <v>35.174999999999997</v>
      </c>
    </row>
    <row r="24" spans="2:8" x14ac:dyDescent="0.25">
      <c r="B24" s="14" t="s">
        <v>58</v>
      </c>
      <c r="C24" s="14">
        <v>38.225000000000001</v>
      </c>
      <c r="D24" s="14">
        <v>34.063000000000002</v>
      </c>
      <c r="E24" s="14">
        <v>33.475000000000001</v>
      </c>
      <c r="F24" s="14">
        <v>26.95</v>
      </c>
      <c r="G24" s="14"/>
      <c r="H24" s="14">
        <f>AVERAGE(C24:G24)</f>
        <v>33.178249999999998</v>
      </c>
    </row>
    <row r="25" spans="2:8" x14ac:dyDescent="0.25">
      <c r="B25" s="14"/>
      <c r="C25" s="14"/>
      <c r="D25" s="14"/>
      <c r="E25" s="14"/>
      <c r="F25" s="14"/>
      <c r="G25" s="14"/>
      <c r="H25" s="14"/>
    </row>
    <row r="26" spans="2:8" x14ac:dyDescent="0.25">
      <c r="B26" s="14"/>
      <c r="C26" s="14"/>
      <c r="D26" s="14"/>
      <c r="E26" s="14"/>
      <c r="F26" s="14"/>
      <c r="G26" s="14"/>
      <c r="H26" s="14"/>
    </row>
    <row r="27" spans="2:8" x14ac:dyDescent="0.25">
      <c r="B27" s="14" t="s">
        <v>26</v>
      </c>
      <c r="C27" s="14">
        <v>45.387999999999998</v>
      </c>
      <c r="D27" s="14">
        <v>53.8</v>
      </c>
      <c r="E27" s="14">
        <v>55.075000000000003</v>
      </c>
      <c r="F27" s="14">
        <v>40.786999999999999</v>
      </c>
      <c r="G27" s="14"/>
      <c r="H27" s="14">
        <f t="shared" si="0"/>
        <v>48.762499999999996</v>
      </c>
    </row>
    <row r="28" spans="2:8" x14ac:dyDescent="0.25">
      <c r="B28" s="14" t="s">
        <v>42</v>
      </c>
      <c r="C28" s="14">
        <v>45.2</v>
      </c>
      <c r="D28" s="14">
        <v>44.612000000000002</v>
      </c>
      <c r="E28" s="14"/>
      <c r="F28" s="14"/>
      <c r="G28" s="14"/>
      <c r="H28" s="14">
        <f t="shared" si="0"/>
        <v>44.906000000000006</v>
      </c>
    </row>
    <row r="29" spans="2:8" x14ac:dyDescent="0.25">
      <c r="B29" s="14" t="s">
        <v>54</v>
      </c>
      <c r="C29" s="14">
        <v>31.5</v>
      </c>
      <c r="D29" s="14">
        <v>33.625</v>
      </c>
      <c r="E29" s="14"/>
      <c r="F29" s="14"/>
      <c r="G29" s="14"/>
      <c r="H29" s="14">
        <f t="shared" si="0"/>
        <v>32.5625</v>
      </c>
    </row>
    <row r="30" spans="2:8" x14ac:dyDescent="0.25">
      <c r="B30" s="14" t="s">
        <v>55</v>
      </c>
      <c r="C30" s="14">
        <v>5.6859999999999999</v>
      </c>
      <c r="D30" s="14">
        <v>15.25</v>
      </c>
      <c r="E30" s="14"/>
      <c r="F30" s="14"/>
      <c r="G30" s="14"/>
      <c r="H30" s="14">
        <f t="shared" si="0"/>
        <v>10.468</v>
      </c>
    </row>
    <row r="31" spans="2:8" x14ac:dyDescent="0.25">
      <c r="B31" s="14" t="s">
        <v>56</v>
      </c>
      <c r="C31" s="14">
        <v>19.187999999999999</v>
      </c>
      <c r="D31" s="14">
        <v>26.338000000000001</v>
      </c>
      <c r="E31" s="14"/>
      <c r="F31" s="14"/>
      <c r="G31" s="14"/>
      <c r="H31" s="14">
        <f t="shared" si="0"/>
        <v>22.762999999999998</v>
      </c>
    </row>
    <row r="32" spans="2:8" x14ac:dyDescent="0.25">
      <c r="B32" s="14" t="s">
        <v>57</v>
      </c>
      <c r="C32" s="14">
        <v>14.163</v>
      </c>
      <c r="D32" s="14">
        <v>8.7759999999999998</v>
      </c>
      <c r="E32" s="14"/>
      <c r="F32" s="14"/>
      <c r="G32" s="14"/>
      <c r="H32" s="14">
        <f t="shared" si="0"/>
        <v>11.4695</v>
      </c>
    </row>
    <row r="33" spans="2:8" x14ac:dyDescent="0.25">
      <c r="B33" s="14" t="s">
        <v>59</v>
      </c>
      <c r="C33" s="14">
        <v>13.337999999999999</v>
      </c>
      <c r="D33" s="14">
        <v>10.129</v>
      </c>
      <c r="E33" s="14">
        <v>12.65</v>
      </c>
      <c r="F33" s="14"/>
      <c r="G33" s="14"/>
      <c r="H33" s="14">
        <f t="shared" si="0"/>
        <v>12.039</v>
      </c>
    </row>
    <row r="34" spans="2:8" x14ac:dyDescent="0.25">
      <c r="B34" s="14" t="s">
        <v>60</v>
      </c>
      <c r="C34" s="14">
        <v>15.888</v>
      </c>
      <c r="D34" s="14">
        <v>15.563000000000001</v>
      </c>
      <c r="E34" s="14"/>
      <c r="F34" s="14"/>
      <c r="G34" s="14"/>
      <c r="H34" s="14">
        <f t="shared" si="0"/>
        <v>15.7255</v>
      </c>
    </row>
    <row r="35" spans="2:8" x14ac:dyDescent="0.25">
      <c r="B35" s="14" t="s">
        <v>61</v>
      </c>
      <c r="C35" s="14">
        <v>19.149999999999999</v>
      </c>
      <c r="D35" s="14">
        <v>24.138000000000002</v>
      </c>
      <c r="E35" s="14">
        <v>22.138000000000002</v>
      </c>
      <c r="F35" s="14"/>
      <c r="G35" s="14"/>
      <c r="H35" s="14">
        <f t="shared" si="0"/>
        <v>21.808666666666667</v>
      </c>
    </row>
    <row r="36" spans="2:8" x14ac:dyDescent="0.25">
      <c r="B36" s="14" t="s">
        <v>62</v>
      </c>
      <c r="C36" s="14">
        <v>12.313000000000001</v>
      </c>
      <c r="D36" s="14">
        <v>15.85</v>
      </c>
      <c r="E36" s="14"/>
      <c r="F36" s="14"/>
      <c r="G36" s="14"/>
      <c r="H36" s="14">
        <f t="shared" si="0"/>
        <v>14.0815</v>
      </c>
    </row>
    <row r="37" spans="2:8" x14ac:dyDescent="0.25">
      <c r="B37" s="14" t="s">
        <v>51</v>
      </c>
      <c r="C37" s="14">
        <v>30.7</v>
      </c>
      <c r="D37" s="14">
        <v>25.736999999999998</v>
      </c>
      <c r="E37" s="14">
        <v>42.938000000000002</v>
      </c>
      <c r="F37" s="14">
        <v>49.412999999999997</v>
      </c>
      <c r="G37" s="14"/>
      <c r="H37" s="14">
        <f t="shared" si="0"/>
        <v>37.197000000000003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workbookViewId="0">
      <selection activeCell="A2" sqref="A2"/>
    </sheetView>
  </sheetViews>
  <sheetFormatPr defaultRowHeight="15" x14ac:dyDescent="0.25"/>
  <sheetData>
    <row r="1" spans="1:3" x14ac:dyDescent="0.25">
      <c r="A1" s="1" t="s">
        <v>284</v>
      </c>
      <c r="B1" s="14"/>
      <c r="C1" s="14"/>
    </row>
    <row r="2" spans="1:3" x14ac:dyDescent="0.25">
      <c r="A2" s="25" t="s">
        <v>130</v>
      </c>
      <c r="B2" s="14"/>
      <c r="C2" s="14"/>
    </row>
    <row r="3" spans="1:3" x14ac:dyDescent="0.25">
      <c r="A3" s="20"/>
      <c r="B3" s="14"/>
      <c r="C3" s="2" t="s">
        <v>73</v>
      </c>
    </row>
    <row r="4" spans="1:3" x14ac:dyDescent="0.25">
      <c r="A4" s="25" t="s">
        <v>81</v>
      </c>
      <c r="B4" s="25" t="s">
        <v>71</v>
      </c>
      <c r="C4" s="2"/>
    </row>
    <row r="5" spans="1:3" x14ac:dyDescent="0.25">
      <c r="A5" s="14"/>
      <c r="B5" s="14"/>
      <c r="C5" s="2"/>
    </row>
    <row r="6" spans="1:3" x14ac:dyDescent="0.25">
      <c r="A6" s="14"/>
      <c r="B6" s="14"/>
      <c r="C6" s="14"/>
    </row>
    <row r="7" spans="1:3" x14ac:dyDescent="0.25">
      <c r="A7" s="14" t="s">
        <v>267</v>
      </c>
      <c r="B7" s="14"/>
      <c r="C7" s="14"/>
    </row>
    <row r="9" spans="1:3" x14ac:dyDescent="0.25">
      <c r="B9" s="14" t="s">
        <v>17</v>
      </c>
      <c r="C9">
        <v>1.0812444006082276</v>
      </c>
    </row>
    <row r="10" spans="1:3" x14ac:dyDescent="0.25">
      <c r="B10" s="14" t="s">
        <v>18</v>
      </c>
      <c r="C10">
        <v>0.20755371556768509</v>
      </c>
    </row>
    <row r="11" spans="1:3" x14ac:dyDescent="0.25">
      <c r="B11" s="14" t="s">
        <v>20</v>
      </c>
      <c r="C11">
        <v>0.1011336567384765</v>
      </c>
    </row>
    <row r="12" spans="1:3" x14ac:dyDescent="0.25">
      <c r="B12" s="14" t="s">
        <v>35</v>
      </c>
      <c r="C12">
        <v>0.21418878065166269</v>
      </c>
    </row>
    <row r="13" spans="1:3" x14ac:dyDescent="0.25">
      <c r="B13" s="14" t="s">
        <v>40</v>
      </c>
      <c r="C13">
        <v>1.3189329086203463</v>
      </c>
    </row>
    <row r="14" spans="1:3" x14ac:dyDescent="0.25">
      <c r="B14" s="14" t="s">
        <v>44</v>
      </c>
      <c r="C14">
        <v>0.77738121793441894</v>
      </c>
    </row>
    <row r="15" spans="1:3" x14ac:dyDescent="0.25">
      <c r="B15" s="14" t="s">
        <v>45</v>
      </c>
      <c r="C15">
        <v>0.40831585441085744</v>
      </c>
    </row>
    <row r="16" spans="1:3" x14ac:dyDescent="0.25">
      <c r="B16" s="14" t="s">
        <v>46</v>
      </c>
      <c r="C16">
        <v>0.56034702139965287</v>
      </c>
    </row>
    <row r="17" spans="2:3" x14ac:dyDescent="0.25">
      <c r="B17" s="14" t="s">
        <v>47</v>
      </c>
      <c r="C17">
        <v>0.59738742565845371</v>
      </c>
    </row>
    <row r="18" spans="2:3" x14ac:dyDescent="0.25">
      <c r="B18" s="14" t="s">
        <v>48</v>
      </c>
      <c r="C18">
        <v>0.69899024183283842</v>
      </c>
    </row>
    <row r="19" spans="2:3" x14ac:dyDescent="0.25">
      <c r="B19" s="14" t="s">
        <v>49</v>
      </c>
      <c r="C19">
        <v>0.27758229728673078</v>
      </c>
    </row>
    <row r="20" spans="2:3" x14ac:dyDescent="0.25">
      <c r="B20" s="14" t="s">
        <v>50</v>
      </c>
      <c r="C20">
        <v>0.71594561186650196</v>
      </c>
    </row>
    <row r="21" spans="2:3" x14ac:dyDescent="0.25">
      <c r="B21" s="14" t="s">
        <v>52</v>
      </c>
      <c r="C21">
        <v>0.72808533293481414</v>
      </c>
    </row>
    <row r="22" spans="2:3" x14ac:dyDescent="0.25">
      <c r="B22" s="14" t="s">
        <v>53</v>
      </c>
      <c r="C22">
        <v>0.15002132196162046</v>
      </c>
    </row>
    <row r="23" spans="2:3" x14ac:dyDescent="0.25">
      <c r="B23" s="14" t="s">
        <v>58</v>
      </c>
      <c r="C23">
        <v>0.18506853134206899</v>
      </c>
    </row>
    <row r="24" spans="2:3" x14ac:dyDescent="0.25">
      <c r="B24" s="14"/>
    </row>
    <row r="25" spans="2:3" x14ac:dyDescent="0.25">
      <c r="B25" s="14"/>
    </row>
    <row r="26" spans="2:3" x14ac:dyDescent="0.25">
      <c r="B26" s="14" t="s">
        <v>26</v>
      </c>
      <c r="C26">
        <v>4.0604973083824668E-3</v>
      </c>
    </row>
    <row r="27" spans="2:3" x14ac:dyDescent="0.25">
      <c r="B27" s="14" t="s">
        <v>42</v>
      </c>
      <c r="C27">
        <v>3.4739233064623874E-3</v>
      </c>
    </row>
    <row r="28" spans="2:3" x14ac:dyDescent="0.25">
      <c r="B28" s="14" t="s">
        <v>54</v>
      </c>
      <c r="C28">
        <v>1.0871401151631479E-2</v>
      </c>
    </row>
    <row r="29" spans="2:3" x14ac:dyDescent="0.25">
      <c r="B29" s="14" t="s">
        <v>55</v>
      </c>
      <c r="C29">
        <v>1.1272449369507069E-2</v>
      </c>
    </row>
    <row r="30" spans="2:3" x14ac:dyDescent="0.25">
      <c r="B30" s="14" t="s">
        <v>56</v>
      </c>
      <c r="C30">
        <v>1.0477529323902826E-2</v>
      </c>
    </row>
    <row r="31" spans="2:3" x14ac:dyDescent="0.25">
      <c r="B31" s="14" t="s">
        <v>57</v>
      </c>
      <c r="C31">
        <v>2.6548672566371681E-2</v>
      </c>
    </row>
    <row r="32" spans="2:3" x14ac:dyDescent="0.25">
      <c r="B32" s="14" t="s">
        <v>59</v>
      </c>
      <c r="C32">
        <v>2.089043940526622E-2</v>
      </c>
    </row>
    <row r="33" spans="2:3" x14ac:dyDescent="0.25">
      <c r="B33" s="14" t="s">
        <v>60</v>
      </c>
      <c r="C33">
        <v>1.4117198181297893E-2</v>
      </c>
    </row>
    <row r="34" spans="2:3" x14ac:dyDescent="0.25">
      <c r="B34" s="14" t="s">
        <v>61</v>
      </c>
      <c r="C34">
        <v>1.0890165989056337E-2</v>
      </c>
    </row>
    <row r="35" spans="2:3" x14ac:dyDescent="0.25">
      <c r="B35" s="14" t="s">
        <v>62</v>
      </c>
      <c r="C35">
        <v>1.9848737705500122E-2</v>
      </c>
    </row>
    <row r="36" spans="2:3" x14ac:dyDescent="0.25">
      <c r="B36" s="14" t="s">
        <v>51</v>
      </c>
      <c r="C36">
        <v>9.5370594402774417E-3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activeCell="O24" sqref="O24"/>
    </sheetView>
  </sheetViews>
  <sheetFormatPr defaultRowHeight="15" x14ac:dyDescent="0.25"/>
  <cols>
    <col min="1" max="1" width="9.85546875" style="24" bestFit="1" customWidth="1"/>
    <col min="2" max="2" width="15.85546875" style="24" bestFit="1" customWidth="1"/>
    <col min="3" max="3" width="6.7109375" style="24" bestFit="1" customWidth="1"/>
    <col min="4" max="4" width="22.28515625" style="24" bestFit="1" customWidth="1"/>
    <col min="5" max="5" width="7.85546875" style="24" bestFit="1" customWidth="1"/>
    <col min="6" max="6" width="16.42578125" style="24" bestFit="1" customWidth="1"/>
    <col min="7" max="7" width="20" style="24" bestFit="1" customWidth="1"/>
    <col min="8" max="16384" width="9.140625" style="24"/>
  </cols>
  <sheetData>
    <row r="1" spans="1:7" x14ac:dyDescent="0.25">
      <c r="A1" s="52" t="s">
        <v>269</v>
      </c>
    </row>
    <row r="2" spans="1:7" x14ac:dyDescent="0.25">
      <c r="A2" s="24" t="s">
        <v>80</v>
      </c>
    </row>
    <row r="3" spans="1:7" x14ac:dyDescent="0.25">
      <c r="A3" s="24" t="s">
        <v>81</v>
      </c>
      <c r="B3" s="24" t="s">
        <v>82</v>
      </c>
    </row>
    <row r="5" spans="1:7" s="3" customFormat="1" x14ac:dyDescent="0.25">
      <c r="A5" s="26" t="s">
        <v>83</v>
      </c>
      <c r="B5" s="26" t="s">
        <v>84</v>
      </c>
      <c r="C5" s="27" t="s">
        <v>85</v>
      </c>
      <c r="D5" s="28" t="s">
        <v>86</v>
      </c>
      <c r="E5" s="27" t="s">
        <v>87</v>
      </c>
      <c r="F5" s="27" t="s">
        <v>88</v>
      </c>
      <c r="G5" s="27" t="s">
        <v>89</v>
      </c>
    </row>
    <row r="6" spans="1:7" x14ac:dyDescent="0.25">
      <c r="A6" s="29" t="s">
        <v>21</v>
      </c>
      <c r="B6" s="29" t="s">
        <v>90</v>
      </c>
      <c r="C6" s="30" t="s">
        <v>91</v>
      </c>
      <c r="D6" s="31">
        <v>0.2</v>
      </c>
      <c r="E6" s="32" t="s">
        <v>92</v>
      </c>
      <c r="F6" s="32">
        <v>2021</v>
      </c>
      <c r="G6" s="32">
        <v>44</v>
      </c>
    </row>
    <row r="7" spans="1:7" x14ac:dyDescent="0.25">
      <c r="A7" s="29" t="s">
        <v>22</v>
      </c>
      <c r="B7" s="29" t="s">
        <v>90</v>
      </c>
      <c r="C7" s="30" t="s">
        <v>93</v>
      </c>
      <c r="D7" s="31">
        <v>0.5</v>
      </c>
      <c r="E7" s="32" t="s">
        <v>92</v>
      </c>
      <c r="F7" s="32">
        <v>2021</v>
      </c>
      <c r="G7" s="32">
        <v>75</v>
      </c>
    </row>
    <row r="8" spans="1:7" x14ac:dyDescent="0.25">
      <c r="A8" s="29" t="s">
        <v>23</v>
      </c>
      <c r="B8" s="29" t="s">
        <v>90</v>
      </c>
      <c r="C8" s="30" t="s">
        <v>93</v>
      </c>
      <c r="D8" s="31">
        <v>0.25</v>
      </c>
      <c r="E8" s="32" t="s">
        <v>94</v>
      </c>
      <c r="F8" s="32">
        <v>2021</v>
      </c>
      <c r="G8" s="32">
        <v>66</v>
      </c>
    </row>
    <row r="9" spans="1:7" x14ac:dyDescent="0.25">
      <c r="A9" s="29" t="s">
        <v>24</v>
      </c>
      <c r="B9" s="29" t="s">
        <v>90</v>
      </c>
      <c r="C9" s="30" t="s">
        <v>91</v>
      </c>
      <c r="D9" s="31">
        <v>0.3</v>
      </c>
      <c r="E9" s="32" t="s">
        <v>94</v>
      </c>
      <c r="F9" s="32">
        <v>2021</v>
      </c>
      <c r="G9" s="32">
        <v>56</v>
      </c>
    </row>
    <row r="10" spans="1:7" x14ac:dyDescent="0.25">
      <c r="A10" s="29" t="s">
        <v>25</v>
      </c>
      <c r="B10" s="29" t="s">
        <v>90</v>
      </c>
      <c r="C10" s="30" t="s">
        <v>95</v>
      </c>
      <c r="D10" s="31">
        <v>0.3</v>
      </c>
      <c r="E10" s="32" t="s">
        <v>94</v>
      </c>
      <c r="F10" s="32">
        <v>2021</v>
      </c>
      <c r="G10" s="32">
        <v>71</v>
      </c>
    </row>
    <row r="11" spans="1:7" x14ac:dyDescent="0.25">
      <c r="A11" s="29" t="s">
        <v>26</v>
      </c>
      <c r="B11" s="29" t="s">
        <v>90</v>
      </c>
      <c r="C11" s="30" t="s">
        <v>95</v>
      </c>
      <c r="D11" s="31">
        <v>0.6</v>
      </c>
      <c r="E11" s="32" t="s">
        <v>92</v>
      </c>
      <c r="F11" s="32">
        <v>2019</v>
      </c>
      <c r="G11" s="32">
        <v>59</v>
      </c>
    </row>
    <row r="12" spans="1:7" x14ac:dyDescent="0.25">
      <c r="A12" s="29" t="s">
        <v>29</v>
      </c>
      <c r="B12" s="29" t="s">
        <v>90</v>
      </c>
      <c r="C12" s="30" t="s">
        <v>93</v>
      </c>
      <c r="D12" s="31">
        <v>0.7</v>
      </c>
      <c r="E12" s="32" t="s">
        <v>92</v>
      </c>
      <c r="F12" s="32">
        <v>2019</v>
      </c>
      <c r="G12" s="32">
        <v>51</v>
      </c>
    </row>
    <row r="13" spans="1:7" x14ac:dyDescent="0.25">
      <c r="A13" s="29" t="s">
        <v>30</v>
      </c>
      <c r="B13" s="29" t="s">
        <v>90</v>
      </c>
      <c r="C13" s="30" t="s">
        <v>96</v>
      </c>
      <c r="D13" s="31">
        <v>0.3</v>
      </c>
      <c r="E13" s="32" t="s">
        <v>92</v>
      </c>
      <c r="F13" s="32">
        <v>2019</v>
      </c>
      <c r="G13" s="32">
        <v>77</v>
      </c>
    </row>
    <row r="14" spans="1:7" x14ac:dyDescent="0.25">
      <c r="A14" s="29" t="s">
        <v>31</v>
      </c>
      <c r="B14" s="29" t="s">
        <v>90</v>
      </c>
      <c r="C14" s="30" t="s">
        <v>97</v>
      </c>
      <c r="D14" s="31">
        <v>0.75</v>
      </c>
      <c r="E14" s="32" t="s">
        <v>92</v>
      </c>
      <c r="F14" s="32">
        <v>2019</v>
      </c>
      <c r="G14" s="32">
        <v>71</v>
      </c>
    </row>
    <row r="15" spans="1:7" x14ac:dyDescent="0.25">
      <c r="A15" s="29" t="s">
        <v>41</v>
      </c>
      <c r="B15" s="29" t="s">
        <v>90</v>
      </c>
      <c r="C15" s="30" t="s">
        <v>98</v>
      </c>
      <c r="D15" s="31">
        <v>0.5</v>
      </c>
      <c r="E15" s="32" t="s">
        <v>92</v>
      </c>
      <c r="F15" s="32">
        <v>2021</v>
      </c>
      <c r="G15" s="32">
        <v>80</v>
      </c>
    </row>
    <row r="16" spans="1:7" x14ac:dyDescent="0.25">
      <c r="A16" s="29" t="s">
        <v>42</v>
      </c>
      <c r="B16" s="29" t="s">
        <v>90</v>
      </c>
      <c r="C16" s="30" t="s">
        <v>91</v>
      </c>
      <c r="D16" s="31">
        <v>0.5</v>
      </c>
      <c r="E16" s="32" t="s">
        <v>92</v>
      </c>
      <c r="F16" s="32">
        <v>2019</v>
      </c>
      <c r="G16" s="32">
        <v>66</v>
      </c>
    </row>
    <row r="17" spans="1:7" x14ac:dyDescent="0.25">
      <c r="A17" s="29" t="s">
        <v>43</v>
      </c>
      <c r="B17" s="29" t="s">
        <v>90</v>
      </c>
      <c r="C17" s="30" t="s">
        <v>99</v>
      </c>
      <c r="D17" s="31">
        <v>0.4</v>
      </c>
      <c r="E17" s="33" t="s">
        <v>92</v>
      </c>
      <c r="F17" s="33">
        <v>2021</v>
      </c>
      <c r="G17" s="33">
        <v>62</v>
      </c>
    </row>
    <row r="18" spans="1:7" x14ac:dyDescent="0.25">
      <c r="A18" s="29" t="s">
        <v>100</v>
      </c>
      <c r="B18" s="29" t="s">
        <v>90</v>
      </c>
      <c r="C18" s="30" t="s">
        <v>101</v>
      </c>
      <c r="D18" s="31">
        <v>0.3</v>
      </c>
      <c r="E18" s="33" t="s">
        <v>94</v>
      </c>
      <c r="F18" s="33">
        <v>2021</v>
      </c>
      <c r="G18" s="33">
        <v>73</v>
      </c>
    </row>
    <row r="19" spans="1:7" x14ac:dyDescent="0.25">
      <c r="D19" s="34"/>
    </row>
    <row r="22" spans="1:7" s="3" customFormat="1" x14ac:dyDescent="0.25">
      <c r="A22" s="26" t="s">
        <v>83</v>
      </c>
      <c r="B22" s="26" t="s">
        <v>84</v>
      </c>
      <c r="C22" s="27" t="s">
        <v>85</v>
      </c>
      <c r="D22" s="28" t="s">
        <v>86</v>
      </c>
      <c r="E22" s="27" t="s">
        <v>87</v>
      </c>
      <c r="F22" s="27" t="s">
        <v>88</v>
      </c>
      <c r="G22" s="27" t="s">
        <v>89</v>
      </c>
    </row>
    <row r="23" spans="1:7" x14ac:dyDescent="0.25">
      <c r="A23" s="29" t="s">
        <v>17</v>
      </c>
      <c r="B23" s="59" t="s">
        <v>102</v>
      </c>
      <c r="C23" s="30" t="s">
        <v>96</v>
      </c>
      <c r="D23" s="35">
        <v>0.8</v>
      </c>
      <c r="E23" s="32" t="s">
        <v>94</v>
      </c>
      <c r="F23" s="32">
        <v>2019</v>
      </c>
      <c r="G23" s="32">
        <v>75</v>
      </c>
    </row>
    <row r="24" spans="1:7" x14ac:dyDescent="0.25">
      <c r="A24" s="29" t="s">
        <v>18</v>
      </c>
      <c r="B24" s="59" t="s">
        <v>103</v>
      </c>
      <c r="C24" s="36" t="s">
        <v>104</v>
      </c>
      <c r="D24" s="35">
        <v>0.4</v>
      </c>
      <c r="E24" s="32" t="s">
        <v>94</v>
      </c>
      <c r="F24" s="32">
        <v>2021</v>
      </c>
      <c r="G24" s="32">
        <v>79</v>
      </c>
    </row>
    <row r="25" spans="1:7" x14ac:dyDescent="0.25">
      <c r="A25" s="29" t="s">
        <v>19</v>
      </c>
      <c r="B25" s="37" t="s">
        <v>105</v>
      </c>
      <c r="C25" s="30" t="s">
        <v>98</v>
      </c>
      <c r="D25" s="35">
        <v>0.6</v>
      </c>
      <c r="E25" s="32" t="s">
        <v>92</v>
      </c>
      <c r="F25" s="32">
        <v>2019</v>
      </c>
      <c r="G25" s="32">
        <v>64</v>
      </c>
    </row>
    <row r="26" spans="1:7" x14ac:dyDescent="0.25">
      <c r="A26" s="29" t="s">
        <v>20</v>
      </c>
      <c r="B26" s="38" t="s">
        <v>106</v>
      </c>
      <c r="C26" s="30" t="s">
        <v>107</v>
      </c>
      <c r="D26" s="35">
        <v>0.5</v>
      </c>
      <c r="E26" s="32" t="s">
        <v>92</v>
      </c>
      <c r="F26" s="32">
        <v>2020</v>
      </c>
      <c r="G26" s="32">
        <v>80</v>
      </c>
    </row>
    <row r="27" spans="1:7" x14ac:dyDescent="0.25">
      <c r="A27" s="29" t="s">
        <v>27</v>
      </c>
      <c r="B27" s="38" t="s">
        <v>108</v>
      </c>
      <c r="C27" s="30" t="s">
        <v>109</v>
      </c>
      <c r="D27" s="35">
        <v>0.4</v>
      </c>
      <c r="E27" s="32" t="s">
        <v>94</v>
      </c>
      <c r="F27" s="32">
        <v>2021</v>
      </c>
      <c r="G27" s="32">
        <v>66</v>
      </c>
    </row>
    <row r="28" spans="1:7" x14ac:dyDescent="0.25">
      <c r="A28" s="29" t="s">
        <v>28</v>
      </c>
      <c r="B28" s="38" t="s">
        <v>110</v>
      </c>
      <c r="C28" s="30" t="s">
        <v>99</v>
      </c>
      <c r="D28" s="35">
        <v>0.5</v>
      </c>
      <c r="E28" s="32" t="s">
        <v>92</v>
      </c>
      <c r="F28" s="32">
        <v>2020</v>
      </c>
      <c r="G28" s="32">
        <v>78</v>
      </c>
    </row>
    <row r="29" spans="1:7" x14ac:dyDescent="0.25">
      <c r="A29" s="29" t="s">
        <v>32</v>
      </c>
      <c r="B29" s="38" t="s">
        <v>111</v>
      </c>
      <c r="C29" s="30" t="s">
        <v>97</v>
      </c>
      <c r="D29" s="35">
        <v>0.5</v>
      </c>
      <c r="E29" s="32" t="s">
        <v>92</v>
      </c>
      <c r="F29" s="32">
        <v>2020</v>
      </c>
      <c r="G29" s="32">
        <v>49</v>
      </c>
    </row>
    <row r="30" spans="1:7" x14ac:dyDescent="0.25">
      <c r="A30" s="29" t="s">
        <v>33</v>
      </c>
      <c r="B30" s="38" t="s">
        <v>112</v>
      </c>
      <c r="C30" s="30" t="s">
        <v>113</v>
      </c>
      <c r="D30" s="35">
        <v>0.5</v>
      </c>
      <c r="E30" s="32" t="s">
        <v>94</v>
      </c>
      <c r="F30" s="32">
        <v>2020</v>
      </c>
      <c r="G30" s="32">
        <v>65</v>
      </c>
    </row>
    <row r="31" spans="1:7" x14ac:dyDescent="0.25">
      <c r="A31" s="29" t="s">
        <v>34</v>
      </c>
      <c r="B31" s="38" t="s">
        <v>114</v>
      </c>
      <c r="C31" s="30" t="s">
        <v>109</v>
      </c>
      <c r="D31" s="35">
        <v>0.5</v>
      </c>
      <c r="E31" s="32" t="s">
        <v>94</v>
      </c>
      <c r="F31" s="32">
        <v>2020</v>
      </c>
      <c r="G31" s="32">
        <v>59</v>
      </c>
    </row>
    <row r="32" spans="1:7" x14ac:dyDescent="0.25">
      <c r="A32" s="29" t="s">
        <v>35</v>
      </c>
      <c r="B32" s="38" t="s">
        <v>115</v>
      </c>
      <c r="C32" s="30" t="s">
        <v>109</v>
      </c>
      <c r="D32" s="35">
        <v>0.5</v>
      </c>
      <c r="E32" s="32" t="s">
        <v>94</v>
      </c>
      <c r="F32" s="32">
        <v>2021</v>
      </c>
      <c r="G32" s="32">
        <v>59</v>
      </c>
    </row>
    <row r="33" spans="1:7" x14ac:dyDescent="0.25">
      <c r="A33" s="29" t="s">
        <v>36</v>
      </c>
      <c r="B33" s="38" t="s">
        <v>103</v>
      </c>
      <c r="C33" s="30" t="s">
        <v>116</v>
      </c>
      <c r="D33" s="35">
        <v>0.4</v>
      </c>
      <c r="E33" s="32" t="s">
        <v>94</v>
      </c>
      <c r="F33" s="32">
        <v>2020</v>
      </c>
      <c r="G33" s="32">
        <v>72</v>
      </c>
    </row>
    <row r="34" spans="1:7" x14ac:dyDescent="0.25">
      <c r="A34" s="29" t="s">
        <v>37</v>
      </c>
      <c r="B34" s="38" t="s">
        <v>117</v>
      </c>
      <c r="C34" s="30" t="s">
        <v>118</v>
      </c>
      <c r="D34" s="35">
        <v>0.75</v>
      </c>
      <c r="E34" s="32" t="s">
        <v>92</v>
      </c>
      <c r="F34" s="32">
        <v>2021</v>
      </c>
      <c r="G34" s="32">
        <v>66</v>
      </c>
    </row>
    <row r="35" spans="1:7" x14ac:dyDescent="0.25">
      <c r="A35" s="29" t="s">
        <v>38</v>
      </c>
      <c r="B35" s="38" t="s">
        <v>119</v>
      </c>
      <c r="C35" s="30" t="s">
        <v>95</v>
      </c>
      <c r="D35" s="35">
        <v>0.7</v>
      </c>
      <c r="E35" s="32" t="s">
        <v>92</v>
      </c>
      <c r="F35" s="32">
        <v>2021</v>
      </c>
      <c r="G35" s="32">
        <v>68</v>
      </c>
    </row>
    <row r="36" spans="1:7" x14ac:dyDescent="0.25">
      <c r="A36" s="29" t="s">
        <v>39</v>
      </c>
      <c r="B36" s="38" t="s">
        <v>120</v>
      </c>
      <c r="C36" s="30" t="s">
        <v>121</v>
      </c>
      <c r="D36" s="35">
        <v>0.9</v>
      </c>
      <c r="E36" s="32" t="s">
        <v>94</v>
      </c>
      <c r="F36" s="32">
        <v>2021</v>
      </c>
      <c r="G36" s="32">
        <v>74</v>
      </c>
    </row>
    <row r="37" spans="1:7" x14ac:dyDescent="0.25">
      <c r="A37" s="29" t="s">
        <v>40</v>
      </c>
      <c r="B37" s="38" t="s">
        <v>122</v>
      </c>
      <c r="C37" s="30" t="s">
        <v>98</v>
      </c>
      <c r="D37" s="35">
        <v>0.7</v>
      </c>
      <c r="E37" s="32" t="s">
        <v>94</v>
      </c>
      <c r="F37" s="32">
        <v>2021</v>
      </c>
      <c r="G37" s="32">
        <v>50</v>
      </c>
    </row>
    <row r="38" spans="1:7" x14ac:dyDescent="0.25">
      <c r="A38" s="29" t="s">
        <v>123</v>
      </c>
      <c r="B38" s="59" t="s">
        <v>124</v>
      </c>
      <c r="C38" s="30" t="s">
        <v>125</v>
      </c>
      <c r="D38" s="31">
        <v>0.7</v>
      </c>
      <c r="E38" s="33" t="s">
        <v>94</v>
      </c>
      <c r="F38" s="32">
        <v>2021</v>
      </c>
      <c r="G38" s="33">
        <v>78</v>
      </c>
    </row>
    <row r="39" spans="1:7" x14ac:dyDescent="0.25">
      <c r="A39" s="29" t="s">
        <v>126</v>
      </c>
      <c r="B39" s="38" t="s">
        <v>127</v>
      </c>
      <c r="C39" s="30" t="s">
        <v>128</v>
      </c>
      <c r="D39" s="31">
        <v>0.9</v>
      </c>
      <c r="E39" s="32" t="s">
        <v>94</v>
      </c>
      <c r="F39" s="32">
        <v>2020</v>
      </c>
      <c r="G39" s="33">
        <v>73</v>
      </c>
    </row>
    <row r="40" spans="1:7" x14ac:dyDescent="0.25">
      <c r="A40" s="29" t="s">
        <v>129</v>
      </c>
      <c r="B40" s="38" t="s">
        <v>115</v>
      </c>
      <c r="C40" s="30" t="s">
        <v>91</v>
      </c>
      <c r="D40" s="31">
        <v>0.2</v>
      </c>
      <c r="E40" s="32" t="s">
        <v>92</v>
      </c>
      <c r="F40" s="32">
        <v>2020</v>
      </c>
      <c r="G40" s="33">
        <v>86</v>
      </c>
    </row>
    <row r="41" spans="1:7" x14ac:dyDescent="0.25">
      <c r="D41" s="34"/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K31" sqref="K31"/>
    </sheetView>
  </sheetViews>
  <sheetFormatPr defaultRowHeight="15" x14ac:dyDescent="0.25"/>
  <cols>
    <col min="1" max="16384" width="9.140625" style="24"/>
  </cols>
  <sheetData>
    <row r="1" spans="1:10" x14ac:dyDescent="0.25">
      <c r="A1" s="1" t="s">
        <v>270</v>
      </c>
    </row>
    <row r="2" spans="1:10" x14ac:dyDescent="0.25">
      <c r="A2" s="24" t="s">
        <v>130</v>
      </c>
    </row>
    <row r="3" spans="1:10" x14ac:dyDescent="0.25">
      <c r="A3" s="24" t="s">
        <v>81</v>
      </c>
      <c r="B3" s="24" t="s">
        <v>71</v>
      </c>
    </row>
    <row r="6" spans="1:10" x14ac:dyDescent="0.25">
      <c r="B6" s="1" t="s">
        <v>9</v>
      </c>
      <c r="I6" s="24" t="s">
        <v>7</v>
      </c>
      <c r="J6" s="24" t="s">
        <v>1</v>
      </c>
    </row>
    <row r="7" spans="1:10" x14ac:dyDescent="0.25">
      <c r="A7" s="39" t="s">
        <v>131</v>
      </c>
      <c r="B7" s="39" t="s">
        <v>123</v>
      </c>
      <c r="C7" s="39">
        <v>0.35699999999999998</v>
      </c>
      <c r="D7" s="39">
        <v>0.252</v>
      </c>
      <c r="E7" s="39"/>
      <c r="F7" s="39"/>
      <c r="G7" s="39"/>
      <c r="H7" s="39"/>
      <c r="I7" s="24">
        <f>AVERAGE(C7:H7)</f>
        <v>0.30449999999999999</v>
      </c>
      <c r="J7" s="24">
        <f>STDEV(C7:H7)</f>
        <v>7.4246212024587518E-2</v>
      </c>
    </row>
    <row r="8" spans="1:10" x14ac:dyDescent="0.25">
      <c r="A8" s="39"/>
      <c r="B8" s="39" t="s">
        <v>126</v>
      </c>
      <c r="C8" s="39">
        <v>1.4950000000000001</v>
      </c>
      <c r="D8" s="39">
        <v>1.234</v>
      </c>
      <c r="E8" s="39">
        <v>0.33</v>
      </c>
      <c r="F8" s="39">
        <v>0.33500000000000002</v>
      </c>
      <c r="G8" s="39">
        <v>0.44</v>
      </c>
      <c r="H8" s="39">
        <v>0.31</v>
      </c>
      <c r="I8" s="24">
        <f>AVERAGE(C8:H8)</f>
        <v>0.69066666666666665</v>
      </c>
      <c r="J8" s="24">
        <f t="shared" ref="J8:J11" si="0">STDEV(C8:H8)</f>
        <v>0.53037408182024381</v>
      </c>
    </row>
    <row r="9" spans="1:10" x14ac:dyDescent="0.25">
      <c r="A9" s="39"/>
      <c r="B9" s="39" t="s">
        <v>129</v>
      </c>
      <c r="C9" s="39">
        <v>0.746</v>
      </c>
      <c r="D9" s="39">
        <v>0.90400000000000003</v>
      </c>
      <c r="E9" s="39"/>
      <c r="F9" s="39"/>
      <c r="G9" s="39"/>
      <c r="H9" s="39"/>
      <c r="I9" s="24">
        <f>AVERAGE(C9:H9)</f>
        <v>0.82499999999999996</v>
      </c>
      <c r="J9" s="24">
        <f t="shared" si="0"/>
        <v>0.11172287142747453</v>
      </c>
    </row>
    <row r="10" spans="1:10" x14ac:dyDescent="0.25">
      <c r="A10" s="39"/>
      <c r="B10" s="39" t="s">
        <v>100</v>
      </c>
      <c r="C10" s="39">
        <v>0.22500000000000001</v>
      </c>
      <c r="D10" s="39">
        <v>0.22600000000000001</v>
      </c>
      <c r="E10" s="40">
        <v>0.224</v>
      </c>
      <c r="F10" s="39">
        <v>0.19400000000000001</v>
      </c>
      <c r="G10" s="39"/>
      <c r="H10" s="39"/>
      <c r="I10" s="24">
        <f>AVERAGE(C10:H10)</f>
        <v>0.21725</v>
      </c>
      <c r="J10" s="24">
        <f>STDEV(C10:H10)</f>
        <v>1.5521490478258418E-2</v>
      </c>
    </row>
    <row r="11" spans="1:10" x14ac:dyDescent="0.25">
      <c r="A11" s="39" t="s">
        <v>132</v>
      </c>
      <c r="B11" s="39" t="s">
        <v>133</v>
      </c>
      <c r="C11" s="39">
        <v>0.124</v>
      </c>
      <c r="D11" s="39">
        <v>0.13</v>
      </c>
      <c r="E11" s="39"/>
      <c r="F11" s="39"/>
      <c r="G11" s="39"/>
      <c r="H11" s="39"/>
      <c r="I11" s="24">
        <f>AVERAGE(C11:H11)</f>
        <v>0.127</v>
      </c>
      <c r="J11" s="24">
        <f t="shared" si="0"/>
        <v>4.2426406871192892E-3</v>
      </c>
    </row>
    <row r="12" spans="1:10" x14ac:dyDescent="0.25">
      <c r="A12" s="39"/>
      <c r="B12" s="39"/>
      <c r="C12" s="39"/>
      <c r="D12" s="39"/>
      <c r="E12" s="39"/>
      <c r="F12" s="39"/>
      <c r="G12" s="39"/>
      <c r="H12" s="39"/>
    </row>
    <row r="13" spans="1:10" x14ac:dyDescent="0.25">
      <c r="A13" s="39"/>
      <c r="B13" s="39"/>
      <c r="C13" s="39"/>
      <c r="D13" s="39"/>
      <c r="E13" s="39"/>
      <c r="F13" s="39"/>
      <c r="G13" s="39"/>
      <c r="H13" s="39"/>
    </row>
    <row r="14" spans="1:10" x14ac:dyDescent="0.25">
      <c r="A14" s="39"/>
      <c r="B14" s="41" t="s">
        <v>3</v>
      </c>
      <c r="C14" s="39"/>
      <c r="D14" s="39"/>
      <c r="E14" s="39"/>
      <c r="F14" s="39"/>
      <c r="G14" s="39"/>
      <c r="H14" s="39"/>
      <c r="I14" s="24" t="s">
        <v>7</v>
      </c>
      <c r="J14" s="24" t="s">
        <v>1</v>
      </c>
    </row>
    <row r="15" spans="1:10" x14ac:dyDescent="0.25">
      <c r="A15" s="39" t="s">
        <v>131</v>
      </c>
      <c r="B15" s="39" t="s">
        <v>123</v>
      </c>
      <c r="C15" s="39">
        <v>0.28399999999999997</v>
      </c>
      <c r="D15" s="39">
        <v>0.27500000000000002</v>
      </c>
      <c r="E15" s="39">
        <v>0.13500000000000001</v>
      </c>
      <c r="F15" s="39">
        <v>0.19800000000000001</v>
      </c>
      <c r="G15" s="39">
        <v>0.33600000000000002</v>
      </c>
      <c r="H15" s="39">
        <v>0.23499999999999999</v>
      </c>
      <c r="I15" s="24">
        <f>AVERAGE(C15:H15)</f>
        <v>0.24383333333333335</v>
      </c>
      <c r="J15" s="24">
        <f>STDEV(C15:H15)</f>
        <v>7.0855957171339315E-2</v>
      </c>
    </row>
    <row r="16" spans="1:10" x14ac:dyDescent="0.25">
      <c r="A16" s="39"/>
      <c r="B16" s="39" t="s">
        <v>126</v>
      </c>
      <c r="C16" s="39">
        <v>0.215</v>
      </c>
      <c r="D16" s="39">
        <v>0.23599999999999999</v>
      </c>
      <c r="E16" s="39">
        <v>0.377</v>
      </c>
      <c r="F16" s="39">
        <v>0.246</v>
      </c>
      <c r="G16" s="39">
        <v>0.25800000000000001</v>
      </c>
      <c r="H16" s="39">
        <v>0.28199999999999997</v>
      </c>
      <c r="I16" s="24">
        <f>AVERAGE(C16:H16)</f>
        <v>0.26899999999999996</v>
      </c>
      <c r="J16" s="24">
        <f>STDEV(C16:H16)</f>
        <v>5.7424733347226115E-2</v>
      </c>
    </row>
    <row r="17" spans="1:10" x14ac:dyDescent="0.25">
      <c r="A17" s="39"/>
      <c r="B17" s="39" t="s">
        <v>129</v>
      </c>
      <c r="C17" s="39">
        <v>0.48099999999999998</v>
      </c>
      <c r="D17" s="39">
        <v>0.375</v>
      </c>
      <c r="E17" s="39"/>
      <c r="F17" s="39"/>
      <c r="G17" s="39"/>
      <c r="H17" s="39"/>
      <c r="I17" s="24">
        <f>AVERAGE(C17:H17)</f>
        <v>0.42799999999999999</v>
      </c>
      <c r="J17" s="24">
        <f>STDEV(C17:H17)</f>
        <v>7.4953318805774119E-2</v>
      </c>
    </row>
    <row r="18" spans="1:10" x14ac:dyDescent="0.25">
      <c r="A18" s="39"/>
      <c r="B18" s="39" t="s">
        <v>100</v>
      </c>
      <c r="C18" s="39">
        <v>0.35299999999999998</v>
      </c>
      <c r="D18" s="39">
        <v>0.183</v>
      </c>
      <c r="E18" s="39">
        <v>0.32700000000000001</v>
      </c>
      <c r="F18" s="39"/>
      <c r="G18" s="39"/>
      <c r="H18" s="39"/>
      <c r="I18" s="24">
        <f>AVERAGE(C18:H18)</f>
        <v>0.28766666666666668</v>
      </c>
      <c r="J18" s="24">
        <f>STDEV(C18:H18)</f>
        <v>9.1571465715763994E-2</v>
      </c>
    </row>
    <row r="19" spans="1:10" x14ac:dyDescent="0.25">
      <c r="A19" s="39" t="s">
        <v>132</v>
      </c>
      <c r="B19" s="39" t="s">
        <v>133</v>
      </c>
      <c r="C19" s="39">
        <v>0.10100000000000001</v>
      </c>
      <c r="D19" s="39">
        <v>7.3999999999999996E-2</v>
      </c>
      <c r="E19" s="39"/>
      <c r="F19" s="39"/>
      <c r="G19" s="39"/>
      <c r="H19" s="39"/>
      <c r="I19" s="24">
        <f>AVERAGE(C19:H19)</f>
        <v>8.7499999999999994E-2</v>
      </c>
      <c r="J19" s="24">
        <f t="shared" ref="J19" si="1">STDEV(C19:H19)</f>
        <v>1.9091883092036833E-2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/>
  </sheetViews>
  <sheetFormatPr defaultRowHeight="15" x14ac:dyDescent="0.25"/>
  <cols>
    <col min="1" max="2" width="9.140625" style="24"/>
    <col min="3" max="3" width="11.28515625" style="24" bestFit="1" customWidth="1"/>
    <col min="4" max="11" width="9.140625" style="24"/>
    <col min="12" max="12" width="16.28515625" style="24" bestFit="1" customWidth="1"/>
    <col min="13" max="16384" width="9.140625" style="24"/>
  </cols>
  <sheetData>
    <row r="1" spans="1:13" x14ac:dyDescent="0.25">
      <c r="A1" s="52" t="s">
        <v>271</v>
      </c>
    </row>
    <row r="2" spans="1:13" x14ac:dyDescent="0.25">
      <c r="A2" s="24" t="s">
        <v>81</v>
      </c>
      <c r="B2" s="24" t="s">
        <v>71</v>
      </c>
    </row>
    <row r="4" spans="1:13" x14ac:dyDescent="0.25">
      <c r="C4" s="3"/>
      <c r="D4" s="24" t="s">
        <v>134</v>
      </c>
      <c r="J4" s="24" t="s">
        <v>7</v>
      </c>
      <c r="K4" s="24" t="s">
        <v>1</v>
      </c>
      <c r="L4" s="24" t="s">
        <v>135</v>
      </c>
      <c r="M4" s="42"/>
    </row>
    <row r="5" spans="1:13" x14ac:dyDescent="0.25">
      <c r="A5" s="24">
        <v>2023</v>
      </c>
      <c r="B5" s="56">
        <v>45015</v>
      </c>
      <c r="C5" s="43" t="s">
        <v>5</v>
      </c>
      <c r="D5" s="24">
        <v>0.27500000000000002</v>
      </c>
      <c r="E5" s="24">
        <v>0.25900000000000001</v>
      </c>
      <c r="F5" s="24">
        <v>0.26800000000000002</v>
      </c>
      <c r="G5" s="24">
        <v>0.248</v>
      </c>
      <c r="H5" s="24">
        <v>0.251</v>
      </c>
      <c r="I5" s="24">
        <v>0.254</v>
      </c>
      <c r="J5" s="24">
        <f>AVERAGE(D5:I5)</f>
        <v>0.25916666666666671</v>
      </c>
      <c r="K5" s="24">
        <f t="shared" ref="K5:K15" si="0">STDEV(D5:I5)</f>
        <v>1.0457851914550466E-2</v>
      </c>
      <c r="L5" s="24">
        <f>0.15/J5*5</f>
        <v>2.8938906752411571</v>
      </c>
      <c r="M5" s="42">
        <v>2.8938906752411571</v>
      </c>
    </row>
    <row r="6" spans="1:13" x14ac:dyDescent="0.25">
      <c r="B6" s="56"/>
      <c r="C6" s="44" t="s">
        <v>9</v>
      </c>
      <c r="D6" s="24">
        <v>0.24299999999999999</v>
      </c>
      <c r="E6" s="24">
        <v>0.24099999999999999</v>
      </c>
      <c r="F6" s="24">
        <v>0.24</v>
      </c>
      <c r="G6" s="24">
        <v>0.224</v>
      </c>
      <c r="H6" s="24">
        <v>0.22800000000000001</v>
      </c>
      <c r="I6" s="24">
        <v>0.23100000000000001</v>
      </c>
      <c r="J6" s="24">
        <f t="shared" ref="J6:J15" si="1">AVERAGE(D6:I6)</f>
        <v>0.23450000000000001</v>
      </c>
      <c r="K6" s="24">
        <f t="shared" si="0"/>
        <v>7.8676553051083703E-3</v>
      </c>
      <c r="L6" s="24">
        <f t="shared" ref="L6:L15" si="2">0.15/J6*5</f>
        <v>3.1982942430703618</v>
      </c>
      <c r="M6" s="42">
        <v>3.1982942430703618</v>
      </c>
    </row>
    <row r="7" spans="1:13" x14ac:dyDescent="0.25">
      <c r="B7" s="56">
        <v>45057</v>
      </c>
      <c r="C7" s="43" t="s">
        <v>5</v>
      </c>
      <c r="D7" s="24">
        <v>0.248</v>
      </c>
      <c r="E7" s="24">
        <v>0.25</v>
      </c>
      <c r="F7" s="24">
        <v>0.255</v>
      </c>
      <c r="G7" s="24">
        <v>0.28100000000000003</v>
      </c>
      <c r="H7" s="24">
        <v>0.28599999999999998</v>
      </c>
      <c r="I7" s="24">
        <v>0.28999999999999998</v>
      </c>
      <c r="J7" s="24">
        <f t="shared" si="1"/>
        <v>0.26833333333333337</v>
      </c>
      <c r="K7" s="24">
        <f t="shared" si="0"/>
        <v>1.9335632047250653E-2</v>
      </c>
      <c r="L7" s="24">
        <f t="shared" si="2"/>
        <v>2.7950310559006208</v>
      </c>
      <c r="M7" s="42">
        <v>2.7950310559006208</v>
      </c>
    </row>
    <row r="8" spans="1:13" x14ac:dyDescent="0.25">
      <c r="B8" s="53"/>
      <c r="C8" s="44" t="s">
        <v>9</v>
      </c>
      <c r="D8" s="24">
        <v>0.247</v>
      </c>
      <c r="E8" s="24">
        <v>0.245</v>
      </c>
      <c r="F8" s="24">
        <v>0.25</v>
      </c>
      <c r="G8" s="24">
        <v>0.28399999999999997</v>
      </c>
      <c r="H8" s="24">
        <v>0.28299999999999997</v>
      </c>
      <c r="I8" s="24">
        <v>0.28899999999999998</v>
      </c>
      <c r="J8" s="24">
        <f t="shared" si="1"/>
        <v>0.26633333333333331</v>
      </c>
      <c r="K8" s="24">
        <f t="shared" si="0"/>
        <v>2.0972998513962331E-2</v>
      </c>
      <c r="L8" s="24">
        <f t="shared" si="2"/>
        <v>2.8160200250312895</v>
      </c>
      <c r="M8" s="42">
        <v>2.8160200250312895</v>
      </c>
    </row>
    <row r="9" spans="1:13" x14ac:dyDescent="0.25">
      <c r="B9" s="56">
        <v>45062</v>
      </c>
      <c r="C9" s="43" t="s">
        <v>5</v>
      </c>
      <c r="D9" s="24">
        <v>0.192</v>
      </c>
      <c r="E9" s="24">
        <v>0.191</v>
      </c>
      <c r="F9" s="24">
        <v>0.19</v>
      </c>
      <c r="G9" s="24">
        <v>0.186</v>
      </c>
      <c r="H9" s="24">
        <v>0.189</v>
      </c>
      <c r="I9" s="24">
        <v>0.187</v>
      </c>
      <c r="J9" s="24">
        <f t="shared" si="1"/>
        <v>0.18916666666666668</v>
      </c>
      <c r="K9" s="24">
        <f t="shared" si="0"/>
        <v>2.3166067138525427E-3</v>
      </c>
      <c r="L9" s="24">
        <f t="shared" si="2"/>
        <v>3.964757709251101</v>
      </c>
      <c r="M9" s="42">
        <v>3.964757709251101</v>
      </c>
    </row>
    <row r="10" spans="1:13" x14ac:dyDescent="0.25">
      <c r="B10" s="53"/>
      <c r="C10" s="44" t="s">
        <v>9</v>
      </c>
      <c r="D10" s="24">
        <v>0.21099999999999999</v>
      </c>
      <c r="E10" s="24">
        <v>0.2</v>
      </c>
      <c r="F10" s="24">
        <v>0.19900000000000001</v>
      </c>
      <c r="G10" s="24">
        <v>0.20599999999999999</v>
      </c>
      <c r="H10" s="24">
        <v>0.20899999999999999</v>
      </c>
      <c r="I10" s="24">
        <v>0.20699999999999999</v>
      </c>
      <c r="J10" s="24">
        <f t="shared" si="1"/>
        <v>0.20533333333333337</v>
      </c>
      <c r="K10" s="24">
        <f t="shared" si="0"/>
        <v>4.844240566555978E-3</v>
      </c>
      <c r="L10" s="24">
        <f t="shared" si="2"/>
        <v>3.6525974025974017</v>
      </c>
      <c r="M10" s="42">
        <v>3.6525974025974017</v>
      </c>
    </row>
    <row r="11" spans="1:13" x14ac:dyDescent="0.25">
      <c r="B11" s="56">
        <v>45090</v>
      </c>
      <c r="C11" s="43" t="s">
        <v>5</v>
      </c>
      <c r="D11" s="24">
        <v>0.28000000000000003</v>
      </c>
      <c r="E11" s="24">
        <v>0.27800000000000002</v>
      </c>
      <c r="F11" s="24">
        <v>0.28199999999999997</v>
      </c>
      <c r="G11" s="24">
        <v>0.28599999999999998</v>
      </c>
      <c r="H11" s="24">
        <v>0.29699999999999999</v>
      </c>
      <c r="I11" s="24">
        <v>0.28100000000000003</v>
      </c>
      <c r="J11" s="24">
        <f t="shared" si="1"/>
        <v>0.28400000000000003</v>
      </c>
      <c r="K11" s="24">
        <f t="shared" si="0"/>
        <v>6.8992753242641206E-3</v>
      </c>
      <c r="L11" s="24">
        <f t="shared" si="2"/>
        <v>2.640845070422535</v>
      </c>
      <c r="M11" s="42">
        <v>2.640845070422535</v>
      </c>
    </row>
    <row r="12" spans="1:13" x14ac:dyDescent="0.25">
      <c r="B12" s="53"/>
      <c r="C12" s="44" t="s">
        <v>9</v>
      </c>
      <c r="D12" s="24">
        <v>0.30599999999999999</v>
      </c>
      <c r="E12" s="24">
        <v>0.30599999999999999</v>
      </c>
      <c r="F12" s="24">
        <v>0.313</v>
      </c>
      <c r="G12" s="24">
        <v>0.27500000000000002</v>
      </c>
      <c r="H12" s="24">
        <v>0.27700000000000002</v>
      </c>
      <c r="I12" s="24">
        <v>0.27700000000000002</v>
      </c>
      <c r="J12" s="24">
        <f t="shared" si="1"/>
        <v>0.29233333333333339</v>
      </c>
      <c r="K12" s="24">
        <f t="shared" si="0"/>
        <v>1.7727567985109129E-2</v>
      </c>
      <c r="L12" s="24">
        <f t="shared" si="2"/>
        <v>2.565564424173318</v>
      </c>
      <c r="M12" s="42">
        <v>2.565564424173318</v>
      </c>
    </row>
    <row r="13" spans="1:13" x14ac:dyDescent="0.25">
      <c r="B13" s="56">
        <v>45141</v>
      </c>
      <c r="C13" s="43" t="s">
        <v>5</v>
      </c>
      <c r="D13" s="24">
        <v>0.17</v>
      </c>
      <c r="E13" s="24">
        <v>0.17399999999999999</v>
      </c>
      <c r="F13" s="24">
        <v>0.17599999999999999</v>
      </c>
      <c r="G13" s="24">
        <v>0.17299999999999999</v>
      </c>
      <c r="H13" s="24">
        <v>0.18099999999999999</v>
      </c>
      <c r="I13" s="24">
        <v>0.18099999999999999</v>
      </c>
      <c r="J13" s="24">
        <f t="shared" si="1"/>
        <v>0.17583333333333337</v>
      </c>
      <c r="K13" s="24">
        <f t="shared" si="0"/>
        <v>4.4459719597256392E-3</v>
      </c>
      <c r="L13" s="24">
        <f t="shared" si="2"/>
        <v>4.2654028436018949</v>
      </c>
      <c r="M13" s="42">
        <v>4.2654028436018949</v>
      </c>
    </row>
    <row r="14" spans="1:13" x14ac:dyDescent="0.25">
      <c r="B14" s="53"/>
      <c r="C14" s="44" t="s">
        <v>9</v>
      </c>
      <c r="D14" s="24">
        <v>0.17199999999999999</v>
      </c>
      <c r="E14" s="24">
        <v>0.17199999999999999</v>
      </c>
      <c r="F14" s="24">
        <v>0.17199999999999999</v>
      </c>
      <c r="G14" s="24">
        <v>0.17</v>
      </c>
      <c r="H14" s="24">
        <v>0.17799999999999999</v>
      </c>
      <c r="I14" s="24">
        <v>0.17699999999999999</v>
      </c>
      <c r="J14" s="24">
        <f t="shared" si="1"/>
        <v>0.17350000000000002</v>
      </c>
      <c r="K14" s="24">
        <f t="shared" si="0"/>
        <v>3.2093613071762393E-3</v>
      </c>
      <c r="L14" s="24">
        <f t="shared" si="2"/>
        <v>4.3227665706051868</v>
      </c>
      <c r="M14" s="42">
        <v>4.3227665706051868</v>
      </c>
    </row>
    <row r="15" spans="1:13" x14ac:dyDescent="0.25">
      <c r="A15" s="24">
        <v>2024</v>
      </c>
      <c r="B15" s="56">
        <v>45300</v>
      </c>
      <c r="C15" s="43" t="s">
        <v>5</v>
      </c>
      <c r="D15" s="24">
        <v>0.30199999999999999</v>
      </c>
      <c r="E15" s="24">
        <v>0.30599999999999999</v>
      </c>
      <c r="F15" s="24">
        <v>0.308</v>
      </c>
      <c r="G15" s="24">
        <v>0.29099999999999998</v>
      </c>
      <c r="H15" s="24">
        <v>0.29299999999999998</v>
      </c>
      <c r="I15" s="24">
        <v>0.29299999999999998</v>
      </c>
      <c r="J15" s="24">
        <f t="shared" si="1"/>
        <v>0.29883333333333328</v>
      </c>
      <c r="K15" s="24">
        <f t="shared" si="0"/>
        <v>7.4139508136125895E-3</v>
      </c>
      <c r="L15" s="24">
        <f t="shared" si="2"/>
        <v>2.5097601784718355</v>
      </c>
      <c r="M15" s="42">
        <v>2.5097601784718355</v>
      </c>
    </row>
    <row r="16" spans="1:13" x14ac:dyDescent="0.25">
      <c r="B16" s="53"/>
      <c r="C16" s="44" t="s">
        <v>9</v>
      </c>
      <c r="D16" s="24">
        <v>0.26700000000000002</v>
      </c>
      <c r="E16" s="24">
        <v>0.27300000000000002</v>
      </c>
      <c r="F16" s="24">
        <v>0.27300000000000002</v>
      </c>
      <c r="G16" s="24">
        <v>0.26800000000000002</v>
      </c>
      <c r="H16" s="24">
        <v>0.27400000000000002</v>
      </c>
      <c r="I16" s="24">
        <v>0.27200000000000002</v>
      </c>
      <c r="J16" s="24">
        <f>AVERAGE(D16:I16)</f>
        <v>0.27116666666666667</v>
      </c>
      <c r="K16" s="24">
        <f>STDEV(D16:I16)</f>
        <v>2.9268868558020278E-3</v>
      </c>
      <c r="L16" s="24">
        <f>0.15/J16*5</f>
        <v>2.7658266748617084</v>
      </c>
      <c r="M16" s="42">
        <v>2.7658266748617084</v>
      </c>
    </row>
  </sheetData>
  <mergeCells count="6">
    <mergeCell ref="B15:B16"/>
    <mergeCell ref="B5:B6"/>
    <mergeCell ref="B7:B8"/>
    <mergeCell ref="B9:B10"/>
    <mergeCell ref="B11:B12"/>
    <mergeCell ref="B13:B14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RowHeight="15" x14ac:dyDescent="0.25"/>
  <cols>
    <col min="1" max="1" width="10.140625" style="24" bestFit="1" customWidth="1"/>
    <col min="2" max="2" width="16.140625" style="24" customWidth="1"/>
    <col min="3" max="3" width="11.140625" style="24" bestFit="1" customWidth="1"/>
    <col min="4" max="11" width="9.140625" style="24"/>
    <col min="12" max="12" width="11.140625" style="24" bestFit="1" customWidth="1"/>
    <col min="13" max="16384" width="9.140625" style="24"/>
  </cols>
  <sheetData>
    <row r="1" spans="1:6" x14ac:dyDescent="0.25">
      <c r="A1" s="1" t="s">
        <v>272</v>
      </c>
    </row>
    <row r="2" spans="1:6" x14ac:dyDescent="0.25">
      <c r="A2" s="24" t="s">
        <v>130</v>
      </c>
    </row>
    <row r="3" spans="1:6" x14ac:dyDescent="0.25">
      <c r="A3" s="24" t="s">
        <v>81</v>
      </c>
      <c r="B3" s="24" t="s">
        <v>71</v>
      </c>
    </row>
    <row r="4" spans="1:6" x14ac:dyDescent="0.25">
      <c r="A4" s="45">
        <v>45061</v>
      </c>
    </row>
    <row r="7" spans="1:6" x14ac:dyDescent="0.25">
      <c r="B7" s="24" t="s">
        <v>9</v>
      </c>
      <c r="E7" s="24" t="s">
        <v>7</v>
      </c>
      <c r="F7" s="24" t="s">
        <v>1</v>
      </c>
    </row>
    <row r="8" spans="1:6" x14ac:dyDescent="0.25">
      <c r="B8" s="24" t="s">
        <v>136</v>
      </c>
      <c r="C8" s="24">
        <v>0.93</v>
      </c>
      <c r="D8" s="24">
        <v>0.32500000000000001</v>
      </c>
      <c r="E8" s="24">
        <f>AVERAGE(C8:D8)</f>
        <v>0.62750000000000006</v>
      </c>
      <c r="F8" s="24">
        <f>STDEV(C8:D8)</f>
        <v>0.42779960261786115</v>
      </c>
    </row>
    <row r="9" spans="1:6" x14ac:dyDescent="0.25">
      <c r="B9" s="24" t="s">
        <v>137</v>
      </c>
      <c r="C9" s="24">
        <v>0.35099999999999998</v>
      </c>
      <c r="D9" s="24">
        <v>0.50700000000000001</v>
      </c>
      <c r="E9" s="24">
        <f t="shared" ref="E9" si="0">AVERAGE(C9:D9)</f>
        <v>0.42899999999999999</v>
      </c>
      <c r="F9" s="24">
        <f t="shared" ref="F9" si="1">STDEV(C9:D9)</f>
        <v>0.11030865786510172</v>
      </c>
    </row>
    <row r="10" spans="1:6" x14ac:dyDescent="0.25">
      <c r="B10" s="24" t="s">
        <v>138</v>
      </c>
    </row>
    <row r="11" spans="1:6" x14ac:dyDescent="0.25">
      <c r="B11" s="24" t="s">
        <v>139</v>
      </c>
      <c r="C11" s="2">
        <v>72.3</v>
      </c>
      <c r="D11" s="2">
        <v>69.5</v>
      </c>
      <c r="E11" s="24">
        <f>AVERAGE(C11:D11)</f>
        <v>70.900000000000006</v>
      </c>
      <c r="F11" s="24">
        <f>STDEV(C11:D11)</f>
        <v>1.9798989873223309</v>
      </c>
    </row>
    <row r="12" spans="1:6" x14ac:dyDescent="0.25">
      <c r="B12" s="24" t="s">
        <v>140</v>
      </c>
      <c r="C12" s="2">
        <v>0.26200000000000001</v>
      </c>
      <c r="D12" s="2">
        <v>0.26600000000000001</v>
      </c>
      <c r="E12" s="24">
        <f>AVERAGE(C12:D12)</f>
        <v>0.26400000000000001</v>
      </c>
      <c r="F12" s="24">
        <f>STDEV(C12:D12)</f>
        <v>2.8284271247461927E-3</v>
      </c>
    </row>
    <row r="14" spans="1:6" x14ac:dyDescent="0.25">
      <c r="B14" s="24" t="s">
        <v>3</v>
      </c>
      <c r="E14" s="24" t="s">
        <v>7</v>
      </c>
      <c r="F14" s="24" t="s">
        <v>1</v>
      </c>
    </row>
    <row r="15" spans="1:6" x14ac:dyDescent="0.25">
      <c r="B15" s="24" t="s">
        <v>136</v>
      </c>
      <c r="C15" s="2">
        <v>0.58799999999999997</v>
      </c>
      <c r="D15" s="2">
        <v>0.55700000000000005</v>
      </c>
      <c r="E15" s="24">
        <f>AVERAGE(C15:D15)</f>
        <v>0.57250000000000001</v>
      </c>
      <c r="F15" s="24">
        <f>STDEV(C15:D15)</f>
        <v>2.1920310216782913E-2</v>
      </c>
    </row>
    <row r="16" spans="1:6" x14ac:dyDescent="0.25">
      <c r="B16" s="24" t="s">
        <v>137</v>
      </c>
      <c r="C16" s="2">
        <v>68.474999999999994</v>
      </c>
      <c r="D16" s="2">
        <v>64.087999999999994</v>
      </c>
      <c r="E16" s="24">
        <f>AVERAGE(C16:D16)</f>
        <v>66.281499999999994</v>
      </c>
      <c r="F16" s="24">
        <f>STDEV(C16:D16)</f>
        <v>3.1020774490653844</v>
      </c>
    </row>
    <row r="17" spans="2:6" x14ac:dyDescent="0.25">
      <c r="B17" s="24" t="s">
        <v>138</v>
      </c>
      <c r="C17" s="2">
        <v>0.315</v>
      </c>
      <c r="D17" s="2">
        <v>0.49099999999999999</v>
      </c>
      <c r="E17" s="24">
        <f>AVERAGE(C17:D17)</f>
        <v>0.40300000000000002</v>
      </c>
      <c r="F17" s="24">
        <f>STDEV(C17:D17)</f>
        <v>0.12445079348883215</v>
      </c>
    </row>
    <row r="18" spans="2:6" x14ac:dyDescent="0.25">
      <c r="B18" s="24" t="s">
        <v>139</v>
      </c>
      <c r="C18" s="24">
        <v>0.56699999999999995</v>
      </c>
      <c r="D18" s="24">
        <v>0.438</v>
      </c>
      <c r="E18" s="24">
        <f>AVERAGE(C18:D18)</f>
        <v>0.50249999999999995</v>
      </c>
      <c r="F18" s="24">
        <f>STDEV(C18:D18)</f>
        <v>9.1216774773064987E-2</v>
      </c>
    </row>
    <row r="19" spans="2:6" x14ac:dyDescent="0.25">
      <c r="B19" s="24" t="s">
        <v>140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/>
  </sheetViews>
  <sheetFormatPr defaultRowHeight="15" x14ac:dyDescent="0.25"/>
  <cols>
    <col min="1" max="1" width="11" style="3" customWidth="1"/>
    <col min="2" max="2" width="13.140625" style="24" bestFit="1" customWidth="1"/>
    <col min="3" max="3" width="10.85546875" style="24" bestFit="1" customWidth="1"/>
    <col min="4" max="4" width="10.140625" style="24" bestFit="1" customWidth="1"/>
    <col min="5" max="16384" width="9.140625" style="24"/>
  </cols>
  <sheetData>
    <row r="1" spans="1:7" ht="15.75" x14ac:dyDescent="0.25">
      <c r="A1" s="60" t="s">
        <v>273</v>
      </c>
    </row>
    <row r="2" spans="1:7" x14ac:dyDescent="0.25">
      <c r="A2" s="24" t="s">
        <v>130</v>
      </c>
    </row>
    <row r="3" spans="1:7" x14ac:dyDescent="0.25">
      <c r="A3" s="24" t="s">
        <v>81</v>
      </c>
      <c r="B3" s="24" t="s">
        <v>71</v>
      </c>
    </row>
    <row r="4" spans="1:7" x14ac:dyDescent="0.25">
      <c r="A4" s="46">
        <v>45594</v>
      </c>
    </row>
    <row r="5" spans="1:7" x14ac:dyDescent="0.25">
      <c r="B5" s="47"/>
      <c r="C5" s="47"/>
      <c r="D5" s="47"/>
      <c r="E5" s="47"/>
      <c r="F5" s="47" t="s">
        <v>7</v>
      </c>
      <c r="G5" s="47" t="s">
        <v>1</v>
      </c>
    </row>
    <row r="6" spans="1:7" x14ac:dyDescent="0.25">
      <c r="B6" s="47" t="s">
        <v>141</v>
      </c>
      <c r="C6" s="47" t="s">
        <v>142</v>
      </c>
      <c r="D6" s="47">
        <v>0.57199999999999995</v>
      </c>
      <c r="E6" s="47">
        <v>0.45400000000000001</v>
      </c>
      <c r="F6" s="47">
        <f>AVERAGE(D6:E6)</f>
        <v>0.51300000000000001</v>
      </c>
      <c r="G6" s="47">
        <f>STDEV(D6:E6)</f>
        <v>8.343860018001209E-2</v>
      </c>
    </row>
    <row r="7" spans="1:7" x14ac:dyDescent="0.25">
      <c r="B7" s="47"/>
      <c r="C7" s="47" t="s">
        <v>143</v>
      </c>
      <c r="D7" s="47">
        <v>1.714</v>
      </c>
      <c r="E7" s="47">
        <v>0.54100000000000004</v>
      </c>
      <c r="F7" s="47">
        <f t="shared" ref="F7:F10" si="0">AVERAGE(D7:E7)</f>
        <v>1.1274999999999999</v>
      </c>
      <c r="G7" s="47">
        <f t="shared" ref="G7:G10" si="1">STDEV(D7:E7)</f>
        <v>0.82943625433182033</v>
      </c>
    </row>
    <row r="8" spans="1:7" x14ac:dyDescent="0.25">
      <c r="B8" s="47"/>
      <c r="C8" s="47" t="s">
        <v>144</v>
      </c>
      <c r="D8" s="47">
        <v>5.9349999999999996</v>
      </c>
      <c r="E8" s="47">
        <v>8.9250000000000007</v>
      </c>
      <c r="F8" s="47">
        <f t="shared" si="0"/>
        <v>7.43</v>
      </c>
      <c r="G8" s="47">
        <f t="shared" si="1"/>
        <v>2.1142492757477807</v>
      </c>
    </row>
    <row r="9" spans="1:7" x14ac:dyDescent="0.25">
      <c r="B9" s="47"/>
      <c r="C9" s="47" t="s">
        <v>145</v>
      </c>
      <c r="D9" s="47">
        <v>6.7709999999999999</v>
      </c>
      <c r="E9" s="47">
        <v>10.75</v>
      </c>
      <c r="F9" s="47">
        <f t="shared" si="0"/>
        <v>8.7605000000000004</v>
      </c>
      <c r="G9" s="47">
        <f t="shared" si="1"/>
        <v>2.8135778823412689</v>
      </c>
    </row>
    <row r="10" spans="1:7" x14ac:dyDescent="0.25">
      <c r="B10" s="47"/>
      <c r="C10" s="47" t="s">
        <v>146</v>
      </c>
      <c r="D10" s="47">
        <v>17.187999999999999</v>
      </c>
      <c r="E10" s="47">
        <v>12.125</v>
      </c>
      <c r="F10" s="47">
        <f t="shared" si="0"/>
        <v>14.656499999999999</v>
      </c>
      <c r="G10" s="47">
        <f t="shared" si="1"/>
        <v>3.5800816331474885</v>
      </c>
    </row>
    <row r="11" spans="1:7" x14ac:dyDescent="0.25">
      <c r="B11" s="47" t="s">
        <v>0</v>
      </c>
      <c r="C11" s="47" t="s">
        <v>0</v>
      </c>
      <c r="D11" s="47">
        <v>9.1999999999999998E-2</v>
      </c>
      <c r="E11" s="47">
        <v>0.108</v>
      </c>
      <c r="F11" s="47">
        <f>AVERAGE(D11:E11)</f>
        <v>0.1</v>
      </c>
      <c r="G11" s="47">
        <f>STDEV(D11:E11)</f>
        <v>1.1313708498984762E-2</v>
      </c>
    </row>
    <row r="12" spans="1:7" x14ac:dyDescent="0.25">
      <c r="B12" s="47"/>
      <c r="C12" s="47"/>
      <c r="D12" s="47"/>
      <c r="E12" s="47"/>
      <c r="F12" s="47"/>
      <c r="G12" s="47"/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workbookViewId="0"/>
  </sheetViews>
  <sheetFormatPr defaultRowHeight="15" x14ac:dyDescent="0.25"/>
  <cols>
    <col min="1" max="16384" width="9.140625" style="24"/>
  </cols>
  <sheetData>
    <row r="1" spans="1:31" x14ac:dyDescent="0.25">
      <c r="A1" s="1" t="s">
        <v>274</v>
      </c>
    </row>
    <row r="2" spans="1:31" x14ac:dyDescent="0.25">
      <c r="A2" s="24" t="s">
        <v>130</v>
      </c>
    </row>
    <row r="3" spans="1:31" x14ac:dyDescent="0.25">
      <c r="A3" s="24" t="s">
        <v>81</v>
      </c>
      <c r="B3" s="24" t="s">
        <v>71</v>
      </c>
    </row>
    <row r="6" spans="1:31" x14ac:dyDescent="0.25">
      <c r="A6" s="24" t="s">
        <v>147</v>
      </c>
      <c r="B6" s="24" t="s">
        <v>148</v>
      </c>
      <c r="C6" s="24">
        <v>1</v>
      </c>
      <c r="H6" s="24">
        <v>2</v>
      </c>
      <c r="M6" s="24">
        <v>3</v>
      </c>
      <c r="R6" s="24">
        <v>4</v>
      </c>
      <c r="W6" s="24">
        <v>6</v>
      </c>
      <c r="AB6" s="24">
        <v>8</v>
      </c>
    </row>
    <row r="7" spans="1:31" x14ac:dyDescent="0.25">
      <c r="B7" s="24" t="s">
        <v>9</v>
      </c>
      <c r="C7" s="57"/>
      <c r="D7" s="58"/>
      <c r="E7" s="2" t="s">
        <v>7</v>
      </c>
      <c r="F7" s="2" t="s">
        <v>1</v>
      </c>
      <c r="G7" s="2"/>
      <c r="H7" s="57"/>
      <c r="I7" s="58"/>
      <c r="J7" s="2" t="s">
        <v>7</v>
      </c>
      <c r="K7" s="2" t="s">
        <v>1</v>
      </c>
      <c r="L7" s="2"/>
      <c r="M7" s="48"/>
      <c r="N7" s="49"/>
      <c r="O7" s="2" t="s">
        <v>7</v>
      </c>
      <c r="P7" s="2" t="s">
        <v>1</v>
      </c>
      <c r="Q7" s="2"/>
      <c r="R7" s="48"/>
      <c r="S7" s="49"/>
      <c r="T7" s="2" t="s">
        <v>7</v>
      </c>
      <c r="U7" s="2" t="s">
        <v>1</v>
      </c>
      <c r="V7" s="2"/>
      <c r="W7" s="48"/>
      <c r="X7" s="49"/>
      <c r="Y7" s="2" t="s">
        <v>7</v>
      </c>
      <c r="Z7" s="2" t="s">
        <v>1</v>
      </c>
      <c r="AA7" s="2"/>
      <c r="AB7" s="48"/>
      <c r="AC7" s="49"/>
      <c r="AD7" s="2" t="s">
        <v>7</v>
      </c>
      <c r="AE7" s="2" t="s">
        <v>1</v>
      </c>
    </row>
    <row r="8" spans="1:31" x14ac:dyDescent="0.25">
      <c r="B8" s="24" t="s">
        <v>4</v>
      </c>
      <c r="C8" s="2">
        <v>72.3</v>
      </c>
      <c r="D8" s="2">
        <v>69.5</v>
      </c>
      <c r="E8" s="2">
        <f>AVERAGE(C8:D8)</f>
        <v>70.900000000000006</v>
      </c>
      <c r="F8" s="2">
        <f>STDEV(C8:D8)</f>
        <v>1.9798989873223309</v>
      </c>
      <c r="G8" s="2"/>
      <c r="H8" s="2">
        <v>65.099999999999994</v>
      </c>
      <c r="I8" s="2">
        <v>66.563000000000002</v>
      </c>
      <c r="J8" s="2">
        <f>AVERAGE(H8:I8)</f>
        <v>65.831500000000005</v>
      </c>
      <c r="K8" s="2">
        <f>STDEV(H8:I8)</f>
        <v>1.0344972208759247</v>
      </c>
      <c r="L8" s="2"/>
      <c r="M8" s="2">
        <v>61.338000000000001</v>
      </c>
      <c r="N8" s="2">
        <v>65.775000000000006</v>
      </c>
      <c r="O8" s="2">
        <f>AVERAGE(M8:N8)</f>
        <v>63.5565</v>
      </c>
      <c r="P8" s="2">
        <f>STDEV(M8:N8)</f>
        <v>3.1374327881247144</v>
      </c>
      <c r="Q8" s="2"/>
      <c r="R8" s="2">
        <v>79.137</v>
      </c>
      <c r="S8" s="2">
        <v>72.3</v>
      </c>
      <c r="T8" s="2">
        <f>AVERAGE(R8:S8)</f>
        <v>75.718500000000006</v>
      </c>
      <c r="U8" s="2">
        <f>STDEV(R8:S8)</f>
        <v>4.8344890629724278</v>
      </c>
      <c r="V8" s="2"/>
      <c r="W8" s="2">
        <v>67.224999999999994</v>
      </c>
      <c r="X8" s="2">
        <v>65.924999999999997</v>
      </c>
      <c r="Y8" s="2">
        <f>AVERAGE(W8:X8)</f>
        <v>66.574999999999989</v>
      </c>
      <c r="Z8" s="2">
        <f>STDEV(W8:X8)</f>
        <v>0.91923881554250975</v>
      </c>
      <c r="AA8" s="2"/>
      <c r="AB8" s="2">
        <v>65.113</v>
      </c>
      <c r="AC8" s="2">
        <v>62.4</v>
      </c>
      <c r="AD8" s="2">
        <f>AVERAGE(AB8:AC8)</f>
        <v>63.756500000000003</v>
      </c>
      <c r="AE8" s="2">
        <f>STDEV(AB8:AC8)</f>
        <v>1.9183806973591042</v>
      </c>
    </row>
    <row r="9" spans="1:31" x14ac:dyDescent="0.25">
      <c r="B9" s="24" t="s">
        <v>0</v>
      </c>
      <c r="C9" s="2">
        <v>0.35799999999999998</v>
      </c>
      <c r="D9" s="2">
        <v>0.27600000000000002</v>
      </c>
      <c r="E9" s="2">
        <f>AVERAGE(C9:D9)</f>
        <v>0.317</v>
      </c>
      <c r="F9" s="2">
        <f>STDEV(C9:D9)</f>
        <v>5.7982756057296927E-2</v>
      </c>
      <c r="G9" s="2"/>
      <c r="H9" s="2">
        <v>0.27400000000000002</v>
      </c>
      <c r="I9" s="2">
        <v>0.32900000000000001</v>
      </c>
      <c r="J9" s="2">
        <f>AVERAGE(H9:I9)</f>
        <v>0.30149999999999999</v>
      </c>
      <c r="K9" s="2">
        <f>STDEV(H9:I9)</f>
        <v>3.8890872965260108E-2</v>
      </c>
      <c r="L9" s="2"/>
      <c r="M9" s="2">
        <v>0.27400000000000002</v>
      </c>
      <c r="N9" s="2">
        <v>0.32900000000000001</v>
      </c>
      <c r="O9" s="2">
        <f>AVERAGE(M9:N9)</f>
        <v>0.30149999999999999</v>
      </c>
      <c r="P9" s="2">
        <f>STDEV(M9:N9)</f>
        <v>3.8890872965260108E-2</v>
      </c>
      <c r="Q9" s="2"/>
      <c r="R9" s="2">
        <v>0.375</v>
      </c>
      <c r="S9" s="2">
        <v>0.309</v>
      </c>
      <c r="T9" s="2">
        <f>AVERAGE(R9:S9)</f>
        <v>0.34199999999999997</v>
      </c>
      <c r="U9" s="2">
        <f>STDEV(R9:S9)</f>
        <v>4.6669047558312138E-2</v>
      </c>
      <c r="V9" s="2"/>
      <c r="W9" s="2">
        <v>0.309</v>
      </c>
      <c r="X9" s="2">
        <v>0.40699999999999997</v>
      </c>
      <c r="Y9" s="2">
        <f>AVERAGE(W9:X9)</f>
        <v>0.35799999999999998</v>
      </c>
      <c r="Z9" s="2">
        <f>STDEV(W9:X9)</f>
        <v>6.9296464556281467E-2</v>
      </c>
      <c r="AA9" s="2"/>
      <c r="AB9" s="2">
        <v>0.435</v>
      </c>
      <c r="AC9" s="2">
        <v>0.41199999999999998</v>
      </c>
      <c r="AD9" s="2">
        <f>AVERAGE(AB9:AC9)</f>
        <v>0.42349999999999999</v>
      </c>
      <c r="AE9" s="2">
        <f>STDEV(AB9:AC9)</f>
        <v>1.6263455967290608E-2</v>
      </c>
    </row>
    <row r="10" spans="1:31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x14ac:dyDescent="0.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x14ac:dyDescent="0.25">
      <c r="B12" s="24" t="s">
        <v>148</v>
      </c>
      <c r="C12" s="2">
        <v>1</v>
      </c>
      <c r="D12" s="2"/>
      <c r="E12" s="2"/>
      <c r="F12" s="2"/>
      <c r="G12" s="2"/>
      <c r="H12" s="2">
        <v>2</v>
      </c>
      <c r="I12" s="2"/>
      <c r="J12" s="2"/>
      <c r="K12" s="2"/>
      <c r="L12" s="2"/>
      <c r="M12" s="2">
        <v>3</v>
      </c>
      <c r="N12" s="2"/>
      <c r="O12" s="2"/>
      <c r="P12" s="2"/>
      <c r="Q12" s="2"/>
      <c r="R12" s="2">
        <v>4</v>
      </c>
      <c r="S12" s="2"/>
      <c r="T12" s="2"/>
      <c r="U12" s="2"/>
      <c r="V12" s="2"/>
      <c r="W12" s="2">
        <v>6</v>
      </c>
      <c r="X12" s="2"/>
      <c r="Y12" s="2"/>
      <c r="Z12" s="2"/>
      <c r="AA12" s="2"/>
      <c r="AB12" s="2">
        <v>8</v>
      </c>
      <c r="AC12" s="2"/>
      <c r="AD12" s="2"/>
      <c r="AE12" s="2"/>
    </row>
    <row r="13" spans="1:31" x14ac:dyDescent="0.25">
      <c r="B13" s="24" t="s">
        <v>3</v>
      </c>
      <c r="C13" s="57"/>
      <c r="D13" s="58"/>
      <c r="E13" s="2" t="s">
        <v>7</v>
      </c>
      <c r="F13" s="2" t="s">
        <v>1</v>
      </c>
      <c r="G13" s="2"/>
      <c r="H13" s="57">
        <v>45029</v>
      </c>
      <c r="I13" s="58"/>
      <c r="J13" s="2" t="s">
        <v>7</v>
      </c>
      <c r="K13" s="2" t="s">
        <v>1</v>
      </c>
      <c r="L13" s="2"/>
      <c r="M13" s="48">
        <v>45034</v>
      </c>
      <c r="N13" s="49"/>
      <c r="O13" s="2" t="s">
        <v>7</v>
      </c>
      <c r="P13" s="2" t="s">
        <v>1</v>
      </c>
      <c r="Q13" s="2"/>
      <c r="R13" s="48">
        <v>45041</v>
      </c>
      <c r="S13" s="49"/>
      <c r="T13" s="2" t="s">
        <v>7</v>
      </c>
      <c r="U13" s="2" t="s">
        <v>1</v>
      </c>
      <c r="V13" s="2"/>
      <c r="W13" s="48">
        <v>45056</v>
      </c>
      <c r="X13" s="49"/>
      <c r="Y13" s="2" t="s">
        <v>7</v>
      </c>
      <c r="Z13" s="2" t="s">
        <v>1</v>
      </c>
      <c r="AA13" s="2"/>
      <c r="AB13" s="48">
        <v>45064</v>
      </c>
      <c r="AC13" s="49"/>
      <c r="AD13" s="2" t="s">
        <v>7</v>
      </c>
      <c r="AE13" s="2" t="s">
        <v>1</v>
      </c>
    </row>
    <row r="14" spans="1:31" x14ac:dyDescent="0.25">
      <c r="B14" s="24" t="s">
        <v>4</v>
      </c>
      <c r="C14" s="2">
        <v>61.962000000000003</v>
      </c>
      <c r="D14" s="2">
        <v>71.349999999999994</v>
      </c>
      <c r="E14" s="2">
        <f>AVERAGE(C14:D14)</f>
        <v>66.656000000000006</v>
      </c>
      <c r="F14" s="2">
        <f>STDEV(C14:D14)</f>
        <v>6.6383184617793018</v>
      </c>
      <c r="G14" s="2"/>
      <c r="H14" s="2">
        <v>82.85</v>
      </c>
      <c r="I14" s="2">
        <v>66.075000000000003</v>
      </c>
      <c r="J14" s="2">
        <f>AVERAGE(H14:I14)</f>
        <v>74.462500000000006</v>
      </c>
      <c r="K14" s="2">
        <f>STDEV(H14:I14)</f>
        <v>11.861716254404302</v>
      </c>
      <c r="L14" s="2"/>
      <c r="M14" s="2">
        <v>68.474999999999994</v>
      </c>
      <c r="N14" s="2">
        <v>64.087999999999994</v>
      </c>
      <c r="O14" s="2">
        <f>AVERAGE(M14:N14)</f>
        <v>66.281499999999994</v>
      </c>
      <c r="P14" s="2">
        <f>STDEV(M14:N14)</f>
        <v>3.1020774490653844</v>
      </c>
      <c r="Q14" s="2"/>
      <c r="R14" s="2">
        <v>89.474999999999994</v>
      </c>
      <c r="S14" s="2">
        <v>85.837999999999994</v>
      </c>
      <c r="T14" s="2">
        <f>AVERAGE(R14:S14)</f>
        <v>87.656499999999994</v>
      </c>
      <c r="U14" s="2">
        <f>STDEV(R14:S14)</f>
        <v>2.5717473631754739</v>
      </c>
      <c r="V14" s="2"/>
      <c r="W14" s="2">
        <v>69.938000000000002</v>
      </c>
      <c r="X14" s="2">
        <v>82.35</v>
      </c>
      <c r="Y14" s="2">
        <f>AVERAGE(W14:X14)</f>
        <v>76.144000000000005</v>
      </c>
      <c r="Z14" s="2">
        <f>STDEV(W14:X14)</f>
        <v>8.7766093680874224</v>
      </c>
      <c r="AA14" s="2"/>
      <c r="AB14" s="2">
        <v>53.938000000000002</v>
      </c>
      <c r="AC14" s="2">
        <v>71.525000000000006</v>
      </c>
      <c r="AD14" s="2">
        <f>AVERAGE(AB14:AC14)</f>
        <v>62.731500000000004</v>
      </c>
      <c r="AE14" s="2">
        <f>STDEV(AB14:AC14)</f>
        <v>12.435886960727801</v>
      </c>
    </row>
    <row r="15" spans="1:31" x14ac:dyDescent="0.25">
      <c r="B15" s="24" t="s">
        <v>0</v>
      </c>
      <c r="C15" s="2">
        <v>0.46700000000000003</v>
      </c>
      <c r="D15" s="2">
        <v>0.34200000000000003</v>
      </c>
      <c r="E15" s="2">
        <f>AVERAGE(C15:D15)</f>
        <v>0.40450000000000003</v>
      </c>
      <c r="F15" s="2">
        <f>STDEV(C15:D15)</f>
        <v>8.8388347648318447E-2</v>
      </c>
      <c r="G15" s="2"/>
      <c r="H15" s="2">
        <v>0.36699999999999999</v>
      </c>
      <c r="I15" s="2">
        <v>0.311</v>
      </c>
      <c r="J15" s="2">
        <f>AVERAGE(H15:I15)</f>
        <v>0.33899999999999997</v>
      </c>
      <c r="K15" s="2">
        <f>STDEV(H15:I15)</f>
        <v>3.9597979746446653E-2</v>
      </c>
      <c r="L15" s="2"/>
      <c r="M15" s="2">
        <v>0.25</v>
      </c>
      <c r="N15" s="2">
        <v>0.25900000000000001</v>
      </c>
      <c r="O15" s="2">
        <f>AVERAGE(M15:N15)</f>
        <v>0.2545</v>
      </c>
      <c r="P15" s="2">
        <f>STDEV(M15:N15)</f>
        <v>6.3639610306789329E-3</v>
      </c>
      <c r="Q15" s="2"/>
      <c r="R15" s="2">
        <v>0.33500000000000002</v>
      </c>
      <c r="S15" s="2">
        <v>0.59499999999999997</v>
      </c>
      <c r="T15" s="2">
        <f>AVERAGE(R15:S15)</f>
        <v>0.46499999999999997</v>
      </c>
      <c r="U15" s="2">
        <f>STDEV(R15:S15)</f>
        <v>0.18384776310850251</v>
      </c>
      <c r="V15" s="2"/>
      <c r="W15" s="2">
        <v>0.33500000000000002</v>
      </c>
      <c r="X15" s="2">
        <v>0.44</v>
      </c>
      <c r="Y15" s="2">
        <f>AVERAGE(W15:X15)</f>
        <v>0.38750000000000001</v>
      </c>
      <c r="Z15" s="2">
        <f>STDEV(W15:X15)</f>
        <v>7.4246212024587324E-2</v>
      </c>
      <c r="AA15" s="2"/>
      <c r="AB15" s="2">
        <v>0.39300000000000002</v>
      </c>
      <c r="AC15" s="2">
        <v>0.433</v>
      </c>
      <c r="AD15" s="2">
        <f>AVERAGE(AB15:AC15)</f>
        <v>0.41300000000000003</v>
      </c>
      <c r="AE15" s="2">
        <f>STDEV(AB15:AC15)</f>
        <v>2.8284271247461888E-2</v>
      </c>
    </row>
    <row r="19" spans="1:5" x14ac:dyDescent="0.25">
      <c r="A19" s="24" t="s">
        <v>149</v>
      </c>
      <c r="C19" s="24" t="s">
        <v>150</v>
      </c>
    </row>
    <row r="20" spans="1:5" x14ac:dyDescent="0.25">
      <c r="B20" s="24" t="s">
        <v>9</v>
      </c>
      <c r="C20" s="1" t="s">
        <v>7</v>
      </c>
      <c r="D20" s="1" t="s">
        <v>1</v>
      </c>
      <c r="E20" s="1" t="s">
        <v>151</v>
      </c>
    </row>
    <row r="21" spans="1:5" x14ac:dyDescent="0.25">
      <c r="B21" s="24" t="s">
        <v>4</v>
      </c>
      <c r="C21" s="50">
        <f>AVERAGE(C8:D8,H8:I8,M8:N8,R8:S8,W8:X8,AB8:AC8)</f>
        <v>67.722999999999999</v>
      </c>
      <c r="D21" s="50">
        <f>STDEV(C8:D8,H8:I8,M8:N8,R8:S8,W8:X8,AB8:AC8)</f>
        <v>4.9244370051998656</v>
      </c>
      <c r="E21" s="50">
        <f>D21/C21*100</f>
        <v>7.2714395481592158</v>
      </c>
    </row>
    <row r="22" spans="1:5" x14ac:dyDescent="0.25">
      <c r="B22" s="24" t="s">
        <v>0</v>
      </c>
      <c r="C22" s="50">
        <f>AVERAGE(C9:D9,H9:I9,M9:N9,R9:S9,W9:X9,AB9:AC9)</f>
        <v>0.3405833333333334</v>
      </c>
      <c r="D22" s="50">
        <f>STDEV(C9:D9,H9:I9,M9:N9,R9:S9,W9:X9,AB9:AC9)</f>
        <v>5.6580527220997323E-2</v>
      </c>
      <c r="E22" s="50">
        <f>D22/C22*100</f>
        <v>16.612829132663755</v>
      </c>
    </row>
    <row r="26" spans="1:5" x14ac:dyDescent="0.25">
      <c r="B26" s="24" t="s">
        <v>3</v>
      </c>
      <c r="C26" s="1" t="s">
        <v>7</v>
      </c>
      <c r="D26" s="1" t="s">
        <v>1</v>
      </c>
      <c r="E26" s="1" t="s">
        <v>151</v>
      </c>
    </row>
    <row r="27" spans="1:5" x14ac:dyDescent="0.25">
      <c r="B27" s="24" t="s">
        <v>4</v>
      </c>
      <c r="C27" s="50">
        <f>AVERAGE(C14:D14,H14:I14,M14:N14,R14:S14,W14:X14,AB14:AC14)</f>
        <v>72.321999999999989</v>
      </c>
      <c r="D27" s="50">
        <f>STDEV(C14:D14,H14:I14,M14:N14,R14:S14,W14:X14,AB14:AC14)</f>
        <v>10.713181820881861</v>
      </c>
      <c r="E27" s="50">
        <f>D27/C27*100</f>
        <v>14.813171401346564</v>
      </c>
    </row>
    <row r="28" spans="1:5" x14ac:dyDescent="0.25">
      <c r="B28" s="24" t="s">
        <v>0</v>
      </c>
      <c r="C28" s="50">
        <f>AVERAGE(C15:D15,H15:I15,M15:N15,R15:S15,W15:X15,AB15:AC15)</f>
        <v>0.37725000000000003</v>
      </c>
      <c r="D28" s="50">
        <f>STDEV(C15:D15,H15:I15,M15:N15,R15:S15,W15:X15,AB15:AC15)</f>
        <v>9.6411169665986549E-2</v>
      </c>
      <c r="E28" s="50">
        <f>D28/C28*100</f>
        <v>25.556307399863893</v>
      </c>
    </row>
  </sheetData>
  <mergeCells count="4">
    <mergeCell ref="C7:D7"/>
    <mergeCell ref="H7:I7"/>
    <mergeCell ref="C13:D13"/>
    <mergeCell ref="H13:I13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/>
  </sheetViews>
  <sheetFormatPr defaultRowHeight="15" x14ac:dyDescent="0.25"/>
  <cols>
    <col min="1" max="1" width="10.140625" style="24" bestFit="1" customWidth="1"/>
    <col min="2" max="16384" width="9.140625" style="24"/>
  </cols>
  <sheetData>
    <row r="1" spans="1:15" x14ac:dyDescent="0.25">
      <c r="A1" s="1" t="s">
        <v>275</v>
      </c>
    </row>
    <row r="2" spans="1:15" x14ac:dyDescent="0.25">
      <c r="A2" s="24" t="s">
        <v>130</v>
      </c>
    </row>
    <row r="3" spans="1:15" x14ac:dyDescent="0.25">
      <c r="A3" s="24" t="s">
        <v>81</v>
      </c>
      <c r="B3" s="24" t="s">
        <v>71</v>
      </c>
    </row>
    <row r="4" spans="1:15" x14ac:dyDescent="0.25">
      <c r="A4" s="45">
        <v>45594</v>
      </c>
    </row>
    <row r="7" spans="1:15" x14ac:dyDescent="0.25">
      <c r="C7" s="24" t="s">
        <v>152</v>
      </c>
      <c r="D7" s="24" t="s">
        <v>153</v>
      </c>
      <c r="E7" s="1" t="s">
        <v>154</v>
      </c>
      <c r="F7" s="24" t="s">
        <v>155</v>
      </c>
      <c r="G7" s="24" t="s">
        <v>156</v>
      </c>
    </row>
    <row r="8" spans="1:15" x14ac:dyDescent="0.25">
      <c r="B8" s="24" t="s">
        <v>157</v>
      </c>
      <c r="C8" s="24">
        <v>3.7499999999999999E-2</v>
      </c>
      <c r="D8" s="24">
        <v>7.4999999999999997E-2</v>
      </c>
      <c r="E8" s="1">
        <v>0.15</v>
      </c>
      <c r="F8" s="24">
        <v>0.3</v>
      </c>
      <c r="G8" s="24">
        <v>0.6</v>
      </c>
    </row>
    <row r="9" spans="1:15" x14ac:dyDescent="0.25">
      <c r="B9" s="44" t="s">
        <v>9</v>
      </c>
      <c r="C9" s="42">
        <v>0.6914566687154271</v>
      </c>
      <c r="D9" s="42">
        <v>1.3829133374308542</v>
      </c>
      <c r="E9" s="51">
        <v>2.7658266748617084</v>
      </c>
      <c r="F9" s="42">
        <v>5.5316533497234168</v>
      </c>
      <c r="G9" s="42">
        <v>11.063306699446834</v>
      </c>
    </row>
    <row r="10" spans="1:15" x14ac:dyDescent="0.25">
      <c r="B10" s="43" t="s">
        <v>5</v>
      </c>
      <c r="C10" s="42">
        <v>0.62744004461795888</v>
      </c>
      <c r="D10" s="42">
        <v>1.2548800892359178</v>
      </c>
      <c r="E10" s="51">
        <v>2.5097601784718355</v>
      </c>
      <c r="F10" s="42">
        <v>5.019520356943671</v>
      </c>
      <c r="G10" s="42">
        <v>10.039040713887342</v>
      </c>
    </row>
    <row r="11" spans="1:15" x14ac:dyDescent="0.25">
      <c r="E11" s="1" t="s">
        <v>158</v>
      </c>
    </row>
    <row r="14" spans="1:15" x14ac:dyDescent="0.25">
      <c r="B14" s="24" t="s">
        <v>159</v>
      </c>
      <c r="E14" s="24" t="s">
        <v>7</v>
      </c>
      <c r="F14" s="24" t="s">
        <v>1</v>
      </c>
      <c r="G14" s="24" t="s">
        <v>151</v>
      </c>
      <c r="I14" s="24" t="s">
        <v>160</v>
      </c>
      <c r="L14" s="24" t="s">
        <v>7</v>
      </c>
      <c r="M14" s="24" t="s">
        <v>1</v>
      </c>
      <c r="O14" s="24" t="s">
        <v>161</v>
      </c>
    </row>
    <row r="15" spans="1:15" x14ac:dyDescent="0.25">
      <c r="B15" s="24" t="s">
        <v>152</v>
      </c>
      <c r="C15" s="24">
        <v>25.663</v>
      </c>
      <c r="D15" s="24">
        <v>30.663</v>
      </c>
      <c r="E15" s="24">
        <f>AVERAGE(C15:D15)</f>
        <v>28.163</v>
      </c>
      <c r="F15" s="24">
        <f>STDEV(C15:D15)</f>
        <v>3.5355339059327378</v>
      </c>
      <c r="G15" s="24">
        <f>F15/E15*100</f>
        <v>12.55382560782849</v>
      </c>
      <c r="I15" s="24" t="s">
        <v>152</v>
      </c>
      <c r="J15" s="24">
        <v>0.221</v>
      </c>
      <c r="K15" s="24">
        <v>0.34499999999999997</v>
      </c>
      <c r="L15" s="24">
        <f>AVERAGE(J15:K15)</f>
        <v>0.28299999999999997</v>
      </c>
      <c r="M15" s="24">
        <f>STDEV(J15:K15)</f>
        <v>8.7681240867132054E-2</v>
      </c>
      <c r="O15" s="24">
        <f>E15/L15</f>
        <v>99.515901060070675</v>
      </c>
    </row>
    <row r="16" spans="1:15" x14ac:dyDescent="0.25">
      <c r="B16" s="24" t="s">
        <v>153</v>
      </c>
      <c r="C16" s="24">
        <v>26.513000000000002</v>
      </c>
      <c r="D16" s="24">
        <v>24.163</v>
      </c>
      <c r="E16" s="24">
        <f t="shared" ref="E16:E19" si="0">AVERAGE(C16:D16)</f>
        <v>25.338000000000001</v>
      </c>
      <c r="F16" s="24">
        <f t="shared" ref="F16:F19" si="1">STDEV(C16:D16)</f>
        <v>1.6617009357883878</v>
      </c>
      <c r="G16" s="24">
        <f t="shared" ref="G16:G19" si="2">F16/E16*100</f>
        <v>6.5581377211634218</v>
      </c>
      <c r="I16" s="24" t="s">
        <v>153</v>
      </c>
      <c r="J16" s="24">
        <v>0.89200000000000002</v>
      </c>
      <c r="K16" s="24">
        <v>0.52600000000000002</v>
      </c>
      <c r="L16" s="24">
        <f t="shared" ref="L16:L19" si="3">AVERAGE(J16:K16)</f>
        <v>0.70900000000000007</v>
      </c>
      <c r="M16" s="24">
        <f t="shared" ref="M16:M19" si="4">STDEV(J16:K16)</f>
        <v>0.25880108191427592</v>
      </c>
      <c r="O16" s="24">
        <f>E16/L16</f>
        <v>35.737658674188999</v>
      </c>
    </row>
    <row r="17" spans="2:15" x14ac:dyDescent="0.25">
      <c r="B17" s="24" t="s">
        <v>154</v>
      </c>
      <c r="C17" s="24">
        <v>45.612000000000002</v>
      </c>
      <c r="D17" s="24">
        <v>39.590000000000003</v>
      </c>
      <c r="E17" s="24">
        <f t="shared" si="0"/>
        <v>42.600999999999999</v>
      </c>
      <c r="F17" s="24">
        <f t="shared" si="1"/>
        <v>4.258197036305388</v>
      </c>
      <c r="G17" s="24">
        <f t="shared" si="2"/>
        <v>9.9955330539315703</v>
      </c>
      <c r="I17" s="24" t="s">
        <v>154</v>
      </c>
      <c r="J17" s="24">
        <v>0.38800000000000001</v>
      </c>
      <c r="K17" s="24">
        <v>0.47399999999999998</v>
      </c>
      <c r="L17" s="24">
        <f t="shared" si="3"/>
        <v>0.43099999999999999</v>
      </c>
      <c r="M17" s="24">
        <f t="shared" si="4"/>
        <v>6.0811183182043059E-2</v>
      </c>
      <c r="O17" s="24">
        <f>E17/L17</f>
        <v>98.842227378190259</v>
      </c>
    </row>
    <row r="18" spans="2:15" x14ac:dyDescent="0.25">
      <c r="B18" s="24" t="s">
        <v>155</v>
      </c>
      <c r="C18" s="24">
        <v>64.287000000000006</v>
      </c>
      <c r="D18" s="24">
        <v>75.462999999999994</v>
      </c>
      <c r="E18" s="24">
        <f t="shared" si="0"/>
        <v>69.875</v>
      </c>
      <c r="F18" s="24">
        <f t="shared" si="1"/>
        <v>7.902625386540846</v>
      </c>
      <c r="G18" s="24">
        <f t="shared" si="2"/>
        <v>11.309660660523573</v>
      </c>
      <c r="I18" s="24" t="s">
        <v>155</v>
      </c>
      <c r="J18" s="24">
        <v>0.70599999999999996</v>
      </c>
      <c r="K18" s="24">
        <v>0.52700000000000002</v>
      </c>
      <c r="L18" s="24">
        <f t="shared" si="3"/>
        <v>0.61650000000000005</v>
      </c>
      <c r="M18" s="24">
        <f t="shared" si="4"/>
        <v>0.12657211383239153</v>
      </c>
      <c r="O18" s="24">
        <f>E18/L18</f>
        <v>113.34144363341443</v>
      </c>
    </row>
    <row r="19" spans="2:15" x14ac:dyDescent="0.25">
      <c r="B19" s="24" t="s">
        <v>156</v>
      </c>
      <c r="C19" s="24">
        <v>119.22499999999999</v>
      </c>
      <c r="D19" s="24">
        <v>85.887</v>
      </c>
      <c r="E19" s="24">
        <f t="shared" si="0"/>
        <v>102.556</v>
      </c>
      <c r="F19" s="24">
        <f t="shared" si="1"/>
        <v>23.573525871197134</v>
      </c>
      <c r="G19" s="24">
        <f t="shared" si="2"/>
        <v>22.986003618703084</v>
      </c>
      <c r="I19" s="24" t="s">
        <v>156</v>
      </c>
      <c r="J19" s="24">
        <v>0.64100000000000001</v>
      </c>
      <c r="K19" s="24">
        <v>0.73099999999999998</v>
      </c>
      <c r="L19" s="24">
        <f t="shared" si="3"/>
        <v>0.68599999999999994</v>
      </c>
      <c r="M19" s="24">
        <f t="shared" si="4"/>
        <v>6.363961030678926E-2</v>
      </c>
      <c r="O19" s="24">
        <f>E19/L19</f>
        <v>149.49854227405248</v>
      </c>
    </row>
    <row r="22" spans="2:15" x14ac:dyDescent="0.25">
      <c r="B22" s="24" t="s">
        <v>162</v>
      </c>
      <c r="E22" s="24" t="s">
        <v>7</v>
      </c>
      <c r="F22" s="24" t="s">
        <v>1</v>
      </c>
      <c r="G22" s="24" t="s">
        <v>151</v>
      </c>
      <c r="I22" s="24" t="s">
        <v>163</v>
      </c>
      <c r="L22" s="24" t="s">
        <v>7</v>
      </c>
      <c r="M22" s="24" t="s">
        <v>1</v>
      </c>
      <c r="O22" s="24" t="s">
        <v>161</v>
      </c>
    </row>
    <row r="23" spans="2:15" x14ac:dyDescent="0.25">
      <c r="B23" s="24" t="s">
        <v>152</v>
      </c>
      <c r="C23" s="24">
        <v>14.388</v>
      </c>
      <c r="D23" s="24">
        <v>14.8</v>
      </c>
      <c r="E23" s="24">
        <f>AVERAGE(C23:D23)</f>
        <v>14.594000000000001</v>
      </c>
      <c r="F23" s="24">
        <f>STDEV(C23:D23)</f>
        <v>0.29132799384885816</v>
      </c>
      <c r="G23" s="24">
        <f>F23/E23*100</f>
        <v>1.9962175815325347</v>
      </c>
      <c r="I23" s="24" t="s">
        <v>152</v>
      </c>
      <c r="J23" s="24">
        <v>0.09</v>
      </c>
      <c r="K23" s="24">
        <v>8.6999999999999994E-2</v>
      </c>
      <c r="L23" s="24">
        <f>AVERAGE(J23:K23)</f>
        <v>8.8499999999999995E-2</v>
      </c>
      <c r="M23" s="24">
        <f>STDEV(J23:K23)</f>
        <v>2.1213203435596446E-3</v>
      </c>
      <c r="O23" s="24">
        <f>E23/L23</f>
        <v>164.9039548022599</v>
      </c>
    </row>
    <row r="24" spans="2:15" x14ac:dyDescent="0.25">
      <c r="B24" s="24" t="s">
        <v>153</v>
      </c>
      <c r="C24" s="24">
        <v>46.063000000000002</v>
      </c>
      <c r="D24" s="24">
        <v>29.324999999999999</v>
      </c>
      <c r="E24" s="24">
        <f t="shared" ref="E24:E27" si="5">AVERAGE(C24:D24)</f>
        <v>37.694000000000003</v>
      </c>
      <c r="F24" s="24">
        <f t="shared" ref="F24:F27" si="6">STDEV(C24:D24)</f>
        <v>11.835553303500424</v>
      </c>
      <c r="G24" s="24">
        <f t="shared" ref="G24:G27" si="7">F24/E24*100</f>
        <v>31.399037787182106</v>
      </c>
      <c r="I24" s="24" t="s">
        <v>153</v>
      </c>
      <c r="J24" s="24">
        <v>0.253</v>
      </c>
      <c r="K24" s="24">
        <v>0.20599999999999999</v>
      </c>
      <c r="L24" s="24">
        <f t="shared" ref="L24:L27" si="8">AVERAGE(J24:K24)</f>
        <v>0.22949999999999998</v>
      </c>
      <c r="M24" s="24">
        <f t="shared" ref="M24:M27" si="9">STDEV(J24:K24)</f>
        <v>3.3234018715767651E-2</v>
      </c>
      <c r="O24" s="24">
        <f>E24/L24</f>
        <v>164.24400871459699</v>
      </c>
    </row>
    <row r="25" spans="2:15" x14ac:dyDescent="0.25">
      <c r="B25" s="24" t="s">
        <v>154</v>
      </c>
      <c r="C25" s="24">
        <v>52.313000000000002</v>
      </c>
      <c r="D25" s="24">
        <v>45.588000000000001</v>
      </c>
      <c r="E25" s="24">
        <f t="shared" si="5"/>
        <v>48.950500000000005</v>
      </c>
      <c r="F25" s="24">
        <f t="shared" si="6"/>
        <v>4.7552931034795334</v>
      </c>
      <c r="G25" s="24">
        <f t="shared" si="7"/>
        <v>9.7144934239272995</v>
      </c>
      <c r="I25" s="24" t="s">
        <v>154</v>
      </c>
      <c r="J25" s="24">
        <v>0.28299999999999997</v>
      </c>
      <c r="K25" s="24">
        <v>0.22</v>
      </c>
      <c r="L25" s="24">
        <f t="shared" si="8"/>
        <v>0.2515</v>
      </c>
      <c r="M25" s="24">
        <f t="shared" si="9"/>
        <v>4.4547727214752184E-2</v>
      </c>
      <c r="O25" s="24">
        <f>E25/L25</f>
        <v>194.63419483101393</v>
      </c>
    </row>
    <row r="26" spans="2:15" x14ac:dyDescent="0.25">
      <c r="B26" s="24" t="s">
        <v>155</v>
      </c>
      <c r="C26" s="24">
        <v>45.512999999999998</v>
      </c>
      <c r="D26" s="24">
        <v>56.637999999999998</v>
      </c>
      <c r="E26" s="24">
        <f t="shared" si="5"/>
        <v>51.075499999999998</v>
      </c>
      <c r="F26" s="24">
        <f t="shared" si="6"/>
        <v>7.8665629407003408</v>
      </c>
      <c r="G26" s="24">
        <f t="shared" si="7"/>
        <v>15.401832465076879</v>
      </c>
      <c r="I26" s="24" t="s">
        <v>155</v>
      </c>
      <c r="J26" s="24">
        <v>0.23699999999999999</v>
      </c>
      <c r="K26" s="24">
        <v>0.25700000000000001</v>
      </c>
      <c r="L26" s="24">
        <f t="shared" si="8"/>
        <v>0.247</v>
      </c>
      <c r="M26" s="24">
        <f t="shared" si="9"/>
        <v>1.4142135623730963E-2</v>
      </c>
      <c r="O26" s="24">
        <f>E26/L26</f>
        <v>206.7834008097166</v>
      </c>
    </row>
    <row r="27" spans="2:15" x14ac:dyDescent="0.25">
      <c r="B27" s="24" t="s">
        <v>156</v>
      </c>
      <c r="C27" s="24">
        <v>21.225000000000001</v>
      </c>
      <c r="D27" s="24">
        <v>27</v>
      </c>
      <c r="E27" s="24">
        <f t="shared" si="5"/>
        <v>24.112500000000001</v>
      </c>
      <c r="F27" s="24">
        <f t="shared" si="6"/>
        <v>4.0835416613523146</v>
      </c>
      <c r="G27" s="24">
        <f t="shared" si="7"/>
        <v>16.935372364343451</v>
      </c>
      <c r="I27" s="24" t="s">
        <v>156</v>
      </c>
      <c r="J27" s="24">
        <v>0.29399999999999998</v>
      </c>
      <c r="K27" s="24">
        <v>0.317</v>
      </c>
      <c r="L27" s="24">
        <f t="shared" si="8"/>
        <v>0.30549999999999999</v>
      </c>
      <c r="M27" s="24">
        <f t="shared" si="9"/>
        <v>1.6263455967290608E-2</v>
      </c>
      <c r="O27" s="24">
        <f>E27/L27</f>
        <v>78.927986906710316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A3" sqref="A3:B3"/>
    </sheetView>
  </sheetViews>
  <sheetFormatPr defaultRowHeight="15" x14ac:dyDescent="0.25"/>
  <cols>
    <col min="1" max="1" width="14.42578125" style="24" bestFit="1" customWidth="1"/>
    <col min="2" max="3" width="12" style="24" bestFit="1" customWidth="1"/>
    <col min="4" max="4" width="16.28515625" style="24" bestFit="1" customWidth="1"/>
    <col min="5" max="6" width="9.140625" style="24"/>
    <col min="7" max="7" width="16.28515625" style="24" bestFit="1" customWidth="1"/>
    <col min="8" max="16384" width="9.140625" style="24"/>
  </cols>
  <sheetData>
    <row r="1" spans="1:4" x14ac:dyDescent="0.25">
      <c r="A1" s="1" t="s">
        <v>276</v>
      </c>
    </row>
    <row r="2" spans="1:4" x14ac:dyDescent="0.25">
      <c r="A2" s="24" t="s">
        <v>130</v>
      </c>
    </row>
    <row r="3" spans="1:4" x14ac:dyDescent="0.25">
      <c r="A3" s="24" t="s">
        <v>81</v>
      </c>
      <c r="B3" s="24" t="s">
        <v>71</v>
      </c>
    </row>
    <row r="4" spans="1:4" x14ac:dyDescent="0.25">
      <c r="A4" s="45">
        <v>45597</v>
      </c>
    </row>
    <row r="6" spans="1:4" x14ac:dyDescent="0.25">
      <c r="B6" s="24" t="s">
        <v>164</v>
      </c>
      <c r="C6" s="24" t="s">
        <v>165</v>
      </c>
    </row>
    <row r="7" spans="1:4" x14ac:dyDescent="0.25">
      <c r="A7" s="24" t="s">
        <v>166</v>
      </c>
      <c r="B7" s="24">
        <v>65.178197064989519</v>
      </c>
      <c r="C7" s="24">
        <v>113.13766596785466</v>
      </c>
      <c r="D7" s="45"/>
    </row>
    <row r="8" spans="1:4" x14ac:dyDescent="0.25">
      <c r="A8" s="24" t="s">
        <v>167</v>
      </c>
      <c r="B8" s="24">
        <v>100</v>
      </c>
      <c r="C8" s="24">
        <v>100</v>
      </c>
    </row>
    <row r="9" spans="1:4" x14ac:dyDescent="0.25">
      <c r="A9" s="24" t="s">
        <v>168</v>
      </c>
      <c r="B9" s="24">
        <v>128.2389937106918</v>
      </c>
      <c r="C9" s="24">
        <v>92.092100724387706</v>
      </c>
    </row>
    <row r="10" spans="1:4" x14ac:dyDescent="0.25">
      <c r="B10" s="23"/>
    </row>
    <row r="11" spans="1:4" x14ac:dyDescent="0.25">
      <c r="B11" s="23"/>
    </row>
    <row r="12" spans="1:4" x14ac:dyDescent="0.25">
      <c r="B12" s="23"/>
    </row>
    <row r="13" spans="1:4" x14ac:dyDescent="0.25">
      <c r="B13" s="3"/>
    </row>
    <row r="14" spans="1:4" x14ac:dyDescent="0.25">
      <c r="B14" s="3"/>
    </row>
    <row r="15" spans="1:4" x14ac:dyDescent="0.25">
      <c r="B15" s="3"/>
    </row>
    <row r="16" spans="1:4" x14ac:dyDescent="0.25">
      <c r="B16" s="3"/>
    </row>
    <row r="17" spans="2:4" x14ac:dyDescent="0.25">
      <c r="B17" s="3"/>
    </row>
    <row r="25" spans="2:4" x14ac:dyDescent="0.25">
      <c r="C25" s="1"/>
      <c r="D25" s="1"/>
    </row>
    <row r="26" spans="2:4" x14ac:dyDescent="0.25">
      <c r="C26" s="1"/>
      <c r="D26" s="1"/>
    </row>
    <row r="27" spans="2:4" x14ac:dyDescent="0.25">
      <c r="C27" s="1"/>
      <c r="D27" s="1"/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workbookViewId="0"/>
  </sheetViews>
  <sheetFormatPr defaultRowHeight="15" x14ac:dyDescent="0.25"/>
  <cols>
    <col min="1" max="16384" width="9.140625" style="24"/>
  </cols>
  <sheetData>
    <row r="1" spans="1:8" x14ac:dyDescent="0.25">
      <c r="A1" s="1" t="s">
        <v>277</v>
      </c>
    </row>
    <row r="2" spans="1:8" x14ac:dyDescent="0.25">
      <c r="A2" s="24" t="s">
        <v>169</v>
      </c>
    </row>
    <row r="3" spans="1:8" x14ac:dyDescent="0.25">
      <c r="A3" s="24" t="s">
        <v>81</v>
      </c>
      <c r="B3" s="24" t="s">
        <v>170</v>
      </c>
    </row>
    <row r="5" spans="1:8" x14ac:dyDescent="0.25">
      <c r="A5" s="24" t="s">
        <v>171</v>
      </c>
      <c r="B5" s="24" t="s">
        <v>172</v>
      </c>
      <c r="C5" s="24" t="s">
        <v>173</v>
      </c>
      <c r="D5" s="24" t="s">
        <v>174</v>
      </c>
      <c r="E5" s="24" t="s">
        <v>175</v>
      </c>
      <c r="F5" s="24" t="s">
        <v>176</v>
      </c>
      <c r="G5" s="24" t="s">
        <v>177</v>
      </c>
      <c r="H5" s="24" t="s">
        <v>178</v>
      </c>
    </row>
    <row r="6" spans="1:8" x14ac:dyDescent="0.25">
      <c r="A6" s="24" t="s">
        <v>17</v>
      </c>
      <c r="B6" s="24" t="s">
        <v>179</v>
      </c>
      <c r="C6" s="24" t="s">
        <v>180</v>
      </c>
      <c r="D6" s="24">
        <v>7</v>
      </c>
      <c r="E6" s="24">
        <v>56704</v>
      </c>
      <c r="F6" s="24">
        <v>56711</v>
      </c>
      <c r="G6" s="24" t="s">
        <v>181</v>
      </c>
      <c r="H6" s="24" t="s">
        <v>182</v>
      </c>
    </row>
    <row r="7" spans="1:8" x14ac:dyDescent="0.25">
      <c r="A7" s="24" t="s">
        <v>17</v>
      </c>
      <c r="B7" s="24" t="s">
        <v>183</v>
      </c>
      <c r="C7" s="24" t="s">
        <v>184</v>
      </c>
      <c r="D7" s="24">
        <v>687</v>
      </c>
      <c r="E7" s="24">
        <v>56024</v>
      </c>
      <c r="F7" s="24">
        <v>56711</v>
      </c>
      <c r="G7" s="24" t="s">
        <v>181</v>
      </c>
      <c r="H7" s="24" t="s">
        <v>182</v>
      </c>
    </row>
    <row r="8" spans="1:8" x14ac:dyDescent="0.25">
      <c r="A8" s="24" t="s">
        <v>18</v>
      </c>
      <c r="B8" s="24" t="s">
        <v>179</v>
      </c>
      <c r="C8" s="24" t="s">
        <v>185</v>
      </c>
      <c r="D8" s="24">
        <v>101</v>
      </c>
      <c r="E8" s="24">
        <v>55613</v>
      </c>
      <c r="F8" s="24">
        <v>55714</v>
      </c>
      <c r="G8" s="24" t="s">
        <v>186</v>
      </c>
      <c r="H8" s="24" t="s">
        <v>187</v>
      </c>
    </row>
    <row r="9" spans="1:8" x14ac:dyDescent="0.25">
      <c r="A9" s="24" t="s">
        <v>18</v>
      </c>
      <c r="B9" s="24" t="s">
        <v>183</v>
      </c>
      <c r="C9" s="24" t="s">
        <v>188</v>
      </c>
      <c r="D9" s="24">
        <v>8616</v>
      </c>
      <c r="E9" s="24">
        <v>47098</v>
      </c>
      <c r="F9" s="24">
        <v>55714</v>
      </c>
      <c r="G9" s="24" t="s">
        <v>186</v>
      </c>
      <c r="H9" s="24" t="s">
        <v>187</v>
      </c>
    </row>
    <row r="10" spans="1:8" x14ac:dyDescent="0.25">
      <c r="A10" s="24" t="s">
        <v>20</v>
      </c>
      <c r="B10" s="24" t="s">
        <v>179</v>
      </c>
      <c r="C10" s="24" t="s">
        <v>189</v>
      </c>
      <c r="D10" s="24">
        <v>4</v>
      </c>
      <c r="E10" s="24">
        <v>55816</v>
      </c>
      <c r="F10" s="24">
        <v>55820</v>
      </c>
      <c r="G10" s="24" t="s">
        <v>190</v>
      </c>
      <c r="H10" s="24" t="s">
        <v>191</v>
      </c>
    </row>
    <row r="11" spans="1:8" x14ac:dyDescent="0.25">
      <c r="A11" s="24" t="s">
        <v>20</v>
      </c>
      <c r="B11" s="24" t="s">
        <v>183</v>
      </c>
      <c r="C11" s="24" t="s">
        <v>192</v>
      </c>
      <c r="D11" s="24">
        <v>1608</v>
      </c>
      <c r="E11" s="24">
        <v>54212</v>
      </c>
      <c r="F11" s="24">
        <v>55820</v>
      </c>
      <c r="G11" s="24" t="s">
        <v>190</v>
      </c>
      <c r="H11" s="24" t="s">
        <v>191</v>
      </c>
    </row>
    <row r="12" spans="1:8" x14ac:dyDescent="0.25">
      <c r="A12" s="24" t="s">
        <v>35</v>
      </c>
      <c r="B12" s="24" t="s">
        <v>179</v>
      </c>
      <c r="C12" s="24" t="s">
        <v>193</v>
      </c>
      <c r="D12" s="24">
        <v>16</v>
      </c>
      <c r="E12" s="24">
        <v>54166</v>
      </c>
      <c r="F12" s="24">
        <v>54182</v>
      </c>
      <c r="G12" s="24" t="s">
        <v>194</v>
      </c>
      <c r="H12" s="24" t="s">
        <v>195</v>
      </c>
    </row>
    <row r="13" spans="1:8" x14ac:dyDescent="0.25">
      <c r="A13" s="24" t="s">
        <v>35</v>
      </c>
      <c r="B13" s="24" t="s">
        <v>183</v>
      </c>
      <c r="C13" s="24" t="s">
        <v>196</v>
      </c>
      <c r="D13" s="24">
        <v>1298</v>
      </c>
      <c r="E13" s="24">
        <v>52884</v>
      </c>
      <c r="F13" s="24">
        <v>54182</v>
      </c>
      <c r="G13" s="24" t="s">
        <v>194</v>
      </c>
      <c r="H13" s="24" t="s">
        <v>195</v>
      </c>
    </row>
    <row r="14" spans="1:8" x14ac:dyDescent="0.25">
      <c r="A14" s="24" t="s">
        <v>40</v>
      </c>
      <c r="B14" s="24" t="s">
        <v>179</v>
      </c>
      <c r="C14" s="24" t="s">
        <v>189</v>
      </c>
      <c r="D14" s="24">
        <v>4</v>
      </c>
      <c r="E14" s="24">
        <v>56418</v>
      </c>
      <c r="F14" s="24">
        <v>56422</v>
      </c>
      <c r="G14" s="24" t="s">
        <v>197</v>
      </c>
      <c r="H14" s="24" t="s">
        <v>198</v>
      </c>
    </row>
    <row r="15" spans="1:8" x14ac:dyDescent="0.25">
      <c r="A15" s="24" t="s">
        <v>40</v>
      </c>
      <c r="B15" s="24" t="s">
        <v>183</v>
      </c>
      <c r="C15" s="24" t="s">
        <v>199</v>
      </c>
      <c r="D15" s="24">
        <v>1072</v>
      </c>
      <c r="E15" s="24">
        <v>55350</v>
      </c>
      <c r="F15" s="24">
        <v>56422</v>
      </c>
      <c r="G15" s="24" t="s">
        <v>197</v>
      </c>
      <c r="H15" s="24" t="s">
        <v>198</v>
      </c>
    </row>
    <row r="16" spans="1:8" x14ac:dyDescent="0.25">
      <c r="A16" s="24" t="s">
        <v>44</v>
      </c>
      <c r="B16" s="24" t="s">
        <v>179</v>
      </c>
      <c r="C16" s="24" t="s">
        <v>200</v>
      </c>
      <c r="D16" s="24">
        <v>38</v>
      </c>
      <c r="E16" s="24">
        <v>49546</v>
      </c>
      <c r="F16" s="24">
        <v>49584</v>
      </c>
      <c r="G16" s="24" t="s">
        <v>201</v>
      </c>
      <c r="H16" s="24" t="s">
        <v>202</v>
      </c>
    </row>
    <row r="17" spans="1:8" x14ac:dyDescent="0.25">
      <c r="A17" s="24" t="s">
        <v>44</v>
      </c>
      <c r="B17" s="24" t="s">
        <v>183</v>
      </c>
      <c r="C17" s="24" t="s">
        <v>203</v>
      </c>
      <c r="D17" s="24">
        <v>651</v>
      </c>
      <c r="E17" s="24">
        <v>48933</v>
      </c>
      <c r="F17" s="24">
        <v>49584</v>
      </c>
      <c r="G17" s="24" t="s">
        <v>201</v>
      </c>
      <c r="H17" s="24" t="s">
        <v>202</v>
      </c>
    </row>
    <row r="18" spans="1:8" x14ac:dyDescent="0.25">
      <c r="A18" s="24" t="s">
        <v>45</v>
      </c>
      <c r="B18" s="24" t="s">
        <v>179</v>
      </c>
      <c r="C18" s="24" t="s">
        <v>204</v>
      </c>
      <c r="D18" s="24">
        <v>6</v>
      </c>
      <c r="E18" s="24">
        <v>56644</v>
      </c>
      <c r="F18" s="24">
        <v>56650</v>
      </c>
      <c r="G18" s="24" t="s">
        <v>205</v>
      </c>
      <c r="H18" s="24" t="s">
        <v>206</v>
      </c>
    </row>
    <row r="19" spans="1:8" x14ac:dyDescent="0.25">
      <c r="A19" s="24" t="s">
        <v>45</v>
      </c>
      <c r="B19" s="24" t="s">
        <v>183</v>
      </c>
      <c r="C19" s="24" t="s">
        <v>207</v>
      </c>
      <c r="D19" s="24">
        <v>555</v>
      </c>
      <c r="E19" s="24">
        <v>56095</v>
      </c>
      <c r="F19" s="24">
        <v>56650</v>
      </c>
      <c r="G19" s="24" t="s">
        <v>205</v>
      </c>
      <c r="H19" s="24" t="s">
        <v>206</v>
      </c>
    </row>
    <row r="20" spans="1:8" x14ac:dyDescent="0.25">
      <c r="A20" s="24" t="s">
        <v>46</v>
      </c>
      <c r="B20" s="24" t="s">
        <v>179</v>
      </c>
      <c r="C20" s="24" t="s">
        <v>208</v>
      </c>
      <c r="D20" s="24">
        <v>62</v>
      </c>
      <c r="E20" s="24">
        <v>51180</v>
      </c>
      <c r="F20" s="24">
        <v>51242</v>
      </c>
      <c r="G20" s="24" t="s">
        <v>209</v>
      </c>
      <c r="H20" s="24" t="s">
        <v>210</v>
      </c>
    </row>
    <row r="21" spans="1:8" x14ac:dyDescent="0.25">
      <c r="A21" s="24" t="s">
        <v>46</v>
      </c>
      <c r="B21" s="24" t="s">
        <v>183</v>
      </c>
      <c r="C21" s="24" t="s">
        <v>211</v>
      </c>
      <c r="D21" s="24">
        <v>2528</v>
      </c>
      <c r="E21" s="24">
        <v>48714</v>
      </c>
      <c r="F21" s="24">
        <v>51242</v>
      </c>
      <c r="G21" s="24" t="s">
        <v>209</v>
      </c>
      <c r="H21" s="24" t="s">
        <v>210</v>
      </c>
    </row>
    <row r="22" spans="1:8" x14ac:dyDescent="0.25">
      <c r="A22" s="24" t="s">
        <v>47</v>
      </c>
      <c r="B22" s="24" t="s">
        <v>179</v>
      </c>
      <c r="C22" s="24" t="s">
        <v>212</v>
      </c>
      <c r="D22" s="24">
        <v>5</v>
      </c>
      <c r="E22" s="24">
        <v>56429</v>
      </c>
      <c r="F22" s="24">
        <v>56434</v>
      </c>
      <c r="G22" s="24" t="s">
        <v>213</v>
      </c>
      <c r="H22" s="24" t="s">
        <v>214</v>
      </c>
    </row>
    <row r="23" spans="1:8" x14ac:dyDescent="0.25">
      <c r="A23" s="24" t="s">
        <v>47</v>
      </c>
      <c r="B23" s="24" t="s">
        <v>183</v>
      </c>
      <c r="C23" s="24" t="s">
        <v>215</v>
      </c>
      <c r="D23" s="24">
        <v>565</v>
      </c>
      <c r="E23" s="24">
        <v>55869</v>
      </c>
      <c r="F23" s="24">
        <v>56434</v>
      </c>
      <c r="G23" s="24" t="s">
        <v>213</v>
      </c>
      <c r="H23" s="24" t="s">
        <v>214</v>
      </c>
    </row>
    <row r="24" spans="1:8" x14ac:dyDescent="0.25">
      <c r="A24" s="24" t="s">
        <v>48</v>
      </c>
      <c r="B24" s="24" t="s">
        <v>179</v>
      </c>
      <c r="C24" s="24" t="s">
        <v>216</v>
      </c>
      <c r="D24" s="24">
        <v>3</v>
      </c>
      <c r="E24" s="24">
        <v>50773</v>
      </c>
      <c r="F24" s="24">
        <v>50776</v>
      </c>
      <c r="G24" s="24" t="s">
        <v>217</v>
      </c>
      <c r="H24" s="24" t="s">
        <v>218</v>
      </c>
    </row>
    <row r="25" spans="1:8" x14ac:dyDescent="0.25">
      <c r="A25" s="24" t="s">
        <v>48</v>
      </c>
      <c r="B25" s="24" t="s">
        <v>183</v>
      </c>
      <c r="C25" s="24" t="s">
        <v>219</v>
      </c>
      <c r="D25" s="24">
        <v>588</v>
      </c>
      <c r="E25" s="24">
        <v>50188</v>
      </c>
      <c r="F25" s="24">
        <v>50776</v>
      </c>
      <c r="G25" s="24" t="s">
        <v>217</v>
      </c>
      <c r="H25" s="24" t="s">
        <v>218</v>
      </c>
    </row>
    <row r="26" spans="1:8" x14ac:dyDescent="0.25">
      <c r="A26" s="24" t="s">
        <v>49</v>
      </c>
      <c r="B26" s="24" t="s">
        <v>179</v>
      </c>
      <c r="C26" s="24" t="s">
        <v>220</v>
      </c>
      <c r="D26" s="24">
        <v>6</v>
      </c>
      <c r="E26" s="24">
        <v>54642</v>
      </c>
      <c r="F26" s="24">
        <v>54648</v>
      </c>
      <c r="G26" s="24" t="s">
        <v>221</v>
      </c>
      <c r="H26" s="24" t="s">
        <v>222</v>
      </c>
    </row>
    <row r="27" spans="1:8" x14ac:dyDescent="0.25">
      <c r="A27" s="24" t="s">
        <v>49</v>
      </c>
      <c r="B27" s="24" t="s">
        <v>183</v>
      </c>
      <c r="C27" s="24" t="s">
        <v>223</v>
      </c>
      <c r="D27" s="24">
        <v>980</v>
      </c>
      <c r="E27" s="24">
        <v>53668</v>
      </c>
      <c r="F27" s="24">
        <v>54648</v>
      </c>
      <c r="G27" s="24" t="s">
        <v>221</v>
      </c>
      <c r="H27" s="24" t="s">
        <v>222</v>
      </c>
    </row>
    <row r="28" spans="1:8" x14ac:dyDescent="0.25">
      <c r="A28" s="24" t="s">
        <v>50</v>
      </c>
      <c r="B28" s="24" t="s">
        <v>179</v>
      </c>
      <c r="C28" s="24" t="s">
        <v>224</v>
      </c>
      <c r="D28" s="24">
        <v>6</v>
      </c>
      <c r="E28" s="24">
        <v>32986</v>
      </c>
      <c r="F28" s="24">
        <v>32992</v>
      </c>
      <c r="G28" s="24" t="s">
        <v>194</v>
      </c>
      <c r="H28" s="24" t="s">
        <v>225</v>
      </c>
    </row>
    <row r="29" spans="1:8" x14ac:dyDescent="0.25">
      <c r="A29" s="24" t="s">
        <v>50</v>
      </c>
      <c r="B29" s="24" t="s">
        <v>183</v>
      </c>
      <c r="C29" s="24" t="s">
        <v>226</v>
      </c>
      <c r="D29" s="24">
        <v>497</v>
      </c>
      <c r="E29" s="24">
        <v>32495</v>
      </c>
      <c r="F29" s="24">
        <v>32992</v>
      </c>
      <c r="G29" s="24" t="s">
        <v>194</v>
      </c>
      <c r="H29" s="24" t="s">
        <v>225</v>
      </c>
    </row>
    <row r="30" spans="1:8" x14ac:dyDescent="0.25">
      <c r="A30" s="24" t="s">
        <v>51</v>
      </c>
      <c r="B30" s="24" t="s">
        <v>179</v>
      </c>
      <c r="C30" s="24" t="s">
        <v>227</v>
      </c>
      <c r="D30" s="24">
        <v>0</v>
      </c>
      <c r="E30" s="24">
        <v>58597</v>
      </c>
      <c r="F30" s="24">
        <v>58597</v>
      </c>
      <c r="G30" s="24" t="s">
        <v>227</v>
      </c>
      <c r="H30" s="24" t="s">
        <v>228</v>
      </c>
    </row>
    <row r="31" spans="1:8" x14ac:dyDescent="0.25">
      <c r="A31" s="24" t="s">
        <v>51</v>
      </c>
      <c r="B31" s="24" t="s">
        <v>183</v>
      </c>
      <c r="C31" s="24" t="s">
        <v>229</v>
      </c>
      <c r="D31" s="24">
        <v>121</v>
      </c>
      <c r="E31" s="24">
        <v>58476</v>
      </c>
      <c r="F31" s="24">
        <v>58597</v>
      </c>
      <c r="G31" s="24" t="s">
        <v>227</v>
      </c>
      <c r="H31" s="24" t="s">
        <v>228</v>
      </c>
    </row>
    <row r="32" spans="1:8" x14ac:dyDescent="0.25">
      <c r="A32" s="24" t="s">
        <v>52</v>
      </c>
      <c r="B32" s="24" t="s">
        <v>179</v>
      </c>
      <c r="C32" s="24" t="s">
        <v>212</v>
      </c>
      <c r="D32" s="24">
        <v>5</v>
      </c>
      <c r="E32" s="24">
        <v>58152</v>
      </c>
      <c r="F32" s="24">
        <v>58157</v>
      </c>
      <c r="G32" s="24" t="s">
        <v>230</v>
      </c>
      <c r="H32" s="24" t="s">
        <v>231</v>
      </c>
    </row>
    <row r="33" spans="1:8" x14ac:dyDescent="0.25">
      <c r="A33" s="24" t="s">
        <v>52</v>
      </c>
      <c r="B33" s="24" t="s">
        <v>183</v>
      </c>
      <c r="C33" s="24" t="s">
        <v>232</v>
      </c>
      <c r="D33" s="24">
        <v>722</v>
      </c>
      <c r="E33" s="24">
        <v>57435</v>
      </c>
      <c r="F33" s="24">
        <v>58157</v>
      </c>
      <c r="G33" s="24" t="s">
        <v>230</v>
      </c>
      <c r="H33" s="24" t="s">
        <v>231</v>
      </c>
    </row>
    <row r="34" spans="1:8" x14ac:dyDescent="0.25">
      <c r="A34" s="24" t="s">
        <v>26</v>
      </c>
      <c r="B34" s="24" t="s">
        <v>179</v>
      </c>
      <c r="C34" s="24" t="s">
        <v>227</v>
      </c>
      <c r="D34" s="24">
        <v>0</v>
      </c>
      <c r="E34" s="24">
        <v>58933</v>
      </c>
      <c r="F34" s="24">
        <v>58933</v>
      </c>
      <c r="G34" s="24" t="s">
        <v>227</v>
      </c>
      <c r="H34" s="24" t="s">
        <v>233</v>
      </c>
    </row>
    <row r="35" spans="1:8" x14ac:dyDescent="0.25">
      <c r="A35" s="24" t="s">
        <v>26</v>
      </c>
      <c r="B35" s="24" t="s">
        <v>183</v>
      </c>
      <c r="C35" s="24" t="s">
        <v>234</v>
      </c>
      <c r="D35" s="24">
        <v>2322</v>
      </c>
      <c r="E35" s="24">
        <v>56611</v>
      </c>
      <c r="F35" s="24">
        <v>58933</v>
      </c>
      <c r="G35" s="24" t="s">
        <v>227</v>
      </c>
      <c r="H35" s="24" t="s">
        <v>233</v>
      </c>
    </row>
    <row r="36" spans="1:8" x14ac:dyDescent="0.25">
      <c r="A36" s="24" t="s">
        <v>42</v>
      </c>
      <c r="B36" s="24" t="s">
        <v>179</v>
      </c>
      <c r="C36" s="24" t="s">
        <v>235</v>
      </c>
      <c r="D36" s="24">
        <v>1</v>
      </c>
      <c r="E36" s="24">
        <v>60397</v>
      </c>
      <c r="F36" s="24">
        <v>60398</v>
      </c>
      <c r="G36" s="24" t="s">
        <v>230</v>
      </c>
      <c r="H36" s="24" t="s">
        <v>236</v>
      </c>
    </row>
    <row r="37" spans="1:8" x14ac:dyDescent="0.25">
      <c r="A37" s="24" t="s">
        <v>42</v>
      </c>
      <c r="B37" s="24" t="s">
        <v>183</v>
      </c>
      <c r="C37" s="24" t="s">
        <v>237</v>
      </c>
      <c r="D37" s="24">
        <v>151</v>
      </c>
      <c r="E37" s="24">
        <v>60247</v>
      </c>
      <c r="F37" s="24">
        <v>60398</v>
      </c>
      <c r="G37" s="24" t="s">
        <v>230</v>
      </c>
      <c r="H37" s="24" t="s">
        <v>236</v>
      </c>
    </row>
    <row r="38" spans="1:8" x14ac:dyDescent="0.25">
      <c r="A38" s="24" t="s">
        <v>53</v>
      </c>
      <c r="B38" s="24" t="s">
        <v>179</v>
      </c>
      <c r="C38" s="24" t="s">
        <v>216</v>
      </c>
      <c r="D38" s="24">
        <v>3</v>
      </c>
      <c r="E38" s="24">
        <v>54058</v>
      </c>
      <c r="F38" s="24">
        <v>54061</v>
      </c>
      <c r="G38" s="24" t="s">
        <v>238</v>
      </c>
      <c r="H38" s="24" t="s">
        <v>182</v>
      </c>
    </row>
    <row r="39" spans="1:8" x14ac:dyDescent="0.25">
      <c r="A39" s="24" t="s">
        <v>53</v>
      </c>
      <c r="B39" s="24" t="s">
        <v>183</v>
      </c>
      <c r="C39" s="24" t="s">
        <v>239</v>
      </c>
      <c r="D39" s="24">
        <v>207</v>
      </c>
      <c r="E39" s="24">
        <v>53854</v>
      </c>
      <c r="F39" s="24">
        <v>54061</v>
      </c>
      <c r="G39" s="24" t="s">
        <v>238</v>
      </c>
      <c r="H39" s="24" t="s">
        <v>182</v>
      </c>
    </row>
    <row r="40" spans="1:8" x14ac:dyDescent="0.25">
      <c r="A40" s="24" t="s">
        <v>54</v>
      </c>
      <c r="B40" s="24" t="s">
        <v>179</v>
      </c>
      <c r="C40" s="24" t="s">
        <v>227</v>
      </c>
      <c r="D40" s="24">
        <v>0</v>
      </c>
      <c r="E40" s="24">
        <v>35260</v>
      </c>
      <c r="F40" s="24">
        <v>35260</v>
      </c>
      <c r="G40" s="24" t="s">
        <v>227</v>
      </c>
      <c r="H40" s="24" t="s">
        <v>240</v>
      </c>
    </row>
    <row r="41" spans="1:8" x14ac:dyDescent="0.25">
      <c r="A41" s="24" t="s">
        <v>54</v>
      </c>
      <c r="B41" s="24" t="s">
        <v>183</v>
      </c>
      <c r="C41" s="24" t="s">
        <v>241</v>
      </c>
      <c r="D41" s="24">
        <v>287</v>
      </c>
      <c r="E41" s="24">
        <v>34973</v>
      </c>
      <c r="F41" s="24">
        <v>35260</v>
      </c>
      <c r="G41" s="24" t="s">
        <v>227</v>
      </c>
      <c r="H41" s="24" t="s">
        <v>240</v>
      </c>
    </row>
    <row r="42" spans="1:8" x14ac:dyDescent="0.25">
      <c r="A42" s="24" t="s">
        <v>55</v>
      </c>
      <c r="B42" s="24" t="s">
        <v>179</v>
      </c>
      <c r="C42" s="24" t="s">
        <v>242</v>
      </c>
      <c r="D42" s="24">
        <v>1</v>
      </c>
      <c r="E42" s="24">
        <v>34993</v>
      </c>
      <c r="F42" s="24">
        <v>34994</v>
      </c>
      <c r="G42" s="24" t="s">
        <v>243</v>
      </c>
      <c r="H42" s="24" t="s">
        <v>244</v>
      </c>
    </row>
    <row r="43" spans="1:8" x14ac:dyDescent="0.25">
      <c r="A43" s="24" t="s">
        <v>55</v>
      </c>
      <c r="B43" s="24" t="s">
        <v>183</v>
      </c>
      <c r="C43" s="24" t="s">
        <v>245</v>
      </c>
      <c r="D43" s="24">
        <v>500</v>
      </c>
      <c r="E43" s="24">
        <v>34494</v>
      </c>
      <c r="F43" s="24">
        <v>34994</v>
      </c>
      <c r="G43" s="24" t="s">
        <v>243</v>
      </c>
      <c r="H43" s="24" t="s">
        <v>244</v>
      </c>
    </row>
    <row r="44" spans="1:8" x14ac:dyDescent="0.25">
      <c r="A44" s="24" t="s">
        <v>56</v>
      </c>
      <c r="B44" s="24" t="s">
        <v>179</v>
      </c>
      <c r="C44" s="24" t="s">
        <v>227</v>
      </c>
      <c r="D44" s="24">
        <v>0</v>
      </c>
      <c r="E44" s="24">
        <v>58170</v>
      </c>
      <c r="F44" s="24">
        <v>58170</v>
      </c>
      <c r="G44" s="24" t="s">
        <v>227</v>
      </c>
      <c r="H44" s="24" t="s">
        <v>195</v>
      </c>
    </row>
    <row r="45" spans="1:8" x14ac:dyDescent="0.25">
      <c r="A45" s="24" t="s">
        <v>56</v>
      </c>
      <c r="B45" s="24" t="s">
        <v>183</v>
      </c>
      <c r="C45" s="24" t="s">
        <v>246</v>
      </c>
      <c r="D45" s="24">
        <v>498</v>
      </c>
      <c r="E45" s="24">
        <v>57672</v>
      </c>
      <c r="F45" s="24">
        <v>58170</v>
      </c>
      <c r="G45" s="24" t="s">
        <v>227</v>
      </c>
      <c r="H45" s="24" t="s">
        <v>195</v>
      </c>
    </row>
    <row r="46" spans="1:8" x14ac:dyDescent="0.25">
      <c r="A46" s="24" t="s">
        <v>57</v>
      </c>
      <c r="B46" s="24" t="s">
        <v>179</v>
      </c>
      <c r="C46" s="24" t="s">
        <v>227</v>
      </c>
      <c r="D46" s="24">
        <v>0</v>
      </c>
      <c r="E46" s="24">
        <v>36409</v>
      </c>
      <c r="F46" s="24">
        <v>36409</v>
      </c>
      <c r="G46" s="24" t="s">
        <v>227</v>
      </c>
      <c r="H46" s="24" t="s">
        <v>247</v>
      </c>
    </row>
    <row r="47" spans="1:8" x14ac:dyDescent="0.25">
      <c r="A47" s="24" t="s">
        <v>57</v>
      </c>
      <c r="B47" s="24" t="s">
        <v>183</v>
      </c>
      <c r="C47" s="24" t="s">
        <v>248</v>
      </c>
      <c r="D47" s="24">
        <v>497</v>
      </c>
      <c r="E47" s="24">
        <v>35912</v>
      </c>
      <c r="F47" s="24">
        <v>36409</v>
      </c>
      <c r="G47" s="24" t="s">
        <v>227</v>
      </c>
      <c r="H47" s="24" t="s">
        <v>247</v>
      </c>
    </row>
    <row r="48" spans="1:8" x14ac:dyDescent="0.25">
      <c r="A48" s="24" t="s">
        <v>58</v>
      </c>
      <c r="B48" s="24" t="s">
        <v>179</v>
      </c>
      <c r="C48" s="24" t="s">
        <v>189</v>
      </c>
      <c r="D48" s="24">
        <v>4</v>
      </c>
      <c r="E48" s="24">
        <v>60900</v>
      </c>
      <c r="F48" s="24">
        <v>60904</v>
      </c>
      <c r="G48" s="24" t="s">
        <v>221</v>
      </c>
      <c r="H48" s="24" t="s">
        <v>233</v>
      </c>
    </row>
    <row r="49" spans="1:8" x14ac:dyDescent="0.25">
      <c r="A49" s="24" t="s">
        <v>58</v>
      </c>
      <c r="B49" s="24" t="s">
        <v>183</v>
      </c>
      <c r="C49" s="24" t="s">
        <v>249</v>
      </c>
      <c r="D49" s="24">
        <v>618</v>
      </c>
      <c r="E49" s="24">
        <v>60286</v>
      </c>
      <c r="F49" s="24">
        <v>60904</v>
      </c>
      <c r="G49" s="24" t="s">
        <v>221</v>
      </c>
      <c r="H49" s="24" t="s">
        <v>233</v>
      </c>
    </row>
    <row r="50" spans="1:8" x14ac:dyDescent="0.25">
      <c r="A50" s="24" t="s">
        <v>59</v>
      </c>
      <c r="B50" s="24" t="s">
        <v>179</v>
      </c>
      <c r="C50" s="24" t="s">
        <v>227</v>
      </c>
      <c r="D50" s="24">
        <v>0</v>
      </c>
      <c r="E50" s="24">
        <v>38765</v>
      </c>
      <c r="F50" s="24">
        <v>38765</v>
      </c>
      <c r="G50" s="24" t="s">
        <v>227</v>
      </c>
      <c r="H50" s="24" t="s">
        <v>250</v>
      </c>
    </row>
    <row r="51" spans="1:8" x14ac:dyDescent="0.25">
      <c r="A51" s="24" t="s">
        <v>59</v>
      </c>
      <c r="B51" s="24" t="s">
        <v>183</v>
      </c>
      <c r="C51" s="24" t="s">
        <v>251</v>
      </c>
      <c r="D51" s="24">
        <v>605</v>
      </c>
      <c r="E51" s="24">
        <v>38160</v>
      </c>
      <c r="F51" s="24">
        <v>38765</v>
      </c>
      <c r="G51" s="24" t="s">
        <v>227</v>
      </c>
      <c r="H51" s="24" t="s">
        <v>250</v>
      </c>
    </row>
    <row r="52" spans="1:8" x14ac:dyDescent="0.25">
      <c r="A52" s="24" t="s">
        <v>60</v>
      </c>
      <c r="B52" s="24" t="s">
        <v>179</v>
      </c>
      <c r="C52" s="24" t="s">
        <v>227</v>
      </c>
      <c r="D52" s="24">
        <v>0</v>
      </c>
      <c r="E52" s="24">
        <v>56117</v>
      </c>
      <c r="F52" s="24">
        <v>56117</v>
      </c>
      <c r="G52" s="24" t="s">
        <v>227</v>
      </c>
      <c r="H52" s="24" t="s">
        <v>252</v>
      </c>
    </row>
    <row r="53" spans="1:8" x14ac:dyDescent="0.25">
      <c r="A53" s="24" t="s">
        <v>60</v>
      </c>
      <c r="B53" s="24" t="s">
        <v>183</v>
      </c>
      <c r="C53" s="24" t="s">
        <v>253</v>
      </c>
      <c r="D53" s="24">
        <v>81</v>
      </c>
      <c r="E53" s="24">
        <v>56036</v>
      </c>
      <c r="F53" s="24">
        <v>56117</v>
      </c>
      <c r="G53" s="24" t="s">
        <v>227</v>
      </c>
      <c r="H53" s="24" t="s">
        <v>252</v>
      </c>
    </row>
    <row r="54" spans="1:8" x14ac:dyDescent="0.25">
      <c r="A54" s="24" t="s">
        <v>61</v>
      </c>
      <c r="B54" s="24" t="s">
        <v>179</v>
      </c>
      <c r="C54" s="24" t="s">
        <v>227</v>
      </c>
      <c r="D54" s="24">
        <v>0</v>
      </c>
      <c r="E54" s="24">
        <v>38828</v>
      </c>
      <c r="F54" s="24">
        <v>38828</v>
      </c>
      <c r="G54" s="24" t="s">
        <v>227</v>
      </c>
      <c r="H54" s="24" t="s">
        <v>254</v>
      </c>
    </row>
    <row r="55" spans="1:8" x14ac:dyDescent="0.25">
      <c r="A55" s="24" t="s">
        <v>61</v>
      </c>
      <c r="B55" s="24" t="s">
        <v>183</v>
      </c>
      <c r="C55" s="24" t="s">
        <v>255</v>
      </c>
      <c r="D55" s="24">
        <v>312</v>
      </c>
      <c r="E55" s="24">
        <v>38516</v>
      </c>
      <c r="F55" s="24">
        <v>38828</v>
      </c>
      <c r="G55" s="24" t="s">
        <v>227</v>
      </c>
      <c r="H55" s="24" t="s">
        <v>254</v>
      </c>
    </row>
    <row r="56" spans="1:8" x14ac:dyDescent="0.25">
      <c r="A56" s="24" t="s">
        <v>62</v>
      </c>
      <c r="B56" s="24" t="s">
        <v>179</v>
      </c>
      <c r="C56" s="24" t="s">
        <v>256</v>
      </c>
      <c r="D56" s="24">
        <v>2</v>
      </c>
      <c r="E56" s="24">
        <v>38162</v>
      </c>
      <c r="F56" s="24">
        <v>38164</v>
      </c>
      <c r="G56" s="24" t="s">
        <v>257</v>
      </c>
      <c r="H56" s="24" t="s">
        <v>258</v>
      </c>
    </row>
    <row r="57" spans="1:8" x14ac:dyDescent="0.25">
      <c r="A57" s="24" t="s">
        <v>62</v>
      </c>
      <c r="B57" s="24" t="s">
        <v>183</v>
      </c>
      <c r="C57" s="24" t="s">
        <v>259</v>
      </c>
      <c r="D57" s="24">
        <v>919</v>
      </c>
      <c r="E57" s="24">
        <v>37245</v>
      </c>
      <c r="F57" s="24">
        <v>38164</v>
      </c>
      <c r="G57" s="24" t="s">
        <v>257</v>
      </c>
      <c r="H57" s="24" t="s">
        <v>258</v>
      </c>
    </row>
    <row r="58" spans="1:8" x14ac:dyDescent="0.25">
      <c r="A58" s="24" t="s">
        <v>260</v>
      </c>
      <c r="B58" s="24" t="s">
        <v>179</v>
      </c>
      <c r="C58" s="24" t="s">
        <v>227</v>
      </c>
      <c r="D58" s="24">
        <v>0</v>
      </c>
      <c r="E58" s="24">
        <v>55082</v>
      </c>
      <c r="F58" s="24">
        <v>55082</v>
      </c>
      <c r="G58" s="24" t="s">
        <v>261</v>
      </c>
      <c r="H58" s="24" t="s">
        <v>262</v>
      </c>
    </row>
    <row r="59" spans="1:8" x14ac:dyDescent="0.25">
      <c r="A59" s="24" t="s">
        <v>260</v>
      </c>
      <c r="B59" s="24" t="s">
        <v>183</v>
      </c>
      <c r="C59" s="24" t="s">
        <v>263</v>
      </c>
      <c r="D59" s="24">
        <v>1</v>
      </c>
      <c r="E59" s="24">
        <v>55081</v>
      </c>
      <c r="F59" s="24">
        <v>55082</v>
      </c>
      <c r="G59" s="24" t="s">
        <v>261</v>
      </c>
      <c r="H59" s="24" t="s">
        <v>262</v>
      </c>
    </row>
    <row r="60" spans="1:8" x14ac:dyDescent="0.25">
      <c r="A60" s="24" t="s">
        <v>6</v>
      </c>
      <c r="B60" s="24" t="s">
        <v>179</v>
      </c>
      <c r="C60" s="24">
        <v>1219</v>
      </c>
      <c r="D60" s="24">
        <v>28581</v>
      </c>
      <c r="E60" s="24">
        <v>15727</v>
      </c>
      <c r="F60" s="24">
        <v>44308</v>
      </c>
      <c r="G60" s="24" t="s">
        <v>261</v>
      </c>
      <c r="H60" s="24" t="s">
        <v>264</v>
      </c>
    </row>
    <row r="61" spans="1:8" x14ac:dyDescent="0.25">
      <c r="A61" s="24" t="s">
        <v>6</v>
      </c>
      <c r="B61" s="24" t="s">
        <v>183</v>
      </c>
      <c r="C61" s="24">
        <v>3567</v>
      </c>
      <c r="D61" s="24">
        <v>42172</v>
      </c>
      <c r="E61" s="24">
        <v>2136</v>
      </c>
      <c r="F61" s="24">
        <v>44308</v>
      </c>
      <c r="G61" s="24" t="s">
        <v>261</v>
      </c>
      <c r="H61" s="24" t="s">
        <v>264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19</vt:i4>
      </vt:variant>
    </vt:vector>
  </HeadingPairs>
  <TitlesOfParts>
    <vt:vector size="19" baseType="lpstr">
      <vt:lpstr>General information</vt:lpstr>
      <vt:lpstr>Figure 2A, C</vt:lpstr>
      <vt:lpstr>Figure 3A,B</vt:lpstr>
      <vt:lpstr>Figure 3C,D</vt:lpstr>
      <vt:lpstr>Figure 4A</vt:lpstr>
      <vt:lpstr>Figure 4B</vt:lpstr>
      <vt:lpstr>Figure 4C</vt:lpstr>
      <vt:lpstr>Figure 5A</vt:lpstr>
      <vt:lpstr>Figure 5B</vt:lpstr>
      <vt:lpstr>Figure 5C</vt:lpstr>
      <vt:lpstr>Table S3</vt:lpstr>
      <vt:lpstr>Table S4</vt:lpstr>
      <vt:lpstr>Table S7</vt:lpstr>
      <vt:lpstr>Figure S4</vt:lpstr>
      <vt:lpstr>Figure S5</vt:lpstr>
      <vt:lpstr>Figure S6</vt:lpstr>
      <vt:lpstr>Figure S7</vt:lpstr>
      <vt:lpstr>Figure S8</vt:lpstr>
      <vt:lpstr>Figure S9</vt:lpstr>
    </vt:vector>
  </TitlesOfParts>
  <Company>Masaryk Memorial Cancer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moranova</dc:creator>
  <cp:lastModifiedBy>Mgr. Ludmila Moráňová, Ph.D.</cp:lastModifiedBy>
  <cp:lastPrinted>2023-09-20T07:05:53Z</cp:lastPrinted>
  <dcterms:created xsi:type="dcterms:W3CDTF">2020-05-04T12:14:55Z</dcterms:created>
  <dcterms:modified xsi:type="dcterms:W3CDTF">2026-05-21T13:53:59Z</dcterms:modified>
</cp:coreProperties>
</file>