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15.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202300"/>
  <mc:AlternateContent xmlns:mc="http://schemas.openxmlformats.org/markup-compatibility/2006">
    <mc:Choice Requires="x15">
      <x15ac:absPath xmlns:x15ac="http://schemas.microsoft.com/office/spreadsheetml/2010/11/ac" url="https://d.docs.live.net/3d3d64c24e009e97/Documentos/Contrato_IEA_CCG/Starter kits/Datasets/Country data/Gambia_GMB/"/>
    </mc:Choice>
  </mc:AlternateContent>
  <xr:revisionPtr revIDLastSave="872" documentId="13_ncr:1_{D6F53E7A-9CB4-4FB2-A881-F4EA7C1CE7E8}" xr6:coauthVersionLast="47" xr6:coauthVersionMax="47" xr10:uidLastSave="{DF2768AF-1193-42A0-B757-7480B2988216}"/>
  <bookViews>
    <workbookView xWindow="-110" yWindow="-110" windowWidth="19420" windowHeight="10300" tabRatio="714" xr2:uid="{2A4EFE6F-C6F3-4075-83F6-EB704A98B94B}"/>
  </bookViews>
  <sheets>
    <sheet name="Contents" sheetId="1" r:id="rId1"/>
    <sheet name="Data Index" sheetId="7" r:id="rId2"/>
    <sheet name="Names" sheetId="21" state="hidden" r:id="rId3"/>
    <sheet name="1_AnnDem" sheetId="8" r:id="rId4"/>
    <sheet name="2_CapFact" sheetId="9" r:id="rId5"/>
    <sheet name="3_AvaFact" sheetId="20" r:id="rId6"/>
    <sheet name="4_OpeLife" sheetId="10" r:id="rId7"/>
    <sheet name="5_InstCap" sheetId="11" r:id="rId8"/>
    <sheet name="6_Effic" sheetId="12" r:id="rId9"/>
    <sheet name="7_CapCost" sheetId="13" r:id="rId10"/>
    <sheet name="8_FixCost" sheetId="14" r:id="rId11"/>
    <sheet name="9_VarCost" sheetId="15" r:id="rId12"/>
    <sheet name="10_EmFact" sheetId="16" r:id="rId13"/>
    <sheet name="11_FFRes" sheetId="17" r:id="rId14"/>
    <sheet name="12_RewPot" sheetId="18" r:id="rId15"/>
    <sheet name="Notes" sheetId="2" r:id="rId16"/>
    <sheet name="Sets" sheetId="3" state="hidden" r:id="rId17"/>
    <sheet name="Parameter Index" sheetId="4" state="hidden" r:id="rId18"/>
    <sheet name="Capital Cost" sheetId="5" state="hidden" r:id="rId1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 l="1"/>
  <c r="B8" i="1"/>
  <c r="B200" i="15" l="1"/>
  <c r="B199" i="15"/>
  <c r="B198" i="15"/>
  <c r="B197" i="15"/>
  <c r="B196" i="15"/>
  <c r="B195" i="15"/>
  <c r="B194" i="15"/>
  <c r="B193" i="15"/>
  <c r="B192" i="15"/>
  <c r="B191" i="15"/>
  <c r="B190" i="15"/>
  <c r="B189" i="15"/>
  <c r="B188" i="15"/>
  <c r="B187" i="15"/>
  <c r="B186" i="15"/>
  <c r="B185" i="15"/>
  <c r="B184" i="15"/>
  <c r="B183" i="15"/>
  <c r="B182" i="15"/>
  <c r="B181" i="15"/>
  <c r="B180" i="15"/>
  <c r="B179" i="15"/>
  <c r="B178" i="15"/>
  <c r="B177" i="15"/>
  <c r="B176" i="15"/>
  <c r="B175" i="15"/>
  <c r="B174" i="15"/>
  <c r="B173" i="15"/>
  <c r="B172" i="15"/>
  <c r="B171" i="15"/>
  <c r="B170" i="15"/>
  <c r="B169" i="15"/>
  <c r="B168" i="15"/>
  <c r="B167" i="15"/>
  <c r="B166" i="15"/>
  <c r="B165" i="15"/>
  <c r="B164" i="15"/>
  <c r="B163" i="15"/>
  <c r="B162" i="15"/>
  <c r="B161" i="15"/>
  <c r="B160" i="15"/>
  <c r="B159" i="15"/>
  <c r="B158" i="15"/>
  <c r="B157" i="15"/>
  <c r="B156" i="15"/>
  <c r="B155" i="15"/>
  <c r="B154" i="15"/>
  <c r="B153" i="15"/>
  <c r="B152" i="15"/>
  <c r="B151" i="15"/>
  <c r="B150" i="15"/>
  <c r="B149" i="15"/>
  <c r="B148" i="15"/>
  <c r="B147" i="15"/>
  <c r="B146" i="15"/>
  <c r="B145" i="15"/>
  <c r="B144" i="15"/>
  <c r="B143" i="15"/>
  <c r="B142" i="15"/>
  <c r="B141" i="15"/>
  <c r="B140" i="15"/>
  <c r="B139" i="15"/>
  <c r="B138" i="15"/>
  <c r="B137" i="15"/>
  <c r="B136" i="15"/>
  <c r="B135" i="15"/>
  <c r="B134" i="15"/>
  <c r="B133" i="15"/>
  <c r="B132" i="15"/>
  <c r="B131" i="15"/>
  <c r="B130" i="15"/>
  <c r="B129" i="15"/>
  <c r="B128" i="15"/>
  <c r="B127" i="15"/>
  <c r="B126" i="15"/>
  <c r="B125" i="15"/>
  <c r="B124" i="15"/>
  <c r="B123" i="15"/>
  <c r="B122" i="15"/>
  <c r="B121" i="15"/>
  <c r="B120" i="15"/>
  <c r="B119" i="15"/>
  <c r="B118" i="15"/>
  <c r="B117" i="15"/>
  <c r="B116" i="15"/>
  <c r="B115" i="15"/>
  <c r="B114" i="15"/>
  <c r="B113" i="15"/>
  <c r="B112" i="15"/>
  <c r="B111" i="15"/>
  <c r="B110" i="15"/>
  <c r="B109" i="15"/>
  <c r="B108" i="15"/>
  <c r="B107" i="15"/>
  <c r="B106" i="15"/>
  <c r="B105" i="15"/>
  <c r="B104" i="15"/>
  <c r="B103" i="15"/>
  <c r="B102" i="15"/>
  <c r="B101" i="15"/>
  <c r="B100" i="15"/>
  <c r="B99" i="15"/>
  <c r="B98" i="15"/>
  <c r="B97" i="15"/>
  <c r="B96" i="15"/>
  <c r="B95" i="15"/>
  <c r="B94" i="15"/>
  <c r="B93" i="15"/>
  <c r="B92" i="15"/>
  <c r="B91" i="15"/>
  <c r="B90" i="15"/>
  <c r="B89" i="15"/>
  <c r="B88" i="15"/>
  <c r="B87" i="15"/>
  <c r="B86" i="15"/>
  <c r="B85" i="15"/>
  <c r="B84" i="15"/>
  <c r="B83" i="15"/>
  <c r="B82" i="15"/>
  <c r="B81" i="15"/>
  <c r="B80" i="15"/>
  <c r="B79" i="15"/>
  <c r="B78" i="15"/>
  <c r="B77" i="15"/>
  <c r="B76" i="15"/>
  <c r="B75" i="15"/>
  <c r="B74" i="15"/>
  <c r="B73" i="15"/>
  <c r="B72" i="15"/>
  <c r="B71" i="15"/>
  <c r="B70" i="15"/>
  <c r="B69" i="15"/>
  <c r="B68" i="15"/>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B17" i="15"/>
  <c r="B16" i="15"/>
  <c r="B15" i="15"/>
  <c r="B14" i="15"/>
  <c r="B13" i="15"/>
  <c r="B12" i="15"/>
  <c r="B11" i="15"/>
  <c r="B10" i="15"/>
  <c r="B9" i="15"/>
  <c r="B8" i="15"/>
  <c r="B7" i="15"/>
  <c r="B6" i="15"/>
  <c r="B5" i="15"/>
  <c r="B4" i="15"/>
  <c r="B3" i="15"/>
  <c r="B2" i="15"/>
  <c r="B200" i="14"/>
  <c r="B199" i="14"/>
  <c r="B198" i="14"/>
  <c r="B197" i="14"/>
  <c r="B196" i="14"/>
  <c r="B195" i="14"/>
  <c r="B194" i="14"/>
  <c r="B193" i="14"/>
  <c r="B192" i="14"/>
  <c r="B191" i="14"/>
  <c r="B190" i="14"/>
  <c r="B189" i="14"/>
  <c r="B188" i="14"/>
  <c r="B187" i="14"/>
  <c r="B186" i="14"/>
  <c r="B185" i="14"/>
  <c r="B184" i="14"/>
  <c r="B183" i="14"/>
  <c r="B182" i="14"/>
  <c r="B181" i="14"/>
  <c r="B180" i="14"/>
  <c r="B179" i="14"/>
  <c r="B178" i="14"/>
  <c r="B177" i="14"/>
  <c r="B176" i="14"/>
  <c r="B175" i="14"/>
  <c r="B174" i="14"/>
  <c r="B173" i="14"/>
  <c r="B172" i="14"/>
  <c r="B171" i="14"/>
  <c r="B170" i="14"/>
  <c r="B169" i="14"/>
  <c r="B168" i="14"/>
  <c r="B167" i="14"/>
  <c r="B166" i="14"/>
  <c r="B165" i="14"/>
  <c r="B164" i="14"/>
  <c r="B163" i="14"/>
  <c r="B162" i="14"/>
  <c r="B161" i="14"/>
  <c r="B160" i="14"/>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B111"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4" i="14"/>
  <c r="B3" i="14"/>
  <c r="B2" i="14"/>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 i="13"/>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4" i="12"/>
  <c r="B3" i="12"/>
  <c r="B2" i="12"/>
  <c r="B200" i="11"/>
  <c r="B199" i="11"/>
  <c r="B198" i="11"/>
  <c r="B197" i="11"/>
  <c r="B196" i="11"/>
  <c r="B195" i="11"/>
  <c r="B194" i="11"/>
  <c r="B193" i="11"/>
  <c r="B192" i="11"/>
  <c r="B191" i="11"/>
  <c r="B190" i="11"/>
  <c r="B189" i="11"/>
  <c r="B188" i="11"/>
  <c r="B187" i="11"/>
  <c r="B186" i="11"/>
  <c r="B185" i="11"/>
  <c r="B184" i="11"/>
  <c r="B183" i="11"/>
  <c r="B182" i="11"/>
  <c r="B181" i="11"/>
  <c r="B180" i="11"/>
  <c r="B179" i="11"/>
  <c r="B178" i="11"/>
  <c r="B177" i="11"/>
  <c r="B176" i="11"/>
  <c r="B175" i="11"/>
  <c r="B174" i="11"/>
  <c r="B173" i="11"/>
  <c r="B172" i="11"/>
  <c r="B171" i="11"/>
  <c r="B170" i="11"/>
  <c r="B169" i="11"/>
  <c r="B168" i="11"/>
  <c r="B167" i="11"/>
  <c r="B166" i="11"/>
  <c r="B165" i="11"/>
  <c r="B164" i="11"/>
  <c r="B163" i="11"/>
  <c r="B162" i="11"/>
  <c r="B161" i="11"/>
  <c r="B160" i="11"/>
  <c r="B159" i="11"/>
  <c r="B158" i="11"/>
  <c r="B157" i="11"/>
  <c r="B156" i="11"/>
  <c r="B155" i="11"/>
  <c r="B154" i="11"/>
  <c r="B153" i="11"/>
  <c r="B152" i="11"/>
  <c r="B151" i="11"/>
  <c r="B150" i="11"/>
  <c r="B149" i="11"/>
  <c r="B148" i="11"/>
  <c r="B147" i="11"/>
  <c r="B146" i="11"/>
  <c r="B145" i="11"/>
  <c r="B144" i="11"/>
  <c r="B143" i="11"/>
  <c r="B142" i="11"/>
  <c r="B141" i="11"/>
  <c r="B140" i="11"/>
  <c r="B139" i="11"/>
  <c r="B138" i="11"/>
  <c r="B137" i="11"/>
  <c r="B136" i="11"/>
  <c r="B135" i="11"/>
  <c r="B134" i="11"/>
  <c r="B133" i="11"/>
  <c r="B132" i="11"/>
  <c r="B131" i="11"/>
  <c r="B130" i="11"/>
  <c r="B129" i="11"/>
  <c r="B128" i="11"/>
  <c r="B127" i="11"/>
  <c r="B126" i="11"/>
  <c r="B125" i="11"/>
  <c r="B124" i="11"/>
  <c r="B123" i="11"/>
  <c r="B122" i="11"/>
  <c r="B121" i="11"/>
  <c r="B120" i="11"/>
  <c r="B119" i="11"/>
  <c r="B118" i="11"/>
  <c r="B117" i="11"/>
  <c r="B116" i="11"/>
  <c r="B115" i="11"/>
  <c r="B114" i="11"/>
  <c r="B113" i="11"/>
  <c r="B112" i="11"/>
  <c r="B111" i="11"/>
  <c r="B110" i="11"/>
  <c r="B109" i="11"/>
  <c r="B108" i="11"/>
  <c r="B107" i="11"/>
  <c r="B106" i="11"/>
  <c r="B105" i="11"/>
  <c r="B104" i="11"/>
  <c r="B103" i="11"/>
  <c r="B102" i="11"/>
  <c r="B101" i="11"/>
  <c r="B100" i="11"/>
  <c r="B99" i="11"/>
  <c r="B98" i="11"/>
  <c r="B97"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B200" i="10"/>
  <c r="B199" i="10"/>
  <c r="B198" i="10"/>
  <c r="B197" i="10"/>
  <c r="B196" i="10"/>
  <c r="B195" i="10"/>
  <c r="B194" i="10"/>
  <c r="B193" i="10"/>
  <c r="B192" i="10"/>
  <c r="B191" i="10"/>
  <c r="B190" i="10"/>
  <c r="B189" i="10"/>
  <c r="B188" i="10"/>
  <c r="B187" i="10"/>
  <c r="B186" i="10"/>
  <c r="B185" i="10"/>
  <c r="B184" i="10"/>
  <c r="B183" i="10"/>
  <c r="B182" i="10"/>
  <c r="B181" i="10"/>
  <c r="B180" i="10"/>
  <c r="B179" i="10"/>
  <c r="B178" i="10"/>
  <c r="B177" i="10"/>
  <c r="B176" i="10"/>
  <c r="B175" i="10"/>
  <c r="B174" i="10"/>
  <c r="B173" i="10"/>
  <c r="B172" i="10"/>
  <c r="B171" i="10"/>
  <c r="B170" i="10"/>
  <c r="B169" i="10"/>
  <c r="B168" i="10"/>
  <c r="B167" i="10"/>
  <c r="B166" i="10"/>
  <c r="B165" i="10"/>
  <c r="B164" i="10"/>
  <c r="B163" i="10"/>
  <c r="B162" i="10"/>
  <c r="B161"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7" i="10"/>
  <c r="B136"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5" i="10"/>
  <c r="B104" i="10"/>
  <c r="B103" i="10"/>
  <c r="B102" i="10"/>
  <c r="B101" i="10"/>
  <c r="B100" i="10"/>
  <c r="B99" i="10"/>
  <c r="B98" i="10"/>
  <c r="B97" i="10"/>
  <c r="B96" i="10"/>
  <c r="B95" i="10"/>
  <c r="B94" i="10"/>
  <c r="B93" i="10"/>
  <c r="B92" i="10"/>
  <c r="B91" i="10"/>
  <c r="B90" i="10"/>
  <c r="B89" i="10"/>
  <c r="B88" i="10"/>
  <c r="B87" i="10"/>
  <c r="B86" i="10"/>
  <c r="B85" i="10"/>
  <c r="B84" i="10"/>
  <c r="B83" i="10"/>
  <c r="B82" i="10"/>
  <c r="B81" i="10"/>
  <c r="B80" i="10"/>
  <c r="B79" i="10"/>
  <c r="B78" i="10"/>
  <c r="B77" i="10"/>
  <c r="B76" i="10"/>
  <c r="B75" i="10"/>
  <c r="B74" i="10"/>
  <c r="B73" i="10"/>
  <c r="B72" i="10"/>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B6" i="10"/>
  <c r="B5" i="10"/>
  <c r="B4" i="10"/>
  <c r="B3" i="10"/>
  <c r="B2" i="10"/>
  <c r="B200" i="20"/>
  <c r="B199" i="20"/>
  <c r="B198" i="20"/>
  <c r="B197" i="20"/>
  <c r="B196" i="20"/>
  <c r="B195" i="20"/>
  <c r="B194" i="20"/>
  <c r="B193" i="20"/>
  <c r="B192" i="20"/>
  <c r="B191" i="20"/>
  <c r="B190" i="20"/>
  <c r="B189" i="20"/>
  <c r="B188" i="20"/>
  <c r="B187" i="20"/>
  <c r="B186" i="20"/>
  <c r="B185" i="20"/>
  <c r="B184" i="20"/>
  <c r="B183" i="20"/>
  <c r="B182" i="20"/>
  <c r="B181" i="20"/>
  <c r="B180" i="20"/>
  <c r="B179" i="20"/>
  <c r="B178" i="20"/>
  <c r="B177" i="20"/>
  <c r="B176" i="20"/>
  <c r="B175" i="20"/>
  <c r="B174" i="20"/>
  <c r="B173" i="20"/>
  <c r="B172" i="20"/>
  <c r="B171" i="20"/>
  <c r="B170" i="20"/>
  <c r="B169" i="20"/>
  <c r="B168" i="20"/>
  <c r="B167" i="20"/>
  <c r="B166" i="20"/>
  <c r="B165" i="20"/>
  <c r="B164" i="20"/>
  <c r="B163" i="20"/>
  <c r="B162" i="20"/>
  <c r="B161" i="20"/>
  <c r="B160" i="20"/>
  <c r="B159" i="20"/>
  <c r="B158" i="20"/>
  <c r="B157" i="20"/>
  <c r="B156" i="20"/>
  <c r="B155" i="20"/>
  <c r="B154" i="20"/>
  <c r="B153" i="20"/>
  <c r="B152" i="20"/>
  <c r="B151" i="20"/>
  <c r="B150" i="20"/>
  <c r="B149" i="20"/>
  <c r="B148" i="20"/>
  <c r="B147" i="20"/>
  <c r="B146" i="20"/>
  <c r="B145" i="20"/>
  <c r="B144" i="20"/>
  <c r="B143" i="20"/>
  <c r="B142" i="20"/>
  <c r="B141" i="20"/>
  <c r="B140" i="20"/>
  <c r="B139" i="20"/>
  <c r="B138" i="20"/>
  <c r="B137" i="20"/>
  <c r="B136" i="20"/>
  <c r="B135" i="20"/>
  <c r="B134" i="20"/>
  <c r="B133" i="20"/>
  <c r="B132" i="20"/>
  <c r="B131" i="20"/>
  <c r="B130" i="20"/>
  <c r="B129" i="20"/>
  <c r="B128" i="20"/>
  <c r="B127" i="20"/>
  <c r="B126" i="20"/>
  <c r="B125" i="20"/>
  <c r="B124" i="20"/>
  <c r="B123" i="20"/>
  <c r="B122" i="20"/>
  <c r="B121" i="20"/>
  <c r="B120" i="20"/>
  <c r="B119" i="20"/>
  <c r="B118" i="20"/>
  <c r="B117" i="20"/>
  <c r="B116" i="20"/>
  <c r="B115" i="20"/>
  <c r="B114" i="20"/>
  <c r="B113" i="20"/>
  <c r="B112" i="20"/>
  <c r="B111" i="20"/>
  <c r="B110" i="20"/>
  <c r="B109" i="20"/>
  <c r="B108" i="20"/>
  <c r="B107" i="20"/>
  <c r="B106" i="20"/>
  <c r="B105" i="20"/>
  <c r="B104" i="20"/>
  <c r="B103" i="20"/>
  <c r="B102" i="20"/>
  <c r="B101" i="20"/>
  <c r="B100" i="20"/>
  <c r="B99" i="20"/>
  <c r="B98" i="20"/>
  <c r="B97" i="20"/>
  <c r="B96" i="20"/>
  <c r="B95" i="20"/>
  <c r="B94" i="20"/>
  <c r="B93" i="20"/>
  <c r="B92" i="20"/>
  <c r="B91" i="20"/>
  <c r="B90" i="20"/>
  <c r="B89" i="20"/>
  <c r="B88" i="20"/>
  <c r="B87" i="20"/>
  <c r="B86" i="20"/>
  <c r="B85" i="20"/>
  <c r="B84" i="20"/>
  <c r="B83" i="20"/>
  <c r="B82" i="20"/>
  <c r="B81" i="20"/>
  <c r="B80" i="20"/>
  <c r="B79" i="20"/>
  <c r="B78" i="20"/>
  <c r="B77" i="20"/>
  <c r="B76" i="20"/>
  <c r="B75" i="20"/>
  <c r="B74" i="20"/>
  <c r="B73" i="20"/>
  <c r="B72" i="20"/>
  <c r="B71" i="20"/>
  <c r="B70" i="20"/>
  <c r="B69" i="20"/>
  <c r="B68" i="20"/>
  <c r="B67" i="20"/>
  <c r="B66" i="20"/>
  <c r="B65" i="20"/>
  <c r="B64" i="20"/>
  <c r="B63" i="20"/>
  <c r="B62" i="20"/>
  <c r="B61" i="20"/>
  <c r="B60" i="20"/>
  <c r="B59" i="20"/>
  <c r="B58" i="20"/>
  <c r="B57" i="20"/>
  <c r="B56" i="20"/>
  <c r="B55" i="20"/>
  <c r="B54" i="20"/>
  <c r="B53" i="20"/>
  <c r="B52" i="20"/>
  <c r="B51" i="20"/>
  <c r="B50" i="20"/>
  <c r="B49" i="20"/>
  <c r="B48" i="20"/>
  <c r="B47" i="20"/>
  <c r="B46" i="20"/>
  <c r="B45" i="20"/>
  <c r="B44" i="20"/>
  <c r="B43" i="20"/>
  <c r="B42" i="20"/>
  <c r="B41" i="20"/>
  <c r="B40" i="20"/>
  <c r="B39" i="20"/>
  <c r="B38" i="20"/>
  <c r="B37" i="20"/>
  <c r="B36" i="20"/>
  <c r="B35" i="20"/>
  <c r="B34" i="20"/>
  <c r="B33" i="20"/>
  <c r="B32" i="20"/>
  <c r="B31" i="20"/>
  <c r="B30" i="20"/>
  <c r="B29" i="20"/>
  <c r="B28" i="20"/>
  <c r="B27" i="20"/>
  <c r="B26" i="20"/>
  <c r="B25" i="20"/>
  <c r="B24" i="20"/>
  <c r="B23" i="20"/>
  <c r="B22" i="20"/>
  <c r="B21" i="20"/>
  <c r="B20" i="20"/>
  <c r="B19" i="20"/>
  <c r="B18" i="20"/>
  <c r="B17" i="20"/>
  <c r="B16" i="20"/>
  <c r="B15" i="20"/>
  <c r="B14" i="20"/>
  <c r="B13" i="20"/>
  <c r="B12" i="20"/>
  <c r="B11" i="20"/>
  <c r="B10" i="20"/>
  <c r="B9" i="20"/>
  <c r="B8" i="20"/>
  <c r="B7" i="20"/>
  <c r="B6" i="20"/>
  <c r="B5" i="20"/>
  <c r="B4" i="20"/>
  <c r="B3" i="20"/>
  <c r="B2" i="20"/>
  <c r="B3" i="9"/>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187" i="9"/>
  <c r="B188" i="9"/>
  <c r="B189" i="9"/>
  <c r="B190" i="9"/>
  <c r="B191" i="9"/>
  <c r="B192" i="9"/>
  <c r="B193" i="9"/>
  <c r="B194" i="9"/>
  <c r="B195" i="9"/>
  <c r="B196" i="9"/>
  <c r="B197" i="9"/>
  <c r="B198" i="9"/>
  <c r="B199" i="9"/>
  <c r="B200" i="9"/>
  <c r="B2" i="9"/>
  <c r="A3" i="8"/>
  <c r="A4" i="8"/>
  <c r="A5" i="8"/>
  <c r="A6" i="8"/>
  <c r="A7" i="8"/>
  <c r="A8" i="8"/>
  <c r="A9" i="8"/>
  <c r="A10" i="8"/>
  <c r="A11" i="8"/>
  <c r="A12" i="8"/>
  <c r="A13" i="8"/>
  <c r="A14" i="8"/>
  <c r="A15" i="8"/>
  <c r="A16" i="8"/>
  <c r="A17" i="8"/>
  <c r="A18" i="8"/>
  <c r="A19" i="8"/>
  <c r="A20" i="8"/>
  <c r="A21" i="8"/>
  <c r="A22" i="8"/>
  <c r="A23" i="8"/>
  <c r="A24" i="8"/>
  <c r="A25" i="8"/>
  <c r="A26" i="8"/>
  <c r="A27" i="8"/>
  <c r="A28" i="8"/>
  <c r="A29" i="8"/>
  <c r="A30" i="8"/>
  <c r="A31"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tc={C3E100D6-F196-428E-B4D3-03756F665FF6}</author>
  </authors>
  <commentList>
    <comment ref="A1" authorId="0" shapeId="0" xr:uid="{C3E100D6-F196-428E-B4D3-03756F665FF6}">
      <text>
        <t xml:space="preserve">[Threaded comment]
Your version of Excel allows you to read this threaded comment; however, any edits to it will get removed if the file is opened in a newer version of Excel. Learn more: https://go.microsoft.com/fwlink/?linkid=870924
Comment:
    We could add a default list to select/deselect </t>
      </text>
    </comment>
  </commentList>
</comments>
</file>

<file path=xl/sharedStrings.xml><?xml version="1.0" encoding="utf-8"?>
<sst xmlns="http://schemas.openxmlformats.org/spreadsheetml/2006/main" count="7467" uniqueCount="934">
  <si>
    <t>REGION</t>
  </si>
  <si>
    <t>Description</t>
  </si>
  <si>
    <t>YEAR</t>
  </si>
  <si>
    <t>TIMESLICE</t>
  </si>
  <si>
    <t>Description2</t>
  </si>
  <si>
    <t>TECHNOLOGY</t>
  </si>
  <si>
    <t>Description3</t>
  </si>
  <si>
    <t>FUEL</t>
  </si>
  <si>
    <t>Description4</t>
  </si>
  <si>
    <t>EMISSION</t>
  </si>
  <si>
    <t>Description5</t>
  </si>
  <si>
    <t>MODE_OF_OPERATION</t>
  </si>
  <si>
    <t>Description6</t>
  </si>
  <si>
    <t>SEASON</t>
  </si>
  <si>
    <t>Description7</t>
  </si>
  <si>
    <t>DAYTYPE</t>
  </si>
  <si>
    <t>Description8</t>
  </si>
  <si>
    <t>DAILYTIMEBRACKET</t>
  </si>
  <si>
    <t>Description9</t>
  </si>
  <si>
    <t>STORAGE</t>
  </si>
  <si>
    <t>Description10</t>
  </si>
  <si>
    <t>MINSOL</t>
  </si>
  <si>
    <t>SOL</t>
  </si>
  <si>
    <t>EMICO2</t>
  </si>
  <si>
    <t>MINWND</t>
  </si>
  <si>
    <t>WND</t>
  </si>
  <si>
    <t>MINNGS</t>
  </si>
  <si>
    <t>NGS</t>
  </si>
  <si>
    <t>IMPNGS</t>
  </si>
  <si>
    <t>BIO</t>
  </si>
  <si>
    <t>MINBIO</t>
  </si>
  <si>
    <t>ELC001</t>
  </si>
  <si>
    <t>ELC002</t>
  </si>
  <si>
    <t>ELC003</t>
  </si>
  <si>
    <t>PWRTRN</t>
  </si>
  <si>
    <t>PWRDIST</t>
  </si>
  <si>
    <t>COUNTRY</t>
  </si>
  <si>
    <t>IMPOIL</t>
  </si>
  <si>
    <t>Crude oil imports</t>
  </si>
  <si>
    <t>MINOIL</t>
  </si>
  <si>
    <t>Crude oil extraction</t>
  </si>
  <si>
    <t>IMPBIO</t>
  </si>
  <si>
    <t>Biomass imports</t>
  </si>
  <si>
    <t>Biomass extraction</t>
  </si>
  <si>
    <t>IMPCOA</t>
  </si>
  <si>
    <t>Coal imports</t>
  </si>
  <si>
    <t>MINCOA</t>
  </si>
  <si>
    <t>Coal extraction</t>
  </si>
  <si>
    <t>UPSREF001</t>
  </si>
  <si>
    <t>Natural gas imports</t>
  </si>
  <si>
    <t>Natural gas extraction</t>
  </si>
  <si>
    <t>Solar</t>
  </si>
  <si>
    <t>Wind</t>
  </si>
  <si>
    <t>IMPURN</t>
  </si>
  <si>
    <t>Uranium imports</t>
  </si>
  <si>
    <t>MINURN</t>
  </si>
  <si>
    <t>Uranium extraction</t>
  </si>
  <si>
    <t>MINGEO</t>
  </si>
  <si>
    <t>Geothermal</t>
  </si>
  <si>
    <t>MINHYD</t>
  </si>
  <si>
    <t>Hydro</t>
  </si>
  <si>
    <t>PWRBIO001</t>
  </si>
  <si>
    <t>Biomass power plant</t>
  </si>
  <si>
    <t>PWRCOA001</t>
  </si>
  <si>
    <t>Coal power plant</t>
  </si>
  <si>
    <t>PWRGEO</t>
  </si>
  <si>
    <t>Geothermal power plant</t>
  </si>
  <si>
    <t>PWROHC001</t>
  </si>
  <si>
    <t>PWRNGS001</t>
  </si>
  <si>
    <t>Natural gas power plant - CCGT</t>
  </si>
  <si>
    <t>PWRNGS002</t>
  </si>
  <si>
    <t>Nautral gas power plant - SCGT</t>
  </si>
  <si>
    <t>PWRSOL001</t>
  </si>
  <si>
    <t xml:space="preserve">Solar PV - Utility scale  </t>
  </si>
  <si>
    <t>PWRCSP001</t>
  </si>
  <si>
    <t>CSP</t>
  </si>
  <si>
    <t>PWRHYD001</t>
  </si>
  <si>
    <t>PWRHYD002</t>
  </si>
  <si>
    <t>PWRWND001</t>
  </si>
  <si>
    <t>Wind farm - Onshore</t>
  </si>
  <si>
    <t>PWRWND002</t>
  </si>
  <si>
    <t>Wind farm - Offshore</t>
  </si>
  <si>
    <t>PWRNUC</t>
  </si>
  <si>
    <t>Nuclear power plant</t>
  </si>
  <si>
    <t>PWRTRNIMP</t>
  </si>
  <si>
    <t>Electricity imports</t>
  </si>
  <si>
    <t>Electricity transmission</t>
  </si>
  <si>
    <t>Electricity distribution</t>
  </si>
  <si>
    <t>PWROHC003</t>
  </si>
  <si>
    <t>PWRSOL002</t>
  </si>
  <si>
    <t>Solar PV - distributed with storage</t>
  </si>
  <si>
    <t>PWRHYD004</t>
  </si>
  <si>
    <t>Hydropower plant - Off-grid</t>
  </si>
  <si>
    <t>PWRTRNEXP</t>
  </si>
  <si>
    <t>Electricity Exports</t>
  </si>
  <si>
    <t>BACKSTOP002</t>
  </si>
  <si>
    <t xml:space="preserve"> Backstop for ELC003</t>
  </si>
  <si>
    <t>Hydropower plant - Dam</t>
  </si>
  <si>
    <t>Hydropower plant - Run-of-river</t>
  </si>
  <si>
    <t>OIL</t>
  </si>
  <si>
    <t>Crude oil</t>
  </si>
  <si>
    <t>Biomass</t>
  </si>
  <si>
    <t>COA</t>
  </si>
  <si>
    <t>Coal</t>
  </si>
  <si>
    <t>Natural gas</t>
  </si>
  <si>
    <t xml:space="preserve">Solar </t>
  </si>
  <si>
    <t>HYD</t>
  </si>
  <si>
    <t>URN</t>
  </si>
  <si>
    <t>Uranium</t>
  </si>
  <si>
    <t>GEO</t>
  </si>
  <si>
    <t>Electricity from power plants</t>
  </si>
  <si>
    <t>Electricity after transmission</t>
  </si>
  <si>
    <t>Electricity after distribution</t>
  </si>
  <si>
    <t>CO2 emissions</t>
  </si>
  <si>
    <t>Rainy week day</t>
  </si>
  <si>
    <t>Rainy week night</t>
  </si>
  <si>
    <t>Rainy weekend day</t>
  </si>
  <si>
    <t>Rainy weekend night</t>
  </si>
  <si>
    <t>Dry week day</t>
  </si>
  <si>
    <t>Dry week night</t>
  </si>
  <si>
    <t>Dry weekend day</t>
  </si>
  <si>
    <t>Dry weekend night</t>
  </si>
  <si>
    <t>R1</t>
  </si>
  <si>
    <t>R2</t>
  </si>
  <si>
    <t>R3</t>
  </si>
  <si>
    <t>R4</t>
  </si>
  <si>
    <t>D1</t>
  </si>
  <si>
    <t>D2</t>
  </si>
  <si>
    <t>D3</t>
  </si>
  <si>
    <t>D4</t>
  </si>
  <si>
    <t>n.</t>
  </si>
  <si>
    <t>Group</t>
  </si>
  <si>
    <t>Full name</t>
  </si>
  <si>
    <t>Short name</t>
  </si>
  <si>
    <t>Default value</t>
  </si>
  <si>
    <t>SET n.1</t>
  </si>
  <si>
    <t>SET n.2</t>
  </si>
  <si>
    <t>SET n.3</t>
  </si>
  <si>
    <t>SET n.4</t>
  </si>
  <si>
    <t>SET n.5</t>
  </si>
  <si>
    <t>Global</t>
  </si>
  <si>
    <t>DiscountRate</t>
  </si>
  <si>
    <t>1_DiscRat</t>
  </si>
  <si>
    <t>TradeRoute</t>
  </si>
  <si>
    <t>2_TraRou</t>
  </si>
  <si>
    <t>DepreciationMethod</t>
  </si>
  <si>
    <t>3_DepMet</t>
  </si>
  <si>
    <t>General</t>
  </si>
  <si>
    <t>YearSplit</t>
  </si>
  <si>
    <t>6_YeaSplit</t>
  </si>
  <si>
    <t>Demands</t>
  </si>
  <si>
    <t>SpecifiedAnnualDemand</t>
  </si>
  <si>
    <t>7_SpeAnnDem</t>
  </si>
  <si>
    <t>SpecifiedDemandProfile</t>
  </si>
  <si>
    <t>8_SpeDemPro</t>
  </si>
  <si>
    <t>AccumulatedAnnualDemand</t>
  </si>
  <si>
    <t>9_AccAnnDem</t>
  </si>
  <si>
    <t>Performance</t>
  </si>
  <si>
    <t>CapacityToActivityUnit</t>
  </si>
  <si>
    <t>10_CapToActUni</t>
  </si>
  <si>
    <t>CapacityFactor</t>
  </si>
  <si>
    <t>11_CapFac</t>
  </si>
  <si>
    <t>AvailabilityFactor</t>
  </si>
  <si>
    <t>12_AvaFac</t>
  </si>
  <si>
    <t>OperationalLife</t>
  </si>
  <si>
    <t>13_OpeLif</t>
  </si>
  <si>
    <t>ResidualCapacity</t>
  </si>
  <si>
    <t>14_ResCap</t>
  </si>
  <si>
    <t>InputActivityRatio</t>
  </si>
  <si>
    <t>15_InpActRat</t>
  </si>
  <si>
    <t>OutputActivityRatio</t>
  </si>
  <si>
    <t>16_OutActRat</t>
  </si>
  <si>
    <t>Technology costs</t>
  </si>
  <si>
    <t>CapitalCost</t>
  </si>
  <si>
    <t>17_CapCos</t>
  </si>
  <si>
    <t>VariableCost</t>
  </si>
  <si>
    <t>18_VarCos</t>
  </si>
  <si>
    <t>FixedCost</t>
  </si>
  <si>
    <t>19_FixCos</t>
  </si>
  <si>
    <t>Storage</t>
  </si>
  <si>
    <t>TechnologyToStorage</t>
  </si>
  <si>
    <t>20_TecToSto</t>
  </si>
  <si>
    <t>TechnologyFromStorage</t>
  </si>
  <si>
    <t>21_TecFroSto</t>
  </si>
  <si>
    <t>StorageLevelStart</t>
  </si>
  <si>
    <t>22_StoLevSta</t>
  </si>
  <si>
    <t>StorageMaxChargeRate</t>
  </si>
  <si>
    <t>23_StoMaxChaRat</t>
  </si>
  <si>
    <t>StorageMaxDischargeRate</t>
  </si>
  <si>
    <t>24_StoMaxDisRat</t>
  </si>
  <si>
    <t>MinStorageCharge</t>
  </si>
  <si>
    <t>25_MinStoCha</t>
  </si>
  <si>
    <t>OperationalLifeStorage</t>
  </si>
  <si>
    <t>26_OpeLifSto</t>
  </si>
  <si>
    <t>CapitalCostStorage</t>
  </si>
  <si>
    <t>27_CapCosSto</t>
  </si>
  <si>
    <t>ResidualStorageCapacity</t>
  </si>
  <si>
    <t>28_ResStoCap</t>
  </si>
  <si>
    <t>Capacity constraints</t>
  </si>
  <si>
    <t>CapacityOfOneTechnologyUnit</t>
  </si>
  <si>
    <t>29_CapOfOneTecUni</t>
  </si>
  <si>
    <t>TotalAnnualMaxCapacity</t>
  </si>
  <si>
    <t>30_TotAnnMaxCap</t>
  </si>
  <si>
    <t>TotalAnnualMinCapacity</t>
  </si>
  <si>
    <t>31_TotAnnMinCap</t>
  </si>
  <si>
    <t>Investment constraints</t>
  </si>
  <si>
    <t>TotalAnnualMaxCapacityInvestment</t>
  </si>
  <si>
    <t>32_TotAnnMaxCapInv</t>
  </si>
  <si>
    <t>TotalAnnualMinCapacityInvestment</t>
  </si>
  <si>
    <t>33_TotAnnMinCapInv</t>
  </si>
  <si>
    <t>Activity constraints</t>
  </si>
  <si>
    <t>TotalTechnologyAnnualActivityUpperLimit</t>
  </si>
  <si>
    <t>34_TotTecAnnActUppLim</t>
  </si>
  <si>
    <t>TotalTechnologyAnnualActivityLowerLimit</t>
  </si>
  <si>
    <t>35_TotTecAnnActLowLim</t>
  </si>
  <si>
    <t>TotalTechnologyModelPeriodActivityUpperLimit</t>
  </si>
  <si>
    <t>36_TotTecModPerActUppLim</t>
  </si>
  <si>
    <t>TotalTechnologyModelPeriodActivityLowerLimit</t>
  </si>
  <si>
    <t>37_TotTecModPerActLowLim</t>
  </si>
  <si>
    <t>Reserve margin</t>
  </si>
  <si>
    <t>ReserveMarginTagTechnology</t>
  </si>
  <si>
    <t>38_ResMarTagTech</t>
  </si>
  <si>
    <t>ReserveMarginTagFuel</t>
  </si>
  <si>
    <t>39_ResMarTagFue</t>
  </si>
  <si>
    <t>ReserveMargin</t>
  </si>
  <si>
    <t>40_ResMar</t>
  </si>
  <si>
    <t>RE Generation target</t>
  </si>
  <si>
    <t>RETagTechnology</t>
  </si>
  <si>
    <t>41_RETagTec</t>
  </si>
  <si>
    <t>RETagFuel</t>
  </si>
  <si>
    <t>42_RETagFue</t>
  </si>
  <si>
    <t>REMinProductionTarget</t>
  </si>
  <si>
    <t>43_REMinProTar</t>
  </si>
  <si>
    <t>Emissions</t>
  </si>
  <si>
    <t>EmissionActivityRatio</t>
  </si>
  <si>
    <t>44_EmiActRat</t>
  </si>
  <si>
    <t>EmissionsPenalty</t>
  </si>
  <si>
    <t>45_EmiPen</t>
  </si>
  <si>
    <t>AnnualExogenousEmission</t>
  </si>
  <si>
    <t>46_AnnExoEmi</t>
  </si>
  <si>
    <t>AnnualEmissionLimit</t>
  </si>
  <si>
    <t>47_AnnEmiLim</t>
  </si>
  <si>
    <t>ModelPeriodExogenousEmission</t>
  </si>
  <si>
    <t>48_ModPerExoEmi</t>
  </si>
  <si>
    <t>ModelPeriodEmissionLimit</t>
  </si>
  <si>
    <t>49_ModPerEmiLim</t>
  </si>
  <si>
    <t>Category</t>
  </si>
  <si>
    <t>Fixed</t>
  </si>
  <si>
    <t>DaySplit</t>
  </si>
  <si>
    <t>Conversionls</t>
  </si>
  <si>
    <t>Conversionld</t>
  </si>
  <si>
    <t>Conversionlh</t>
  </si>
  <si>
    <t>DaysInDayType</t>
  </si>
  <si>
    <t>NA</t>
  </si>
  <si>
    <t>User defined</t>
  </si>
  <si>
    <t>Updatable</t>
  </si>
  <si>
    <t>Technology</t>
  </si>
  <si>
    <t>Code</t>
  </si>
  <si>
    <t>Unit</t>
  </si>
  <si>
    <t>Source</t>
  </si>
  <si>
    <t>Traffic Light</t>
  </si>
  <si>
    <t>MUSD/PJ-yr</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</si>
  <si>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</si>
  <si>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</si>
  <si>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</si>
  <si>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</si>
  <si>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</si>
  <si>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</si>
  <si>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</si>
  <si>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</si>
  <si>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</si>
  <si>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</si>
  <si>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</si>
  <si>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</si>
  <si>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</si>
  <si>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</si>
  <si>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</si>
  <si>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</si>
  <si>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</si>
  <si>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</si>
  <si>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</si>
  <si>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</si>
  <si>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</si>
  <si>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</si>
  <si>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</si>
  <si>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</si>
  <si>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</si>
  <si>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</si>
  <si>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</si>
  <si>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</si>
  <si>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</si>
  <si>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IMPGSL</t>
  </si>
  <si>
    <t>IMPDSL</t>
  </si>
  <si>
    <t>IMPFOL</t>
  </si>
  <si>
    <t>Fuel oil imports</t>
  </si>
  <si>
    <t>Gasoline imports</t>
  </si>
  <si>
    <t>Diesel imports</t>
  </si>
  <si>
    <t>Crude oil refinery</t>
  </si>
  <si>
    <t>Diesel power plant</t>
  </si>
  <si>
    <t>PWROHC002</t>
  </si>
  <si>
    <t>Fuel oil power plant</t>
  </si>
  <si>
    <t>Diesel standalone generator (1kW)</t>
  </si>
  <si>
    <t>RAI</t>
  </si>
  <si>
    <t>Rainy season</t>
  </si>
  <si>
    <t>DRY</t>
  </si>
  <si>
    <t>Dry season</t>
  </si>
  <si>
    <t>Weekday</t>
  </si>
  <si>
    <t>Weekend</t>
  </si>
  <si>
    <t>WED</t>
  </si>
  <si>
    <t>WEE</t>
  </si>
  <si>
    <t>DAY</t>
  </si>
  <si>
    <t>NIG</t>
  </si>
  <si>
    <t>Day</t>
  </si>
  <si>
    <t>Night</t>
  </si>
  <si>
    <t>Pumped Hydro System</t>
  </si>
  <si>
    <t>SDMX Data Quality Codes</t>
  </si>
  <si>
    <t>GREEN</t>
  </si>
  <si>
    <t>No need to review. High level of confidence.</t>
  </si>
  <si>
    <t>AMBER</t>
  </si>
  <si>
    <t>RED</t>
  </si>
  <si>
    <t>Review essential. Low level of confidence.</t>
  </si>
  <si>
    <t>Full code description:</t>
  </si>
  <si>
    <t>Annotation</t>
  </si>
  <si>
    <t>A</t>
  </si>
  <si>
    <t>Normal value</t>
  </si>
  <si>
    <t>To be used as default value if no value is provided or when no special coded qualification is assumed. Usually, it can be assumed that the source agency assigns sufficient confidence to the provided observation and/or the value is not expected to be dramatically revised.</t>
  </si>
  <si>
    <t>D</t>
  </si>
  <si>
    <t>Definition differs</t>
  </si>
  <si>
    <t xml:space="preserve">Used to indicate slight deviations from the established methodology (footnote-type information); these divergences do not imply a break in time series. </t>
  </si>
  <si>
    <t>E</t>
  </si>
  <si>
    <t>Estimated value</t>
  </si>
  <si>
    <t xml:space="preserve">Observation obtained through an estimation methodology (e.g. to produce back-casts) or based on the use of a limited amount of data or ad hoc sampling and through additional calculations (e.g. to produce a value at an early stage of the production stage while not all data are available). </t>
  </si>
  <si>
    <t>F</t>
  </si>
  <si>
    <t>Forecast value</t>
  </si>
  <si>
    <t>Value deemed to assess the magnitude which a quantity will assume at some future point of time (as distinct from "estimated value" which attempts to assess the magnitude of an already existent quantity).</t>
  </si>
  <si>
    <t>P</t>
  </si>
  <si>
    <t>Provisional value</t>
  </si>
  <si>
    <t>An observation is characterised as "provisional" when the source agency – while it bases its calculations on its standard production methodology – considers that the data, almost certainly, are expected to be revised.</t>
  </si>
  <si>
    <t>N</t>
  </si>
  <si>
    <t>Not significant</t>
  </si>
  <si>
    <t>Used to indicate a value which is not a "real" zero (e.g. a result of 0.0004 rounded to zero).</t>
  </si>
  <si>
    <t>U</t>
  </si>
  <si>
    <t>Low reliability</t>
  </si>
  <si>
    <t>This indicates existing observations, but for which the user should also be aware of the low quality assigned.</t>
  </si>
  <si>
    <t>V</t>
  </si>
  <si>
    <t>Unvalidated value</t>
  </si>
  <si>
    <t>Observation as received from the respondent without further evaluation of data quality.</t>
  </si>
  <si>
    <t>Annual demand</t>
  </si>
  <si>
    <t>Capacity factor</t>
  </si>
  <si>
    <t>Operational life</t>
  </si>
  <si>
    <t>Installed capacity</t>
  </si>
  <si>
    <t>Efficiency</t>
  </si>
  <si>
    <t>Capital cost</t>
  </si>
  <si>
    <t>Fixed Cost</t>
  </si>
  <si>
    <t>Variable cost</t>
  </si>
  <si>
    <t>Emission factor</t>
  </si>
  <si>
    <t>Fossil fuel reserves</t>
  </si>
  <si>
    <t>Renewable energy potential</t>
  </si>
  <si>
    <t>1_AnnDem</t>
  </si>
  <si>
    <t>2_CapFact</t>
  </si>
  <si>
    <t>Years</t>
  </si>
  <si>
    <t>Value</t>
  </si>
  <si>
    <t>Fuel</t>
  </si>
  <si>
    <t>Solar PV</t>
  </si>
  <si>
    <t>Onshore wind</t>
  </si>
  <si>
    <t>Offshore wind</t>
  </si>
  <si>
    <t>The following list consists of a coded representation of the quality of data contained in this database. Additionally, each code has a corresponding colour, green, amber, or red, to highlight the whether there is a high confidence that this data is valid or whether it should be reviewed. Definitions for the codes and colours can be found below. A full description of the codes can be found by following the link below (Observation Satus Code List). The list found below has been edited to fit the requirements of this database; some of the codes and descriptions have been removed for clarity.</t>
  </si>
  <si>
    <t>Review recommended. Medium level of confidence.</t>
  </si>
  <si>
    <t>https://sdmx.org/?page_id=3215</t>
  </si>
  <si>
    <t>Updatable/Country specific</t>
  </si>
  <si>
    <t>Fixed/Country specific</t>
  </si>
  <si>
    <t>Battery Electricity Storage</t>
  </si>
  <si>
    <t>Natural gas power plant - SCGT</t>
  </si>
  <si>
    <t>GSL</t>
  </si>
  <si>
    <t>DSL</t>
  </si>
  <si>
    <t>FOL</t>
  </si>
  <si>
    <t>Fuel oil</t>
  </si>
  <si>
    <t>Gasoline</t>
  </si>
  <si>
    <t>Diesel</t>
  </si>
  <si>
    <t xml:space="preserve"> </t>
  </si>
  <si>
    <t>Country</t>
  </si>
  <si>
    <t>Name:</t>
  </si>
  <si>
    <t>ISO Alpha-3 code:</t>
  </si>
  <si>
    <t>Numeric code:</t>
  </si>
  <si>
    <t>Abstract</t>
  </si>
  <si>
    <t>Other</t>
  </si>
  <si>
    <t>Acknowledgements</t>
  </si>
  <si>
    <t>Core funding from UK Aid from the UK Government via the Climate Compatible Growth programme is acknowledged. However, the views expressed herein do not necessarily reflect the UK government’s official policies.</t>
  </si>
  <si>
    <t>Contact</t>
  </si>
  <si>
    <t>Disclaimer</t>
  </si>
  <si>
    <t>Fernando Plazas</t>
  </si>
  <si>
    <t>F.A.Plazas-Nino1@lboro.ac.uk</t>
  </si>
  <si>
    <t>STOBES</t>
  </si>
  <si>
    <t>STOPHS</t>
  </si>
  <si>
    <t>Report year</t>
  </si>
  <si>
    <t>Tonnes</t>
  </si>
  <si>
    <t>IPCC</t>
  </si>
  <si>
    <t>kg/GJ</t>
  </si>
  <si>
    <t>Note that this Starter Data Kit aims to provide a fundamental base for a zero-order OSeMOSYS model or any other similar energy system model, which can be adopted, adapted, and applied. The data cannot be used for national policy-making or financial decisions.</t>
  </si>
  <si>
    <t>Crude oil, natural gas, coal, and uranium reserves</t>
  </si>
  <si>
    <t>Estimated maximum potential for power generation from renewable sources</t>
  </si>
  <si>
    <t xml:space="preserve">Overnight costs from 2021 to 2050. Projected data was considered when available, otherwise constant values were assumed. </t>
  </si>
  <si>
    <t>Fixed operational and maintenance costs. Projected data was considered when available, otherwise constant values were assumed</t>
  </si>
  <si>
    <t>Variable costs represent the fuel costs in the case of primary energy supply and import technologies, and the variable non-fuel costs for the rest of the technologies.</t>
  </si>
  <si>
    <t>Dioxide carbon emission factors per fuel</t>
  </si>
  <si>
    <t xml:space="preserve"> Ratio between output energy and input energy.</t>
  </si>
  <si>
    <t>Technical lifespan.</t>
  </si>
  <si>
    <t>Ratio of energy produced by a generating unit for the period considered to the energy that could have been produced at continuous full operation during the same period.</t>
  </si>
  <si>
    <t>Historical installed capacity per technology.</t>
  </si>
  <si>
    <t>GW</t>
  </si>
  <si>
    <t>Note</t>
  </si>
  <si>
    <t>Notes</t>
  </si>
  <si>
    <t>Description of the SDMX Data Quality Codes</t>
  </si>
  <si>
    <t>Historical and projected electricity final demand 2021-2050.</t>
  </si>
  <si>
    <t>OSeMOSYS tool installation: https://github.com/OSeMOSYS/MUIO</t>
  </si>
  <si>
    <t>Housing cooking</t>
  </si>
  <si>
    <t>Housing electricity final</t>
  </si>
  <si>
    <t>HOU_HEAT</t>
  </si>
  <si>
    <t xml:space="preserve">Housing heat </t>
  </si>
  <si>
    <t>Services electricity final</t>
  </si>
  <si>
    <t>SER_HEAT</t>
  </si>
  <si>
    <t xml:space="preserve">Services heating </t>
  </si>
  <si>
    <t>Primary Aluminium</t>
  </si>
  <si>
    <t>Recycled Aluminium</t>
  </si>
  <si>
    <t>Industry petrochemicals</t>
  </si>
  <si>
    <t>Other chemicals</t>
  </si>
  <si>
    <t>Industry fertilizers</t>
  </si>
  <si>
    <t xml:space="preserve">Industry scrap steel </t>
  </si>
  <si>
    <t xml:space="preserve">Industry primary steel </t>
  </si>
  <si>
    <t>Industry other industry commodities</t>
  </si>
  <si>
    <t xml:space="preserve">Freight kilometre-metres railway </t>
  </si>
  <si>
    <t xml:space="preserve">Freight kilometre-metres shipping </t>
  </si>
  <si>
    <t>Freight kilometre-metres heavy trucks</t>
  </si>
  <si>
    <t>Freight kilometre-metres light trucks</t>
  </si>
  <si>
    <t>Passenger kilometre-metres 2/3 wheelers</t>
  </si>
  <si>
    <t>Passenger kilometre-metres aviation</t>
  </si>
  <si>
    <t xml:space="preserve">Passenger kilometre-metres buses </t>
  </si>
  <si>
    <t>Passenger kilometre-metres cars</t>
  </si>
  <si>
    <t>Passenger kilometre-metres vans</t>
  </si>
  <si>
    <t>Agriculture processing</t>
  </si>
  <si>
    <t>Industry mining processing</t>
  </si>
  <si>
    <t>AGR_UNIT</t>
  </si>
  <si>
    <t>AGR_HEAT_OIL</t>
  </si>
  <si>
    <t>AGR_FAC</t>
  </si>
  <si>
    <t>HOU_HEAT_OIL</t>
  </si>
  <si>
    <t>HOU_UNIT</t>
  </si>
  <si>
    <t>SER_HEAT_OIL</t>
  </si>
  <si>
    <t>SER_UNIT</t>
  </si>
  <si>
    <t>PRO_IMP_OIL</t>
  </si>
  <si>
    <t>PRO_BLEND_BIOF</t>
  </si>
  <si>
    <t>PRO_BLEND_SFUEL</t>
  </si>
  <si>
    <t>PRO_BLEND_OIL</t>
  </si>
  <si>
    <t>TRA_BUS_H2</t>
  </si>
  <si>
    <t>TRA_CAR_H2</t>
  </si>
  <si>
    <t>TRA_RAILF_H2</t>
  </si>
  <si>
    <t>TRA_RAILP_H2</t>
  </si>
  <si>
    <t>TRA_VAN_H2</t>
  </si>
  <si>
    <t>Agriculture unit</t>
  </si>
  <si>
    <t>Agriculture heating with biomass</t>
  </si>
  <si>
    <t xml:space="preserve">Agriculture heating with coal </t>
  </si>
  <si>
    <t xml:space="preserve">Agriculture heating with electricity </t>
  </si>
  <si>
    <t>Agriculture heating with natural gas</t>
  </si>
  <si>
    <t xml:space="preserve">Agriculture heating with oil </t>
  </si>
  <si>
    <t xml:space="preserve">Agriculture motive power with electricity </t>
  </si>
  <si>
    <t xml:space="preserve">Agriculture motive power with oil </t>
  </si>
  <si>
    <t>Agriculture Facilities</t>
  </si>
  <si>
    <t>Housing cooking with biomass</t>
  </si>
  <si>
    <t xml:space="preserve">Housing cooking with coal </t>
  </si>
  <si>
    <t xml:space="preserve">Housing cooking with electricity </t>
  </si>
  <si>
    <t>Housing cooking with natural gas</t>
  </si>
  <si>
    <t xml:space="preserve">Housing cooking with oil </t>
  </si>
  <si>
    <t>Housing heating with biomass</t>
  </si>
  <si>
    <t xml:space="preserve">Housing heating with coal </t>
  </si>
  <si>
    <t xml:space="preserve">Housing heating with electricity </t>
  </si>
  <si>
    <t>Housing heating with natural gas</t>
  </si>
  <si>
    <t>Housing heating with oil</t>
  </si>
  <si>
    <t>Housing unit</t>
  </si>
  <si>
    <t xml:space="preserve">Services heating using biomass </t>
  </si>
  <si>
    <t xml:space="preserve">Services heating using coal </t>
  </si>
  <si>
    <t xml:space="preserve">Services heating using electricity </t>
  </si>
  <si>
    <t>Services heating using natural gas</t>
  </si>
  <si>
    <t xml:space="preserve">Services heating using oil </t>
  </si>
  <si>
    <t xml:space="preserve">Services unit </t>
  </si>
  <si>
    <t>Industry aluminium high process heating with biomass</t>
  </si>
  <si>
    <t>Industry aluminium high process heating with biomass and CCS</t>
  </si>
  <si>
    <t xml:space="preserve">Industry aluminium high process heating with coal </t>
  </si>
  <si>
    <t>Industry aluminium high process heating with coal and CCS</t>
  </si>
  <si>
    <t xml:space="preserve">Industry aluminium high process heating with hydrogen </t>
  </si>
  <si>
    <t>Industry aluminium high process heating with natural gas</t>
  </si>
  <si>
    <t>Industry aluminium high process heating with natural gas and CCS</t>
  </si>
  <si>
    <t xml:space="preserve">Industry aluminium high process heating with oil </t>
  </si>
  <si>
    <t>Primary aluminium plant</t>
  </si>
  <si>
    <t xml:space="preserve">Recycled aluminium plant </t>
  </si>
  <si>
    <t>Industry petrochemicals high process heat with biomass</t>
  </si>
  <si>
    <t>Industry petrochemicals high process heat with biomass and CCS</t>
  </si>
  <si>
    <t>Industry petrochemicals high process heat with coal</t>
  </si>
  <si>
    <t>Industry petrochemicals high process heat with coal and CCS</t>
  </si>
  <si>
    <t xml:space="preserve">Industry petrochemicals high process heat with hydrogen </t>
  </si>
  <si>
    <t>Industry petrochemicals high process heat with natural gas</t>
  </si>
  <si>
    <t>Industry petrochemicals high process heat with natural gas and CCS</t>
  </si>
  <si>
    <t>Industry petrochemicals high process heat with oil</t>
  </si>
  <si>
    <t xml:space="preserve">Petrochemicals plant </t>
  </si>
  <si>
    <t>Industry other chemicals high process heating with biomass</t>
  </si>
  <si>
    <t xml:space="preserve">Industry other chemicals high process heating with coal </t>
  </si>
  <si>
    <t>Industry other chemicals high process heating with coal and CCS</t>
  </si>
  <si>
    <t xml:space="preserve">Industry other chemicals high process heating with hydrogen </t>
  </si>
  <si>
    <t>Industry other chemicals high process heating with natural gas</t>
  </si>
  <si>
    <t>Industry other chemicals high process heating with natural gas and CCS</t>
  </si>
  <si>
    <t>Industry other chemicals high process heating with oil</t>
  </si>
  <si>
    <t>Industry other chemicals low process heating with biomass</t>
  </si>
  <si>
    <t xml:space="preserve">Industry other chemicals low process heating with coal </t>
  </si>
  <si>
    <t xml:space="preserve">Industry other chemicals low process heating with electricity </t>
  </si>
  <si>
    <t xml:space="preserve">Industry other chemicals low process heating with hydrogen </t>
  </si>
  <si>
    <t>Industry other chemicals low process heating with natural gas</t>
  </si>
  <si>
    <t xml:space="preserve">Industry other chemicals low process heating with oil </t>
  </si>
  <si>
    <t>Other chemicals plant</t>
  </si>
  <si>
    <t>Industry fertilizers high process heating with biomass</t>
  </si>
  <si>
    <t>Industry fertilizers high process heating with biomass and CCS</t>
  </si>
  <si>
    <t xml:space="preserve">Industry fertilizers high process heating with coal </t>
  </si>
  <si>
    <t>Industry fertilizers high process heating with coal and CCS</t>
  </si>
  <si>
    <t xml:space="preserve">Industry fertilizers high process heating with hydrogen </t>
  </si>
  <si>
    <t>Industry fertilizers high process heating with natural gas</t>
  </si>
  <si>
    <t>Industry fertilizers high process heating with natural gas and CCS</t>
  </si>
  <si>
    <t>Industry fertilizers high process heating with oil</t>
  </si>
  <si>
    <t>Fertilizers plant</t>
  </si>
  <si>
    <t>Industry steel high process heating with biomass</t>
  </si>
  <si>
    <t xml:space="preserve">Industry steel high process heating with coal </t>
  </si>
  <si>
    <t>Industry steel high process heating with coal and CCS</t>
  </si>
  <si>
    <t xml:space="preserve">Industry steel high process heating with hydrogen </t>
  </si>
  <si>
    <t>Industry steel high process heating with natural gas</t>
  </si>
  <si>
    <t>Industry steel high process heating with natural gas and CCS</t>
  </si>
  <si>
    <t xml:space="preserve">Industry steel high process heating with oil </t>
  </si>
  <si>
    <t>Industry kilns with biomass</t>
  </si>
  <si>
    <t xml:space="preserve">Industry kilns with biomass and CCS </t>
  </si>
  <si>
    <t xml:space="preserve">Industry kilns with coal </t>
  </si>
  <si>
    <t>Industry kilns with coal and CCS</t>
  </si>
  <si>
    <t xml:space="preserve">Industry kilns with hydrogen </t>
  </si>
  <si>
    <t>Industry kilns with natural gas</t>
  </si>
  <si>
    <t>Industry kilns with natural gas and CCS</t>
  </si>
  <si>
    <t>Industry kilns with oil</t>
  </si>
  <si>
    <t>Non-metallic materials plant</t>
  </si>
  <si>
    <t>Industry mining high process heat with biomass</t>
  </si>
  <si>
    <t>Industry mining high process heat with biomass and CCS</t>
  </si>
  <si>
    <t xml:space="preserve">Industry mining high process heat with coal </t>
  </si>
  <si>
    <t>Industry mining high process heat with coal and CCS</t>
  </si>
  <si>
    <t>Industry mining high process heat with hydrogen</t>
  </si>
  <si>
    <t>Industry mining high process heat with natural gas</t>
  </si>
  <si>
    <t>Industry mining high process heat with natural gas and CCS</t>
  </si>
  <si>
    <t xml:space="preserve">Industry mining high process heat with oil </t>
  </si>
  <si>
    <t xml:space="preserve">Industry mining motive power with oil </t>
  </si>
  <si>
    <t xml:space="preserve">Industry mining motive power with electricity </t>
  </si>
  <si>
    <t>Industry mining unit</t>
  </si>
  <si>
    <t>Mining facilities</t>
  </si>
  <si>
    <t xml:space="preserve">Industry other industry high process heat with biomass </t>
  </si>
  <si>
    <t>Industry other industry high process heat with biomass and CCS</t>
  </si>
  <si>
    <t xml:space="preserve">Industry other industry high process heat with coal   </t>
  </si>
  <si>
    <t>Industry other industry high process heat with coal and CCS</t>
  </si>
  <si>
    <t xml:space="preserve">Industry other industry high process heat with hydrogen </t>
  </si>
  <si>
    <t>Industry other industry high process heat with natural gas</t>
  </si>
  <si>
    <t>Industry other industry high process heat with natural gas and CCS</t>
  </si>
  <si>
    <t xml:space="preserve">Industry other industry high process heat with oil </t>
  </si>
  <si>
    <t>Industry other industry low process heat with biomass</t>
  </si>
  <si>
    <t xml:space="preserve">Industry other industry low process heat with coal </t>
  </si>
  <si>
    <t xml:space="preserve">Industry other industry low process heat with electricity </t>
  </si>
  <si>
    <t xml:space="preserve">Industry other industry low process heat with hydrogen </t>
  </si>
  <si>
    <t xml:space="preserve">Industry other industry low process heat with natural gas </t>
  </si>
  <si>
    <t>Other industry plant</t>
  </si>
  <si>
    <t xml:space="preserve">Coal extraction </t>
  </si>
  <si>
    <t xml:space="preserve">Coal imports </t>
  </si>
  <si>
    <t xml:space="preserve">Oil extraction </t>
  </si>
  <si>
    <t>Oil imports</t>
  </si>
  <si>
    <t xml:space="preserve">Natural gas extraction </t>
  </si>
  <si>
    <t xml:space="preserve">Biofuel processing </t>
  </si>
  <si>
    <t xml:space="preserve">Coal processing </t>
  </si>
  <si>
    <t xml:space="preserve">Natural gas processing </t>
  </si>
  <si>
    <t xml:space="preserve">Oil processing </t>
  </si>
  <si>
    <t xml:space="preserve">Biofuel blending </t>
  </si>
  <si>
    <t>Synthetic fuel blending</t>
  </si>
  <si>
    <t>Oil blending</t>
  </si>
  <si>
    <t>Synthetic fuel production</t>
  </si>
  <si>
    <t>Electrolyzers</t>
  </si>
  <si>
    <t xml:space="preserve">Grey hydrogen from coal </t>
  </si>
  <si>
    <t>Grey hydrogen from natural gas</t>
  </si>
  <si>
    <t>Blue hydrogen using natural gas (w CCS)</t>
  </si>
  <si>
    <t>Ammonia producing technology</t>
  </si>
  <si>
    <t>Power plant using biomass</t>
  </si>
  <si>
    <t>Power plant using biomass and CCS</t>
  </si>
  <si>
    <t xml:space="preserve">Power plant using coal </t>
  </si>
  <si>
    <t>Power plant using coal and CCS</t>
  </si>
  <si>
    <t xml:space="preserve">Distributed photovoltaics </t>
  </si>
  <si>
    <t xml:space="preserve">Power plant using hydrogen </t>
  </si>
  <si>
    <t xml:space="preserve">Power plant using hydropower </t>
  </si>
  <si>
    <t>Power plant using natural gas</t>
  </si>
  <si>
    <t>Power plant using natural gas and CCS</t>
  </si>
  <si>
    <t xml:space="preserve">Nuclear power plant </t>
  </si>
  <si>
    <t>Nuclear small modular reactor</t>
  </si>
  <si>
    <t>Solar photovoltaic</t>
  </si>
  <si>
    <t>Direct air capture</t>
  </si>
  <si>
    <t xml:space="preserve">Transmission and distribution </t>
  </si>
  <si>
    <t>Transmission and distribution for agriculture</t>
  </si>
  <si>
    <t xml:space="preserve">Transmission and distribution for housing </t>
  </si>
  <si>
    <t xml:space="preserve">Transmission and distribution for industry </t>
  </si>
  <si>
    <t xml:space="preserve">Transmission and distribution for services </t>
  </si>
  <si>
    <t>Transmission and distribution for transport</t>
  </si>
  <si>
    <t xml:space="preserve">Transport 2/3 wheelers using electricity </t>
  </si>
  <si>
    <t xml:space="preserve">Transport 2/3 wheelers using liquid fuel </t>
  </si>
  <si>
    <t>Transport aviation using liquid fuel</t>
  </si>
  <si>
    <t xml:space="preserve">Transport buses using electricity </t>
  </si>
  <si>
    <t xml:space="preserve">Transport buses using hydrogen </t>
  </si>
  <si>
    <t xml:space="preserve">Transport buses using liquid fuel </t>
  </si>
  <si>
    <t xml:space="preserve">Transport car using electricity </t>
  </si>
  <si>
    <t xml:space="preserve">Transport car using hydrogen </t>
  </si>
  <si>
    <t xml:space="preserve">Transport car using liquid fuel </t>
  </si>
  <si>
    <t>Transport car using natural gas</t>
  </si>
  <si>
    <t xml:space="preserve">Transport passenger rail using electricity </t>
  </si>
  <si>
    <t xml:space="preserve">Transport passenger rail using hydrogen </t>
  </si>
  <si>
    <t xml:space="preserve">Transport shipping using ammonia </t>
  </si>
  <si>
    <t xml:space="preserve">Transport heavy trucks using electricity </t>
  </si>
  <si>
    <t xml:space="preserve">Transport heavy trucks using hydrogen </t>
  </si>
  <si>
    <t xml:space="preserve">Transport heavy trucks using liquid fuel </t>
  </si>
  <si>
    <t>Transport heavy trucks using natural gas</t>
  </si>
  <si>
    <t xml:space="preserve">Transport light trucks using electricity </t>
  </si>
  <si>
    <t xml:space="preserve">Transport light trucks using hydrogen </t>
  </si>
  <si>
    <t>Transport light trucks using liquid fuel</t>
  </si>
  <si>
    <t>Transport light trucks using natural gas</t>
  </si>
  <si>
    <t xml:space="preserve">Transport vans using electricity </t>
  </si>
  <si>
    <t xml:space="preserve">Transport vans using hydrogen </t>
  </si>
  <si>
    <t xml:space="preserve">Transport vans using liquid fuel </t>
  </si>
  <si>
    <t>Transport vans using natural gas</t>
  </si>
  <si>
    <t>HOU_COOL</t>
  </si>
  <si>
    <t>Housing cooling</t>
  </si>
  <si>
    <t>HOU_COOL_ELC</t>
  </si>
  <si>
    <t>Services cooling</t>
  </si>
  <si>
    <t>SER_COOL_ELC</t>
  </si>
  <si>
    <t>SER_COOL</t>
  </si>
  <si>
    <t>Industry cement</t>
  </si>
  <si>
    <t>Industry non-metallic materials (non cement)</t>
  </si>
  <si>
    <t>Industry non-ferrous minerals (non aluminium)</t>
  </si>
  <si>
    <t>Non-ferrous minerals plant</t>
  </si>
  <si>
    <t>Industry hydrocarbons from coal</t>
  </si>
  <si>
    <t>Industry hydrocarbons from natural gas</t>
  </si>
  <si>
    <t>Industry hydrocarbons from oil products</t>
  </si>
  <si>
    <t>Transport freight rail using liquid fuel</t>
  </si>
  <si>
    <t>Transport passenger rail using liquid fuel</t>
  </si>
  <si>
    <t>Transport shipping using liquid fuel</t>
  </si>
  <si>
    <t>Passenger kilometre-metres railway</t>
  </si>
  <si>
    <t>PJ</t>
  </si>
  <si>
    <t>Mt</t>
  </si>
  <si>
    <t>Gtkm</t>
  </si>
  <si>
    <t>Gpkm</t>
  </si>
  <si>
    <t>Availability factor</t>
  </si>
  <si>
    <t>3_AvaFact</t>
  </si>
  <si>
    <t>4_OpeLife</t>
  </si>
  <si>
    <t>5_InstCap</t>
  </si>
  <si>
    <t>6_Effic</t>
  </si>
  <si>
    <t>7_CapCost</t>
  </si>
  <si>
    <t>8_FixCost</t>
  </si>
  <si>
    <t>9_VarCost</t>
  </si>
  <si>
    <t>11_FFRes</t>
  </si>
  <si>
    <t>12_RewPot</t>
  </si>
  <si>
    <t>13_Notes</t>
  </si>
  <si>
    <t>Source number</t>
  </si>
  <si>
    <t>Planned and forced outage.</t>
  </si>
  <si>
    <t>Power plant using oil</t>
  </si>
  <si>
    <t>Ninja Database</t>
  </si>
  <si>
    <t>Default</t>
  </si>
  <si>
    <t>v-km/v</t>
  </si>
  <si>
    <t>Technical data calculator</t>
  </si>
  <si>
    <t>Mt/y</t>
  </si>
  <si>
    <t>Mt/yr</t>
  </si>
  <si>
    <t>PJ/yr</t>
  </si>
  <si>
    <t>unit</t>
  </si>
  <si>
    <t>Demand and capacity calculator</t>
  </si>
  <si>
    <t>GJ coke/t</t>
  </si>
  <si>
    <t>GJ H2/t</t>
  </si>
  <si>
    <t>GJ gas/t</t>
  </si>
  <si>
    <t>GJ elec/t</t>
  </si>
  <si>
    <t>GJ/t</t>
  </si>
  <si>
    <t>PJ/Mt CO2</t>
  </si>
  <si>
    <t>MJ/v-km</t>
  </si>
  <si>
    <t>Cost calculator</t>
  </si>
  <si>
    <t xml:space="preserve">Industry other chemicals high process heating with biomass and CCS </t>
  </si>
  <si>
    <t>Steel blast-furnace blast-oxygen furnace</t>
  </si>
  <si>
    <t>Steel blast-furnace blast-oxygen furnace with CCS</t>
  </si>
  <si>
    <t xml:space="preserve">Steel direct electric arc furnace with hydrogen </t>
  </si>
  <si>
    <t>Steel direct electric arc furnace with natural gas</t>
  </si>
  <si>
    <t>Steel electric arc furnace</t>
  </si>
  <si>
    <t>Industry steel high process heating with biomass and CCS</t>
  </si>
  <si>
    <t xml:space="preserve">Industry other industry low process heat with oil </t>
  </si>
  <si>
    <t xml:space="preserve">Transport buses using natural gas </t>
  </si>
  <si>
    <t xml:space="preserve">Transport freight rail using electricity </t>
  </si>
  <si>
    <t xml:space="preserve">Transport freight rail using hydrogen </t>
  </si>
  <si>
    <t>Trillion cubic feet</t>
  </si>
  <si>
    <t>WPR</t>
  </si>
  <si>
    <t>OSeMOSYS e-Learning course: https://www.open.edu/openlearncreate/course/view.php?id=16196</t>
  </si>
  <si>
    <t>USD 2023/kW</t>
  </si>
  <si>
    <t>USD 2023/t</t>
  </si>
  <si>
    <t>USD 2023/GJ-yr</t>
  </si>
  <si>
    <t>USD 2023/v</t>
  </si>
  <si>
    <t>USD 2023/GJ</t>
  </si>
  <si>
    <t>USD/MWh 2023</t>
  </si>
  <si>
    <t>USD 2023/v-km</t>
  </si>
  <si>
    <t>Techs1</t>
  </si>
  <si>
    <t>Techs2</t>
  </si>
  <si>
    <t>Demand</t>
  </si>
  <si>
    <t>CCG SDK v1.0</t>
  </si>
  <si>
    <t>TS1 - Dry day</t>
  </si>
  <si>
    <t>TS2 - Dry night</t>
  </si>
  <si>
    <t>TS3 - Rainy day</t>
  </si>
  <si>
    <t>TS4 - Rainy night</t>
  </si>
  <si>
    <t>AGR_HEAT_BIO</t>
  </si>
  <si>
    <t>HOU_HEAT_BIO</t>
  </si>
  <si>
    <t>SER_HEAT_BIO</t>
  </si>
  <si>
    <t>HOU_ELCF</t>
  </si>
  <si>
    <t>AGR_HEAT_ELC</t>
  </si>
  <si>
    <t>SER_ELCF</t>
  </si>
  <si>
    <t>HOU_HEAT_ELC</t>
  </si>
  <si>
    <t>SER_HEAT_ELC</t>
  </si>
  <si>
    <t>TRA_BUS_ELC</t>
  </si>
  <si>
    <t>TRA_CAR_ELC</t>
  </si>
  <si>
    <t>TRA_RAILF_ELC</t>
  </si>
  <si>
    <t>TRA_RAILP_ELC</t>
  </si>
  <si>
    <t>TRA_VAN_ELC</t>
  </si>
  <si>
    <t>AGR_HEAT_NGS</t>
  </si>
  <si>
    <t>HOU_HEAT_NGS</t>
  </si>
  <si>
    <t>SER_HEAT_NGS</t>
  </si>
  <si>
    <t>PRO_IMP_NGS</t>
  </si>
  <si>
    <t>TRA_BUS_NGS</t>
  </si>
  <si>
    <t>TRA_CAR_NGS</t>
  </si>
  <si>
    <t>TRA_VAN_NGS</t>
  </si>
  <si>
    <t>TRA_AVI_LFT</t>
  </si>
  <si>
    <t>TRA_BUS_LFT</t>
  </si>
  <si>
    <t>TRA_CAR_LFT</t>
  </si>
  <si>
    <t>TRA_RAILF_LFT</t>
  </si>
  <si>
    <t>TRA_RAILP_LFT</t>
  </si>
  <si>
    <t>TRA_SHIP_LFT</t>
  </si>
  <si>
    <t>TRA_VAN_LFT</t>
  </si>
  <si>
    <t>HOU_CKN</t>
  </si>
  <si>
    <t>HOU_CKN_BIO</t>
  </si>
  <si>
    <t>HOU_CKN_ELC</t>
  </si>
  <si>
    <t>HOU_CKN_NGS</t>
  </si>
  <si>
    <t>HOU_CKN_OIL</t>
  </si>
  <si>
    <t>AGR_HEAT_COA</t>
  </si>
  <si>
    <t>HOU_CKN_COA</t>
  </si>
  <si>
    <t>HOU_HEAT_COA</t>
  </si>
  <si>
    <t>SER_HEAT_COA</t>
  </si>
  <si>
    <t>PRO_IMP_COA</t>
  </si>
  <si>
    <t>IND_ALUP</t>
  </si>
  <si>
    <t>IND_ALUR</t>
  </si>
  <si>
    <t>IND_NFM</t>
  </si>
  <si>
    <t>IND_OILCHE</t>
  </si>
  <si>
    <t>IND_CHE</t>
  </si>
  <si>
    <t>IND_FER</t>
  </si>
  <si>
    <t>IND_SCRAP</t>
  </si>
  <si>
    <t>IND_CEM</t>
  </si>
  <si>
    <t>IND_NMM</t>
  </si>
  <si>
    <t>IND_MINPRO</t>
  </si>
  <si>
    <t>IND_OTH</t>
  </si>
  <si>
    <t>IND_PLANT_ALUP</t>
  </si>
  <si>
    <t>IND_PLANT_ALUR</t>
  </si>
  <si>
    <t>IND_PLANT_NFM</t>
  </si>
  <si>
    <t>IND_HC_COA</t>
  </si>
  <si>
    <t>IND_HC_NGS</t>
  </si>
  <si>
    <t>IND_HC_OIL</t>
  </si>
  <si>
    <t>IND_PLANT_OILCHE</t>
  </si>
  <si>
    <t>IND_PLANT_CHE</t>
  </si>
  <si>
    <t>IND_MIN_FAC</t>
  </si>
  <si>
    <t>IND_MIN_UNIT</t>
  </si>
  <si>
    <t>IND_PLANT_FER</t>
  </si>
  <si>
    <t>IND_PLANT_NMM</t>
  </si>
  <si>
    <t>IND_PLANT_OTH</t>
  </si>
  <si>
    <t>IND_ALUHEH_BIO</t>
  </si>
  <si>
    <t>IND_ALUHEH_BIO_CCS</t>
  </si>
  <si>
    <t>IND_ALUHEH_COA</t>
  </si>
  <si>
    <t>IND_ALUHEH_COA_CCS</t>
  </si>
  <si>
    <t>IND_ALUHEH_H2</t>
  </si>
  <si>
    <t>IND_ALUHEH_NGS</t>
  </si>
  <si>
    <t>IND_ALUHEH_NGS_CCS</t>
  </si>
  <si>
    <t>IND_ALUHEH_OIL</t>
  </si>
  <si>
    <t>IND_CHEHEH_BIO</t>
  </si>
  <si>
    <t>IND_CHEHEH_BIO_CCS</t>
  </si>
  <si>
    <t>IND_CHEHEH_COA</t>
  </si>
  <si>
    <t>IND_CHEHEH_COA_CCS</t>
  </si>
  <si>
    <t>IND_CHEHEH_H2</t>
  </si>
  <si>
    <t>IND_CHEHEH_NGS</t>
  </si>
  <si>
    <t>IND_CHEHEH_NGS_CCS</t>
  </si>
  <si>
    <t>IND_CHEHEH_OIL</t>
  </si>
  <si>
    <t>IND_OILCHEHEH_BIO</t>
  </si>
  <si>
    <t>IND_OILCHEHEH_BIO_CCS</t>
  </si>
  <si>
    <t>IND_FERHEH_BIO</t>
  </si>
  <si>
    <t>IND_OILCHEHEH_COA</t>
  </si>
  <si>
    <t>IND_FERHEH_BIO_CCS</t>
  </si>
  <si>
    <t>IND_OILCHEHEH_COA_CCS</t>
  </si>
  <si>
    <t>IND_FERHEH_COA</t>
  </si>
  <si>
    <t>IND_OILCHEHEH_H2</t>
  </si>
  <si>
    <t>IND_FERHEH_COA_CCS</t>
  </si>
  <si>
    <t>IND_OILCHEHEH_NGS</t>
  </si>
  <si>
    <t>IND_FERHEH_H2</t>
  </si>
  <si>
    <t>IND_OILCHEHEH_NGS_CCS</t>
  </si>
  <si>
    <t>IND_FERHEH_NGS</t>
  </si>
  <si>
    <t>IND_OILCHEHEH_OIL</t>
  </si>
  <si>
    <t>IND_FERHEH_NGS_CCS</t>
  </si>
  <si>
    <t>IND_FERHEH_OIL</t>
  </si>
  <si>
    <t>IND_MINHEH_BIO</t>
  </si>
  <si>
    <t>IND_MINHEH_BIO_CCS</t>
  </si>
  <si>
    <t>IND_MINHEH_COA</t>
  </si>
  <si>
    <t>IND_MINHEH_COA_CCS</t>
  </si>
  <si>
    <t>IND_MINHEH_H2</t>
  </si>
  <si>
    <t>IND_MINHEH_NGS</t>
  </si>
  <si>
    <t>IND_MINHEH_NGS_CCS</t>
  </si>
  <si>
    <t>IND_MINHEH_OIL</t>
  </si>
  <si>
    <t>IND_OTHHEH_BIO</t>
  </si>
  <si>
    <t>IND_OTHHEH_BIO_CCS</t>
  </si>
  <si>
    <t>IND_OTHHEH_COA</t>
  </si>
  <si>
    <t>IND_OTHHEH_COA_CCS</t>
  </si>
  <si>
    <t>IND_OTHHEH_H2</t>
  </si>
  <si>
    <t>IND_OTHHEH_NGS</t>
  </si>
  <si>
    <t>IND_OTHHEH_NGS_CCS</t>
  </si>
  <si>
    <t>IND_OTHHEH_OIL</t>
  </si>
  <si>
    <t>IND_CHEHEL_BIO</t>
  </si>
  <si>
    <t>IND_CHEHEL_COA</t>
  </si>
  <si>
    <t>IND_CHEHEL_ELC</t>
  </si>
  <si>
    <t>IND_CHEHEL_H2</t>
  </si>
  <si>
    <t>IND_CHEHEL_NGS</t>
  </si>
  <si>
    <t>IND_CHEHEL_OIL</t>
  </si>
  <si>
    <t>IND_OTHHEL_BIO</t>
  </si>
  <si>
    <t>IND_OTHHEL_COA</t>
  </si>
  <si>
    <t>IND_OTHHEL_ELC</t>
  </si>
  <si>
    <t>IND_OTHHEL_H2</t>
  </si>
  <si>
    <t>IND_OTHHEL_NGS</t>
  </si>
  <si>
    <t>IND_OTHHEL_OIL</t>
  </si>
  <si>
    <t>IND_ISTHEH_BIO</t>
  </si>
  <si>
    <t>IND_ISTHEH_BIO_CCS</t>
  </si>
  <si>
    <t>IND_ISTHEH_COA</t>
  </si>
  <si>
    <t>IND_ISTHEH_COA_CCS</t>
  </si>
  <si>
    <t>IND_ISTHEH_H2</t>
  </si>
  <si>
    <t>IND_ISTHEH_NGS</t>
  </si>
  <si>
    <t>IND_ISTHEH_NGS_CCS</t>
  </si>
  <si>
    <t>IND_ISTHEH_OIL</t>
  </si>
  <si>
    <t xml:space="preserve">IND_IST </t>
  </si>
  <si>
    <t>IND_IST_EAF</t>
  </si>
  <si>
    <t>AGR_MOP_ELC</t>
  </si>
  <si>
    <t>AGR_MOP_LFT</t>
  </si>
  <si>
    <t xml:space="preserve">IND_MIN_MOP_ELC </t>
  </si>
  <si>
    <t>IND_MIN_MOP_LFT</t>
  </si>
  <si>
    <t>PWR_DAC</t>
  </si>
  <si>
    <t>PWR_GH2_COA</t>
  </si>
  <si>
    <t>PWR_GH2_NGS</t>
  </si>
  <si>
    <t>PWR_PP_BIO_CCS</t>
  </si>
  <si>
    <t>PWR_PP_COA_CCS</t>
  </si>
  <si>
    <t>PWR_TD</t>
  </si>
  <si>
    <t>PWR_TD_AGR</t>
  </si>
  <si>
    <t>PWR_TD_HOU</t>
  </si>
  <si>
    <t>PWR_TD_IND</t>
  </si>
  <si>
    <t>PWR_TD_SER</t>
  </si>
  <si>
    <t>PWR_TD_TRA</t>
  </si>
  <si>
    <t>TRA_MCY_ELC</t>
  </si>
  <si>
    <t>TRA_MCY_LFT</t>
  </si>
  <si>
    <t>TRA_HTR_ELC</t>
  </si>
  <si>
    <t>TRA_HTR_H2</t>
  </si>
  <si>
    <t>TRA_HTR_LFT</t>
  </si>
  <si>
    <t>TRA_HTR_NGS</t>
  </si>
  <si>
    <t>TRA_LTR_ELC</t>
  </si>
  <si>
    <t>TRA_LTR_H2</t>
  </si>
  <si>
    <t>TRA_LTR_LFT</t>
  </si>
  <si>
    <t>TRA_LTR_NGS</t>
  </si>
  <si>
    <t>TRA_SHIP_NH3</t>
  </si>
  <si>
    <t>PRO_FPR_BIOF</t>
  </si>
  <si>
    <t>PRO_FPR_COA</t>
  </si>
  <si>
    <t>PRO_FPR_NGS</t>
  </si>
  <si>
    <t>PRO_FPR_OIL</t>
  </si>
  <si>
    <t>PRO_IMP_URN</t>
  </si>
  <si>
    <t>IND_KIL_BIO</t>
  </si>
  <si>
    <t>IND_KIL_BIO_CCS</t>
  </si>
  <si>
    <t>IND_KIL_COA</t>
  </si>
  <si>
    <t>IND_KIL_COA_CCS</t>
  </si>
  <si>
    <t>IND_KIL_H2</t>
  </si>
  <si>
    <t>IND_KIL_NGS</t>
  </si>
  <si>
    <t>IND_KIL_NGS_CCS</t>
  </si>
  <si>
    <t>IND_KIL_OIL</t>
  </si>
  <si>
    <t>PWR_ELT_H2_ELC</t>
  </si>
  <si>
    <t>PWR_BH2_NGS_CCS</t>
  </si>
  <si>
    <t>PWR_TEC_NH3</t>
  </si>
  <si>
    <t>PWR_SYN</t>
  </si>
  <si>
    <t>PWR_PP_BIO_001</t>
  </si>
  <si>
    <t>PWR_PP_COA_001</t>
  </si>
  <si>
    <t>PWR_PP_SOL_002</t>
  </si>
  <si>
    <t>PWR_PP_H2_001</t>
  </si>
  <si>
    <t>PWR_PP_HYD_001</t>
  </si>
  <si>
    <t>PWR_PP_NGS_001</t>
  </si>
  <si>
    <t>PWR_PP_NGS_CCS</t>
  </si>
  <si>
    <t>PWR_PP_OIL_001</t>
  </si>
  <si>
    <t>PWR_PP_NUC_001</t>
  </si>
  <si>
    <t>PWR_PP_SMR_001</t>
  </si>
  <si>
    <t>PWR_PP_SOL_001</t>
  </si>
  <si>
    <t>PWR_PP_WND_001</t>
  </si>
  <si>
    <t>PWR_PP_WND_002</t>
  </si>
  <si>
    <t>PWR_PP_GEO_001</t>
  </si>
  <si>
    <t>IND_IST_BFB</t>
  </si>
  <si>
    <t>IND_IST_BFB_CCS</t>
  </si>
  <si>
    <t>IND_IST_DRI_H2</t>
  </si>
  <si>
    <t>IND_IST_DRI_NGS</t>
  </si>
  <si>
    <t>PRO_REX_COA</t>
  </si>
  <si>
    <t>PRO_REX_OIL</t>
  </si>
  <si>
    <t>PRO_REX_NGS</t>
  </si>
  <si>
    <t>PRO_REX_BIO</t>
  </si>
  <si>
    <t>TRA_RAILF</t>
  </si>
  <si>
    <t>TRA_SHIP</t>
  </si>
  <si>
    <t>TRA_HTR</t>
  </si>
  <si>
    <t>TRA_LTR</t>
  </si>
  <si>
    <t>TRA_MCY</t>
  </si>
  <si>
    <t>TRA_AVI</t>
  </si>
  <si>
    <t>TRA_BUS</t>
  </si>
  <si>
    <t>TRA_CAR</t>
  </si>
  <si>
    <t>TRA_VAN</t>
  </si>
  <si>
    <t>TRA_RAILP</t>
  </si>
  <si>
    <t>AGR_PRO</t>
  </si>
  <si>
    <t>This  Starter Data Kit contains annual data on historical and/or projected data (2023-2050) of end-use energy demands, capital and operating costs, efficiencies, operational lifetimes, capacity factors, residual capacities, emission factors, and energy availabilities. All data sources are linked where possible.</t>
  </si>
  <si>
    <t>EIA</t>
  </si>
  <si>
    <t>Million tonnes</t>
  </si>
  <si>
    <t>Billion barrels</t>
  </si>
  <si>
    <t>ZVEI</t>
  </si>
  <si>
    <t>Gambia</t>
  </si>
  <si>
    <t>GMB</t>
  </si>
  <si>
    <t>WBG</t>
  </si>
  <si>
    <t>IRENA</t>
  </si>
  <si>
    <t>Unknown</t>
  </si>
  <si>
    <t>Supplementary Material</t>
  </si>
  <si>
    <t xml:space="preserve">The different calculators referenced as sources in the various tabs are available in the following Zenodo repository. The repository includes the demand and capacity calculator, the technical data calculator, and the cost calculator: </t>
  </si>
  <si>
    <t>Link:</t>
  </si>
  <si>
    <t>Zenodo repository</t>
  </si>
  <si>
    <t>License</t>
  </si>
  <si>
    <t>Creative Commons Attribution 4.0 International</t>
  </si>
  <si>
    <t>10_EmFact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</si>
</sst>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theme="1"/>
      <name val="Aptos Narrow"/>
      <family val="2"/>
      <scheme val="minor"/>
    </font>
    <font>
      <b/>
      <sz val="11"/>
      <color theme="0"/>
      <name val="Aptos Narrow"/>
      <family val="2"/>
      <scheme val="minor"/>
    </font>
    <font>
      <b/>
      <sz val="11"/>
      <color theme="1"/>
      <name val="Aptos Narrow"/>
      <family val="2"/>
      <scheme val="minor"/>
    </font>
    <font>
      <sz val="11"/>
      <name val="Aptos Narrow"/>
      <family val="2"/>
      <scheme val="minor"/>
    </font>
    <font>
      <u/>
      <sz val="11"/>
      <color theme="10"/>
      <name val="Aptos Narrow"/>
      <family val="2"/>
      <scheme val="minor"/>
    </font>
    <font>
      <sz val="12"/>
      <color theme="1"/>
      <name val="Aptos Narrow"/>
      <family val="2"/>
      <scheme val="minor"/>
    </font>
    <font>
      <b/>
      <sz val="12"/>
      <color theme="0"/>
      <name val="Aptos Narrow"/>
      <family val="2"/>
      <scheme val="minor"/>
    </font>
    <font>
      <b/>
      <sz val="12"/>
      <color theme="1"/>
      <name val="Aptos Narrow"/>
      <family val="2"/>
      <scheme val="minor"/>
    </font>
    <font>
      <i/>
      <sz val="12"/>
      <color theme="1"/>
      <name val="Aptos Narrow"/>
      <family val="2"/>
      <scheme val="minor"/>
    </font>
    <font>
      <u/>
      <sz val="12"/>
      <color theme="10"/>
      <name val="Aptos Narrow"/>
      <family val="2"/>
      <scheme val="minor"/>
    </font>
    <font>
      <sz val="8"/>
      <name val="Aptos Narrow"/>
      <family val="2"/>
      <scheme val="minor"/>
    </font>
    <font>
      <sz val="12"/>
      <name val="Aptos Narrow"/>
      <family val="2"/>
      <scheme val="minor"/>
    </font>
  </fonts>
  <fills count="19">
    <fill>
      <patternFill patternType="none"/>
    </fill>
    <fill>
      <patternFill patternType="gray125"/>
    </fill>
    <fill>
      <patternFill patternType="solid">
        <fgColor rgb="FF002060"/>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bgColor theme="4" tint="0.79998168889431442"/>
      </patternFill>
    </fill>
  </fills>
  <borders count="9">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indexed="64"/>
      </left>
      <right style="thin">
        <color indexed="64"/>
      </right>
      <top style="thin">
        <color indexed="64"/>
      </top>
      <bottom style="thin">
        <color indexed="64"/>
      </bottom>
      <diagonal/>
    </border>
    <border>
      <left/>
      <right/>
      <top style="thin">
        <color theme="4" tint="0.39997558519241921"/>
      </top>
      <bottom/>
      <diagonal/>
    </border>
  </borders>
  <cellStyleXfs count="2">
    <xf numFmtId="0" fontId="0" fillId="0" borderId="0"/>
    <xf numFmtId="0" fontId="4" fillId="0" borderId="0" applyNumberFormat="0" applyFill="0" applyBorder="0" applyAlignment="0" applyProtection="0"/>
  </cellStyleXfs>
  <cellXfs count="87">
    <xf numFmtId="0" fontId="0" fillId="0" borderId="0" xfId="0"/>
    <xf numFmtId="0" fontId="0" fillId="4" borderId="1" xfId="0" applyFill="1" applyBorder="1"/>
    <xf numFmtId="0" fontId="0" fillId="4" borderId="2" xfId="0" applyFill="1" applyBorder="1"/>
    <xf numFmtId="0" fontId="0" fillId="4" borderId="3" xfId="0" applyFill="1" applyBorder="1"/>
    <xf numFmtId="0" fontId="0" fillId="0" borderId="1" xfId="0" applyBorder="1"/>
    <xf numFmtId="0" fontId="0" fillId="0" borderId="2" xfId="0" applyBorder="1"/>
    <xf numFmtId="0" fontId="0" fillId="0" borderId="3" xfId="0" applyBorder="1"/>
    <xf numFmtId="0" fontId="1" fillId="2" borderId="4" xfId="0" applyFont="1" applyFill="1" applyBorder="1"/>
    <xf numFmtId="0" fontId="1" fillId="3" borderId="5" xfId="0" applyFont="1" applyFill="1" applyBorder="1"/>
    <xf numFmtId="0" fontId="1" fillId="2" borderId="5" xfId="0" applyFont="1" applyFill="1" applyBorder="1"/>
    <xf numFmtId="0" fontId="1" fillId="3" borderId="6" xfId="0" applyFont="1" applyFill="1" applyBorder="1"/>
    <xf numFmtId="0" fontId="2" fillId="0" borderId="7" xfId="0" applyFont="1" applyBorder="1"/>
    <xf numFmtId="0" fontId="3" fillId="6" borderId="7" xfId="1" applyFont="1" applyFill="1" applyBorder="1"/>
    <xf numFmtId="0" fontId="4" fillId="6" borderId="7" xfId="1" applyFill="1" applyBorder="1"/>
    <xf numFmtId="0" fontId="0" fillId="6" borderId="7" xfId="0" applyFill="1" applyBorder="1"/>
    <xf numFmtId="0" fontId="3" fillId="5" borderId="7" xfId="1" applyFont="1" applyFill="1" applyBorder="1"/>
    <xf numFmtId="0" fontId="3" fillId="7" borderId="7" xfId="1" applyFont="1" applyFill="1" applyBorder="1"/>
    <xf numFmtId="0" fontId="4" fillId="7" borderId="7" xfId="1" applyFill="1" applyBorder="1"/>
    <xf numFmtId="0" fontId="0" fillId="7" borderId="7" xfId="0" applyFill="1" applyBorder="1"/>
    <xf numFmtId="0" fontId="3" fillId="8" borderId="7" xfId="1" applyFont="1" applyFill="1" applyBorder="1"/>
    <xf numFmtId="0" fontId="4" fillId="8" borderId="7" xfId="1" applyFill="1" applyBorder="1"/>
    <xf numFmtId="0" fontId="0" fillId="8" borderId="7" xfId="0" applyFill="1" applyBorder="1"/>
    <xf numFmtId="0" fontId="3" fillId="9" borderId="7" xfId="1" applyFont="1" applyFill="1" applyBorder="1"/>
    <xf numFmtId="0" fontId="4" fillId="9" borderId="7" xfId="1" applyFill="1" applyBorder="1"/>
    <xf numFmtId="0" fontId="0" fillId="9" borderId="7" xfId="0" applyFill="1" applyBorder="1"/>
    <xf numFmtId="0" fontId="3" fillId="10" borderId="7" xfId="1" applyFont="1" applyFill="1" applyBorder="1"/>
    <xf numFmtId="0" fontId="4" fillId="10" borderId="7" xfId="1" applyFill="1" applyBorder="1"/>
    <xf numFmtId="0" fontId="0" fillId="10" borderId="7" xfId="0" applyFill="1" applyBorder="1"/>
    <xf numFmtId="0" fontId="4" fillId="5" borderId="7" xfId="1" applyFill="1" applyBorder="1"/>
    <xf numFmtId="0" fontId="0" fillId="5" borderId="7" xfId="0" applyFill="1" applyBorder="1"/>
    <xf numFmtId="0" fontId="3" fillId="11" borderId="7" xfId="1" applyFont="1" applyFill="1" applyBorder="1"/>
    <xf numFmtId="0" fontId="4" fillId="11" borderId="7" xfId="1" applyFill="1" applyBorder="1"/>
    <xf numFmtId="0" fontId="0" fillId="11" borderId="7" xfId="0" applyFill="1" applyBorder="1"/>
    <xf numFmtId="0" fontId="3" fillId="12" borderId="7" xfId="1" applyFont="1" applyFill="1" applyBorder="1"/>
    <xf numFmtId="0" fontId="4" fillId="12" borderId="7" xfId="1" applyFill="1" applyBorder="1"/>
    <xf numFmtId="0" fontId="0" fillId="12" borderId="7" xfId="0" applyFill="1" applyBorder="1"/>
    <xf numFmtId="1" fontId="0" fillId="8" borderId="7" xfId="0" applyNumberFormat="1" applyFill="1" applyBorder="1"/>
    <xf numFmtId="0" fontId="0" fillId="13" borderId="0" xfId="0" applyFill="1"/>
    <xf numFmtId="0" fontId="0" fillId="18" borderId="2" xfId="0" applyFill="1" applyBorder="1"/>
    <xf numFmtId="0" fontId="4" fillId="0" borderId="0" xfId="1"/>
    <xf numFmtId="0" fontId="5" fillId="0" borderId="0" xfId="0" applyFont="1"/>
    <xf numFmtId="0" fontId="5" fillId="0" borderId="0" xfId="0" applyFont="1" applyAlignment="1">
      <alignment vertical="center"/>
    </xf>
    <xf numFmtId="0" fontId="5" fillId="0" borderId="0" xfId="0" applyFont="1" applyAlignment="1">
      <alignment vertical="center" wrapText="1"/>
    </xf>
    <xf numFmtId="0" fontId="7" fillId="13" borderId="0" xfId="0" applyFont="1" applyFill="1"/>
    <xf numFmtId="0" fontId="5" fillId="13" borderId="0" xfId="0" applyFont="1" applyFill="1"/>
    <xf numFmtId="0" fontId="8" fillId="13" borderId="0" xfId="0" quotePrefix="1" applyFont="1" applyFill="1"/>
    <xf numFmtId="0" fontId="8" fillId="13" borderId="0" xfId="0" applyFont="1" applyFill="1"/>
    <xf numFmtId="0" fontId="9" fillId="13" borderId="0" xfId="1" applyFont="1" applyFill="1" applyBorder="1"/>
    <xf numFmtId="0" fontId="5" fillId="14" borderId="0" xfId="0" applyFont="1" applyFill="1"/>
    <xf numFmtId="0" fontId="6" fillId="3" borderId="4" xfId="0" applyFont="1" applyFill="1" applyBorder="1"/>
    <xf numFmtId="0" fontId="6" fillId="3" borderId="5" xfId="0" applyFont="1" applyFill="1" applyBorder="1"/>
    <xf numFmtId="0" fontId="6" fillId="3" borderId="2" xfId="0" applyFont="1" applyFill="1" applyBorder="1"/>
    <xf numFmtId="0" fontId="5" fillId="4" borderId="2" xfId="0" applyFont="1" applyFill="1" applyBorder="1"/>
    <xf numFmtId="0" fontId="5" fillId="0" borderId="2" xfId="0" applyFont="1" applyBorder="1"/>
    <xf numFmtId="0" fontId="6" fillId="3" borderId="6" xfId="0" applyFont="1" applyFill="1" applyBorder="1"/>
    <xf numFmtId="0" fontId="5" fillId="14" borderId="0" xfId="0" applyFont="1" applyFill="1" applyAlignment="1">
      <alignment horizontal="center" vertical="center"/>
    </xf>
    <xf numFmtId="0" fontId="5" fillId="15" borderId="0" xfId="0" applyFont="1" applyFill="1" applyAlignment="1">
      <alignment horizontal="center" vertical="center"/>
    </xf>
    <xf numFmtId="0" fontId="5" fillId="16" borderId="0" xfId="0" applyFont="1" applyFill="1" applyAlignment="1">
      <alignment horizontal="center" vertical="center"/>
    </xf>
    <xf numFmtId="0" fontId="5" fillId="13" borderId="0" xfId="0" applyFont="1" applyFill="1" applyAlignment="1">
      <alignment vertical="top" wrapText="1"/>
    </xf>
    <xf numFmtId="0" fontId="7" fillId="13" borderId="0" xfId="0" applyFont="1" applyFill="1" applyAlignment="1">
      <alignment vertical="top"/>
    </xf>
    <xf numFmtId="0" fontId="5" fillId="13" borderId="0" xfId="0" applyFont="1" applyFill="1" applyAlignment="1">
      <alignment vertical="top"/>
    </xf>
    <xf numFmtId="0" fontId="9" fillId="13" borderId="0" xfId="1" applyFont="1" applyFill="1" applyAlignment="1">
      <alignment vertical="top"/>
    </xf>
    <xf numFmtId="0" fontId="7" fillId="0" borderId="0" xfId="0" applyFont="1" applyAlignment="1">
      <alignment vertical="center"/>
    </xf>
    <xf numFmtId="0" fontId="4" fillId="0" borderId="0" xfId="1" applyAlignment="1">
      <alignment vertical="center"/>
    </xf>
    <xf numFmtId="0" fontId="5" fillId="14" borderId="0" xfId="0" applyFont="1" applyFill="1" applyAlignment="1">
      <alignment horizontal="center"/>
    </xf>
    <xf numFmtId="0" fontId="5" fillId="4" borderId="8" xfId="0" applyFont="1" applyFill="1" applyBorder="1"/>
    <xf numFmtId="0" fontId="5" fillId="4" borderId="5" xfId="0" applyFont="1" applyFill="1" applyBorder="1"/>
    <xf numFmtId="0" fontId="11" fillId="0" borderId="0" xfId="1" applyFont="1"/>
    <xf numFmtId="0" fontId="5" fillId="4" borderId="0" xfId="0" applyFont="1" applyFill="1"/>
    <xf numFmtId="2" fontId="5" fillId="0" borderId="0" xfId="0" applyNumberFormat="1" applyFont="1"/>
    <xf numFmtId="0" fontId="4" fillId="0" borderId="0" xfId="1" applyFill="1"/>
    <xf numFmtId="0" fontId="3" fillId="0" borderId="0" xfId="1" applyFont="1" applyFill="1"/>
    <xf numFmtId="0" fontId="5" fillId="13" borderId="0" xfId="0" applyFont="1" applyFill="1" applyAlignment="1">
      <alignment horizontal="left"/>
    </xf>
    <xf numFmtId="0" fontId="9" fillId="0" borderId="0" xfId="1" applyFont="1"/>
    <xf numFmtId="0" fontId="5" fillId="13" borderId="0" xfId="0" applyFont="1" applyFill="1" applyAlignment="1">
      <alignment horizontal="left" vertical="top" wrapText="1"/>
    </xf>
    <xf numFmtId="0" fontId="5" fillId="13" borderId="0" xfId="0" applyFont="1" applyFill="1" applyAlignment="1">
      <alignment horizontal="left" wrapText="1"/>
    </xf>
    <xf numFmtId="0" fontId="0" fillId="13" borderId="0" xfId="0" applyFill="1" applyAlignment="1">
      <alignment horizontal="center"/>
    </xf>
    <xf numFmtId="0" fontId="7" fillId="13" borderId="0" xfId="0" applyFont="1" applyFill="1" applyAlignment="1">
      <alignment horizontal="left"/>
    </xf>
    <xf numFmtId="0" fontId="5" fillId="14" borderId="0" xfId="0" applyFont="1" applyFill="1" applyAlignment="1">
      <alignment horizontal="left" vertical="center"/>
    </xf>
    <xf numFmtId="0" fontId="5" fillId="17" borderId="0" xfId="0" applyFont="1" applyFill="1" applyAlignment="1">
      <alignment horizontal="left" vertical="center" wrapText="1"/>
    </xf>
    <xf numFmtId="0" fontId="5" fillId="13" borderId="0" xfId="0" applyFont="1" applyFill="1" applyAlignment="1">
      <alignment horizontal="left" vertical="center" wrapText="1"/>
    </xf>
    <xf numFmtId="0" fontId="5" fillId="14" borderId="0" xfId="0" applyFont="1" applyFill="1" applyAlignment="1">
      <alignment horizontal="center" vertical="center"/>
    </xf>
    <xf numFmtId="0" fontId="5" fillId="13" borderId="0" xfId="0" applyFont="1" applyFill="1" applyAlignment="1">
      <alignment horizontal="left" vertical="center"/>
    </xf>
    <xf numFmtId="0" fontId="5" fillId="15" borderId="0" xfId="0" applyFont="1" applyFill="1" applyAlignment="1">
      <alignment horizontal="center" vertical="center"/>
    </xf>
    <xf numFmtId="0" fontId="5" fillId="16" borderId="0" xfId="0" applyFont="1" applyFill="1" applyAlignment="1">
      <alignment horizontal="center" vertical="center"/>
    </xf>
    <xf numFmtId="0" fontId="5" fillId="15" borderId="0" xfId="0" applyFont="1" applyFill="1" applyAlignment="1">
      <alignment horizontal="left" vertical="center"/>
    </xf>
    <xf numFmtId="0" fontId="5" fillId="16" borderId="0" xfId="0" applyFont="1" applyFill="1" applyAlignment="1">
      <alignment horizontal="left" vertical="center"/>
    </xf>
  </cellXfs>
  <cellStyles count="2">
    <cellStyle name="Hyperlink" xfId="1" builtinId="8"/>
    <cellStyle name="Normal" xfId="0" builtinId="0"/>
  </cellStyles>
  <dxfs count="260">
    <dxf>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fill>
        <patternFill patternType="solid">
          <fgColor indexed="64"/>
          <bgColor rgb="FF00B050"/>
        </patternFill>
      </fill>
    </dxf>
    <dxf>
      <font>
        <strike val="0"/>
        <outline val="0"/>
        <shadow val="0"/>
        <u val="none"/>
        <vertAlign val="baseline"/>
        <sz val="12"/>
        <name val="Aptos Narrow"/>
        <family val="2"/>
        <scheme val="minor"/>
      </font>
      <fill>
        <patternFill patternType="none">
          <fgColor indexed="64"/>
          <bgColor indexed="65"/>
        </patternFill>
      </fill>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fill>
        <patternFill patternType="none">
          <fgColor indexed="64"/>
          <bgColor auto="1"/>
        </patternFill>
      </fill>
    </dxf>
    <dxf>
      <border outline="0">
        <top style="thin">
          <color theme="4" tint="0.39997558519241921"/>
        </top>
      </border>
    </dxf>
    <dxf>
      <font>
        <strike val="0"/>
        <outline val="0"/>
        <shadow val="0"/>
        <u val="none"/>
        <vertAlign val="baseline"/>
        <sz val="12"/>
        <name val="Aptos Narrow"/>
        <family val="2"/>
        <scheme val="minor"/>
      </font>
      <fill>
        <patternFill patternType="none">
          <fgColor indexed="64"/>
          <bgColor auto="1"/>
        </patternFill>
      </fill>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fill>
        <patternFill patternType="solid">
          <fgColor indexed="64"/>
          <bgColor rgb="FF00B050"/>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indexed="64"/>
          <bgColor rgb="FFFFC000"/>
        </patternFill>
      </fill>
      <alignment horizontal="center" vertical="center"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indexed="64"/>
          <bgColor rgb="FFFFC000"/>
        </patternFill>
      </fill>
      <alignment horizontal="center" vertical="center"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indexed="64"/>
          <bgColor rgb="FF00B050"/>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fill>
        <patternFill patternType="solid">
          <fgColor indexed="64"/>
          <bgColor rgb="FF00B050"/>
        </patternFill>
      </fill>
      <alignment horizontal="center" vertical="bottom" textRotation="0" wrapText="0" indent="0" justifyLastLine="0" shrinkToFit="0" readingOrder="0"/>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border outline="0">
        <top style="thin">
          <color theme="4" tint="0.39997558519241921"/>
        </top>
      </border>
    </dxf>
    <dxf>
      <font>
        <strike val="0"/>
        <outline val="0"/>
        <shadow val="0"/>
        <u val="none"/>
        <vertAlign val="baseline"/>
        <sz val="12"/>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auto="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vertAlign val="baseline"/>
        <sz val="12"/>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strike val="0"/>
        <outline val="0"/>
        <shadow val="0"/>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border outline="0">
        <top style="thin">
          <color theme="4" tint="0.39997558519241921"/>
        </top>
      </border>
    </dxf>
    <dxf>
      <font>
        <strike val="0"/>
        <outline val="0"/>
        <shadow val="0"/>
        <vertAlign val="baseline"/>
        <sz val="12"/>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font>
        <strike val="0"/>
        <outline val="0"/>
        <shadow val="0"/>
        <vertAlign val="baseline"/>
        <sz val="12"/>
        <name val="Aptos Narrow"/>
        <family val="2"/>
        <scheme val="minor"/>
      </font>
    </dxf>
    <dxf>
      <font>
        <strike val="0"/>
        <outline val="0"/>
        <shadow val="0"/>
        <vertAlign val="baseline"/>
        <sz val="12"/>
        <name val="Aptos Narrow"/>
        <family val="2"/>
        <scheme val="minor"/>
      </font>
    </dxf>
    <dxf>
      <border outline="0">
        <top style="thin">
          <color theme="4" tint="0.39997558519241921"/>
        </top>
      </border>
    </dxf>
    <dxf>
      <font>
        <strike val="0"/>
        <outline val="0"/>
        <shadow val="0"/>
        <vertAlign val="baseline"/>
        <sz val="12"/>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border outline="0">
        <top style="thin">
          <color theme="4" tint="0.39997558519241921"/>
        </top>
      </border>
    </dxf>
    <dxf>
      <font>
        <strike val="0"/>
        <outline val="0"/>
        <shadow val="0"/>
        <u val="none"/>
        <vertAlign val="baseline"/>
        <sz val="12"/>
        <color theme="1"/>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fill>
        <patternFill patternType="solid">
          <fgColor indexed="64"/>
          <bgColor rgb="FF00B050"/>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b/>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dxf>
    <dxf>
      <fill>
        <patternFill>
          <bgColor rgb="FFFDEFEE"/>
        </patternFill>
      </fill>
    </dxf>
    <dxf>
      <font>
        <color theme="0"/>
      </font>
      <fill>
        <patternFill>
          <bgColor rgb="FFDC4C40"/>
        </patternFill>
      </fill>
    </dxf>
    <dxf>
      <border>
        <left style="thin">
          <color rgb="FFF6A39A"/>
        </left>
        <right style="thin">
          <color rgb="FFF6A39A"/>
        </right>
        <top style="thin">
          <color rgb="FFF6A39A"/>
        </top>
        <bottom style="thin">
          <color rgb="FFF6A39A"/>
        </bottom>
        <vertical style="thin">
          <color rgb="FFF6A39A"/>
        </vertical>
        <horizontal style="thin">
          <color rgb="FFF6A39A"/>
        </horizontal>
      </border>
    </dxf>
  </dxfs>
  <tableStyles count="1" defaultTableStyle="TableStyleMedium2" defaultPivotStyle="PivotStyleLight16">
    <tableStyle name="Table Style 1" pivot="0" count="3" xr9:uid="{B81EBF28-FDF2-4AD8-A58B-C40489A046FB}">
      <tableStyleElement type="wholeTable" dxfId="259"/>
      <tableStyleElement type="headerRow" dxfId="258"/>
      <tableStyleElement type="firstRowStripe" dxfId="25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165100</xdr:colOff>
      <xdr:row>1</xdr:row>
      <xdr:rowOff>56648</xdr:rowOff>
    </xdr:from>
    <xdr:to>
      <xdr:col>2</xdr:col>
      <xdr:colOff>98424</xdr:colOff>
      <xdr:row>6</xdr:row>
      <xdr:rowOff>69139</xdr:rowOff>
    </xdr:to>
    <xdr:pic>
      <xdr:nvPicPr>
        <xdr:cNvPr id="2" name="Picture 1">
          <a:extLst>
            <a:ext uri="{FF2B5EF4-FFF2-40B4-BE49-F238E27FC236}">
              <a16:creationId xmlns:a16="http://schemas.microsoft.com/office/drawing/2014/main" id="{9B7835D1-AEC0-4132-8034-9E2A9722FA0C}"/>
            </a:ext>
          </a:extLst>
        </xdr:cNvPr>
        <xdr:cNvPicPr>
          <a:picLocks noChangeAspect="1"/>
        </xdr:cNvPicPr>
      </xdr:nvPicPr>
      <xdr:blipFill>
        <a:blip xmlns:r="http://schemas.openxmlformats.org/officeDocument/2006/relationships" r:embed="rId1"/>
        <a:stretch>
          <a:fillRect/>
        </a:stretch>
      </xdr:blipFill>
      <xdr:spPr>
        <a:xfrm>
          <a:off x="469900" y="259848"/>
          <a:ext cx="987424" cy="933241"/>
        </a:xfrm>
        <a:prstGeom prst="rect">
          <a:avLst/>
        </a:prstGeom>
      </xdr:spPr>
    </xdr:pic>
    <xdr:clientData/>
  </xdr:twoCellAnchor>
  <xdr:twoCellAnchor editAs="oneCell">
    <xdr:from>
      <xdr:col>1</xdr:col>
      <xdr:colOff>1349374</xdr:colOff>
      <xdr:row>1</xdr:row>
      <xdr:rowOff>25400</xdr:rowOff>
    </xdr:from>
    <xdr:to>
      <xdr:col>3</xdr:col>
      <xdr:colOff>263524</xdr:colOff>
      <xdr:row>6</xdr:row>
      <xdr:rowOff>84265</xdr:rowOff>
    </xdr:to>
    <xdr:pic>
      <xdr:nvPicPr>
        <xdr:cNvPr id="3" name="Picture 2" descr="UK aid logo - Jubilee Debt Campaign UK">
          <a:extLst>
            <a:ext uri="{FF2B5EF4-FFF2-40B4-BE49-F238E27FC236}">
              <a16:creationId xmlns:a16="http://schemas.microsoft.com/office/drawing/2014/main" id="{86F5F4AA-13FE-47BE-917B-8037B520ECD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65274" y="228600"/>
          <a:ext cx="869950" cy="979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Fernando Antonio Plazas Niño" id="{E6112898-3E09-46D3-A45A-05392CE67994}" userId="3d3d64c24e009e97" providerId="Windows Liv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D52E8D9-1FA3-4AAE-B2BA-35FACEF23EA9}" name="Table2" displayName="Table2" ref="A1:E14" totalsRowShown="0" headerRowDxfId="256" dataDxfId="255">
  <autoFilter ref="A1:E14" xr:uid="{9D52E8D9-1FA3-4AAE-B2BA-35FACEF23EA9}"/>
  <tableColumns count="5">
    <tableColumn id="1" xr3:uid="{15D2A09B-116F-486C-B317-C1A7FCEEBA4D}" name="n." dataDxfId="254"/>
    <tableColumn id="2" xr3:uid="{701E1015-B088-43D3-8DF2-0302B78C74F3}" name="Full name" dataDxfId="253"/>
    <tableColumn id="3" xr3:uid="{A04656B1-B309-4987-AC90-77F650F4713C}" name="Short name" dataDxfId="252"/>
    <tableColumn id="4" xr3:uid="{164AD78B-D085-4E62-A02F-1DB90B3F2DF5}" name="Category" dataDxfId="251"/>
    <tableColumn id="5" xr3:uid="{B24C1829-8C89-4C82-A3CF-AA51B24B00CD}" name="Description" dataDxfId="25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DFC6E1A-F3D2-48C7-A071-EF2513001611}" name="Table5" displayName="Table5" ref="A1:AG31" totalsRowShown="0" headerRowDxfId="249" dataDxfId="248">
  <autoFilter ref="A1:AG31" xr:uid="{DDFC6E1A-F3D2-48C7-A071-EF2513001611}"/>
  <tableColumns count="33">
    <tableColumn id="1" xr3:uid="{5BC4690D-0F06-4833-86C3-6863BD744977}" name="Code" dataDxfId="247">
      <calculatedColumnFormula>Contents!$C$13&amp;"_"&amp;Names!A2</calculatedColumnFormula>
    </tableColumn>
    <tableColumn id="2" xr3:uid="{8B9CAF75-712E-4953-A086-CD24AAC2162E}" name="Demand" dataDxfId="246"/>
    <tableColumn id="3" xr3:uid="{E7DDECEB-5A78-45F9-8154-0CAE43A83E3B}" name="Unit" dataDxfId="245"/>
    <tableColumn id="4" xr3:uid="{A5AA1280-71E6-45AA-93FE-77888B006A1F}" name="Source" dataDxfId="244" dataCellStyle="Hyperlink"/>
    <tableColumn id="5" xr3:uid="{68B3DBD1-22FF-4FA4-BE0B-502550D19DEE}" name="Note" dataDxfId="243"/>
    <tableColumn id="30" xr3:uid="{89AEC83C-7E56-4BB4-9106-4AAD450B699A}" name="2023" dataDxfId="242"/>
    <tableColumn id="31" xr3:uid="{9C0DBEFF-5C46-40E0-966D-A34EA124B230}" name="2024" dataDxfId="241"/>
    <tableColumn id="32" xr3:uid="{61EE7227-EA93-4C9C-BDEA-589AA8CB0196}" name="2025" dataDxfId="240"/>
    <tableColumn id="33" xr3:uid="{124F50AE-2B88-4C6A-9042-B5C53D901C71}" name="2026" dataDxfId="239"/>
    <tableColumn id="34" xr3:uid="{E6EB674A-AFD1-41A0-9EC3-0B5CC4B22C68}" name="2027" dataDxfId="238"/>
    <tableColumn id="35" xr3:uid="{C45028D8-1F7E-4B41-9DF9-52C366F75973}" name="2028" dataDxfId="237"/>
    <tableColumn id="36" xr3:uid="{E4C329F8-247C-4583-B172-9895A232939E}" name="2029" dataDxfId="236"/>
    <tableColumn id="37" xr3:uid="{5F3E35DC-9F51-49ED-9222-2CC75418BFF4}" name="2030" dataDxfId="235"/>
    <tableColumn id="38" xr3:uid="{4D850485-B4FB-49B4-A31A-CF9A83BBBAAC}" name="2031" dataDxfId="234"/>
    <tableColumn id="39" xr3:uid="{80D1B674-7FF4-4AF0-9562-99F60132FFA3}" name="2032" dataDxfId="233"/>
    <tableColumn id="40" xr3:uid="{859083C2-892E-43AB-9EB7-D40B5B344842}" name="2033" dataDxfId="232"/>
    <tableColumn id="41" xr3:uid="{BC2C9B5C-0C83-43A2-A017-64413262B374}" name="2034" dataDxfId="231"/>
    <tableColumn id="42" xr3:uid="{EBC123BF-E010-432D-818B-63199CE792E9}" name="2035" dataDxfId="230"/>
    <tableColumn id="43" xr3:uid="{FC58F0CF-5424-43E3-A96C-D8032D4562D3}" name="2036" dataDxfId="229"/>
    <tableColumn id="44" xr3:uid="{028E41D2-FE40-44CD-AFA1-04CE15ECDFD7}" name="2037" dataDxfId="228"/>
    <tableColumn id="45" xr3:uid="{0CCA507E-B578-4B54-9D98-641A16B6D2F9}" name="2038" dataDxfId="227"/>
    <tableColumn id="46" xr3:uid="{2C4D620D-B02B-423D-9B07-41258F5E4E19}" name="2039" dataDxfId="226"/>
    <tableColumn id="7" xr3:uid="{E2C748FE-4A98-4734-AA04-C5E57C35E482}" name="2040" dataDxfId="225"/>
    <tableColumn id="8" xr3:uid="{AA998AD8-503A-4244-9E15-EAAF33E7ACF9}" name="2041" dataDxfId="224"/>
    <tableColumn id="9" xr3:uid="{F1F311E3-FC9D-47A9-9A19-DFD2A48B04D1}" name="2042" dataDxfId="223"/>
    <tableColumn id="10" xr3:uid="{12027A9E-204D-40B4-9BCC-69E12FB4D48C}" name="2043" dataDxfId="222"/>
    <tableColumn id="11" xr3:uid="{B884EBFE-635A-4A9F-BBAB-24EF1ADC7EFC}" name="2044" dataDxfId="221"/>
    <tableColumn id="12" xr3:uid="{78D06887-AD95-4EE8-BFCD-744D26C6C32F}" name="2045" dataDxfId="220"/>
    <tableColumn id="13" xr3:uid="{0FABD30D-0813-4E53-A932-A6DD148C5F69}" name="2046" dataDxfId="219"/>
    <tableColumn id="14" xr3:uid="{A60A43FC-BC7F-4D21-90C8-E324F8301519}" name="2047" dataDxfId="218"/>
    <tableColumn id="15" xr3:uid="{31AB6610-D818-4E92-AC81-3CABF6A4919C}" name="2048" dataDxfId="217"/>
    <tableColumn id="16" xr3:uid="{DC30811A-C4C7-4CEA-BADB-4AF5BAFE6B0A}" name="2049" dataDxfId="216"/>
    <tableColumn id="47" xr3:uid="{B1264DD5-E6F9-409B-89F6-F322F659E352}" name="2050" dataDxfId="215"/>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F2186E5-AC27-4CEA-97DA-52225FCB319E}" name="Table6" displayName="Table6" ref="A1:I200" totalsRowShown="0" headerRowDxfId="214" dataDxfId="212" headerRowBorderDxfId="213" tableBorderDxfId="211">
  <autoFilter ref="A1:I200" xr:uid="{3F2186E5-AC27-4CEA-97DA-52225FCB319E}"/>
  <tableColumns count="9">
    <tableColumn id="1" xr3:uid="{795AEE7C-7FEC-4658-A7E2-18CA0D6E1E2D}" name="Technology" dataDxfId="210"/>
    <tableColumn id="2" xr3:uid="{0D153F92-71E0-4AE5-8D2D-3C8763F7E993}" name="Code" dataDxfId="209">
      <calculatedColumnFormula>Contents!$C$13&amp;"_"&amp;Names!C2</calculatedColumnFormula>
    </tableColumn>
    <tableColumn id="3" xr3:uid="{4B205FD2-5B27-465A-A9F0-825F1FE104EB}" name="Unit" dataDxfId="208"/>
    <tableColumn id="4" xr3:uid="{E55AB155-D796-426D-AE84-226AD550417A}" name="Source" dataDxfId="207"/>
    <tableColumn id="5" xr3:uid="{09F983AF-5477-4062-9217-5D2D555E5837}" name="Note" dataDxfId="206"/>
    <tableColumn id="6" xr3:uid="{77AD94F1-B239-47EB-9BA4-9856B7768031}" name="TS1 - Dry day" dataDxfId="205"/>
    <tableColumn id="7" xr3:uid="{DE28CB47-6C85-456F-906D-0CDE4A4DED9C}" name="TS2 - Dry night" dataDxfId="204"/>
    <tableColumn id="8" xr3:uid="{C38AD841-F8B1-453A-BDB0-71EFA4B43691}" name="TS3 - Rainy day" dataDxfId="203"/>
    <tableColumn id="9" xr3:uid="{76FD34BB-60AB-48EC-B8EE-3CB93153E85F}" name="TS4 - Rainy night" dataDxfId="20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96547E5-202D-4725-BC1F-2FADD9D5D1ED}" name="Table6814" displayName="Table6814" ref="A1:F200" totalsRowShown="0" headerRowDxfId="201" dataDxfId="199" headerRowBorderDxfId="200" tableBorderDxfId="198">
  <autoFilter ref="A1:F200" xr:uid="{596547E5-202D-4725-BC1F-2FADD9D5D1ED}"/>
  <tableColumns count="6">
    <tableColumn id="1" xr3:uid="{08E35152-11A5-4576-9900-C7BBEB248847}" name="Technology" dataDxfId="197"/>
    <tableColumn id="2" xr3:uid="{DC2E228E-3B64-4374-B367-F373E6A49765}" name="Code" dataDxfId="196">
      <calculatedColumnFormula>Contents!$C$13&amp;"_"&amp;Names!C2</calculatedColumnFormula>
    </tableColumn>
    <tableColumn id="3" xr3:uid="{C78CFC60-51A3-4E36-A90A-626FB4C9B8F4}" name="Unit" dataDxfId="195"/>
    <tableColumn id="4" xr3:uid="{7BBAA223-4EFC-4D38-92E5-C9FE147AB881}" name="Source" dataDxfId="194"/>
    <tableColumn id="5" xr3:uid="{0A56A616-6220-46ED-98BE-332F8BF82342}" name="Note" dataDxfId="193"/>
    <tableColumn id="6" xr3:uid="{51B3D0CD-DE7B-4A20-93B5-4F6B3BA11942}" name="Value" dataDxfId="19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7BE7D56-187B-452A-904D-02A7A9A77BCA}" name="Table68" displayName="Table68" ref="A1:F200" totalsRowShown="0" headerRowDxfId="191" dataDxfId="189" headerRowBorderDxfId="190" tableBorderDxfId="188">
  <autoFilter ref="A1:F200" xr:uid="{C7BE7D56-187B-452A-904D-02A7A9A77BCA}"/>
  <tableColumns count="6">
    <tableColumn id="1" xr3:uid="{4DB72A6D-46FD-4689-86AE-B53DA293822F}" name="Technology" dataDxfId="187"/>
    <tableColumn id="2" xr3:uid="{2583C203-0577-4B08-B879-835388209898}" name="Code" dataDxfId="186">
      <calculatedColumnFormula>Contents!$C$13&amp;"_"&amp;Names!C2</calculatedColumnFormula>
    </tableColumn>
    <tableColumn id="3" xr3:uid="{E486F641-84F5-4C4A-84D9-B69727B2926E}" name="Unit" dataDxfId="185"/>
    <tableColumn id="7" xr3:uid="{50E48E08-3F37-49DF-8249-A6A7A3A88BCF}" name="Source number" dataDxfId="184"/>
    <tableColumn id="5" xr3:uid="{270D6174-8856-4CEA-8E33-AEA01009B79E}" name="Note" dataDxfId="183"/>
    <tableColumn id="6" xr3:uid="{BB31EEC9-CF51-4181-B586-789E20E8D299}" name="Value" dataDxfId="18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F83483A-756D-40BE-B6F4-FCE9C6E8F240}" name="Table8" displayName="Table8" ref="A1:AG200" totalsRowShown="0" headerRowDxfId="181" dataDxfId="180" tableBorderDxfId="179">
  <autoFilter ref="A1:AG200" xr:uid="{EF83483A-756D-40BE-B6F4-FCE9C6E8F240}"/>
  <tableColumns count="33">
    <tableColumn id="1" xr3:uid="{7C859FB9-8B89-4FA4-AFDF-5091DFB502B1}" name="Technology" dataDxfId="178"/>
    <tableColumn id="2" xr3:uid="{8686A28C-7349-4294-ACEF-28B33B0429BC}" name="Code" dataDxfId="177">
      <calculatedColumnFormula>Contents!$C$13&amp;"_"&amp;Names!C2</calculatedColumnFormula>
    </tableColumn>
    <tableColumn id="3" xr3:uid="{F885CE35-43E0-4678-8A46-D14FEE3FCDAF}" name="Unit" dataDxfId="176"/>
    <tableColumn id="4" xr3:uid="{BCA4356D-E6CE-4C85-9AD9-B41FA73C457D}" name="Source" dataDxfId="175" dataCellStyle="Hyperlink"/>
    <tableColumn id="5" xr3:uid="{462B6253-0D24-4B94-980E-6A1E6C834114}" name="Note" dataDxfId="174"/>
    <tableColumn id="19" xr3:uid="{91CF8A75-D31C-4725-A730-AB4E451DD4C5}" name="2023" dataDxfId="173"/>
    <tableColumn id="20" xr3:uid="{070065EC-BAB7-4410-9FF6-9C27573F8235}" name="2024" dataDxfId="172"/>
    <tableColumn id="21" xr3:uid="{C2DA8165-3D6B-49A6-B467-6610B5A5D164}" name="2025" dataDxfId="171"/>
    <tableColumn id="22" xr3:uid="{FD17C67C-F53D-4FFB-8441-5C0E8A8D247B}" name="2026" dataDxfId="170"/>
    <tableColumn id="23" xr3:uid="{B5E04B39-5ADB-42CE-A204-2992AB7C2D20}" name="2027" dataDxfId="169"/>
    <tableColumn id="24" xr3:uid="{EC61FC7E-278F-463C-B991-39299140356B}" name="2028" dataDxfId="168"/>
    <tableColumn id="25" xr3:uid="{671B0226-1254-4641-90EB-C2D8DC405273}" name="2029" dataDxfId="167"/>
    <tableColumn id="26" xr3:uid="{ABEDE3E5-8DC2-4D93-B443-9D5CDEACBA6A}" name="2030" dataDxfId="166"/>
    <tableColumn id="27" xr3:uid="{06CC9714-FCF5-42EE-AA85-65193589B737}" name="2031" dataDxfId="165"/>
    <tableColumn id="28" xr3:uid="{A11B1C5D-44D4-40E7-BCA4-71D5827E49D8}" name="2032" dataDxfId="164"/>
    <tableColumn id="29" xr3:uid="{F75559F4-594B-448B-A5E1-947578A1AFB4}" name="2033" dataDxfId="163"/>
    <tableColumn id="30" xr3:uid="{1AD9470B-0619-4FDB-AE20-7F0F6FD4FEDB}" name="2034" dataDxfId="162"/>
    <tableColumn id="31" xr3:uid="{FFE00B78-3049-4CA4-8F56-B58D5AAB47E6}" name="2035" dataDxfId="161"/>
    <tableColumn id="32" xr3:uid="{D03D7DDF-86C7-4AE3-B28B-C364D60B3A87}" name="2036" dataDxfId="160"/>
    <tableColumn id="33" xr3:uid="{8582280F-E251-48CC-8604-E8B22F288CF4}" name="2037" dataDxfId="159"/>
    <tableColumn id="34" xr3:uid="{E4470EEE-2B75-40E2-9454-A9554C1040E2}" name="2038" dataDxfId="158"/>
    <tableColumn id="35" xr3:uid="{C93E7FA9-DC9E-4E13-99FA-615953652F65}" name="2039" dataDxfId="157"/>
    <tableColumn id="36" xr3:uid="{F1956D35-88B2-45CA-B8E1-83382CEE8918}" name="2040" dataDxfId="156"/>
    <tableColumn id="37" xr3:uid="{B4915E6F-9058-45D5-BC34-C5A3401D2FDA}" name="2041" dataDxfId="155"/>
    <tableColumn id="38" xr3:uid="{D5C650A8-ED96-46D5-97D2-F4FEB6DA9EC8}" name="2042" dataDxfId="154"/>
    <tableColumn id="39" xr3:uid="{6F0B2327-0126-46CD-A915-10505CBE77F4}" name="2043" dataDxfId="153"/>
    <tableColumn id="40" xr3:uid="{A980FACB-10C5-47CE-978A-6AE17AFD533B}" name="2044" dataDxfId="152"/>
    <tableColumn id="41" xr3:uid="{692B2421-509F-46FB-8325-A5ACD9D76712}" name="2045" dataDxfId="151"/>
    <tableColumn id="42" xr3:uid="{9E6AE0FA-38F2-4AEA-92AA-0F4548970A67}" name="2046" dataDxfId="150"/>
    <tableColumn id="43" xr3:uid="{11F3AD70-CD6E-43C0-B7E9-6E2A956CAF0E}" name="2047" dataDxfId="149"/>
    <tableColumn id="44" xr3:uid="{F6AD4B0B-7DD4-40BC-BA66-894B764883EF}" name="2048" dataDxfId="148"/>
    <tableColumn id="45" xr3:uid="{735FF7B9-A3B3-4CBA-B4CD-EB07365A2A4D}" name="2049" dataDxfId="147"/>
    <tableColumn id="46" xr3:uid="{6DD52732-8120-4340-96C6-5CCB8257C0BB}" name="2050" dataDxfId="14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35978CC-0F91-4717-A389-2789631F8E09}" name="Table610" displayName="Table610" ref="A1:F200" totalsRowShown="0" headerRowDxfId="145" dataDxfId="143" headerRowBorderDxfId="144" tableBorderDxfId="142">
  <autoFilter ref="A1:F200" xr:uid="{835978CC-0F91-4717-A389-2789631F8E09}"/>
  <tableColumns count="6">
    <tableColumn id="1" xr3:uid="{23C299F2-049E-4ACE-8ACA-CF66D66B2C4A}" name="Technology" dataDxfId="141"/>
    <tableColumn id="2" xr3:uid="{9169594B-6482-4BE0-B62D-BC6C336EA4E3}" name="Code" dataDxfId="140">
      <calculatedColumnFormula>Contents!$C$13&amp;"_"&amp;Names!C2</calculatedColumnFormula>
    </tableColumn>
    <tableColumn id="3" xr3:uid="{FA71279C-A0BF-4F3A-BEA3-5D5EFC68795F}" name="Unit" dataDxfId="139"/>
    <tableColumn id="4" xr3:uid="{F68403FE-4010-4A10-9CC9-D0910FB23DE0}" name="Source" dataDxfId="138"/>
    <tableColumn id="5" xr3:uid="{660CA696-17EE-4B16-9A2A-2D1B17AE5B9A}" name="Note" dataDxfId="137"/>
    <tableColumn id="6" xr3:uid="{5F977A23-83E1-45D1-80C9-08A306643767}" name="Value" dataDxfId="136"/>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6790970-6A88-4E8C-BF3B-2833A8C1A065}" name="Table811" displayName="Table811" ref="A1:AG200" totalsRowShown="0" headerRowDxfId="135" dataDxfId="134" tableBorderDxfId="133">
  <autoFilter ref="A1:AG200" xr:uid="{C6790970-6A88-4E8C-BF3B-2833A8C1A065}"/>
  <sortState xmlns:xlrd2="http://schemas.microsoft.com/office/spreadsheetml/2017/richdata2" ref="A2:AE200">
    <sortCondition ref="B1:B200"/>
  </sortState>
  <tableColumns count="33">
    <tableColumn id="1" xr3:uid="{9853E719-FF3F-4C3B-ACA5-0D4ED1E375EA}" name="Technology" dataDxfId="132"/>
    <tableColumn id="2" xr3:uid="{61D91E13-EE57-4D54-BF8E-D2D192C8CDC0}" name="Code" dataDxfId="131">
      <calculatedColumnFormula>Contents!$C$13&amp;"_"&amp;Names!E2</calculatedColumnFormula>
    </tableColumn>
    <tableColumn id="3" xr3:uid="{A0E0A8F4-868B-4080-9506-AA4760E28ABE}" name="Unit" dataDxfId="130"/>
    <tableColumn id="4" xr3:uid="{A7F337A8-308F-4921-91BD-AD768C675B60}" name="Source" dataDxfId="129"/>
    <tableColumn id="5" xr3:uid="{19590121-9C40-495F-AFE7-F4D107C6A339}" name="Note" dataDxfId="128"/>
    <tableColumn id="21" xr3:uid="{360D13BA-8A89-422F-9D33-D0BB5C5AF8A8}" name="2023" dataDxfId="127"/>
    <tableColumn id="22" xr3:uid="{DA6C41D3-FE4C-412D-8E47-FB65FF224D8B}" name="2024" dataDxfId="126"/>
    <tableColumn id="23" xr3:uid="{F698E7FD-604E-4FFA-AB31-2A086C653B83}" name="2025" dataDxfId="125"/>
    <tableColumn id="24" xr3:uid="{DE7FD495-1D21-4666-A7FF-F606974CB09C}" name="2026" dataDxfId="124"/>
    <tableColumn id="25" xr3:uid="{B5EC0010-2489-412D-8C19-036FFC07DA2F}" name="2027" dataDxfId="123"/>
    <tableColumn id="26" xr3:uid="{F3EECA44-A765-4905-88AA-4D66BDB33720}" name="2028" dataDxfId="122"/>
    <tableColumn id="27" xr3:uid="{DAE1B718-8306-4DD7-BE05-B6300DC91C3E}" name="2029" dataDxfId="121"/>
    <tableColumn id="28" xr3:uid="{7959E5B6-EF9C-4B87-92EF-0E6B145B031E}" name="2030" dataDxfId="120"/>
    <tableColumn id="29" xr3:uid="{EA9E5E4A-724D-4F0A-92ED-9D30FFF40278}" name="2031" dataDxfId="119"/>
    <tableColumn id="30" xr3:uid="{6CBEC9EC-E115-4B12-B0DC-67524809409F}" name="2032" dataDxfId="118"/>
    <tableColumn id="31" xr3:uid="{B1D01041-D237-4E78-9D4B-DFB7C7D71656}" name="2033" dataDxfId="117"/>
    <tableColumn id="32" xr3:uid="{93D7B68C-02FA-40E9-8B5E-3468A306EF14}" name="2034" dataDxfId="116"/>
    <tableColumn id="33" xr3:uid="{58E460B5-BEE7-4FFB-9B60-41993CB97403}" name="2035" dataDxfId="115"/>
    <tableColumn id="34" xr3:uid="{4630F467-C8DD-4D37-A5F1-FC980348B2AD}" name="2036" dataDxfId="114"/>
    <tableColumn id="35" xr3:uid="{2A9CF680-FA8F-4D4A-BA76-A688E0B178B0}" name="2037" dataDxfId="113"/>
    <tableColumn id="36" xr3:uid="{995973AA-8A40-492E-8C4D-F1F5339560AF}" name="2038" dataDxfId="112"/>
    <tableColumn id="37" xr3:uid="{C405B3CA-2C8B-45FE-B156-DCA047402F75}" name="2039" dataDxfId="111"/>
    <tableColumn id="38" xr3:uid="{A5385312-4254-4D46-8198-12286E66BCA0}" name="2040" dataDxfId="110"/>
    <tableColumn id="39" xr3:uid="{08CE3A39-0BD2-44D0-B829-052918E1646E}" name="2041" dataDxfId="109"/>
    <tableColumn id="40" xr3:uid="{2CB809E2-96C1-4C7A-BD3C-1E0E79F4F4E3}" name="2042" dataDxfId="108"/>
    <tableColumn id="41" xr3:uid="{C9D450E4-E8A2-4295-A3F4-D9456494AD17}" name="2043" dataDxfId="107"/>
    <tableColumn id="42" xr3:uid="{62E1A308-E874-4F21-95E4-4745ED2C348A}" name="2044" dataDxfId="106"/>
    <tableColumn id="43" xr3:uid="{C9E75DCC-C9F6-4E31-A02E-1D1364444B97}" name="2045" dataDxfId="105"/>
    <tableColumn id="44" xr3:uid="{2FE7BF30-1756-494B-8947-B142042A3263}" name="2046" dataDxfId="104"/>
    <tableColumn id="45" xr3:uid="{A1443552-90A1-4785-8A8C-47B1D935A200}" name="2047" dataDxfId="103"/>
    <tableColumn id="46" xr3:uid="{43DC78A3-D744-4DD0-B60C-68C8471EB93A}" name="2048" dataDxfId="102"/>
    <tableColumn id="6" xr3:uid="{1311BAC8-13F2-45E2-95EA-A49A480D2913}" name="2049" dataDxfId="101"/>
    <tableColumn id="7" xr3:uid="{42580B16-C7D7-4A59-8F82-D3A5C1FA88D3}" name="2050" dataDxfId="10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EA6A8E5-A0C0-4DCA-8C01-508E0878082A}" name="Table81112" displayName="Table81112" ref="A1:AG200" totalsRowShown="0" headerRowDxfId="99" dataDxfId="98" tableBorderDxfId="97">
  <autoFilter ref="A1:AG200" xr:uid="{4EA6A8E5-A0C0-4DCA-8C01-508E0878082A}"/>
  <sortState xmlns:xlrd2="http://schemas.microsoft.com/office/spreadsheetml/2017/richdata2" ref="A2:AG200">
    <sortCondition ref="B1:B200"/>
  </sortState>
  <tableColumns count="33">
    <tableColumn id="1" xr3:uid="{A1F6BDAC-0BB8-411B-AC81-AAD6AB4822A3}" name="Technology" dataDxfId="96"/>
    <tableColumn id="2" xr3:uid="{05F983C2-AFFA-4E08-962B-66E35C584F81}" name="Code" dataDxfId="95">
      <calculatedColumnFormula>Contents!$C$13&amp;"_"&amp;Names!E2</calculatedColumnFormula>
    </tableColumn>
    <tableColumn id="3" xr3:uid="{A61D533A-DEDC-4FA8-8713-99E51639CD92}" name="Unit" dataDxfId="94"/>
    <tableColumn id="4" xr3:uid="{9FD8BCC4-2C68-49E4-BBC8-BF22D3A920D5}" name="Source" dataDxfId="93"/>
    <tableColumn id="5" xr3:uid="{B1F49800-F67B-4621-897C-27078708B5B8}" name="Note" dataDxfId="92"/>
    <tableColumn id="21" xr3:uid="{7BE13CDC-AAFF-49C1-B138-E15AD185F0A8}" name="2023" dataDxfId="91"/>
    <tableColumn id="22" xr3:uid="{57220330-2797-4434-89FB-7F7318C2F6FA}" name="2024" dataDxfId="90"/>
    <tableColumn id="23" xr3:uid="{481E9D5F-3965-4948-BD70-9DEC1F58CC7C}" name="2025" dataDxfId="89"/>
    <tableColumn id="24" xr3:uid="{FBA15802-0A4F-4927-A575-CB901F4EFE3C}" name="2026" dataDxfId="88"/>
    <tableColumn id="25" xr3:uid="{2E627A08-F6CA-4416-8A4C-A5FCC52634AA}" name="2027" dataDxfId="87"/>
    <tableColumn id="26" xr3:uid="{59DCDAB8-8863-45DA-BC44-E00E0152628B}" name="2028" dataDxfId="86"/>
    <tableColumn id="27" xr3:uid="{19D35405-CA38-4445-AEE6-ECB1D485E23C}" name="2029" dataDxfId="85"/>
    <tableColumn id="28" xr3:uid="{04D74433-2748-4438-B589-05520D946A9C}" name="2030" dataDxfId="84"/>
    <tableColumn id="29" xr3:uid="{8860BD00-AFC9-45DD-918D-E2C6D6714683}" name="2031" dataDxfId="83"/>
    <tableColumn id="30" xr3:uid="{31E45CA3-7DAF-41A8-82D6-3239103D947C}" name="2032" dataDxfId="82"/>
    <tableColumn id="31" xr3:uid="{8F24F2DF-25A3-4418-9FF4-850D45FDEAB4}" name="2033" dataDxfId="81"/>
    <tableColumn id="32" xr3:uid="{543D5256-EB61-4FAC-B6CE-88DAF8AF8DA1}" name="2034" dataDxfId="80"/>
    <tableColumn id="33" xr3:uid="{78F013B2-BAA9-4450-909B-E7F893F02B25}" name="2035" dataDxfId="79"/>
    <tableColumn id="34" xr3:uid="{219A23CD-2FE8-4F27-A45B-DEAD32F8BCEC}" name="2036" dataDxfId="78"/>
    <tableColumn id="35" xr3:uid="{927999AB-FF49-4D88-B5C3-05AF8C1995EC}" name="2037" dataDxfId="77"/>
    <tableColumn id="36" xr3:uid="{ADDF1F00-17FB-46DC-9EC4-F146F84C497D}" name="2038" dataDxfId="76"/>
    <tableColumn id="37" xr3:uid="{88DD1430-AE7C-4B10-A173-FEC478B6022D}" name="2039" dataDxfId="75"/>
    <tableColumn id="38" xr3:uid="{9E94A085-04F4-4146-AEFF-671482AE7499}" name="2040" dataDxfId="74"/>
    <tableColumn id="39" xr3:uid="{07CE005A-74DF-4A1B-ADC0-567B907A3DE6}" name="2041" dataDxfId="73"/>
    <tableColumn id="40" xr3:uid="{38DB0704-EBD9-4367-BD97-CAC0BC2F3131}" name="2042" dataDxfId="72"/>
    <tableColumn id="41" xr3:uid="{6212D8D6-912A-4DAF-B072-919A65B35223}" name="2043" dataDxfId="71"/>
    <tableColumn id="42" xr3:uid="{9F88EA9D-F661-4B17-923D-3CD4884FF3AC}" name="2044" dataDxfId="70"/>
    <tableColumn id="43" xr3:uid="{BAC2F19C-7EDC-4CE7-A158-44A928D91966}" name="2045" dataDxfId="69"/>
    <tableColumn id="44" xr3:uid="{4111557A-1C36-4A53-A1A0-D6CF2E1463F9}" name="2046" dataDxfId="68"/>
    <tableColumn id="45" xr3:uid="{D797E873-4B09-4DAC-9E05-F149B5BF99B6}" name="2047" dataDxfId="67"/>
    <tableColumn id="46" xr3:uid="{2946F723-7EB9-49D7-98BC-A67D97BC0D75}" name="2048" dataDxfId="66"/>
    <tableColumn id="6" xr3:uid="{39984A0C-F6E1-4808-8EDD-1F245BF75157}" name="2049" dataDxfId="65"/>
    <tableColumn id="7" xr3:uid="{A8F62C0C-D080-443D-9C63-B0550881294A}" name="2050" dataDxfId="6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CFA90E7-0468-4251-ADBE-EC6301F21B97}" name="Table8111213" displayName="Table8111213" ref="A1:AG200" totalsRowShown="0" headerRowDxfId="63" dataDxfId="62" tableBorderDxfId="61">
  <autoFilter ref="A1:AG200" xr:uid="{BCFA90E7-0468-4251-ADBE-EC6301F21B97}"/>
  <sortState xmlns:xlrd2="http://schemas.microsoft.com/office/spreadsheetml/2017/richdata2" ref="A2:AG200">
    <sortCondition ref="B1:B200"/>
  </sortState>
  <tableColumns count="33">
    <tableColumn id="1" xr3:uid="{C4035F29-4C94-494D-9E3B-10DBD9928173}" name="Technology" dataDxfId="60"/>
    <tableColumn id="2" xr3:uid="{823DF94F-7A64-4082-ABA3-264CF1403A19}" name="Code" dataDxfId="59">
      <calculatedColumnFormula>Contents!$C$13&amp;"_"&amp;Names!E2</calculatedColumnFormula>
    </tableColumn>
    <tableColumn id="3" xr3:uid="{6071B43D-AD14-4DD9-BC93-51741233E168}" name="Unit" dataDxfId="58"/>
    <tableColumn id="4" xr3:uid="{9D7DE3D5-E917-4210-B09F-586B8F84FB31}" name="Source" dataDxfId="57"/>
    <tableColumn id="5" xr3:uid="{5FBA36B0-6084-45B0-8D5F-8EC28F2B261D}" name="Note" dataDxfId="56"/>
    <tableColumn id="21" xr3:uid="{6710204B-B663-4FAA-95BB-BEC537438B05}" name="2023" dataDxfId="55"/>
    <tableColumn id="22" xr3:uid="{57E98B1D-BB65-4E32-A273-4227F3F08BE6}" name="2024" dataDxfId="54"/>
    <tableColumn id="23" xr3:uid="{A21CB0C5-7D82-4A1E-B32F-ACC1D94A59A9}" name="2025" dataDxfId="53"/>
    <tableColumn id="24" xr3:uid="{F34AD3AE-39EE-4164-8ABB-F318858D5D31}" name="2026" dataDxfId="52"/>
    <tableColumn id="25" xr3:uid="{6B6B1779-9562-4A75-8611-E0A2950BC4D3}" name="2027" dataDxfId="51"/>
    <tableColumn id="26" xr3:uid="{44ABE780-00A7-490C-A549-136ECF36934B}" name="2028" dataDxfId="50"/>
    <tableColumn id="27" xr3:uid="{B2FB75A4-7DB6-40FB-9D67-86143EB41F19}" name="2029" dataDxfId="49"/>
    <tableColumn id="28" xr3:uid="{553592C0-F348-46BE-AADC-4B5ADBB75DD1}" name="2030" dataDxfId="48"/>
    <tableColumn id="29" xr3:uid="{50BEAA2D-4B20-4D5A-9E2C-4728996974F4}" name="2031" dataDxfId="47"/>
    <tableColumn id="30" xr3:uid="{4DB8932D-5246-4A66-9C1F-7DE0BB206D78}" name="2032" dataDxfId="46"/>
    <tableColumn id="31" xr3:uid="{8868E0C0-BEDF-4F85-8E4B-46BB3FC8EC46}" name="2033" dataDxfId="45"/>
    <tableColumn id="32" xr3:uid="{27C68109-9297-46C8-9D0A-4A1772144B43}" name="2034" dataDxfId="44"/>
    <tableColumn id="33" xr3:uid="{3D720951-9910-4868-A81B-E56D23D16B09}" name="2035" dataDxfId="43"/>
    <tableColumn id="34" xr3:uid="{57B8AB98-E2B8-4827-9EB2-BC9EF8B431A3}" name="2036" dataDxfId="42"/>
    <tableColumn id="35" xr3:uid="{EC1E6413-A291-4EF7-BF47-4988364A5F0C}" name="2037" dataDxfId="41"/>
    <tableColumn id="36" xr3:uid="{56439084-CA63-4F81-AA09-160177B3EDCA}" name="2038" dataDxfId="40"/>
    <tableColumn id="37" xr3:uid="{27FA429E-3669-43A9-B6FD-7F37833672BF}" name="2039" dataDxfId="39"/>
    <tableColumn id="38" xr3:uid="{F55B5B56-4859-41EF-ABFA-2494FD9A71CE}" name="2040" dataDxfId="38"/>
    <tableColumn id="39" xr3:uid="{D13DA872-ADF8-4DFC-9C27-594B70E51FC8}" name="2041" dataDxfId="37"/>
    <tableColumn id="40" xr3:uid="{EEE7A45D-F0D1-421C-B38B-25F883F7B4C8}" name="2042" dataDxfId="36"/>
    <tableColumn id="41" xr3:uid="{8A73F1C2-24C7-4FDA-BC7B-178A2C59F851}" name="2043" dataDxfId="35"/>
    <tableColumn id="42" xr3:uid="{CCF8D3C1-7AAE-4EE0-B032-21D93DDB53E4}" name="2044" dataDxfId="34"/>
    <tableColumn id="43" xr3:uid="{F9051B8C-B08F-46E5-8162-DE3B06FF096D}" name="2045" dataDxfId="33"/>
    <tableColumn id="44" xr3:uid="{54049FD0-BB1C-4F97-A430-1367A4FDA331}" name="2046" dataDxfId="32"/>
    <tableColumn id="45" xr3:uid="{9BA6CFFF-C219-4F38-A68F-E3ABBCAB9565}" name="2047" dataDxfId="31"/>
    <tableColumn id="46" xr3:uid="{1A3F8FE3-A4A6-4B01-9105-900CFA8EC064}" name="2048" dataDxfId="30"/>
    <tableColumn id="6" xr3:uid="{79D376B6-BF4D-4B4F-8253-AD98AED8B620}" name="2049" dataDxfId="29"/>
    <tableColumn id="7" xr3:uid="{AC61BDBE-7FB6-4B54-AF3B-C6899287114C}" name="2050" dataDxfId="2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7BCE90E-6A39-4C53-93FA-4427711073C3}" name="Table145" displayName="Table145" ref="A1:E7" totalsRowShown="0" headerRowDxfId="27" dataDxfId="26">
  <autoFilter ref="A1:E7" xr:uid="{A7BCE90E-6A39-4C53-93FA-4427711073C3}"/>
  <tableColumns count="5">
    <tableColumn id="1" xr3:uid="{977B0022-5A6F-4BFE-99D1-397A620F7A0D}" name="Fuel" dataDxfId="25"/>
    <tableColumn id="2" xr3:uid="{0AEF170A-2895-4591-8BDC-02AA8CF79342}" name="Unit" dataDxfId="24"/>
    <tableColumn id="3" xr3:uid="{AD74F89A-D517-406A-969F-6A2AFB02C36D}" name="Source" dataDxfId="23"/>
    <tableColumn id="4" xr3:uid="{7AA5479C-3215-451C-B2FA-40E91D578006}" name="Note" dataDxfId="22"/>
    <tableColumn id="5" xr3:uid="{9ED9AB17-7D12-4E8E-8687-FBC616359D5C}" name="Value" dataDxfId="21"/>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5675125-8E48-43AA-94FB-6B45FCE2B330}" name="Table14" displayName="Table14" ref="A1:F5" totalsRowShown="0" headerRowDxfId="20" dataDxfId="19">
  <autoFilter ref="A1:F5" xr:uid="{A5675125-8E48-43AA-94FB-6B45FCE2B330}"/>
  <tableColumns count="6">
    <tableColumn id="1" xr3:uid="{FF8C6385-47CD-4D66-99C3-127D3AAEF6E6}" name="Fuel" dataDxfId="18"/>
    <tableColumn id="2" xr3:uid="{39780F2B-E4E3-4D1D-9839-36574DB93062}" name="Unit" dataDxfId="17"/>
    <tableColumn id="3" xr3:uid="{44374FBE-F159-4D72-901F-3E499733CB68}" name="Source" dataDxfId="16" dataCellStyle="Hyperlink"/>
    <tableColumn id="4" xr3:uid="{8C9D5EDA-60D1-4E6E-92A3-17F2ED793A43}" name="Note" dataDxfId="15"/>
    <tableColumn id="6" xr3:uid="{4AD65F51-1B6D-4CBF-A8B6-8651EADADD65}" name="Report year" dataDxfId="14"/>
    <tableColumn id="5" xr3:uid="{BCC282DC-3C90-4270-A7EB-38914EE83CC2}" name="Value" dataDxfId="13"/>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80BB092-87F0-462F-9FAD-B60FA2DC9F79}" name="Table15" displayName="Table15" ref="A1:E7" totalsRowShown="0" headerRowDxfId="12" dataDxfId="10" headerRowBorderDxfId="11" tableBorderDxfId="9">
  <autoFilter ref="A1:E7" xr:uid="{080BB092-87F0-462F-9FAD-B60FA2DC9F79}"/>
  <tableColumns count="5">
    <tableColumn id="1" xr3:uid="{6FB97360-9B4B-4617-8C27-383F22BD3CFC}" name="Fuel" dataDxfId="8"/>
    <tableColumn id="2" xr3:uid="{4949D060-F39C-4935-A133-521E007394BA}" name="Unit" dataDxfId="7"/>
    <tableColumn id="3" xr3:uid="{D1BF7001-1F37-43A6-A39B-B4E62EEDC012}" name="Source" dataDxfId="6" dataCellStyle="Hyperlink"/>
    <tableColumn id="4" xr3:uid="{2C0AD94D-1EDD-4EE5-BAFD-292029EBD717}" name="Note" dataDxfId="5"/>
    <tableColumn id="5" xr3:uid="{578F0EAB-7445-4CF0-A8AF-F3D621480F5C}" name="Value" dataDxfId="4"/>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CF7827D-08CE-4C1A-BADB-DD0032B8F260}" name="Table1" displayName="Table1" ref="A1:U42" totalsRowShown="0" headerRowDxfId="3" headerRowBorderDxfId="2" tableBorderDxfId="1">
  <autoFilter ref="A1:U42" xr:uid="{4CF7827D-08CE-4C1A-BADB-DD0032B8F260}"/>
  <tableColumns count="21">
    <tableColumn id="1" xr3:uid="{1423B992-0569-43DF-BD08-634F4B7573CA}" name="REGION"/>
    <tableColumn id="2" xr3:uid="{D31C5577-C1C4-449F-ADFE-F432F25F1A9E}" name="Description"/>
    <tableColumn id="3" xr3:uid="{B5CF9787-4301-4B5A-9FB6-279A4C94E59A}" name="YEAR" dataDxfId="0"/>
    <tableColumn id="4" xr3:uid="{ADA5C1C5-824D-40ED-96AD-CCB2F7BA8E42}" name="TIMESLICE"/>
    <tableColumn id="5" xr3:uid="{956B60D2-99F5-4736-83B1-F37CE526ECFD}" name="Description2"/>
    <tableColumn id="6" xr3:uid="{D2F8D1AB-1010-4D37-BA98-377C5F6CF3BF}" name="TECHNOLOGY"/>
    <tableColumn id="7" xr3:uid="{97C70F01-EACA-4626-8B80-FD09BECB9C09}" name="Description3"/>
    <tableColumn id="8" xr3:uid="{F144BB07-B3CB-4E4D-B8A0-D4B1EFFB45F6}" name="FUEL"/>
    <tableColumn id="9" xr3:uid="{EEA7987E-12D0-4BF1-BF38-3E72C3B3C018}" name="Description4"/>
    <tableColumn id="10" xr3:uid="{D483F296-8314-463A-B8D5-A37FCA29836C}" name="EMISSION"/>
    <tableColumn id="11" xr3:uid="{168F1F12-9C88-433D-A68C-3AD947EDF850}" name="Description5"/>
    <tableColumn id="12" xr3:uid="{AF2992FF-0A08-4FBF-9C79-256523E277AE}" name="MODE_OF_OPERATION"/>
    <tableColumn id="13" xr3:uid="{54A56D1C-60F5-49C8-855B-F8291B55E36D}" name="Description6"/>
    <tableColumn id="14" xr3:uid="{74CAC52E-DF35-4B70-8EC9-D7AE87AB3B39}" name="SEASON"/>
    <tableColumn id="15" xr3:uid="{0054B376-A7AB-48AF-847B-8BA5FA014F34}" name="Description7"/>
    <tableColumn id="16" xr3:uid="{BF7D09EE-1E0D-47B8-8C17-BEC71C665FB9}" name="DAYTYPE"/>
    <tableColumn id="17" xr3:uid="{098A3736-F5E9-4248-AFD0-D639ABA66C09}" name="Description8"/>
    <tableColumn id="18" xr3:uid="{5E1DF407-8C80-4716-8C9E-0B1AA3740E3A}" name="DAILYTIMEBRACKET"/>
    <tableColumn id="19" xr3:uid="{C8AA77F6-558A-4391-B36E-0272E25519DB}" name="Description9"/>
    <tableColumn id="20" xr3:uid="{C2FB301C-F793-4113-91AB-CB1EF887F40D}" name="STORAGE"/>
    <tableColumn id="21" xr3:uid="{32C30F0C-36DF-4892-B07E-AF9BE63E8EAA}" name="Description10"/>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9BBEFA4-2EFC-4FA6-A225-F9F7A8E6BFAA}" name="Table3" displayName="Table3" ref="A1:AH41" totalsRowShown="0">
  <autoFilter ref="A1:AH41" xr:uid="{69BBEFA4-2EFC-4FA6-A225-F9F7A8E6BFAA}"/>
  <tableColumns count="34">
    <tableColumn id="1" xr3:uid="{33FF38D2-BD86-4012-AA75-16CDD7AEC60C}" name="Technology"/>
    <tableColumn id="2" xr3:uid="{6473E9F4-1582-4318-99A5-665D0BBBE096}" name="Code"/>
    <tableColumn id="3" xr3:uid="{2079A0BF-1C09-4B16-944F-A1FE632FC4C9}" name="Unit"/>
    <tableColumn id="4" xr3:uid="{3FAD63BC-2709-480C-BB6B-392A84E13BA1}" name="Source"/>
    <tableColumn id="5" xr3:uid="{D09DB36A-6623-44E3-BC50-08B4ABEA1F25}" name="Traffic Light"/>
    <tableColumn id="6" xr3:uid="{71AA5E4B-2E37-43F4-9F83-8192DA0C5132}" name="2022"/>
    <tableColumn id="7" xr3:uid="{CBD2C99E-B358-45BA-911F-B3BBD4D34993}" name="2023"/>
    <tableColumn id="8" xr3:uid="{58BCB642-2EAD-4BEA-8D6D-0B9AAAF9D7ED}" name="2024"/>
    <tableColumn id="9" xr3:uid="{B15E953D-11E5-49FF-A009-44825E3C2262}" name="2025"/>
    <tableColumn id="10" xr3:uid="{373BDDA2-CE9B-40A0-9168-11C4DDF126CC}" name="2026"/>
    <tableColumn id="11" xr3:uid="{12BC824F-E976-4620-8307-2867B4EBAA51}" name="2027"/>
    <tableColumn id="12" xr3:uid="{45278E91-6B36-4D9E-8EE8-D4EAE3FA7213}" name="2028"/>
    <tableColumn id="13" xr3:uid="{57E598F5-642C-409E-8919-51267D0EE325}" name="2029"/>
    <tableColumn id="14" xr3:uid="{10B4D7FA-8FA1-4D03-BDB9-8AFFCB962116}" name="2030"/>
    <tableColumn id="15" xr3:uid="{B97745B7-DC93-475E-A3A1-BCE3BEF7EE38}" name="2031"/>
    <tableColumn id="16" xr3:uid="{747DBABC-826D-4248-B56F-81129E840387}" name="2032"/>
    <tableColumn id="17" xr3:uid="{B18F446F-8AA9-4E23-8692-B1C39A6F7CA7}" name="2033"/>
    <tableColumn id="18" xr3:uid="{72CCEC29-BB9E-4BB9-88B2-36420ED52E02}" name="2034"/>
    <tableColumn id="19" xr3:uid="{88757392-34B1-49BA-B5B1-E9D755CE4185}" name="2035"/>
    <tableColumn id="20" xr3:uid="{B1F37AAE-0FA8-4121-B6C4-85A296EEAFCD}" name="2036"/>
    <tableColumn id="21" xr3:uid="{77C72C0E-D8FB-4171-897F-3B8916BBD5DC}" name="2037"/>
    <tableColumn id="22" xr3:uid="{56DA1DBD-A8A4-44BF-9A5A-C55FA0737443}" name="2038"/>
    <tableColumn id="23" xr3:uid="{8F4B8F10-A56D-4EFB-A98B-8900D5C450C0}" name="2039"/>
    <tableColumn id="24" xr3:uid="{0242CBA2-C941-4AD6-887D-5C28531C62D4}" name="2040"/>
    <tableColumn id="25" xr3:uid="{DEC30B4D-D53D-4967-A341-90ABCA823211}" name="2041"/>
    <tableColumn id="26" xr3:uid="{4EF55E1F-DFE7-45DA-A617-1D7B01DDDA36}" name="2042"/>
    <tableColumn id="27" xr3:uid="{75FDA8AB-B3F2-48C7-9358-6FEBAE7B5324}" name="2043"/>
    <tableColumn id="28" xr3:uid="{C60FA94B-DAFA-4D06-AD33-6DD20AB233FF}" name="2044"/>
    <tableColumn id="29" xr3:uid="{F7997C95-2954-4543-B169-E9FBBDFB6A9E}" name="2045"/>
    <tableColumn id="30" xr3:uid="{5ACBBAC3-ADAE-4B40-B3BB-1F0D359EF5E2}" name="2046"/>
    <tableColumn id="31" xr3:uid="{A6506AB7-6EB7-4948-A2ED-F960A294EDF4}" name="2047"/>
    <tableColumn id="32" xr3:uid="{105DD002-C573-4C7B-B80C-2401804739DE}" name="2048"/>
    <tableColumn id="33" xr3:uid="{7BC4B8D4-0345-4EEC-8A3C-E0EEFC754C50}" name="2049"/>
    <tableColumn id="34" xr3:uid="{ECCA2888-6F46-4473-9226-AA1EAC1E00BC}" name="205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 dT="2023-05-23T21:54:45.89" personId="{E6112898-3E09-46D3-A45A-05392CE67994}" id="{C3E100D6-F196-428E-B4D3-03756F665FF6}">
    <text xml:space="preserve">We could add a default list to select/deselect </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creativecommons.org/licenses/by/4.0/deed.en" TargetMode="External"/><Relationship Id="rId2" Type="http://schemas.openxmlformats.org/officeDocument/2006/relationships/hyperlink" Target="https://doi.org/10.5281/zenodo.18923224" TargetMode="External"/><Relationship Id="rId1" Type="http://schemas.openxmlformats.org/officeDocument/2006/relationships/hyperlink" Target="mailto:F.A.Plazas-Nino1@lboro.ac.uk"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3" Type="http://schemas.openxmlformats.org/officeDocument/2006/relationships/hyperlink" Target="https://zenodo.org/records/7539007" TargetMode="External"/><Relationship Id="rId2" Type="http://schemas.openxmlformats.org/officeDocument/2006/relationships/hyperlink" Target="https://zenodo.org/records/18430327" TargetMode="External"/><Relationship Id="rId1" Type="http://schemas.openxmlformats.org/officeDocument/2006/relationships/hyperlink" Target="https://zenodo.org/records/18430327" TargetMode="External"/><Relationship Id="rId4"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3" Type="http://schemas.openxmlformats.org/officeDocument/2006/relationships/hyperlink" Target="https://www.zvei.org/fileadmin/user_upload/Themen/Maerkte_Recht/Aussenwirtschaft/Afrika/Gambia/Gambia-EZ-Elektro-Energie-Rohstoffe/Energy_Profile_Gambia.pdf" TargetMode="External"/><Relationship Id="rId2" Type="http://schemas.openxmlformats.org/officeDocument/2006/relationships/hyperlink" Target="https://www.eia.gov/international/rankings/world?pa=264&amp;u=0&amp;f=A&amp;v=none&amp;y=01%2F01%2F2023&amp;ev=fals" TargetMode="External"/><Relationship Id="rId1" Type="http://schemas.openxmlformats.org/officeDocument/2006/relationships/hyperlink" Target="https://worldpopulationreview.com/country-rankings/uranium-reserves-by-country" TargetMode="External"/><Relationship Id="rId5" Type="http://schemas.openxmlformats.org/officeDocument/2006/relationships/table" Target="../tables/table12.xml"/><Relationship Id="rId4" Type="http://schemas.openxmlformats.org/officeDocument/2006/relationships/hyperlink" Target="https://www.zvei.org/fileadmin/user_upload/Themen/Maerkte_Recht/Aussenwirtschaft/Afrika/Gambia/Gambia-EZ-Elektro-Energie-Rohstoffe/Energy_Profile_Gambia.pdf"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www.irena.org/-/media/Files/IRENA/Agency/Publication/2018/Nov/IRENA_Planning_West_Africa_2018.pdf" TargetMode="External"/><Relationship Id="rId2" Type="http://schemas.openxmlformats.org/officeDocument/2006/relationships/hyperlink" Target="https://www.irena.org/-/media/Files/IRENA/Agency/Publication/2018/Nov/IRENA_Planning_West_Africa_2018.pdf" TargetMode="External"/><Relationship Id="rId1" Type="http://schemas.openxmlformats.org/officeDocument/2006/relationships/hyperlink" Target="https://energydata.info/dataset/offshore-wind-technical-potential" TargetMode="External"/><Relationship Id="rId4"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4.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FBA09-C52E-4E98-80A6-91DD0B8500E1}">
  <sheetPr>
    <tabColor theme="6" tint="-0.249977111117893"/>
  </sheetPr>
  <dimension ref="B2:N38"/>
  <sheetViews>
    <sheetView tabSelected="1" workbookViewId="0">
      <selection activeCell="E2" sqref="E2"/>
    </sheetView>
  </sheetViews>
  <sheetFormatPr defaultColWidth="11.6328125" defaultRowHeight="16" x14ac:dyDescent="0.4"/>
  <cols>
    <col min="1" max="1" width="4.36328125" style="44" customWidth="1"/>
    <col min="2" max="2" width="18" style="44" customWidth="1"/>
    <col min="3" max="16384" width="11.6328125" style="44"/>
  </cols>
  <sheetData>
    <row r="2" spans="2:8" x14ac:dyDescent="0.4">
      <c r="B2" s="43" t="s">
        <v>379</v>
      </c>
    </row>
    <row r="3" spans="2:8" x14ac:dyDescent="0.4">
      <c r="B3" s="43"/>
    </row>
    <row r="4" spans="2:8" x14ac:dyDescent="0.4">
      <c r="B4" s="43"/>
      <c r="E4" s="45"/>
      <c r="H4" s="72"/>
    </row>
    <row r="5" spans="2:8" x14ac:dyDescent="0.4">
      <c r="B5" s="43"/>
      <c r="G5" s="72"/>
    </row>
    <row r="6" spans="2:8" x14ac:dyDescent="0.4">
      <c r="B6" s="43"/>
    </row>
    <row r="7" spans="2:8" x14ac:dyDescent="0.4">
      <c r="B7" s="43"/>
    </row>
    <row r="8" spans="2:8" x14ac:dyDescent="0.4">
      <c r="B8" s="43" t="str">
        <f>"CCG Whole Energy System Model Starter Data Kit for " &amp; C12</f>
        <v>CCG Whole Energy System Model Starter Data Kit for Gambia</v>
      </c>
    </row>
    <row r="9" spans="2:8" x14ac:dyDescent="0.4">
      <c r="B9" s="46" t="str">
        <f>"Suggested citation: Climate Compatible Growth (2026). Whole Energy System Model Starter Data Kit for "&amp;C12&amp;" (V2.0) [Data set]"</f>
        <v>Suggested citation: Climate Compatible Growth (2026). Whole Energy System Model Starter Data Kit for Gambia (V2.0) [Data set]</v>
      </c>
    </row>
    <row r="10" spans="2:8" x14ac:dyDescent="0.4">
      <c r="B10" s="43"/>
    </row>
    <row r="11" spans="2:8" x14ac:dyDescent="0.4">
      <c r="B11" s="43" t="s">
        <v>380</v>
      </c>
    </row>
    <row r="12" spans="2:8" x14ac:dyDescent="0.4">
      <c r="B12" s="44" t="s">
        <v>381</v>
      </c>
      <c r="C12" s="44" t="s">
        <v>922</v>
      </c>
    </row>
    <row r="13" spans="2:8" x14ac:dyDescent="0.4">
      <c r="B13" s="44" t="s">
        <v>382</v>
      </c>
      <c r="C13" s="44" t="s">
        <v>923</v>
      </c>
    </row>
    <row r="14" spans="2:8" x14ac:dyDescent="0.4">
      <c r="B14" s="44" t="s">
        <v>383</v>
      </c>
      <c r="C14" s="72">
        <v>270</v>
      </c>
    </row>
    <row r="16" spans="2:8" ht="16" customHeight="1" x14ac:dyDescent="0.4">
      <c r="B16" s="43" t="s">
        <v>384</v>
      </c>
    </row>
    <row r="17" spans="2:14" ht="35" customHeight="1" x14ac:dyDescent="0.4">
      <c r="B17" s="74" t="s">
        <v>917</v>
      </c>
      <c r="C17" s="74"/>
      <c r="D17" s="74"/>
      <c r="E17" s="74"/>
      <c r="F17" s="74"/>
      <c r="G17" s="74"/>
      <c r="H17" s="74"/>
      <c r="I17" s="74"/>
      <c r="J17" s="74"/>
      <c r="K17" s="74"/>
      <c r="L17" s="74"/>
      <c r="M17" s="74"/>
      <c r="N17" s="74"/>
    </row>
    <row r="19" spans="2:14" x14ac:dyDescent="0.4">
      <c r="B19" s="43" t="s">
        <v>927</v>
      </c>
    </row>
    <row r="20" spans="2:14" x14ac:dyDescent="0.4">
      <c r="B20" s="44" t="s">
        <v>928</v>
      </c>
    </row>
    <row r="21" spans="2:14" x14ac:dyDescent="0.4">
      <c r="B21" s="44" t="s">
        <v>929</v>
      </c>
      <c r="C21" s="73" t="s">
        <v>930</v>
      </c>
    </row>
    <row r="23" spans="2:14" x14ac:dyDescent="0.4">
      <c r="B23" s="43" t="s">
        <v>385</v>
      </c>
    </row>
    <row r="24" spans="2:14" ht="16" customHeight="1" x14ac:dyDescent="0.4">
      <c r="B24" s="44" t="s">
        <v>694</v>
      </c>
    </row>
    <row r="25" spans="2:14" x14ac:dyDescent="0.4">
      <c r="B25" s="44" t="s">
        <v>414</v>
      </c>
    </row>
    <row r="27" spans="2:14" x14ac:dyDescent="0.4">
      <c r="B27" s="43" t="s">
        <v>386</v>
      </c>
    </row>
    <row r="28" spans="2:14" x14ac:dyDescent="0.4">
      <c r="B28" s="74" t="s">
        <v>387</v>
      </c>
      <c r="C28" s="74"/>
      <c r="D28" s="74"/>
      <c r="E28" s="74"/>
      <c r="F28" s="74"/>
      <c r="G28" s="74"/>
      <c r="H28" s="74"/>
      <c r="I28" s="74"/>
      <c r="J28" s="74"/>
      <c r="K28" s="74"/>
      <c r="L28" s="74"/>
      <c r="M28" s="74"/>
      <c r="N28" s="74"/>
    </row>
    <row r="30" spans="2:14" x14ac:dyDescent="0.4">
      <c r="B30" s="43" t="s">
        <v>388</v>
      </c>
    </row>
    <row r="31" spans="2:14" ht="14.5" customHeight="1" x14ac:dyDescent="0.4">
      <c r="B31" s="44" t="s">
        <v>390</v>
      </c>
    </row>
    <row r="32" spans="2:14" x14ac:dyDescent="0.4">
      <c r="B32" s="47" t="s">
        <v>391</v>
      </c>
    </row>
    <row r="34" spans="2:14" x14ac:dyDescent="0.4">
      <c r="B34" s="43" t="s">
        <v>931</v>
      </c>
    </row>
    <row r="35" spans="2:14" x14ac:dyDescent="0.4">
      <c r="B35" s="47" t="s">
        <v>932</v>
      </c>
    </row>
    <row r="37" spans="2:14" x14ac:dyDescent="0.4">
      <c r="B37" s="43" t="s">
        <v>389</v>
      </c>
    </row>
    <row r="38" spans="2:14" x14ac:dyDescent="0.4">
      <c r="B38" s="75" t="s">
        <v>398</v>
      </c>
      <c r="C38" s="75"/>
      <c r="D38" s="75"/>
      <c r="E38" s="75"/>
      <c r="F38" s="75"/>
      <c r="G38" s="75"/>
      <c r="H38" s="75"/>
      <c r="I38" s="75"/>
      <c r="J38" s="75"/>
      <c r="K38" s="75"/>
      <c r="L38" s="75"/>
      <c r="M38" s="75"/>
      <c r="N38" s="75"/>
    </row>
  </sheetData>
  <mergeCells count="3">
    <mergeCell ref="B17:N17"/>
    <mergeCell ref="B28:N28"/>
    <mergeCell ref="B38:N38"/>
  </mergeCells>
  <hyperlinks>
    <hyperlink ref="B32" r:id="rId1" xr:uid="{5F52E23C-B82A-451D-86D2-740B167415F4}"/>
    <hyperlink ref="C21" r:id="rId2" xr:uid="{14A4C1DE-DE12-48D4-BFD5-1555D2D9921F}"/>
    <hyperlink ref="B35" r:id="rId3" xr:uid="{A0662CF5-34E1-49AD-A080-35A6D370A664}"/>
  </hyperlinks>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18156-1707-43AC-80B8-7CE63155C648}">
  <sheetPr>
    <tabColor theme="4" tint="-0.499984740745262"/>
  </sheetPr>
  <dimension ref="A1:E14"/>
  <sheetViews>
    <sheetView zoomScale="80" zoomScaleNormal="80" workbookViewId="0">
      <selection activeCell="B3" sqref="B3"/>
    </sheetView>
  </sheetViews>
  <sheetFormatPr defaultRowHeight="14.5" x14ac:dyDescent="0.35"/>
  <cols>
    <col min="1" max="1" width="5.1796875" customWidth="1"/>
    <col min="2" max="2" width="34.6328125" customWidth="1"/>
    <col min="3" max="3" width="24.453125" customWidth="1"/>
    <col min="4" max="4" width="25.81640625" customWidth="1"/>
    <col min="5" max="5" width="69.54296875" customWidth="1"/>
  </cols>
  <sheetData>
    <row r="1" spans="1:5" ht="16" x14ac:dyDescent="0.4">
      <c r="A1" s="40" t="s">
        <v>130</v>
      </c>
      <c r="B1" s="40" t="s">
        <v>132</v>
      </c>
      <c r="C1" s="40" t="s">
        <v>133</v>
      </c>
      <c r="D1" s="40" t="s">
        <v>246</v>
      </c>
      <c r="E1" s="40" t="s">
        <v>1</v>
      </c>
    </row>
    <row r="2" spans="1:5" ht="16" x14ac:dyDescent="0.35">
      <c r="A2" s="41">
        <v>1</v>
      </c>
      <c r="B2" s="62" t="s">
        <v>347</v>
      </c>
      <c r="C2" s="63" t="s">
        <v>358</v>
      </c>
      <c r="D2" s="41" t="s">
        <v>369</v>
      </c>
      <c r="E2" s="41" t="s">
        <v>413</v>
      </c>
    </row>
    <row r="3" spans="1:5" ht="48" x14ac:dyDescent="0.35">
      <c r="A3" s="41">
        <v>2</v>
      </c>
      <c r="B3" s="62" t="s">
        <v>348</v>
      </c>
      <c r="C3" s="63" t="s">
        <v>359</v>
      </c>
      <c r="D3" s="41" t="s">
        <v>370</v>
      </c>
      <c r="E3" s="42" t="s">
        <v>407</v>
      </c>
    </row>
    <row r="4" spans="1:5" ht="16" x14ac:dyDescent="0.35">
      <c r="A4" s="41">
        <v>3</v>
      </c>
      <c r="B4" s="62" t="s">
        <v>650</v>
      </c>
      <c r="C4" s="63" t="s">
        <v>651</v>
      </c>
      <c r="D4" s="41" t="s">
        <v>255</v>
      </c>
      <c r="E4" s="42" t="s">
        <v>662</v>
      </c>
    </row>
    <row r="5" spans="1:5" ht="16" x14ac:dyDescent="0.35">
      <c r="A5" s="41">
        <v>4</v>
      </c>
      <c r="B5" s="62" t="s">
        <v>349</v>
      </c>
      <c r="C5" s="63" t="s">
        <v>652</v>
      </c>
      <c r="D5" s="41" t="s">
        <v>247</v>
      </c>
      <c r="E5" s="41" t="s">
        <v>406</v>
      </c>
    </row>
    <row r="6" spans="1:5" ht="16" x14ac:dyDescent="0.35">
      <c r="A6" s="41">
        <v>5</v>
      </c>
      <c r="B6" s="62" t="s">
        <v>350</v>
      </c>
      <c r="C6" s="63" t="s">
        <v>653</v>
      </c>
      <c r="D6" s="41" t="s">
        <v>369</v>
      </c>
      <c r="E6" s="41" t="s">
        <v>408</v>
      </c>
    </row>
    <row r="7" spans="1:5" ht="16" x14ac:dyDescent="0.35">
      <c r="A7" s="41">
        <v>6</v>
      </c>
      <c r="B7" s="62" t="s">
        <v>351</v>
      </c>
      <c r="C7" s="63" t="s">
        <v>654</v>
      </c>
      <c r="D7" s="41" t="s">
        <v>255</v>
      </c>
      <c r="E7" s="41" t="s">
        <v>405</v>
      </c>
    </row>
    <row r="8" spans="1:5" ht="32" x14ac:dyDescent="0.35">
      <c r="A8" s="41">
        <v>7</v>
      </c>
      <c r="B8" s="62" t="s">
        <v>352</v>
      </c>
      <c r="C8" s="63" t="s">
        <v>655</v>
      </c>
      <c r="D8" s="41" t="s">
        <v>255</v>
      </c>
      <c r="E8" s="42" t="s">
        <v>401</v>
      </c>
    </row>
    <row r="9" spans="1:5" ht="32" x14ac:dyDescent="0.35">
      <c r="A9" s="41">
        <v>8</v>
      </c>
      <c r="B9" s="62" t="s">
        <v>353</v>
      </c>
      <c r="C9" s="63" t="s">
        <v>656</v>
      </c>
      <c r="D9" s="41" t="s">
        <v>255</v>
      </c>
      <c r="E9" s="42" t="s">
        <v>402</v>
      </c>
    </row>
    <row r="10" spans="1:5" ht="48" x14ac:dyDescent="0.35">
      <c r="A10" s="41">
        <v>9</v>
      </c>
      <c r="B10" s="62" t="s">
        <v>354</v>
      </c>
      <c r="C10" s="63" t="s">
        <v>657</v>
      </c>
      <c r="D10" s="41" t="s">
        <v>369</v>
      </c>
      <c r="E10" s="42" t="s">
        <v>403</v>
      </c>
    </row>
    <row r="11" spans="1:5" ht="16" x14ac:dyDescent="0.35">
      <c r="A11" s="41">
        <v>10</v>
      </c>
      <c r="B11" s="62" t="s">
        <v>355</v>
      </c>
      <c r="C11" s="63" t="s">
        <v>933</v>
      </c>
      <c r="D11" s="41" t="s">
        <v>247</v>
      </c>
      <c r="E11" s="41" t="s">
        <v>404</v>
      </c>
    </row>
    <row r="12" spans="1:5" ht="16" x14ac:dyDescent="0.35">
      <c r="A12" s="41">
        <v>11</v>
      </c>
      <c r="B12" s="62" t="s">
        <v>356</v>
      </c>
      <c r="C12" s="63" t="s">
        <v>658</v>
      </c>
      <c r="D12" s="41" t="s">
        <v>369</v>
      </c>
      <c r="E12" s="41" t="s">
        <v>399</v>
      </c>
    </row>
    <row r="13" spans="1:5" ht="16" x14ac:dyDescent="0.35">
      <c r="A13" s="41">
        <v>12</v>
      </c>
      <c r="B13" s="62" t="s">
        <v>357</v>
      </c>
      <c r="C13" s="63" t="s">
        <v>659</v>
      </c>
      <c r="D13" s="41" t="s">
        <v>369</v>
      </c>
      <c r="E13" s="41" t="s">
        <v>400</v>
      </c>
    </row>
    <row r="14" spans="1:5" ht="16" x14ac:dyDescent="0.35">
      <c r="A14" s="41">
        <v>13</v>
      </c>
      <c r="B14" s="62" t="s">
        <v>411</v>
      </c>
      <c r="C14" s="63" t="s">
        <v>660</v>
      </c>
      <c r="D14" s="41" t="s">
        <v>253</v>
      </c>
      <c r="E14" s="41" t="s">
        <v>412</v>
      </c>
    </row>
  </sheetData>
  <hyperlinks>
    <hyperlink ref="C2" location="'1_AnnDem'!A1" display="1_AnnDem" xr:uid="{DEB06776-CC69-4DD1-BED3-E522DBA2C211}"/>
    <hyperlink ref="C3" location="'2_CapFact'!A1" display="2_CapFact" xr:uid="{0CC9AA58-D791-45D7-8884-87D3D1D28E3C}"/>
    <hyperlink ref="C5" location="'4_OpeLife'!A1" display="4_OpeLife" xr:uid="{16C9A1D1-F530-4DE3-A161-907EEF705562}"/>
    <hyperlink ref="C6" location="'5_InstCap'!A1" display="5_InstCap" xr:uid="{64736669-7B10-466D-A632-DC5FDA1F778E}"/>
    <hyperlink ref="C7" location="'6_Effic'!A1" display="6_Effic" xr:uid="{04ACD437-C8B8-4526-ADA9-27EF89704857}"/>
    <hyperlink ref="C8" location="'7_CapCost'!A1" display="7_CapCost" xr:uid="{E29D654C-892A-4D9A-9CCC-D8AA6D3722D3}"/>
    <hyperlink ref="C9" location="'8_FixCost'!A1" display="8_FixCost" xr:uid="{1FDFF45E-FDF6-4A9C-B3F2-59782FD88375}"/>
    <hyperlink ref="C10" location="'9_VarCost'!A1" display="9_VarCost" xr:uid="{C6BCE5BF-56E0-4E19-953C-3EED9B223729}"/>
    <hyperlink ref="C11" location="'10_EmmFact'!A1" display="10_EmmFact" xr:uid="{2492F46B-B896-45C0-90FD-B2FE2F286EA0}"/>
    <hyperlink ref="C12" location="'11_FFRes'!A1" display="11_FFRes" xr:uid="{3C6BCFEE-D887-4F61-ADDD-C5893517D056}"/>
    <hyperlink ref="C13" location="'12_RewPot'!A1" display="12_RewPot" xr:uid="{6A22787D-A146-4FF5-90FC-22C67D9D9496}"/>
    <hyperlink ref="C14" location="Notes!A1" display="13_Notes" xr:uid="{E4F9C501-40CC-419E-9359-C103B8865EFC}"/>
    <hyperlink ref="C4" location="'3_AvaFact'!A1" display="3_AvaFact" xr:uid="{F3EA29E1-5716-4E54-AD38-5E1D47875978}"/>
  </hyperlink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61B32-7A4D-4982-A49A-42CF9A8C3E23}">
  <dimension ref="A1:E200"/>
  <sheetViews>
    <sheetView workbookViewId="0">
      <selection activeCell="B1" sqref="B1"/>
    </sheetView>
  </sheetViews>
  <sheetFormatPr defaultRowHeight="14.5" x14ac:dyDescent="0.35"/>
  <cols>
    <col min="3" max="3" width="23.6328125" bestFit="1" customWidth="1"/>
  </cols>
  <sheetData>
    <row r="1" spans="1:5" x14ac:dyDescent="0.35">
      <c r="A1" t="s">
        <v>150</v>
      </c>
      <c r="C1" t="s">
        <v>702</v>
      </c>
      <c r="E1" t="s">
        <v>703</v>
      </c>
    </row>
    <row r="2" spans="1:5" x14ac:dyDescent="0.35">
      <c r="A2" t="s">
        <v>916</v>
      </c>
      <c r="C2" t="s">
        <v>441</v>
      </c>
      <c r="E2" t="s">
        <v>443</v>
      </c>
    </row>
    <row r="3" spans="1:5" x14ac:dyDescent="0.35">
      <c r="A3" t="s">
        <v>737</v>
      </c>
      <c r="C3" t="s">
        <v>710</v>
      </c>
      <c r="E3" t="s">
        <v>710</v>
      </c>
    </row>
    <row r="4" spans="1:5" x14ac:dyDescent="0.35">
      <c r="A4" t="s">
        <v>629</v>
      </c>
      <c r="C4" t="s">
        <v>742</v>
      </c>
      <c r="E4" t="s">
        <v>742</v>
      </c>
    </row>
    <row r="5" spans="1:5" x14ac:dyDescent="0.35">
      <c r="A5" t="s">
        <v>713</v>
      </c>
      <c r="C5" t="s">
        <v>714</v>
      </c>
      <c r="E5" t="s">
        <v>714</v>
      </c>
    </row>
    <row r="6" spans="1:5" x14ac:dyDescent="0.35">
      <c r="A6" t="s">
        <v>417</v>
      </c>
      <c r="C6" t="s">
        <v>723</v>
      </c>
      <c r="E6" t="s">
        <v>723</v>
      </c>
    </row>
    <row r="7" spans="1:5" x14ac:dyDescent="0.35">
      <c r="A7" t="s">
        <v>634</v>
      </c>
      <c r="C7" t="s">
        <v>442</v>
      </c>
      <c r="E7" t="s">
        <v>442</v>
      </c>
    </row>
    <row r="8" spans="1:5" x14ac:dyDescent="0.35">
      <c r="A8" t="s">
        <v>715</v>
      </c>
      <c r="C8" t="s">
        <v>841</v>
      </c>
      <c r="E8" t="s">
        <v>841</v>
      </c>
    </row>
    <row r="9" spans="1:5" x14ac:dyDescent="0.35">
      <c r="A9" t="s">
        <v>420</v>
      </c>
      <c r="C9" t="s">
        <v>842</v>
      </c>
      <c r="E9" t="s">
        <v>842</v>
      </c>
    </row>
    <row r="10" spans="1:5" x14ac:dyDescent="0.35">
      <c r="A10" t="s">
        <v>747</v>
      </c>
      <c r="C10" t="s">
        <v>443</v>
      </c>
      <c r="E10" t="s">
        <v>441</v>
      </c>
    </row>
    <row r="11" spans="1:5" x14ac:dyDescent="0.35">
      <c r="A11" t="s">
        <v>748</v>
      </c>
      <c r="C11" t="s">
        <v>738</v>
      </c>
      <c r="E11" t="s">
        <v>738</v>
      </c>
    </row>
    <row r="12" spans="1:5" x14ac:dyDescent="0.35">
      <c r="A12" t="s">
        <v>749</v>
      </c>
      <c r="C12" t="s">
        <v>743</v>
      </c>
      <c r="E12" t="s">
        <v>743</v>
      </c>
    </row>
    <row r="13" spans="1:5" x14ac:dyDescent="0.35">
      <c r="A13" t="s">
        <v>750</v>
      </c>
      <c r="C13" t="s">
        <v>739</v>
      </c>
      <c r="E13" t="s">
        <v>739</v>
      </c>
    </row>
    <row r="14" spans="1:5" x14ac:dyDescent="0.35">
      <c r="A14" t="s">
        <v>751</v>
      </c>
      <c r="C14" t="s">
        <v>740</v>
      </c>
      <c r="E14" t="s">
        <v>740</v>
      </c>
    </row>
    <row r="15" spans="1:5" x14ac:dyDescent="0.35">
      <c r="A15" t="s">
        <v>752</v>
      </c>
      <c r="C15" t="s">
        <v>741</v>
      </c>
      <c r="E15" t="s">
        <v>741</v>
      </c>
    </row>
    <row r="16" spans="1:5" x14ac:dyDescent="0.35">
      <c r="A16" t="s">
        <v>753</v>
      </c>
      <c r="C16" t="s">
        <v>711</v>
      </c>
      <c r="E16" t="s">
        <v>631</v>
      </c>
    </row>
    <row r="17" spans="1:5" x14ac:dyDescent="0.35">
      <c r="A17" t="s">
        <v>839</v>
      </c>
      <c r="C17" t="s">
        <v>744</v>
      </c>
      <c r="E17" t="s">
        <v>711</v>
      </c>
    </row>
    <row r="18" spans="1:5" x14ac:dyDescent="0.35">
      <c r="A18" t="s">
        <v>754</v>
      </c>
      <c r="C18" t="s">
        <v>716</v>
      </c>
      <c r="E18" t="s">
        <v>744</v>
      </c>
    </row>
    <row r="19" spans="1:5" x14ac:dyDescent="0.35">
      <c r="A19" t="s">
        <v>755</v>
      </c>
      <c r="C19" t="s">
        <v>724</v>
      </c>
      <c r="E19" t="s">
        <v>716</v>
      </c>
    </row>
    <row r="20" spans="1:5" x14ac:dyDescent="0.35">
      <c r="A20" t="s">
        <v>756</v>
      </c>
      <c r="C20" t="s">
        <v>444</v>
      </c>
      <c r="E20" t="s">
        <v>724</v>
      </c>
    </row>
    <row r="21" spans="1:5" x14ac:dyDescent="0.35">
      <c r="A21" t="s">
        <v>757</v>
      </c>
      <c r="C21" t="s">
        <v>631</v>
      </c>
      <c r="E21" t="s">
        <v>444</v>
      </c>
    </row>
    <row r="22" spans="1:5" x14ac:dyDescent="0.35">
      <c r="A22" t="s">
        <v>906</v>
      </c>
      <c r="C22" t="s">
        <v>445</v>
      </c>
      <c r="E22" t="s">
        <v>445</v>
      </c>
    </row>
    <row r="23" spans="1:5" x14ac:dyDescent="0.35">
      <c r="A23" t="s">
        <v>907</v>
      </c>
      <c r="C23" t="s">
        <v>712</v>
      </c>
      <c r="E23" t="s">
        <v>771</v>
      </c>
    </row>
    <row r="24" spans="1:5" x14ac:dyDescent="0.35">
      <c r="A24" t="s">
        <v>908</v>
      </c>
      <c r="C24" t="s">
        <v>745</v>
      </c>
      <c r="E24" t="s">
        <v>772</v>
      </c>
    </row>
    <row r="25" spans="1:5" x14ac:dyDescent="0.35">
      <c r="A25" t="s">
        <v>909</v>
      </c>
      <c r="C25" t="s">
        <v>717</v>
      </c>
      <c r="E25" t="s">
        <v>773</v>
      </c>
    </row>
    <row r="26" spans="1:5" x14ac:dyDescent="0.35">
      <c r="A26" t="s">
        <v>910</v>
      </c>
      <c r="C26" t="s">
        <v>725</v>
      </c>
      <c r="E26" t="s">
        <v>774</v>
      </c>
    </row>
    <row r="27" spans="1:5" x14ac:dyDescent="0.35">
      <c r="A27" t="s">
        <v>911</v>
      </c>
      <c r="C27" t="s">
        <v>446</v>
      </c>
      <c r="E27" t="s">
        <v>775</v>
      </c>
    </row>
    <row r="28" spans="1:5" x14ac:dyDescent="0.35">
      <c r="A28" t="s">
        <v>912</v>
      </c>
      <c r="C28" t="s">
        <v>633</v>
      </c>
      <c r="E28" t="s">
        <v>776</v>
      </c>
    </row>
    <row r="29" spans="1:5" x14ac:dyDescent="0.35">
      <c r="A29" t="s">
        <v>913</v>
      </c>
      <c r="C29" t="s">
        <v>447</v>
      </c>
      <c r="E29" t="s">
        <v>777</v>
      </c>
    </row>
    <row r="30" spans="1:5" x14ac:dyDescent="0.35">
      <c r="A30" t="s">
        <v>914</v>
      </c>
      <c r="C30" t="s">
        <v>771</v>
      </c>
      <c r="E30" t="s">
        <v>778</v>
      </c>
    </row>
    <row r="31" spans="1:5" x14ac:dyDescent="0.35">
      <c r="A31" t="s">
        <v>915</v>
      </c>
      <c r="C31" t="s">
        <v>772</v>
      </c>
      <c r="E31" t="s">
        <v>779</v>
      </c>
    </row>
    <row r="32" spans="1:5" x14ac:dyDescent="0.35">
      <c r="C32" t="s">
        <v>773</v>
      </c>
      <c r="E32" t="s">
        <v>780</v>
      </c>
    </row>
    <row r="33" spans="3:5" x14ac:dyDescent="0.35">
      <c r="C33" t="s">
        <v>774</v>
      </c>
      <c r="E33" t="s">
        <v>781</v>
      </c>
    </row>
    <row r="34" spans="3:5" x14ac:dyDescent="0.35">
      <c r="C34" t="s">
        <v>775</v>
      </c>
      <c r="E34" t="s">
        <v>782</v>
      </c>
    </row>
    <row r="35" spans="3:5" x14ac:dyDescent="0.35">
      <c r="C35" t="s">
        <v>776</v>
      </c>
      <c r="E35" t="s">
        <v>783</v>
      </c>
    </row>
    <row r="36" spans="3:5" x14ac:dyDescent="0.35">
      <c r="C36" t="s">
        <v>777</v>
      </c>
      <c r="E36" t="s">
        <v>784</v>
      </c>
    </row>
    <row r="37" spans="3:5" x14ac:dyDescent="0.35">
      <c r="C37" t="s">
        <v>778</v>
      </c>
      <c r="E37" t="s">
        <v>785</v>
      </c>
    </row>
    <row r="38" spans="3:5" x14ac:dyDescent="0.35">
      <c r="C38" t="s">
        <v>758</v>
      </c>
      <c r="E38" t="s">
        <v>786</v>
      </c>
    </row>
    <row r="39" spans="3:5" x14ac:dyDescent="0.35">
      <c r="C39" t="s">
        <v>759</v>
      </c>
      <c r="E39" t="s">
        <v>819</v>
      </c>
    </row>
    <row r="40" spans="3:5" x14ac:dyDescent="0.35">
      <c r="C40" t="s">
        <v>760</v>
      </c>
      <c r="E40" t="s">
        <v>820</v>
      </c>
    </row>
    <row r="41" spans="3:5" x14ac:dyDescent="0.35">
      <c r="C41" t="s">
        <v>761</v>
      </c>
      <c r="E41" t="s">
        <v>821</v>
      </c>
    </row>
    <row r="42" spans="3:5" x14ac:dyDescent="0.35">
      <c r="C42" t="s">
        <v>762</v>
      </c>
      <c r="E42" t="s">
        <v>822</v>
      </c>
    </row>
    <row r="43" spans="3:5" x14ac:dyDescent="0.35">
      <c r="C43" t="s">
        <v>763</v>
      </c>
      <c r="E43" t="s">
        <v>823</v>
      </c>
    </row>
    <row r="44" spans="3:5" x14ac:dyDescent="0.35">
      <c r="C44" t="s">
        <v>787</v>
      </c>
      <c r="E44" t="s">
        <v>824</v>
      </c>
    </row>
    <row r="45" spans="3:5" x14ac:dyDescent="0.35">
      <c r="C45" t="s">
        <v>788</v>
      </c>
      <c r="E45" t="s">
        <v>789</v>
      </c>
    </row>
    <row r="46" spans="3:5" x14ac:dyDescent="0.35">
      <c r="C46" t="s">
        <v>790</v>
      </c>
      <c r="E46" t="s">
        <v>791</v>
      </c>
    </row>
    <row r="47" spans="3:5" x14ac:dyDescent="0.35">
      <c r="C47" t="s">
        <v>792</v>
      </c>
      <c r="E47" t="s">
        <v>793</v>
      </c>
    </row>
    <row r="48" spans="3:5" x14ac:dyDescent="0.35">
      <c r="C48" t="s">
        <v>794</v>
      </c>
      <c r="E48" t="s">
        <v>795</v>
      </c>
    </row>
    <row r="49" spans="3:5" x14ac:dyDescent="0.35">
      <c r="C49" t="s">
        <v>796</v>
      </c>
      <c r="E49" t="s">
        <v>797</v>
      </c>
    </row>
    <row r="50" spans="3:5" x14ac:dyDescent="0.35">
      <c r="C50" t="s">
        <v>798</v>
      </c>
      <c r="E50" t="s">
        <v>799</v>
      </c>
    </row>
    <row r="51" spans="3:5" x14ac:dyDescent="0.35">
      <c r="C51" t="s">
        <v>800</v>
      </c>
      <c r="E51" t="s">
        <v>801</v>
      </c>
    </row>
    <row r="52" spans="3:5" x14ac:dyDescent="0.35">
      <c r="C52" t="s">
        <v>764</v>
      </c>
      <c r="E52" t="s">
        <v>802</v>
      </c>
    </row>
    <row r="53" spans="3:5" x14ac:dyDescent="0.35">
      <c r="C53" t="s">
        <v>779</v>
      </c>
      <c r="E53" t="s">
        <v>761</v>
      </c>
    </row>
    <row r="54" spans="3:5" x14ac:dyDescent="0.35">
      <c r="C54" t="s">
        <v>780</v>
      </c>
      <c r="E54" t="s">
        <v>762</v>
      </c>
    </row>
    <row r="55" spans="3:5" x14ac:dyDescent="0.35">
      <c r="C55" t="s">
        <v>781</v>
      </c>
      <c r="E55" t="s">
        <v>763</v>
      </c>
    </row>
    <row r="56" spans="3:5" x14ac:dyDescent="0.35">
      <c r="C56" t="s">
        <v>782</v>
      </c>
      <c r="E56" t="s">
        <v>831</v>
      </c>
    </row>
    <row r="57" spans="3:5" x14ac:dyDescent="0.35">
      <c r="C57" t="s">
        <v>783</v>
      </c>
      <c r="E57" t="s">
        <v>832</v>
      </c>
    </row>
    <row r="58" spans="3:5" x14ac:dyDescent="0.35">
      <c r="C58" t="s">
        <v>784</v>
      </c>
      <c r="E58" t="s">
        <v>833</v>
      </c>
    </row>
    <row r="59" spans="3:5" x14ac:dyDescent="0.35">
      <c r="C59" t="s">
        <v>785</v>
      </c>
      <c r="E59" t="s">
        <v>834</v>
      </c>
    </row>
    <row r="60" spans="3:5" x14ac:dyDescent="0.35">
      <c r="C60" t="s">
        <v>786</v>
      </c>
      <c r="E60" t="s">
        <v>835</v>
      </c>
    </row>
    <row r="61" spans="3:5" x14ac:dyDescent="0.35">
      <c r="C61" t="s">
        <v>819</v>
      </c>
      <c r="E61" t="s">
        <v>836</v>
      </c>
    </row>
    <row r="62" spans="3:5" x14ac:dyDescent="0.35">
      <c r="C62" t="s">
        <v>820</v>
      </c>
      <c r="E62" t="s">
        <v>837</v>
      </c>
    </row>
    <row r="63" spans="3:5" x14ac:dyDescent="0.35">
      <c r="C63" t="s">
        <v>821</v>
      </c>
      <c r="E63" t="s">
        <v>838</v>
      </c>
    </row>
    <row r="64" spans="3:5" x14ac:dyDescent="0.35">
      <c r="C64" t="s">
        <v>822</v>
      </c>
      <c r="E64" t="s">
        <v>872</v>
      </c>
    </row>
    <row r="65" spans="3:5" x14ac:dyDescent="0.35">
      <c r="C65" t="s">
        <v>823</v>
      </c>
      <c r="E65" t="s">
        <v>873</v>
      </c>
    </row>
    <row r="66" spans="3:5" x14ac:dyDescent="0.35">
      <c r="C66" t="s">
        <v>824</v>
      </c>
      <c r="E66" t="s">
        <v>874</v>
      </c>
    </row>
    <row r="67" spans="3:5" x14ac:dyDescent="0.35">
      <c r="C67" t="s">
        <v>765</v>
      </c>
      <c r="E67" t="s">
        <v>875</v>
      </c>
    </row>
    <row r="68" spans="3:5" x14ac:dyDescent="0.35">
      <c r="C68" t="s">
        <v>789</v>
      </c>
      <c r="E68" t="s">
        <v>876</v>
      </c>
    </row>
    <row r="69" spans="3:5" x14ac:dyDescent="0.35">
      <c r="C69" t="s">
        <v>791</v>
      </c>
      <c r="E69" t="s">
        <v>877</v>
      </c>
    </row>
    <row r="70" spans="3:5" x14ac:dyDescent="0.35">
      <c r="C70" t="s">
        <v>793</v>
      </c>
      <c r="E70" t="s">
        <v>878</v>
      </c>
    </row>
    <row r="71" spans="3:5" x14ac:dyDescent="0.35">
      <c r="C71" t="s">
        <v>795</v>
      </c>
      <c r="E71" t="s">
        <v>879</v>
      </c>
    </row>
    <row r="72" spans="3:5" x14ac:dyDescent="0.35">
      <c r="C72" t="s">
        <v>797</v>
      </c>
      <c r="E72" t="s">
        <v>766</v>
      </c>
    </row>
    <row r="73" spans="3:5" x14ac:dyDescent="0.35">
      <c r="C73" t="s">
        <v>799</v>
      </c>
      <c r="E73" t="s">
        <v>843</v>
      </c>
    </row>
    <row r="74" spans="3:5" x14ac:dyDescent="0.35">
      <c r="C74" t="s">
        <v>801</v>
      </c>
      <c r="E74" t="s">
        <v>844</v>
      </c>
    </row>
    <row r="75" spans="3:5" x14ac:dyDescent="0.35">
      <c r="C75" t="s">
        <v>802</v>
      </c>
      <c r="E75" t="s">
        <v>767</v>
      </c>
    </row>
    <row r="76" spans="3:5" x14ac:dyDescent="0.35">
      <c r="C76" t="s">
        <v>768</v>
      </c>
      <c r="E76" t="s">
        <v>803</v>
      </c>
    </row>
    <row r="77" spans="3:5" x14ac:dyDescent="0.35">
      <c r="C77" t="s">
        <v>898</v>
      </c>
      <c r="E77" t="s">
        <v>804</v>
      </c>
    </row>
    <row r="78" spans="3:5" x14ac:dyDescent="0.35">
      <c r="C78" t="s">
        <v>899</v>
      </c>
      <c r="E78" t="s">
        <v>805</v>
      </c>
    </row>
    <row r="79" spans="3:5" x14ac:dyDescent="0.35">
      <c r="C79" t="s">
        <v>900</v>
      </c>
      <c r="E79" t="s">
        <v>806</v>
      </c>
    </row>
    <row r="80" spans="3:5" x14ac:dyDescent="0.35">
      <c r="C80" t="s">
        <v>901</v>
      </c>
      <c r="E80" t="s">
        <v>807</v>
      </c>
    </row>
    <row r="81" spans="3:5" x14ac:dyDescent="0.35">
      <c r="C81" t="s">
        <v>840</v>
      </c>
      <c r="E81" t="s">
        <v>808</v>
      </c>
    </row>
    <row r="82" spans="3:5" x14ac:dyDescent="0.35">
      <c r="C82" t="s">
        <v>831</v>
      </c>
      <c r="E82" t="s">
        <v>809</v>
      </c>
    </row>
    <row r="83" spans="3:5" x14ac:dyDescent="0.35">
      <c r="C83" t="s">
        <v>832</v>
      </c>
      <c r="E83" t="s">
        <v>810</v>
      </c>
    </row>
    <row r="84" spans="3:5" x14ac:dyDescent="0.35">
      <c r="C84" t="s">
        <v>833</v>
      </c>
      <c r="E84" t="s">
        <v>787</v>
      </c>
    </row>
    <row r="85" spans="3:5" x14ac:dyDescent="0.35">
      <c r="C85" t="s">
        <v>834</v>
      </c>
      <c r="E85" t="s">
        <v>788</v>
      </c>
    </row>
    <row r="86" spans="3:5" x14ac:dyDescent="0.35">
      <c r="C86" t="s">
        <v>835</v>
      </c>
      <c r="E86" t="s">
        <v>790</v>
      </c>
    </row>
    <row r="87" spans="3:5" x14ac:dyDescent="0.35">
      <c r="C87" t="s">
        <v>836</v>
      </c>
      <c r="E87" t="s">
        <v>792</v>
      </c>
    </row>
    <row r="88" spans="3:5" x14ac:dyDescent="0.35">
      <c r="C88" t="s">
        <v>837</v>
      </c>
      <c r="E88" t="s">
        <v>794</v>
      </c>
    </row>
    <row r="89" spans="3:5" x14ac:dyDescent="0.35">
      <c r="C89" t="s">
        <v>838</v>
      </c>
      <c r="E89" t="s">
        <v>796</v>
      </c>
    </row>
    <row r="90" spans="3:5" x14ac:dyDescent="0.35">
      <c r="C90" t="s">
        <v>872</v>
      </c>
      <c r="E90" t="s">
        <v>798</v>
      </c>
    </row>
    <row r="91" spans="3:5" x14ac:dyDescent="0.35">
      <c r="C91" t="s">
        <v>873</v>
      </c>
      <c r="E91" t="s">
        <v>800</v>
      </c>
    </row>
    <row r="92" spans="3:5" x14ac:dyDescent="0.35">
      <c r="C92" t="s">
        <v>874</v>
      </c>
      <c r="E92" t="s">
        <v>811</v>
      </c>
    </row>
    <row r="93" spans="3:5" x14ac:dyDescent="0.35">
      <c r="C93" t="s">
        <v>875</v>
      </c>
      <c r="E93" t="s">
        <v>812</v>
      </c>
    </row>
    <row r="94" spans="3:5" x14ac:dyDescent="0.35">
      <c r="C94" t="s">
        <v>876</v>
      </c>
      <c r="E94" t="s">
        <v>813</v>
      </c>
    </row>
    <row r="95" spans="3:5" x14ac:dyDescent="0.35">
      <c r="C95" t="s">
        <v>877</v>
      </c>
      <c r="E95" t="s">
        <v>814</v>
      </c>
    </row>
    <row r="96" spans="3:5" x14ac:dyDescent="0.35">
      <c r="C96" t="s">
        <v>878</v>
      </c>
      <c r="E96" t="s">
        <v>815</v>
      </c>
    </row>
    <row r="97" spans="3:5" x14ac:dyDescent="0.35">
      <c r="C97" t="s">
        <v>879</v>
      </c>
      <c r="E97" t="s">
        <v>816</v>
      </c>
    </row>
    <row r="98" spans="3:5" x14ac:dyDescent="0.35">
      <c r="C98" t="s">
        <v>769</v>
      </c>
      <c r="E98" t="s">
        <v>817</v>
      </c>
    </row>
    <row r="99" spans="3:5" x14ac:dyDescent="0.35">
      <c r="C99" t="s">
        <v>803</v>
      </c>
      <c r="E99" t="s">
        <v>818</v>
      </c>
    </row>
    <row r="100" spans="3:5" x14ac:dyDescent="0.35">
      <c r="C100" t="s">
        <v>804</v>
      </c>
      <c r="E100" t="s">
        <v>825</v>
      </c>
    </row>
    <row r="101" spans="3:5" x14ac:dyDescent="0.35">
      <c r="C101" t="s">
        <v>805</v>
      </c>
      <c r="E101" t="s">
        <v>826</v>
      </c>
    </row>
    <row r="102" spans="3:5" x14ac:dyDescent="0.35">
      <c r="C102" t="s">
        <v>806</v>
      </c>
      <c r="E102" t="s">
        <v>827</v>
      </c>
    </row>
    <row r="103" spans="3:5" x14ac:dyDescent="0.35">
      <c r="C103" t="s">
        <v>807</v>
      </c>
      <c r="E103" t="s">
        <v>828</v>
      </c>
    </row>
    <row r="104" spans="3:5" x14ac:dyDescent="0.35">
      <c r="C104" t="s">
        <v>808</v>
      </c>
      <c r="E104" t="s">
        <v>829</v>
      </c>
    </row>
    <row r="105" spans="3:5" x14ac:dyDescent="0.35">
      <c r="C105" t="s">
        <v>809</v>
      </c>
      <c r="E105" t="s">
        <v>830</v>
      </c>
    </row>
    <row r="106" spans="3:5" x14ac:dyDescent="0.35">
      <c r="C106" t="s">
        <v>810</v>
      </c>
      <c r="E106" t="s">
        <v>758</v>
      </c>
    </row>
    <row r="107" spans="3:5" x14ac:dyDescent="0.35">
      <c r="C107" t="s">
        <v>844</v>
      </c>
      <c r="E107" t="s">
        <v>759</v>
      </c>
    </row>
    <row r="108" spans="3:5" x14ac:dyDescent="0.35">
      <c r="C108" t="s">
        <v>843</v>
      </c>
      <c r="E108" t="s">
        <v>765</v>
      </c>
    </row>
    <row r="109" spans="3:5" x14ac:dyDescent="0.35">
      <c r="C109" t="s">
        <v>767</v>
      </c>
      <c r="E109" t="s">
        <v>768</v>
      </c>
    </row>
    <row r="110" spans="3:5" x14ac:dyDescent="0.35">
      <c r="C110" t="s">
        <v>766</v>
      </c>
      <c r="E110" t="s">
        <v>760</v>
      </c>
    </row>
    <row r="111" spans="3:5" x14ac:dyDescent="0.35">
      <c r="C111" t="s">
        <v>811</v>
      </c>
      <c r="E111" t="s">
        <v>769</v>
      </c>
    </row>
    <row r="112" spans="3:5" x14ac:dyDescent="0.35">
      <c r="C112" t="s">
        <v>812</v>
      </c>
      <c r="E112" t="s">
        <v>764</v>
      </c>
    </row>
    <row r="113" spans="3:5" x14ac:dyDescent="0.35">
      <c r="C113" t="s">
        <v>813</v>
      </c>
      <c r="E113" t="s">
        <v>770</v>
      </c>
    </row>
    <row r="114" spans="3:5" x14ac:dyDescent="0.35">
      <c r="C114" t="s">
        <v>814</v>
      </c>
      <c r="E114" t="s">
        <v>898</v>
      </c>
    </row>
    <row r="115" spans="3:5" x14ac:dyDescent="0.35">
      <c r="C115" t="s">
        <v>815</v>
      </c>
      <c r="E115" t="s">
        <v>899</v>
      </c>
    </row>
    <row r="116" spans="3:5" x14ac:dyDescent="0.35">
      <c r="C116" t="s">
        <v>816</v>
      </c>
      <c r="E116" t="s">
        <v>900</v>
      </c>
    </row>
    <row r="117" spans="3:5" x14ac:dyDescent="0.35">
      <c r="C117" t="s">
        <v>817</v>
      </c>
      <c r="E117" t="s">
        <v>901</v>
      </c>
    </row>
    <row r="118" spans="3:5" x14ac:dyDescent="0.35">
      <c r="C118" t="s">
        <v>818</v>
      </c>
      <c r="E118" t="s">
        <v>840</v>
      </c>
    </row>
    <row r="119" spans="3:5" x14ac:dyDescent="0.35">
      <c r="C119" t="s">
        <v>825</v>
      </c>
      <c r="E119" t="s">
        <v>881</v>
      </c>
    </row>
    <row r="120" spans="3:5" x14ac:dyDescent="0.35">
      <c r="C120" t="s">
        <v>826</v>
      </c>
      <c r="E120" t="s">
        <v>845</v>
      </c>
    </row>
    <row r="121" spans="3:5" x14ac:dyDescent="0.35">
      <c r="C121" t="s">
        <v>827</v>
      </c>
      <c r="E121" t="s">
        <v>880</v>
      </c>
    </row>
    <row r="122" spans="3:5" x14ac:dyDescent="0.35">
      <c r="C122" t="s">
        <v>828</v>
      </c>
      <c r="E122" t="s">
        <v>846</v>
      </c>
    </row>
    <row r="123" spans="3:5" x14ac:dyDescent="0.35">
      <c r="C123" t="s">
        <v>829</v>
      </c>
      <c r="E123" t="s">
        <v>847</v>
      </c>
    </row>
    <row r="124" spans="3:5" x14ac:dyDescent="0.35">
      <c r="C124" t="s">
        <v>830</v>
      </c>
      <c r="E124" t="s">
        <v>884</v>
      </c>
    </row>
    <row r="125" spans="3:5" x14ac:dyDescent="0.35">
      <c r="C125" t="s">
        <v>770</v>
      </c>
      <c r="E125" t="s">
        <v>848</v>
      </c>
    </row>
    <row r="126" spans="3:5" x14ac:dyDescent="0.35">
      <c r="C126" t="s">
        <v>902</v>
      </c>
      <c r="E126" t="s">
        <v>885</v>
      </c>
    </row>
    <row r="127" spans="3:5" x14ac:dyDescent="0.35">
      <c r="C127" t="s">
        <v>746</v>
      </c>
      <c r="E127" t="s">
        <v>849</v>
      </c>
    </row>
    <row r="128" spans="3:5" x14ac:dyDescent="0.35">
      <c r="C128" t="s">
        <v>903</v>
      </c>
      <c r="E128" t="s">
        <v>886</v>
      </c>
    </row>
    <row r="129" spans="3:5" x14ac:dyDescent="0.35">
      <c r="C129" t="s">
        <v>448</v>
      </c>
      <c r="E129" t="s">
        <v>897</v>
      </c>
    </row>
    <row r="130" spans="3:5" x14ac:dyDescent="0.35">
      <c r="C130" t="s">
        <v>904</v>
      </c>
      <c r="E130" t="s">
        <v>887</v>
      </c>
    </row>
    <row r="131" spans="3:5" x14ac:dyDescent="0.35">
      <c r="C131" t="s">
        <v>726</v>
      </c>
      <c r="E131" t="s">
        <v>888</v>
      </c>
    </row>
    <row r="132" spans="3:5" x14ac:dyDescent="0.35">
      <c r="C132" t="s">
        <v>867</v>
      </c>
      <c r="E132" t="s">
        <v>889</v>
      </c>
    </row>
    <row r="133" spans="3:5" x14ac:dyDescent="0.35">
      <c r="C133" t="s">
        <v>905</v>
      </c>
      <c r="E133" t="s">
        <v>890</v>
      </c>
    </row>
    <row r="134" spans="3:5" x14ac:dyDescent="0.35">
      <c r="C134" t="s">
        <v>868</v>
      </c>
      <c r="E134" t="s">
        <v>892</v>
      </c>
    </row>
    <row r="135" spans="3:5" x14ac:dyDescent="0.35">
      <c r="C135" t="s">
        <v>869</v>
      </c>
      <c r="E135" t="s">
        <v>893</v>
      </c>
    </row>
    <row r="136" spans="3:5" x14ac:dyDescent="0.35">
      <c r="C136" t="s">
        <v>870</v>
      </c>
      <c r="E136" t="s">
        <v>891</v>
      </c>
    </row>
    <row r="137" spans="3:5" x14ac:dyDescent="0.35">
      <c r="C137" t="s">
        <v>871</v>
      </c>
      <c r="E137" t="s">
        <v>894</v>
      </c>
    </row>
    <row r="138" spans="3:5" x14ac:dyDescent="0.35">
      <c r="C138" t="s">
        <v>449</v>
      </c>
      <c r="E138" t="s">
        <v>896</v>
      </c>
    </row>
    <row r="139" spans="3:5" x14ac:dyDescent="0.35">
      <c r="C139" t="s">
        <v>450</v>
      </c>
      <c r="E139" t="s">
        <v>895</v>
      </c>
    </row>
    <row r="140" spans="3:5" x14ac:dyDescent="0.35">
      <c r="C140" t="s">
        <v>451</v>
      </c>
      <c r="E140" t="s">
        <v>883</v>
      </c>
    </row>
    <row r="141" spans="3:5" x14ac:dyDescent="0.35">
      <c r="C141" t="s">
        <v>883</v>
      </c>
      <c r="E141" t="s">
        <v>850</v>
      </c>
    </row>
    <row r="142" spans="3:5" x14ac:dyDescent="0.35">
      <c r="C142" t="s">
        <v>880</v>
      </c>
      <c r="E142" t="s">
        <v>851</v>
      </c>
    </row>
    <row r="143" spans="3:5" x14ac:dyDescent="0.35">
      <c r="C143" t="s">
        <v>846</v>
      </c>
      <c r="E143" t="s">
        <v>852</v>
      </c>
    </row>
    <row r="144" spans="3:5" x14ac:dyDescent="0.35">
      <c r="C144" t="s">
        <v>847</v>
      </c>
      <c r="E144" t="s">
        <v>853</v>
      </c>
    </row>
    <row r="145" spans="3:5" x14ac:dyDescent="0.35">
      <c r="C145" t="s">
        <v>881</v>
      </c>
      <c r="E145" t="s">
        <v>854</v>
      </c>
    </row>
    <row r="146" spans="3:5" x14ac:dyDescent="0.35">
      <c r="C146" t="s">
        <v>882</v>
      </c>
      <c r="E146" t="s">
        <v>855</v>
      </c>
    </row>
    <row r="147" spans="3:5" x14ac:dyDescent="0.35">
      <c r="C147" t="s">
        <v>884</v>
      </c>
      <c r="E147" t="s">
        <v>882</v>
      </c>
    </row>
    <row r="148" spans="3:5" x14ac:dyDescent="0.35">
      <c r="C148" t="s">
        <v>848</v>
      </c>
      <c r="E148" t="s">
        <v>449</v>
      </c>
    </row>
    <row r="149" spans="3:5" x14ac:dyDescent="0.35">
      <c r="C149" t="s">
        <v>885</v>
      </c>
      <c r="E149" t="s">
        <v>451</v>
      </c>
    </row>
    <row r="150" spans="3:5" x14ac:dyDescent="0.35">
      <c r="C150" t="s">
        <v>849</v>
      </c>
      <c r="E150" t="s">
        <v>450</v>
      </c>
    </row>
    <row r="151" spans="3:5" x14ac:dyDescent="0.35">
      <c r="C151" t="s">
        <v>886</v>
      </c>
      <c r="E151" t="s">
        <v>905</v>
      </c>
    </row>
    <row r="152" spans="3:5" x14ac:dyDescent="0.35">
      <c r="C152" t="s">
        <v>887</v>
      </c>
      <c r="E152" t="s">
        <v>902</v>
      </c>
    </row>
    <row r="153" spans="3:5" x14ac:dyDescent="0.35">
      <c r="C153" t="s">
        <v>888</v>
      </c>
      <c r="E153" t="s">
        <v>904</v>
      </c>
    </row>
    <row r="154" spans="3:5" x14ac:dyDescent="0.35">
      <c r="C154" t="s">
        <v>889</v>
      </c>
      <c r="E154" t="s">
        <v>903</v>
      </c>
    </row>
    <row r="155" spans="3:5" x14ac:dyDescent="0.35">
      <c r="C155" t="s">
        <v>890</v>
      </c>
      <c r="E155" t="s">
        <v>746</v>
      </c>
    </row>
    <row r="156" spans="3:5" x14ac:dyDescent="0.35">
      <c r="C156" t="s">
        <v>891</v>
      </c>
      <c r="E156" t="s">
        <v>726</v>
      </c>
    </row>
    <row r="157" spans="3:5" x14ac:dyDescent="0.35">
      <c r="C157" t="s">
        <v>892</v>
      </c>
      <c r="E157" t="s">
        <v>448</v>
      </c>
    </row>
    <row r="158" spans="3:5" x14ac:dyDescent="0.35">
      <c r="C158" t="s">
        <v>893</v>
      </c>
      <c r="E158" t="s">
        <v>871</v>
      </c>
    </row>
    <row r="159" spans="3:5" x14ac:dyDescent="0.35">
      <c r="C159" t="s">
        <v>894</v>
      </c>
      <c r="E159" t="s">
        <v>867</v>
      </c>
    </row>
    <row r="160" spans="3:5" x14ac:dyDescent="0.35">
      <c r="C160" t="s">
        <v>896</v>
      </c>
      <c r="E160" t="s">
        <v>868</v>
      </c>
    </row>
    <row r="161" spans="3:5" x14ac:dyDescent="0.35">
      <c r="C161" t="s">
        <v>895</v>
      </c>
      <c r="E161" t="s">
        <v>869</v>
      </c>
    </row>
    <row r="162" spans="3:5" x14ac:dyDescent="0.35">
      <c r="C162" t="s">
        <v>897</v>
      </c>
      <c r="E162" t="s">
        <v>870</v>
      </c>
    </row>
    <row r="163" spans="3:5" x14ac:dyDescent="0.35">
      <c r="C163" t="s">
        <v>845</v>
      </c>
      <c r="E163" t="s">
        <v>633</v>
      </c>
    </row>
    <row r="164" spans="3:5" x14ac:dyDescent="0.35">
      <c r="C164" t="s">
        <v>850</v>
      </c>
      <c r="E164" t="s">
        <v>712</v>
      </c>
    </row>
    <row r="165" spans="3:5" x14ac:dyDescent="0.35">
      <c r="C165" t="s">
        <v>851</v>
      </c>
      <c r="E165" t="s">
        <v>745</v>
      </c>
    </row>
    <row r="166" spans="3:5" x14ac:dyDescent="0.35">
      <c r="C166" t="s">
        <v>852</v>
      </c>
      <c r="E166" t="s">
        <v>717</v>
      </c>
    </row>
    <row r="167" spans="3:5" x14ac:dyDescent="0.35">
      <c r="C167" t="s">
        <v>853</v>
      </c>
      <c r="E167" t="s">
        <v>725</v>
      </c>
    </row>
    <row r="168" spans="3:5" x14ac:dyDescent="0.35">
      <c r="C168" t="s">
        <v>854</v>
      </c>
      <c r="E168" t="s">
        <v>446</v>
      </c>
    </row>
    <row r="169" spans="3:5" x14ac:dyDescent="0.35">
      <c r="C169" t="s">
        <v>855</v>
      </c>
      <c r="E169" t="s">
        <v>447</v>
      </c>
    </row>
    <row r="170" spans="3:5" x14ac:dyDescent="0.35">
      <c r="C170" t="s">
        <v>856</v>
      </c>
      <c r="E170" t="s">
        <v>856</v>
      </c>
    </row>
    <row r="171" spans="3:5" x14ac:dyDescent="0.35">
      <c r="C171" t="s">
        <v>857</v>
      </c>
      <c r="E171" t="s">
        <v>857</v>
      </c>
    </row>
    <row r="172" spans="3:5" x14ac:dyDescent="0.35">
      <c r="C172" t="s">
        <v>730</v>
      </c>
      <c r="E172" t="s">
        <v>730</v>
      </c>
    </row>
    <row r="173" spans="3:5" x14ac:dyDescent="0.35">
      <c r="C173" t="s">
        <v>718</v>
      </c>
      <c r="E173" t="s">
        <v>718</v>
      </c>
    </row>
    <row r="174" spans="3:5" x14ac:dyDescent="0.35">
      <c r="C174" t="s">
        <v>452</v>
      </c>
      <c r="E174" t="s">
        <v>452</v>
      </c>
    </row>
    <row r="175" spans="3:5" x14ac:dyDescent="0.35">
      <c r="C175" t="s">
        <v>731</v>
      </c>
      <c r="E175" t="s">
        <v>731</v>
      </c>
    </row>
    <row r="176" spans="3:5" x14ac:dyDescent="0.35">
      <c r="C176" t="s">
        <v>727</v>
      </c>
      <c r="E176" t="s">
        <v>727</v>
      </c>
    </row>
    <row r="177" spans="3:5" x14ac:dyDescent="0.35">
      <c r="C177" t="s">
        <v>719</v>
      </c>
      <c r="E177" t="s">
        <v>719</v>
      </c>
    </row>
    <row r="178" spans="3:5" x14ac:dyDescent="0.35">
      <c r="C178" t="s">
        <v>453</v>
      </c>
      <c r="E178" t="s">
        <v>453</v>
      </c>
    </row>
    <row r="179" spans="3:5" x14ac:dyDescent="0.35">
      <c r="C179" t="s">
        <v>732</v>
      </c>
      <c r="E179" t="s">
        <v>732</v>
      </c>
    </row>
    <row r="180" spans="3:5" x14ac:dyDescent="0.35">
      <c r="C180" t="s">
        <v>728</v>
      </c>
      <c r="E180" t="s">
        <v>728</v>
      </c>
    </row>
    <row r="181" spans="3:5" x14ac:dyDescent="0.35">
      <c r="C181" t="s">
        <v>720</v>
      </c>
      <c r="E181" t="s">
        <v>720</v>
      </c>
    </row>
    <row r="182" spans="3:5" x14ac:dyDescent="0.35">
      <c r="C182" t="s">
        <v>454</v>
      </c>
      <c r="E182" t="s">
        <v>454</v>
      </c>
    </row>
    <row r="183" spans="3:5" x14ac:dyDescent="0.35">
      <c r="C183" t="s">
        <v>733</v>
      </c>
      <c r="E183" t="s">
        <v>733</v>
      </c>
    </row>
    <row r="184" spans="3:5" x14ac:dyDescent="0.35">
      <c r="C184" t="s">
        <v>721</v>
      </c>
      <c r="E184" t="s">
        <v>721</v>
      </c>
    </row>
    <row r="185" spans="3:5" x14ac:dyDescent="0.35">
      <c r="C185" t="s">
        <v>455</v>
      </c>
      <c r="E185" t="s">
        <v>455</v>
      </c>
    </row>
    <row r="186" spans="3:5" x14ac:dyDescent="0.35">
      <c r="C186" t="s">
        <v>734</v>
      </c>
      <c r="E186" t="s">
        <v>734</v>
      </c>
    </row>
    <row r="187" spans="3:5" x14ac:dyDescent="0.35">
      <c r="C187" t="s">
        <v>866</v>
      </c>
      <c r="E187" t="s">
        <v>866</v>
      </c>
    </row>
    <row r="188" spans="3:5" x14ac:dyDescent="0.35">
      <c r="C188" t="s">
        <v>735</v>
      </c>
      <c r="E188" t="s">
        <v>735</v>
      </c>
    </row>
    <row r="189" spans="3:5" x14ac:dyDescent="0.35">
      <c r="C189" t="s">
        <v>858</v>
      </c>
      <c r="E189" t="s">
        <v>858</v>
      </c>
    </row>
    <row r="190" spans="3:5" x14ac:dyDescent="0.35">
      <c r="C190" t="s">
        <v>859</v>
      </c>
      <c r="E190" t="s">
        <v>859</v>
      </c>
    </row>
    <row r="191" spans="3:5" x14ac:dyDescent="0.35">
      <c r="C191" t="s">
        <v>860</v>
      </c>
      <c r="E191" t="s">
        <v>860</v>
      </c>
    </row>
    <row r="192" spans="3:5" x14ac:dyDescent="0.35">
      <c r="C192" t="s">
        <v>861</v>
      </c>
      <c r="E192" t="s">
        <v>861</v>
      </c>
    </row>
    <row r="193" spans="3:5" x14ac:dyDescent="0.35">
      <c r="C193" t="s">
        <v>862</v>
      </c>
      <c r="E193" t="s">
        <v>862</v>
      </c>
    </row>
    <row r="194" spans="3:5" x14ac:dyDescent="0.35">
      <c r="C194" t="s">
        <v>863</v>
      </c>
      <c r="E194" t="s">
        <v>863</v>
      </c>
    </row>
    <row r="195" spans="3:5" x14ac:dyDescent="0.35">
      <c r="C195" t="s">
        <v>864</v>
      </c>
      <c r="E195" t="s">
        <v>864</v>
      </c>
    </row>
    <row r="196" spans="3:5" x14ac:dyDescent="0.35">
      <c r="C196" t="s">
        <v>865</v>
      </c>
      <c r="E196" t="s">
        <v>865</v>
      </c>
    </row>
    <row r="197" spans="3:5" x14ac:dyDescent="0.35">
      <c r="C197" t="s">
        <v>722</v>
      </c>
      <c r="E197" t="s">
        <v>722</v>
      </c>
    </row>
    <row r="198" spans="3:5" x14ac:dyDescent="0.35">
      <c r="C198" t="s">
        <v>456</v>
      </c>
      <c r="E198" t="s">
        <v>456</v>
      </c>
    </row>
    <row r="199" spans="3:5" x14ac:dyDescent="0.35">
      <c r="C199" t="s">
        <v>736</v>
      </c>
      <c r="E199" t="s">
        <v>736</v>
      </c>
    </row>
    <row r="200" spans="3:5" x14ac:dyDescent="0.35">
      <c r="C200" t="s">
        <v>729</v>
      </c>
      <c r="E200" t="s">
        <v>729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F312-34BA-4F15-A238-1054F1020EAB}">
  <dimension ref="A1:AG31"/>
  <sheetViews>
    <sheetView zoomScale="90" zoomScaleNormal="90" workbookViewId="0">
      <selection activeCell="D4" sqref="D4"/>
    </sheetView>
  </sheetViews>
  <sheetFormatPr defaultRowHeight="14.5" x14ac:dyDescent="0.35"/>
  <cols>
    <col min="1" max="1" width="19.26953125" bestFit="1" customWidth="1"/>
    <col min="2" max="2" width="38.81640625" bestFit="1" customWidth="1"/>
    <col min="3" max="3" width="10.90625" customWidth="1"/>
    <col min="4" max="4" width="33.08984375" bestFit="1" customWidth="1"/>
    <col min="5" max="5" width="15.453125" customWidth="1"/>
    <col min="6" max="33" width="9.26953125" bestFit="1" customWidth="1"/>
  </cols>
  <sheetData>
    <row r="1" spans="1:33" ht="16" x14ac:dyDescent="0.4">
      <c r="A1" s="40" t="s">
        <v>257</v>
      </c>
      <c r="B1" s="40" t="s">
        <v>704</v>
      </c>
      <c r="C1" s="40" t="s">
        <v>258</v>
      </c>
      <c r="D1" s="40" t="s">
        <v>259</v>
      </c>
      <c r="E1" s="40"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tr">
        <f>Contents!$C$13&amp;"_"&amp;Names!A2</f>
        <v>GMB_AGR_PRO</v>
      </c>
      <c r="B2" s="40" t="s">
        <v>439</v>
      </c>
      <c r="C2" s="40" t="s">
        <v>646</v>
      </c>
      <c r="D2" s="67" t="s">
        <v>672</v>
      </c>
      <c r="E2" s="56" t="s">
        <v>332</v>
      </c>
      <c r="F2" s="69">
        <v>0</v>
      </c>
      <c r="G2" s="69">
        <v>0</v>
      </c>
      <c r="H2" s="69">
        <v>0</v>
      </c>
      <c r="I2" s="69">
        <v>0</v>
      </c>
      <c r="J2" s="69">
        <v>0</v>
      </c>
      <c r="K2" s="69">
        <v>0</v>
      </c>
      <c r="L2" s="69">
        <v>0</v>
      </c>
      <c r="M2" s="69">
        <v>0</v>
      </c>
      <c r="N2" s="69">
        <v>0</v>
      </c>
      <c r="O2" s="69">
        <v>0</v>
      </c>
      <c r="P2" s="69">
        <v>0</v>
      </c>
      <c r="Q2" s="69">
        <v>0</v>
      </c>
      <c r="R2" s="69">
        <v>0</v>
      </c>
      <c r="S2" s="69">
        <v>0</v>
      </c>
      <c r="T2" s="69">
        <v>0</v>
      </c>
      <c r="U2" s="69">
        <v>0</v>
      </c>
      <c r="V2" s="69">
        <v>0</v>
      </c>
      <c r="W2" s="69">
        <v>0</v>
      </c>
      <c r="X2" s="69">
        <v>0</v>
      </c>
      <c r="Y2" s="69">
        <v>0</v>
      </c>
      <c r="Z2" s="69">
        <v>0</v>
      </c>
      <c r="AA2" s="69">
        <v>0</v>
      </c>
      <c r="AB2" s="69">
        <v>0</v>
      </c>
      <c r="AC2" s="69">
        <v>0</v>
      </c>
      <c r="AD2" s="69">
        <v>0</v>
      </c>
      <c r="AE2" s="69">
        <v>0</v>
      </c>
      <c r="AF2" s="69">
        <v>0</v>
      </c>
      <c r="AG2" s="69">
        <v>0</v>
      </c>
    </row>
    <row r="3" spans="1:33" ht="16" x14ac:dyDescent="0.4">
      <c r="A3" s="40" t="str">
        <f>Contents!$C$13&amp;"_"&amp;Names!A3</f>
        <v>GMB_HOU_CKN</v>
      </c>
      <c r="B3" s="40" t="s">
        <v>415</v>
      </c>
      <c r="C3" s="40" t="s">
        <v>646</v>
      </c>
      <c r="D3" s="67" t="s">
        <v>672</v>
      </c>
      <c r="E3" s="56" t="s">
        <v>332</v>
      </c>
      <c r="F3" s="69">
        <v>0.84199999999999997</v>
      </c>
      <c r="G3" s="69">
        <v>0.86099999999999999</v>
      </c>
      <c r="H3" s="69">
        <v>0.88</v>
      </c>
      <c r="I3" s="69">
        <v>0.89900000000000002</v>
      </c>
      <c r="J3" s="69">
        <v>0.91800000000000004</v>
      </c>
      <c r="K3" s="69">
        <v>0.93700000000000006</v>
      </c>
      <c r="L3" s="69">
        <v>0.95599999999999996</v>
      </c>
      <c r="M3" s="69">
        <v>0.97499999999999998</v>
      </c>
      <c r="N3" s="69">
        <v>0.99399999999999999</v>
      </c>
      <c r="O3" s="69">
        <v>1.0129999999999999</v>
      </c>
      <c r="P3" s="69">
        <v>1.032</v>
      </c>
      <c r="Q3" s="69">
        <v>1.05</v>
      </c>
      <c r="R3" s="69">
        <v>1.0680000000000001</v>
      </c>
      <c r="S3" s="69">
        <v>1.0860000000000001</v>
      </c>
      <c r="T3" s="69">
        <v>1.1040000000000001</v>
      </c>
      <c r="U3" s="69">
        <v>1.1220000000000001</v>
      </c>
      <c r="V3" s="69">
        <v>1.1399999999999999</v>
      </c>
      <c r="W3" s="69">
        <v>1.1579999999999999</v>
      </c>
      <c r="X3" s="69">
        <v>1.1759999999999999</v>
      </c>
      <c r="Y3" s="69">
        <v>1.194</v>
      </c>
      <c r="Z3" s="69">
        <v>1.212</v>
      </c>
      <c r="AA3" s="69">
        <v>1.23</v>
      </c>
      <c r="AB3" s="69">
        <v>1.2470000000000001</v>
      </c>
      <c r="AC3" s="69">
        <v>1.264</v>
      </c>
      <c r="AD3" s="69">
        <v>1.2809999999999999</v>
      </c>
      <c r="AE3" s="69">
        <v>1.298</v>
      </c>
      <c r="AF3" s="69">
        <v>1.3149999999999999</v>
      </c>
      <c r="AG3" s="69">
        <v>1.331</v>
      </c>
    </row>
    <row r="4" spans="1:33" ht="16" x14ac:dyDescent="0.4">
      <c r="A4" s="40" t="str">
        <f>Contents!$C$13&amp;"_"&amp;Names!A4</f>
        <v>GMB_HOU_COOL</v>
      </c>
      <c r="B4" s="40" t="s">
        <v>630</v>
      </c>
      <c r="C4" s="40" t="s">
        <v>646</v>
      </c>
      <c r="D4" s="67" t="s">
        <v>672</v>
      </c>
      <c r="E4" s="56" t="s">
        <v>332</v>
      </c>
      <c r="F4" s="69">
        <v>0</v>
      </c>
      <c r="G4" s="69">
        <v>0</v>
      </c>
      <c r="H4" s="69">
        <v>0</v>
      </c>
      <c r="I4" s="69">
        <v>0</v>
      </c>
      <c r="J4" s="69">
        <v>0</v>
      </c>
      <c r="K4" s="69">
        <v>0</v>
      </c>
      <c r="L4" s="69">
        <v>0</v>
      </c>
      <c r="M4" s="69">
        <v>0</v>
      </c>
      <c r="N4" s="69">
        <v>0</v>
      </c>
      <c r="O4" s="69">
        <v>0</v>
      </c>
      <c r="P4" s="69">
        <v>0</v>
      </c>
      <c r="Q4" s="69">
        <v>0</v>
      </c>
      <c r="R4" s="69">
        <v>0</v>
      </c>
      <c r="S4" s="69">
        <v>0</v>
      </c>
      <c r="T4" s="69">
        <v>0</v>
      </c>
      <c r="U4" s="69">
        <v>0</v>
      </c>
      <c r="V4" s="69">
        <v>0</v>
      </c>
      <c r="W4" s="69">
        <v>0</v>
      </c>
      <c r="X4" s="69">
        <v>0</v>
      </c>
      <c r="Y4" s="69">
        <v>0</v>
      </c>
      <c r="Z4" s="69">
        <v>0</v>
      </c>
      <c r="AA4" s="69">
        <v>0</v>
      </c>
      <c r="AB4" s="69">
        <v>0</v>
      </c>
      <c r="AC4" s="69">
        <v>0</v>
      </c>
      <c r="AD4" s="69">
        <v>0</v>
      </c>
      <c r="AE4" s="69">
        <v>0</v>
      </c>
      <c r="AF4" s="69">
        <v>0</v>
      </c>
      <c r="AG4" s="69">
        <v>0</v>
      </c>
    </row>
    <row r="5" spans="1:33" ht="16" x14ac:dyDescent="0.4">
      <c r="A5" s="40" t="str">
        <f>Contents!$C$13&amp;"_"&amp;Names!A5</f>
        <v>GMB_HOU_ELCF</v>
      </c>
      <c r="B5" s="40" t="s">
        <v>416</v>
      </c>
      <c r="C5" s="40" t="s">
        <v>646</v>
      </c>
      <c r="D5" s="67" t="s">
        <v>672</v>
      </c>
      <c r="E5" s="56" t="s">
        <v>332</v>
      </c>
      <c r="F5" s="69">
        <v>0</v>
      </c>
      <c r="G5" s="69">
        <v>0</v>
      </c>
      <c r="H5" s="69">
        <v>0</v>
      </c>
      <c r="I5" s="69">
        <v>0</v>
      </c>
      <c r="J5" s="69">
        <v>0</v>
      </c>
      <c r="K5" s="69">
        <v>0</v>
      </c>
      <c r="L5" s="69">
        <v>0</v>
      </c>
      <c r="M5" s="69">
        <v>0</v>
      </c>
      <c r="N5" s="69">
        <v>0</v>
      </c>
      <c r="O5" s="69">
        <v>0</v>
      </c>
      <c r="P5" s="69">
        <v>0</v>
      </c>
      <c r="Q5" s="69">
        <v>0</v>
      </c>
      <c r="R5" s="69">
        <v>0</v>
      </c>
      <c r="S5" s="69">
        <v>0</v>
      </c>
      <c r="T5" s="69">
        <v>0</v>
      </c>
      <c r="U5" s="69">
        <v>0</v>
      </c>
      <c r="V5" s="69">
        <v>0</v>
      </c>
      <c r="W5" s="69">
        <v>0</v>
      </c>
      <c r="X5" s="69">
        <v>0</v>
      </c>
      <c r="Y5" s="69">
        <v>0</v>
      </c>
      <c r="Z5" s="69">
        <v>0</v>
      </c>
      <c r="AA5" s="69">
        <v>0</v>
      </c>
      <c r="AB5" s="69">
        <v>0</v>
      </c>
      <c r="AC5" s="69">
        <v>0</v>
      </c>
      <c r="AD5" s="69">
        <v>0</v>
      </c>
      <c r="AE5" s="69">
        <v>0</v>
      </c>
      <c r="AF5" s="69">
        <v>0</v>
      </c>
      <c r="AG5" s="69">
        <v>0</v>
      </c>
    </row>
    <row r="6" spans="1:33" ht="16" x14ac:dyDescent="0.4">
      <c r="A6" s="40" t="str">
        <f>Contents!$C$13&amp;"_"&amp;Names!A6</f>
        <v>GMB_HOU_HEAT</v>
      </c>
      <c r="B6" s="40" t="s">
        <v>418</v>
      </c>
      <c r="C6" s="40" t="s">
        <v>646</v>
      </c>
      <c r="D6" s="67" t="s">
        <v>672</v>
      </c>
      <c r="E6" s="56" t="s">
        <v>332</v>
      </c>
      <c r="F6" s="69">
        <v>0.45100000000000001</v>
      </c>
      <c r="G6" s="69">
        <v>0.46100000000000002</v>
      </c>
      <c r="H6" s="69">
        <v>0.47099999999999997</v>
      </c>
      <c r="I6" s="69">
        <v>0.48099999999999998</v>
      </c>
      <c r="J6" s="69">
        <v>0.49099999999999999</v>
      </c>
      <c r="K6" s="69">
        <v>0.501</v>
      </c>
      <c r="L6" s="69">
        <v>0.51100000000000001</v>
      </c>
      <c r="M6" s="69">
        <v>0.52100000000000002</v>
      </c>
      <c r="N6" s="69">
        <v>0.53100000000000003</v>
      </c>
      <c r="O6" s="69">
        <v>0.54100000000000004</v>
      </c>
      <c r="P6" s="69">
        <v>0.55100000000000005</v>
      </c>
      <c r="Q6" s="69">
        <v>0.56100000000000005</v>
      </c>
      <c r="R6" s="69">
        <v>0.57099999999999995</v>
      </c>
      <c r="S6" s="69">
        <v>0.58099999999999996</v>
      </c>
      <c r="T6" s="69">
        <v>0.59099999999999997</v>
      </c>
      <c r="U6" s="69">
        <v>0.60099999999999998</v>
      </c>
      <c r="V6" s="69">
        <v>0.61099999999999999</v>
      </c>
      <c r="W6" s="69">
        <v>0.621</v>
      </c>
      <c r="X6" s="69">
        <v>0.63100000000000001</v>
      </c>
      <c r="Y6" s="69">
        <v>0.64100000000000001</v>
      </c>
      <c r="Z6" s="69">
        <v>0.65100000000000002</v>
      </c>
      <c r="AA6" s="69">
        <v>0.66</v>
      </c>
      <c r="AB6" s="69">
        <v>0.66900000000000004</v>
      </c>
      <c r="AC6" s="69">
        <v>0.67800000000000005</v>
      </c>
      <c r="AD6" s="69">
        <v>0.68700000000000006</v>
      </c>
      <c r="AE6" s="69">
        <v>0.69599999999999995</v>
      </c>
      <c r="AF6" s="69">
        <v>0.70499999999999996</v>
      </c>
      <c r="AG6" s="69">
        <v>0.71399999999999997</v>
      </c>
    </row>
    <row r="7" spans="1:33" ht="16" x14ac:dyDescent="0.4">
      <c r="A7" s="40" t="str">
        <f>Contents!$C$13&amp;"_"&amp;Names!A7</f>
        <v>GMB_SER_COOL</v>
      </c>
      <c r="B7" s="40" t="s">
        <v>632</v>
      </c>
      <c r="C7" s="40" t="s">
        <v>646</v>
      </c>
      <c r="D7" s="67" t="s">
        <v>672</v>
      </c>
      <c r="E7" s="56" t="s">
        <v>332</v>
      </c>
      <c r="F7" s="69">
        <v>0</v>
      </c>
      <c r="G7" s="69">
        <v>0</v>
      </c>
      <c r="H7" s="69">
        <v>0</v>
      </c>
      <c r="I7" s="69">
        <v>0</v>
      </c>
      <c r="J7" s="69">
        <v>0</v>
      </c>
      <c r="K7" s="69">
        <v>0</v>
      </c>
      <c r="L7" s="69">
        <v>0</v>
      </c>
      <c r="M7" s="69">
        <v>0</v>
      </c>
      <c r="N7" s="69">
        <v>0</v>
      </c>
      <c r="O7" s="69">
        <v>0</v>
      </c>
      <c r="P7" s="69">
        <v>0</v>
      </c>
      <c r="Q7" s="69">
        <v>0</v>
      </c>
      <c r="R7" s="69">
        <v>0</v>
      </c>
      <c r="S7" s="69">
        <v>0</v>
      </c>
      <c r="T7" s="69">
        <v>0</v>
      </c>
      <c r="U7" s="69">
        <v>0</v>
      </c>
      <c r="V7" s="69">
        <v>0</v>
      </c>
      <c r="W7" s="69">
        <v>0</v>
      </c>
      <c r="X7" s="69">
        <v>0</v>
      </c>
      <c r="Y7" s="69">
        <v>0</v>
      </c>
      <c r="Z7" s="69">
        <v>0</v>
      </c>
      <c r="AA7" s="69">
        <v>0</v>
      </c>
      <c r="AB7" s="69">
        <v>0</v>
      </c>
      <c r="AC7" s="69">
        <v>0</v>
      </c>
      <c r="AD7" s="69">
        <v>0</v>
      </c>
      <c r="AE7" s="69">
        <v>0</v>
      </c>
      <c r="AF7" s="69">
        <v>0</v>
      </c>
      <c r="AG7" s="69">
        <v>0</v>
      </c>
    </row>
    <row r="8" spans="1:33" ht="16" x14ac:dyDescent="0.4">
      <c r="A8" s="40" t="str">
        <f>Contents!$C$13&amp;"_"&amp;Names!A8</f>
        <v>GMB_SER_ELCF</v>
      </c>
      <c r="B8" s="40" t="s">
        <v>419</v>
      </c>
      <c r="C8" s="40" t="s">
        <v>646</v>
      </c>
      <c r="D8" s="67" t="s">
        <v>672</v>
      </c>
      <c r="E8" s="56" t="s">
        <v>332</v>
      </c>
      <c r="F8" s="69">
        <v>0</v>
      </c>
      <c r="G8" s="69">
        <v>0</v>
      </c>
      <c r="H8" s="69">
        <v>0</v>
      </c>
      <c r="I8" s="69">
        <v>0</v>
      </c>
      <c r="J8" s="69">
        <v>0</v>
      </c>
      <c r="K8" s="69">
        <v>0</v>
      </c>
      <c r="L8" s="69">
        <v>0</v>
      </c>
      <c r="M8" s="69">
        <v>0</v>
      </c>
      <c r="N8" s="69">
        <v>0</v>
      </c>
      <c r="O8" s="69">
        <v>0</v>
      </c>
      <c r="P8" s="69">
        <v>0</v>
      </c>
      <c r="Q8" s="69">
        <v>0</v>
      </c>
      <c r="R8" s="69">
        <v>0</v>
      </c>
      <c r="S8" s="69">
        <v>0</v>
      </c>
      <c r="T8" s="69">
        <v>0</v>
      </c>
      <c r="U8" s="69">
        <v>0</v>
      </c>
      <c r="V8" s="69">
        <v>0</v>
      </c>
      <c r="W8" s="69">
        <v>0</v>
      </c>
      <c r="X8" s="69">
        <v>0</v>
      </c>
      <c r="Y8" s="69">
        <v>0</v>
      </c>
      <c r="Z8" s="69">
        <v>0</v>
      </c>
      <c r="AA8" s="69">
        <v>0</v>
      </c>
      <c r="AB8" s="69">
        <v>0</v>
      </c>
      <c r="AC8" s="69">
        <v>0</v>
      </c>
      <c r="AD8" s="69">
        <v>0</v>
      </c>
      <c r="AE8" s="69">
        <v>0</v>
      </c>
      <c r="AF8" s="69">
        <v>0</v>
      </c>
      <c r="AG8" s="69">
        <v>0</v>
      </c>
    </row>
    <row r="9" spans="1:33" ht="16" x14ac:dyDescent="0.4">
      <c r="A9" s="40" t="str">
        <f>Contents!$C$13&amp;"_"&amp;Names!A9</f>
        <v>GMB_SER_HEAT</v>
      </c>
      <c r="B9" s="40" t="s">
        <v>421</v>
      </c>
      <c r="C9" s="40" t="s">
        <v>646</v>
      </c>
      <c r="D9" s="67" t="s">
        <v>672</v>
      </c>
      <c r="E9" s="56" t="s">
        <v>332</v>
      </c>
      <c r="F9" s="69">
        <v>0</v>
      </c>
      <c r="G9" s="69">
        <v>0</v>
      </c>
      <c r="H9" s="69">
        <v>0</v>
      </c>
      <c r="I9" s="69">
        <v>0</v>
      </c>
      <c r="J9" s="69">
        <v>0</v>
      </c>
      <c r="K9" s="69">
        <v>0</v>
      </c>
      <c r="L9" s="69">
        <v>0</v>
      </c>
      <c r="M9" s="69">
        <v>0</v>
      </c>
      <c r="N9" s="69">
        <v>0</v>
      </c>
      <c r="O9" s="69">
        <v>0</v>
      </c>
      <c r="P9" s="69">
        <v>0</v>
      </c>
      <c r="Q9" s="69">
        <v>0</v>
      </c>
      <c r="R9" s="69">
        <v>0</v>
      </c>
      <c r="S9" s="69">
        <v>0</v>
      </c>
      <c r="T9" s="69">
        <v>0</v>
      </c>
      <c r="U9" s="69">
        <v>0</v>
      </c>
      <c r="V9" s="69">
        <v>0</v>
      </c>
      <c r="W9" s="69">
        <v>0</v>
      </c>
      <c r="X9" s="69">
        <v>0</v>
      </c>
      <c r="Y9" s="69">
        <v>0</v>
      </c>
      <c r="Z9" s="69">
        <v>0</v>
      </c>
      <c r="AA9" s="69">
        <v>0</v>
      </c>
      <c r="AB9" s="69">
        <v>0</v>
      </c>
      <c r="AC9" s="69">
        <v>0</v>
      </c>
      <c r="AD9" s="69">
        <v>0</v>
      </c>
      <c r="AE9" s="69">
        <v>0</v>
      </c>
      <c r="AF9" s="69">
        <v>0</v>
      </c>
      <c r="AG9" s="69">
        <v>0</v>
      </c>
    </row>
    <row r="10" spans="1:33" ht="16" x14ac:dyDescent="0.4">
      <c r="A10" s="40" t="str">
        <f>Contents!$C$13&amp;"_"&amp;Names!A10</f>
        <v>GMB_IND_ALUP</v>
      </c>
      <c r="B10" s="40" t="s">
        <v>422</v>
      </c>
      <c r="C10" s="40" t="s">
        <v>647</v>
      </c>
      <c r="D10" s="67" t="s">
        <v>672</v>
      </c>
      <c r="E10" s="56" t="s">
        <v>332</v>
      </c>
      <c r="F10" s="69">
        <v>0</v>
      </c>
      <c r="G10" s="69">
        <v>0</v>
      </c>
      <c r="H10" s="69">
        <v>0</v>
      </c>
      <c r="I10" s="69">
        <v>0</v>
      </c>
      <c r="J10" s="69">
        <v>0</v>
      </c>
      <c r="K10" s="69">
        <v>0</v>
      </c>
      <c r="L10" s="69">
        <v>0</v>
      </c>
      <c r="M10" s="69">
        <v>0</v>
      </c>
      <c r="N10" s="69">
        <v>0</v>
      </c>
      <c r="O10" s="69">
        <v>0</v>
      </c>
      <c r="P10" s="69">
        <v>0</v>
      </c>
      <c r="Q10" s="69">
        <v>0</v>
      </c>
      <c r="R10" s="69">
        <v>0</v>
      </c>
      <c r="S10" s="69">
        <v>0</v>
      </c>
      <c r="T10" s="69">
        <v>0</v>
      </c>
      <c r="U10" s="69">
        <v>0</v>
      </c>
      <c r="V10" s="69">
        <v>0</v>
      </c>
      <c r="W10" s="69">
        <v>0</v>
      </c>
      <c r="X10" s="69">
        <v>0</v>
      </c>
      <c r="Y10" s="69">
        <v>0</v>
      </c>
      <c r="Z10" s="69">
        <v>0</v>
      </c>
      <c r="AA10" s="69">
        <v>0</v>
      </c>
      <c r="AB10" s="69">
        <v>0</v>
      </c>
      <c r="AC10" s="69">
        <v>0</v>
      </c>
      <c r="AD10" s="69">
        <v>0</v>
      </c>
      <c r="AE10" s="69">
        <v>0</v>
      </c>
      <c r="AF10" s="69">
        <v>0</v>
      </c>
      <c r="AG10" s="69">
        <v>0</v>
      </c>
    </row>
    <row r="11" spans="1:33" ht="16" x14ac:dyDescent="0.4">
      <c r="A11" s="40" t="str">
        <f>Contents!$C$13&amp;"_"&amp;Names!A11</f>
        <v>GMB_IND_ALUR</v>
      </c>
      <c r="B11" s="40" t="s">
        <v>423</v>
      </c>
      <c r="C11" s="40" t="s">
        <v>647</v>
      </c>
      <c r="D11" s="67" t="s">
        <v>672</v>
      </c>
      <c r="E11" s="56" t="s">
        <v>332</v>
      </c>
      <c r="F11" s="69">
        <v>0</v>
      </c>
      <c r="G11" s="69">
        <v>0</v>
      </c>
      <c r="H11" s="69">
        <v>0</v>
      </c>
      <c r="I11" s="69">
        <v>0</v>
      </c>
      <c r="J11" s="69">
        <v>0</v>
      </c>
      <c r="K11" s="69">
        <v>0</v>
      </c>
      <c r="L11" s="69">
        <v>0</v>
      </c>
      <c r="M11" s="69">
        <v>0</v>
      </c>
      <c r="N11" s="69">
        <v>0</v>
      </c>
      <c r="O11" s="69">
        <v>0</v>
      </c>
      <c r="P11" s="69">
        <v>0</v>
      </c>
      <c r="Q11" s="69">
        <v>0</v>
      </c>
      <c r="R11" s="69">
        <v>0</v>
      </c>
      <c r="S11" s="69">
        <v>0</v>
      </c>
      <c r="T11" s="69">
        <v>0</v>
      </c>
      <c r="U11" s="69">
        <v>0</v>
      </c>
      <c r="V11" s="69">
        <v>0</v>
      </c>
      <c r="W11" s="69">
        <v>0</v>
      </c>
      <c r="X11" s="69">
        <v>0</v>
      </c>
      <c r="Y11" s="69">
        <v>0</v>
      </c>
      <c r="Z11" s="69">
        <v>0</v>
      </c>
      <c r="AA11" s="69">
        <v>0</v>
      </c>
      <c r="AB11" s="69">
        <v>0</v>
      </c>
      <c r="AC11" s="69">
        <v>0</v>
      </c>
      <c r="AD11" s="69">
        <v>0</v>
      </c>
      <c r="AE11" s="69">
        <v>0</v>
      </c>
      <c r="AF11" s="69">
        <v>0</v>
      </c>
      <c r="AG11" s="69">
        <v>0</v>
      </c>
    </row>
    <row r="12" spans="1:33" ht="16" x14ac:dyDescent="0.4">
      <c r="A12" s="40" t="str">
        <f>Contents!$C$13&amp;"_"&amp;Names!A12</f>
        <v>GMB_IND_NFM</v>
      </c>
      <c r="B12" s="40" t="s">
        <v>637</v>
      </c>
      <c r="C12" s="40" t="s">
        <v>646</v>
      </c>
      <c r="D12" s="67" t="s">
        <v>672</v>
      </c>
      <c r="E12" s="56" t="s">
        <v>332</v>
      </c>
      <c r="F12" s="69">
        <v>0</v>
      </c>
      <c r="G12" s="69">
        <v>0</v>
      </c>
      <c r="H12" s="69">
        <v>0</v>
      </c>
      <c r="I12" s="69">
        <v>0</v>
      </c>
      <c r="J12" s="69">
        <v>0</v>
      </c>
      <c r="K12" s="69">
        <v>0</v>
      </c>
      <c r="L12" s="69">
        <v>0</v>
      </c>
      <c r="M12" s="69">
        <v>0</v>
      </c>
      <c r="N12" s="69">
        <v>0</v>
      </c>
      <c r="O12" s="69">
        <v>0</v>
      </c>
      <c r="P12" s="69">
        <v>0</v>
      </c>
      <c r="Q12" s="69">
        <v>0</v>
      </c>
      <c r="R12" s="69">
        <v>0</v>
      </c>
      <c r="S12" s="69">
        <v>0</v>
      </c>
      <c r="T12" s="69">
        <v>0</v>
      </c>
      <c r="U12" s="69">
        <v>0</v>
      </c>
      <c r="V12" s="69">
        <v>0</v>
      </c>
      <c r="W12" s="69">
        <v>0</v>
      </c>
      <c r="X12" s="69">
        <v>0</v>
      </c>
      <c r="Y12" s="69">
        <v>0</v>
      </c>
      <c r="Z12" s="69">
        <v>0</v>
      </c>
      <c r="AA12" s="69">
        <v>0</v>
      </c>
      <c r="AB12" s="69">
        <v>0</v>
      </c>
      <c r="AC12" s="69">
        <v>0</v>
      </c>
      <c r="AD12" s="69">
        <v>0</v>
      </c>
      <c r="AE12" s="69">
        <v>0</v>
      </c>
      <c r="AF12" s="69">
        <v>0</v>
      </c>
      <c r="AG12" s="69">
        <v>0</v>
      </c>
    </row>
    <row r="13" spans="1:33" ht="16" x14ac:dyDescent="0.4">
      <c r="A13" s="40" t="str">
        <f>Contents!$C$13&amp;"_"&amp;Names!A13</f>
        <v>GMB_IND_OILCHE</v>
      </c>
      <c r="B13" s="40" t="s">
        <v>424</v>
      </c>
      <c r="C13" s="40" t="s">
        <v>647</v>
      </c>
      <c r="D13" s="67" t="s">
        <v>672</v>
      </c>
      <c r="E13" s="56" t="s">
        <v>332</v>
      </c>
      <c r="F13" s="69">
        <v>0</v>
      </c>
      <c r="G13" s="69">
        <v>0</v>
      </c>
      <c r="H13" s="69">
        <v>0</v>
      </c>
      <c r="I13" s="69">
        <v>0</v>
      </c>
      <c r="J13" s="69">
        <v>0</v>
      </c>
      <c r="K13" s="69">
        <v>0</v>
      </c>
      <c r="L13" s="69">
        <v>0</v>
      </c>
      <c r="M13" s="69">
        <v>0</v>
      </c>
      <c r="N13" s="69">
        <v>0</v>
      </c>
      <c r="O13" s="69">
        <v>0</v>
      </c>
      <c r="P13" s="69">
        <v>0</v>
      </c>
      <c r="Q13" s="69">
        <v>0</v>
      </c>
      <c r="R13" s="69">
        <v>0</v>
      </c>
      <c r="S13" s="69">
        <v>0</v>
      </c>
      <c r="T13" s="69">
        <v>0</v>
      </c>
      <c r="U13" s="69">
        <v>0</v>
      </c>
      <c r="V13" s="69">
        <v>0</v>
      </c>
      <c r="W13" s="69">
        <v>0</v>
      </c>
      <c r="X13" s="69">
        <v>0</v>
      </c>
      <c r="Y13" s="69">
        <v>0</v>
      </c>
      <c r="Z13" s="69">
        <v>0</v>
      </c>
      <c r="AA13" s="69">
        <v>0</v>
      </c>
      <c r="AB13" s="69">
        <v>0</v>
      </c>
      <c r="AC13" s="69">
        <v>0</v>
      </c>
      <c r="AD13" s="69">
        <v>0</v>
      </c>
      <c r="AE13" s="69">
        <v>0</v>
      </c>
      <c r="AF13" s="69">
        <v>0</v>
      </c>
      <c r="AG13" s="69">
        <v>0</v>
      </c>
    </row>
    <row r="14" spans="1:33" ht="16" x14ac:dyDescent="0.4">
      <c r="A14" s="40" t="str">
        <f>Contents!$C$13&amp;"_"&amp;Names!A14</f>
        <v>GMB_IND_CHE</v>
      </c>
      <c r="B14" s="40" t="s">
        <v>425</v>
      </c>
      <c r="C14" s="40" t="s">
        <v>647</v>
      </c>
      <c r="D14" s="67" t="s">
        <v>672</v>
      </c>
      <c r="E14" s="56" t="s">
        <v>332</v>
      </c>
      <c r="F14" s="69">
        <v>0</v>
      </c>
      <c r="G14" s="69">
        <v>0</v>
      </c>
      <c r="H14" s="69">
        <v>0</v>
      </c>
      <c r="I14" s="69">
        <v>0</v>
      </c>
      <c r="J14" s="69">
        <v>0</v>
      </c>
      <c r="K14" s="69">
        <v>0</v>
      </c>
      <c r="L14" s="69">
        <v>0</v>
      </c>
      <c r="M14" s="69">
        <v>0</v>
      </c>
      <c r="N14" s="69">
        <v>0</v>
      </c>
      <c r="O14" s="69">
        <v>0</v>
      </c>
      <c r="P14" s="69">
        <v>0</v>
      </c>
      <c r="Q14" s="69">
        <v>0</v>
      </c>
      <c r="R14" s="69">
        <v>0</v>
      </c>
      <c r="S14" s="69">
        <v>0</v>
      </c>
      <c r="T14" s="69">
        <v>0</v>
      </c>
      <c r="U14" s="69">
        <v>0</v>
      </c>
      <c r="V14" s="69">
        <v>0</v>
      </c>
      <c r="W14" s="69">
        <v>0</v>
      </c>
      <c r="X14" s="69">
        <v>0</v>
      </c>
      <c r="Y14" s="69">
        <v>0</v>
      </c>
      <c r="Z14" s="69">
        <v>0</v>
      </c>
      <c r="AA14" s="69">
        <v>0</v>
      </c>
      <c r="AB14" s="69">
        <v>0</v>
      </c>
      <c r="AC14" s="69">
        <v>0</v>
      </c>
      <c r="AD14" s="69">
        <v>0</v>
      </c>
      <c r="AE14" s="69">
        <v>0</v>
      </c>
      <c r="AF14" s="69">
        <v>0</v>
      </c>
      <c r="AG14" s="69">
        <v>0</v>
      </c>
    </row>
    <row r="15" spans="1:33" ht="16" x14ac:dyDescent="0.4">
      <c r="A15" s="40" t="str">
        <f>Contents!$C$13&amp;"_"&amp;Names!A15</f>
        <v>GMB_IND_FER</v>
      </c>
      <c r="B15" s="40" t="s">
        <v>426</v>
      </c>
      <c r="C15" s="40" t="s">
        <v>647</v>
      </c>
      <c r="D15" s="67" t="s">
        <v>672</v>
      </c>
      <c r="E15" s="56" t="s">
        <v>332</v>
      </c>
      <c r="F15" s="69">
        <v>0</v>
      </c>
      <c r="G15" s="69">
        <v>0</v>
      </c>
      <c r="H15" s="69">
        <v>0</v>
      </c>
      <c r="I15" s="69">
        <v>0</v>
      </c>
      <c r="J15" s="69">
        <v>0</v>
      </c>
      <c r="K15" s="69">
        <v>0</v>
      </c>
      <c r="L15" s="69">
        <v>0</v>
      </c>
      <c r="M15" s="69">
        <v>0</v>
      </c>
      <c r="N15" s="69">
        <v>0</v>
      </c>
      <c r="O15" s="69">
        <v>0</v>
      </c>
      <c r="P15" s="69">
        <v>0</v>
      </c>
      <c r="Q15" s="69">
        <v>0</v>
      </c>
      <c r="R15" s="69">
        <v>0</v>
      </c>
      <c r="S15" s="69">
        <v>0</v>
      </c>
      <c r="T15" s="69">
        <v>0</v>
      </c>
      <c r="U15" s="69">
        <v>0</v>
      </c>
      <c r="V15" s="69">
        <v>0</v>
      </c>
      <c r="W15" s="69">
        <v>0</v>
      </c>
      <c r="X15" s="69">
        <v>0</v>
      </c>
      <c r="Y15" s="69">
        <v>0</v>
      </c>
      <c r="Z15" s="69">
        <v>0</v>
      </c>
      <c r="AA15" s="69">
        <v>0</v>
      </c>
      <c r="AB15" s="69">
        <v>0</v>
      </c>
      <c r="AC15" s="69">
        <v>0</v>
      </c>
      <c r="AD15" s="69">
        <v>0</v>
      </c>
      <c r="AE15" s="69">
        <v>0</v>
      </c>
      <c r="AF15" s="69">
        <v>0</v>
      </c>
      <c r="AG15" s="69">
        <v>0</v>
      </c>
    </row>
    <row r="16" spans="1:33" ht="16" x14ac:dyDescent="0.4">
      <c r="A16" s="40" t="str">
        <f>Contents!$C$13&amp;"_"&amp;Names!A16</f>
        <v>GMB_IND_SCRAP</v>
      </c>
      <c r="B16" s="40" t="s">
        <v>427</v>
      </c>
      <c r="C16" s="40" t="s">
        <v>647</v>
      </c>
      <c r="D16" s="67" t="s">
        <v>672</v>
      </c>
      <c r="E16" s="56" t="s">
        <v>332</v>
      </c>
      <c r="F16" s="69">
        <v>0</v>
      </c>
      <c r="G16" s="69">
        <v>0</v>
      </c>
      <c r="H16" s="69">
        <v>0</v>
      </c>
      <c r="I16" s="69">
        <v>0</v>
      </c>
      <c r="J16" s="69">
        <v>0</v>
      </c>
      <c r="K16" s="69">
        <v>0</v>
      </c>
      <c r="L16" s="69">
        <v>0</v>
      </c>
      <c r="M16" s="69">
        <v>0</v>
      </c>
      <c r="N16" s="69">
        <v>0</v>
      </c>
      <c r="O16" s="69">
        <v>0</v>
      </c>
      <c r="P16" s="69">
        <v>0</v>
      </c>
      <c r="Q16" s="69">
        <v>0</v>
      </c>
      <c r="R16" s="69">
        <v>0</v>
      </c>
      <c r="S16" s="69">
        <v>0</v>
      </c>
      <c r="T16" s="69">
        <v>0</v>
      </c>
      <c r="U16" s="69">
        <v>0</v>
      </c>
      <c r="V16" s="69">
        <v>0</v>
      </c>
      <c r="W16" s="69">
        <v>0</v>
      </c>
      <c r="X16" s="69">
        <v>0</v>
      </c>
      <c r="Y16" s="69">
        <v>0</v>
      </c>
      <c r="Z16" s="69">
        <v>0</v>
      </c>
      <c r="AA16" s="69">
        <v>0</v>
      </c>
      <c r="AB16" s="69">
        <v>0</v>
      </c>
      <c r="AC16" s="69">
        <v>0</v>
      </c>
      <c r="AD16" s="69">
        <v>0</v>
      </c>
      <c r="AE16" s="69">
        <v>0</v>
      </c>
      <c r="AF16" s="69">
        <v>0</v>
      </c>
      <c r="AG16" s="69">
        <v>0</v>
      </c>
    </row>
    <row r="17" spans="1:33" ht="16" x14ac:dyDescent="0.4">
      <c r="A17" s="40" t="str">
        <f>Contents!$C$13&amp;"_"&amp;Names!A17</f>
        <v xml:space="preserve">GMB_IND_IST </v>
      </c>
      <c r="B17" s="40" t="s">
        <v>428</v>
      </c>
      <c r="C17" s="40" t="s">
        <v>647</v>
      </c>
      <c r="D17" s="67" t="s">
        <v>672</v>
      </c>
      <c r="E17" s="56" t="s">
        <v>332</v>
      </c>
      <c r="F17" s="69">
        <v>0</v>
      </c>
      <c r="G17" s="69">
        <v>0</v>
      </c>
      <c r="H17" s="69">
        <v>0</v>
      </c>
      <c r="I17" s="69">
        <v>0</v>
      </c>
      <c r="J17" s="69">
        <v>0</v>
      </c>
      <c r="K17" s="69">
        <v>0</v>
      </c>
      <c r="L17" s="69">
        <v>0</v>
      </c>
      <c r="M17" s="69">
        <v>0</v>
      </c>
      <c r="N17" s="69">
        <v>0</v>
      </c>
      <c r="O17" s="69">
        <v>0</v>
      </c>
      <c r="P17" s="69">
        <v>0</v>
      </c>
      <c r="Q17" s="69">
        <v>0</v>
      </c>
      <c r="R17" s="69">
        <v>0</v>
      </c>
      <c r="S17" s="69">
        <v>0</v>
      </c>
      <c r="T17" s="69">
        <v>0</v>
      </c>
      <c r="U17" s="69">
        <v>0</v>
      </c>
      <c r="V17" s="69">
        <v>0</v>
      </c>
      <c r="W17" s="69">
        <v>0</v>
      </c>
      <c r="X17" s="69">
        <v>0</v>
      </c>
      <c r="Y17" s="69">
        <v>0</v>
      </c>
      <c r="Z17" s="69">
        <v>0</v>
      </c>
      <c r="AA17" s="69">
        <v>0</v>
      </c>
      <c r="AB17" s="69">
        <v>0</v>
      </c>
      <c r="AC17" s="69">
        <v>0</v>
      </c>
      <c r="AD17" s="69">
        <v>0</v>
      </c>
      <c r="AE17" s="69">
        <v>0</v>
      </c>
      <c r="AF17" s="69">
        <v>0</v>
      </c>
      <c r="AG17" s="69">
        <v>0</v>
      </c>
    </row>
    <row r="18" spans="1:33" ht="16" x14ac:dyDescent="0.4">
      <c r="A18" s="40" t="str">
        <f>Contents!$C$13&amp;"_"&amp;Names!A18</f>
        <v>GMB_IND_CEM</v>
      </c>
      <c r="B18" s="40" t="s">
        <v>635</v>
      </c>
      <c r="C18" s="40" t="s">
        <v>647</v>
      </c>
      <c r="D18" s="67" t="s">
        <v>672</v>
      </c>
      <c r="E18" s="56" t="s">
        <v>332</v>
      </c>
      <c r="F18" s="69">
        <v>0</v>
      </c>
      <c r="G18" s="69">
        <v>0</v>
      </c>
      <c r="H18" s="69">
        <v>0</v>
      </c>
      <c r="I18" s="69">
        <v>0</v>
      </c>
      <c r="J18" s="69">
        <v>0</v>
      </c>
      <c r="K18" s="69">
        <v>0</v>
      </c>
      <c r="L18" s="69">
        <v>0</v>
      </c>
      <c r="M18" s="69">
        <v>0</v>
      </c>
      <c r="N18" s="69">
        <v>0</v>
      </c>
      <c r="O18" s="69">
        <v>0</v>
      </c>
      <c r="P18" s="69">
        <v>0</v>
      </c>
      <c r="Q18" s="69">
        <v>0</v>
      </c>
      <c r="R18" s="69">
        <v>0</v>
      </c>
      <c r="S18" s="69">
        <v>0</v>
      </c>
      <c r="T18" s="69">
        <v>0</v>
      </c>
      <c r="U18" s="69">
        <v>0</v>
      </c>
      <c r="V18" s="69">
        <v>0</v>
      </c>
      <c r="W18" s="69">
        <v>0</v>
      </c>
      <c r="X18" s="69">
        <v>0</v>
      </c>
      <c r="Y18" s="69">
        <v>0</v>
      </c>
      <c r="Z18" s="69">
        <v>0</v>
      </c>
      <c r="AA18" s="69">
        <v>0</v>
      </c>
      <c r="AB18" s="69">
        <v>0</v>
      </c>
      <c r="AC18" s="69">
        <v>0</v>
      </c>
      <c r="AD18" s="69">
        <v>0</v>
      </c>
      <c r="AE18" s="69">
        <v>0</v>
      </c>
      <c r="AF18" s="69">
        <v>0</v>
      </c>
      <c r="AG18" s="69">
        <v>0</v>
      </c>
    </row>
    <row r="19" spans="1:33" ht="16" x14ac:dyDescent="0.4">
      <c r="A19" s="40" t="str">
        <f>Contents!$C$13&amp;"_"&amp;Names!A19</f>
        <v>GMB_IND_NMM</v>
      </c>
      <c r="B19" s="40" t="s">
        <v>636</v>
      </c>
      <c r="C19" s="40" t="s">
        <v>646</v>
      </c>
      <c r="D19" s="67" t="s">
        <v>672</v>
      </c>
      <c r="E19" s="56" t="s">
        <v>332</v>
      </c>
      <c r="F19" s="69">
        <v>0</v>
      </c>
      <c r="G19" s="69">
        <v>0</v>
      </c>
      <c r="H19" s="69">
        <v>0</v>
      </c>
      <c r="I19" s="69">
        <v>0</v>
      </c>
      <c r="J19" s="69">
        <v>0</v>
      </c>
      <c r="K19" s="69">
        <v>0</v>
      </c>
      <c r="L19" s="69">
        <v>0</v>
      </c>
      <c r="M19" s="69">
        <v>0</v>
      </c>
      <c r="N19" s="69">
        <v>0</v>
      </c>
      <c r="O19" s="69">
        <v>0</v>
      </c>
      <c r="P19" s="69">
        <v>0</v>
      </c>
      <c r="Q19" s="69">
        <v>0</v>
      </c>
      <c r="R19" s="69">
        <v>0</v>
      </c>
      <c r="S19" s="69">
        <v>0</v>
      </c>
      <c r="T19" s="69">
        <v>0</v>
      </c>
      <c r="U19" s="69">
        <v>0</v>
      </c>
      <c r="V19" s="69">
        <v>0</v>
      </c>
      <c r="W19" s="69">
        <v>0</v>
      </c>
      <c r="X19" s="69">
        <v>0</v>
      </c>
      <c r="Y19" s="69">
        <v>0</v>
      </c>
      <c r="Z19" s="69">
        <v>0</v>
      </c>
      <c r="AA19" s="69">
        <v>0</v>
      </c>
      <c r="AB19" s="69">
        <v>0</v>
      </c>
      <c r="AC19" s="69">
        <v>0</v>
      </c>
      <c r="AD19" s="69">
        <v>0</v>
      </c>
      <c r="AE19" s="69">
        <v>0</v>
      </c>
      <c r="AF19" s="69">
        <v>0</v>
      </c>
      <c r="AG19" s="69">
        <v>0</v>
      </c>
    </row>
    <row r="20" spans="1:33" ht="16" x14ac:dyDescent="0.4">
      <c r="A20" s="40" t="str">
        <f>Contents!$C$13&amp;"_"&amp;Names!A20</f>
        <v>GMB_IND_MINPRO</v>
      </c>
      <c r="B20" s="40" t="s">
        <v>440</v>
      </c>
      <c r="C20" s="40" t="s">
        <v>646</v>
      </c>
      <c r="D20" s="67" t="s">
        <v>672</v>
      </c>
      <c r="E20" s="56" t="s">
        <v>332</v>
      </c>
      <c r="F20" s="69">
        <v>0</v>
      </c>
      <c r="G20" s="69">
        <v>0</v>
      </c>
      <c r="H20" s="69">
        <v>0</v>
      </c>
      <c r="I20" s="69">
        <v>0</v>
      </c>
      <c r="J20" s="69">
        <v>0</v>
      </c>
      <c r="K20" s="69">
        <v>0</v>
      </c>
      <c r="L20" s="69">
        <v>0</v>
      </c>
      <c r="M20" s="69">
        <v>0</v>
      </c>
      <c r="N20" s="69">
        <v>0</v>
      </c>
      <c r="O20" s="69">
        <v>0</v>
      </c>
      <c r="P20" s="69">
        <v>0</v>
      </c>
      <c r="Q20" s="69">
        <v>0</v>
      </c>
      <c r="R20" s="69">
        <v>0</v>
      </c>
      <c r="S20" s="69">
        <v>0</v>
      </c>
      <c r="T20" s="69">
        <v>0</v>
      </c>
      <c r="U20" s="69">
        <v>0</v>
      </c>
      <c r="V20" s="69">
        <v>0</v>
      </c>
      <c r="W20" s="69">
        <v>0</v>
      </c>
      <c r="X20" s="69">
        <v>0</v>
      </c>
      <c r="Y20" s="69">
        <v>0</v>
      </c>
      <c r="Z20" s="69">
        <v>0</v>
      </c>
      <c r="AA20" s="69">
        <v>0</v>
      </c>
      <c r="AB20" s="69">
        <v>0</v>
      </c>
      <c r="AC20" s="69">
        <v>0</v>
      </c>
      <c r="AD20" s="69">
        <v>0</v>
      </c>
      <c r="AE20" s="69">
        <v>0</v>
      </c>
      <c r="AF20" s="69">
        <v>0</v>
      </c>
      <c r="AG20" s="69">
        <v>0</v>
      </c>
    </row>
    <row r="21" spans="1:33" ht="16" x14ac:dyDescent="0.4">
      <c r="A21" s="40" t="str">
        <f>Contents!$C$13&amp;"_"&amp;Names!A21</f>
        <v>GMB_IND_OTH</v>
      </c>
      <c r="B21" s="40" t="s">
        <v>429</v>
      </c>
      <c r="C21" s="40" t="s">
        <v>646</v>
      </c>
      <c r="D21" s="67" t="s">
        <v>672</v>
      </c>
      <c r="E21" s="56" t="s">
        <v>332</v>
      </c>
      <c r="F21" s="69">
        <v>1.786</v>
      </c>
      <c r="G21" s="69">
        <v>1.881</v>
      </c>
      <c r="H21" s="69">
        <v>1.994</v>
      </c>
      <c r="I21" s="69">
        <v>2.0960000000000001</v>
      </c>
      <c r="J21" s="69">
        <v>2.2010000000000001</v>
      </c>
      <c r="K21" s="69">
        <v>2.3109999999999999</v>
      </c>
      <c r="L21" s="69">
        <v>2.427</v>
      </c>
      <c r="M21" s="69">
        <v>2.548</v>
      </c>
      <c r="N21" s="69">
        <v>2.6749999999999998</v>
      </c>
      <c r="O21" s="69">
        <v>2.8090000000000002</v>
      </c>
      <c r="P21" s="69">
        <v>2.9489999999999998</v>
      </c>
      <c r="Q21" s="69">
        <v>3.0960000000000001</v>
      </c>
      <c r="R21" s="69">
        <v>3.2509999999999999</v>
      </c>
      <c r="S21" s="69">
        <v>3.4140000000000001</v>
      </c>
      <c r="T21" s="69">
        <v>3.585</v>
      </c>
      <c r="U21" s="69">
        <v>3.7639999999999998</v>
      </c>
      <c r="V21" s="69">
        <v>3.952</v>
      </c>
      <c r="W21" s="69">
        <v>4.1500000000000004</v>
      </c>
      <c r="X21" s="69">
        <v>4.3579999999999997</v>
      </c>
      <c r="Y21" s="69">
        <v>4.5759999999999996</v>
      </c>
      <c r="Z21" s="69">
        <v>4.8049999999999997</v>
      </c>
      <c r="AA21" s="69">
        <v>5.0449999999999999</v>
      </c>
      <c r="AB21" s="69">
        <v>5.2969999999999997</v>
      </c>
      <c r="AC21" s="69">
        <v>5.5620000000000003</v>
      </c>
      <c r="AD21" s="69">
        <v>5.84</v>
      </c>
      <c r="AE21" s="69">
        <v>6.1319999999999997</v>
      </c>
      <c r="AF21" s="69">
        <v>6.4390000000000001</v>
      </c>
      <c r="AG21" s="69">
        <v>6.7610000000000001</v>
      </c>
    </row>
    <row r="22" spans="1:33" ht="16" x14ac:dyDescent="0.4">
      <c r="A22" s="40" t="str">
        <f>Contents!$C$13&amp;"_"&amp;Names!A22</f>
        <v>GMB_TRA_RAILF</v>
      </c>
      <c r="B22" s="40" t="s">
        <v>430</v>
      </c>
      <c r="C22" s="40" t="s">
        <v>648</v>
      </c>
      <c r="D22" s="67" t="s">
        <v>672</v>
      </c>
      <c r="E22" s="56" t="s">
        <v>332</v>
      </c>
      <c r="F22" s="69">
        <v>0</v>
      </c>
      <c r="G22" s="69">
        <v>0</v>
      </c>
      <c r="H22" s="69">
        <v>0</v>
      </c>
      <c r="I22" s="69">
        <v>0</v>
      </c>
      <c r="J22" s="69">
        <v>0</v>
      </c>
      <c r="K22" s="69">
        <v>0</v>
      </c>
      <c r="L22" s="69">
        <v>0</v>
      </c>
      <c r="M22" s="69">
        <v>0</v>
      </c>
      <c r="N22" s="69">
        <v>0</v>
      </c>
      <c r="O22" s="69">
        <v>0</v>
      </c>
      <c r="P22" s="69">
        <v>0</v>
      </c>
      <c r="Q22" s="69">
        <v>0</v>
      </c>
      <c r="R22" s="69">
        <v>0</v>
      </c>
      <c r="S22" s="69">
        <v>0</v>
      </c>
      <c r="T22" s="69">
        <v>0</v>
      </c>
      <c r="U22" s="69">
        <v>0</v>
      </c>
      <c r="V22" s="69">
        <v>0</v>
      </c>
      <c r="W22" s="69">
        <v>0</v>
      </c>
      <c r="X22" s="69">
        <v>0</v>
      </c>
      <c r="Y22" s="69">
        <v>0</v>
      </c>
      <c r="Z22" s="69">
        <v>0</v>
      </c>
      <c r="AA22" s="69">
        <v>0</v>
      </c>
      <c r="AB22" s="69">
        <v>0</v>
      </c>
      <c r="AC22" s="69">
        <v>0</v>
      </c>
      <c r="AD22" s="69">
        <v>0</v>
      </c>
      <c r="AE22" s="69">
        <v>0</v>
      </c>
      <c r="AF22" s="69">
        <v>0</v>
      </c>
      <c r="AG22" s="69">
        <v>0</v>
      </c>
    </row>
    <row r="23" spans="1:33" ht="16" x14ac:dyDescent="0.4">
      <c r="A23" s="40" t="str">
        <f>Contents!$C$13&amp;"_"&amp;Names!A23</f>
        <v>GMB_TRA_SHIP</v>
      </c>
      <c r="B23" s="40" t="s">
        <v>431</v>
      </c>
      <c r="C23" s="40" t="s">
        <v>648</v>
      </c>
      <c r="D23" s="67" t="s">
        <v>672</v>
      </c>
      <c r="E23" s="56" t="s">
        <v>332</v>
      </c>
      <c r="F23" s="69">
        <v>0.12</v>
      </c>
      <c r="G23" s="69">
        <v>0.126</v>
      </c>
      <c r="H23" s="69">
        <v>0.13400000000000001</v>
      </c>
      <c r="I23" s="69">
        <v>0.14099999999999999</v>
      </c>
      <c r="J23" s="69">
        <v>0.14799999999999999</v>
      </c>
      <c r="K23" s="69">
        <v>0.155</v>
      </c>
      <c r="L23" s="69">
        <v>0.16300000000000001</v>
      </c>
      <c r="M23" s="69">
        <v>0.17100000000000001</v>
      </c>
      <c r="N23" s="69">
        <v>0.18</v>
      </c>
      <c r="O23" s="69">
        <v>0.189</v>
      </c>
      <c r="P23" s="69">
        <v>0.19800000000000001</v>
      </c>
      <c r="Q23" s="69">
        <v>0.20799999999999999</v>
      </c>
      <c r="R23" s="69">
        <v>0.218</v>
      </c>
      <c r="S23" s="69">
        <v>0.22900000000000001</v>
      </c>
      <c r="T23" s="69">
        <v>0.24</v>
      </c>
      <c r="U23" s="69">
        <v>0.252</v>
      </c>
      <c r="V23" s="69">
        <v>0.26500000000000001</v>
      </c>
      <c r="W23" s="69">
        <v>0.27800000000000002</v>
      </c>
      <c r="X23" s="69">
        <v>0.29199999999999998</v>
      </c>
      <c r="Y23" s="69">
        <v>0.307</v>
      </c>
      <c r="Z23" s="69">
        <v>0.32200000000000001</v>
      </c>
      <c r="AA23" s="69">
        <v>0.33800000000000002</v>
      </c>
      <c r="AB23" s="69">
        <v>0.35499999999999998</v>
      </c>
      <c r="AC23" s="69">
        <v>0.373</v>
      </c>
      <c r="AD23" s="69">
        <v>0.39200000000000002</v>
      </c>
      <c r="AE23" s="69">
        <v>0.41199999999999998</v>
      </c>
      <c r="AF23" s="69">
        <v>0.433</v>
      </c>
      <c r="AG23" s="69">
        <v>0.45500000000000002</v>
      </c>
    </row>
    <row r="24" spans="1:33" ht="16" x14ac:dyDescent="0.4">
      <c r="A24" s="40" t="str">
        <f>Contents!$C$13&amp;"_"&amp;Names!A24</f>
        <v>GMB_TRA_HTR</v>
      </c>
      <c r="B24" s="40" t="s">
        <v>432</v>
      </c>
      <c r="C24" s="40" t="s">
        <v>648</v>
      </c>
      <c r="D24" s="67" t="s">
        <v>672</v>
      </c>
      <c r="E24" s="56" t="s">
        <v>332</v>
      </c>
      <c r="F24" s="69">
        <v>0.222</v>
      </c>
      <c r="G24" s="69">
        <v>0.23400000000000001</v>
      </c>
      <c r="H24" s="69">
        <v>0.248</v>
      </c>
      <c r="I24" s="69">
        <v>0.26100000000000001</v>
      </c>
      <c r="J24" s="69">
        <v>0.27400000000000002</v>
      </c>
      <c r="K24" s="69">
        <v>0.28799999999999998</v>
      </c>
      <c r="L24" s="69">
        <v>0.30199999999999999</v>
      </c>
      <c r="M24" s="69">
        <v>0.317</v>
      </c>
      <c r="N24" s="69">
        <v>0.33300000000000002</v>
      </c>
      <c r="O24" s="69">
        <v>0.35</v>
      </c>
      <c r="P24" s="69">
        <v>0.36799999999999999</v>
      </c>
      <c r="Q24" s="69">
        <v>0.38600000000000001</v>
      </c>
      <c r="R24" s="69">
        <v>0.40500000000000003</v>
      </c>
      <c r="S24" s="69">
        <v>0.42499999999999999</v>
      </c>
      <c r="T24" s="69">
        <v>0.44600000000000001</v>
      </c>
      <c r="U24" s="69">
        <v>0.46800000000000003</v>
      </c>
      <c r="V24" s="69">
        <v>0.49099999999999999</v>
      </c>
      <c r="W24" s="69">
        <v>0.51600000000000001</v>
      </c>
      <c r="X24" s="69">
        <v>0.54200000000000004</v>
      </c>
      <c r="Y24" s="69">
        <v>0.56899999999999995</v>
      </c>
      <c r="Z24" s="69">
        <v>0.59699999999999998</v>
      </c>
      <c r="AA24" s="69">
        <v>0.627</v>
      </c>
      <c r="AB24" s="69">
        <v>0.65800000000000003</v>
      </c>
      <c r="AC24" s="69">
        <v>0.69099999999999995</v>
      </c>
      <c r="AD24" s="69">
        <v>0.72599999999999998</v>
      </c>
      <c r="AE24" s="69">
        <v>0.76200000000000001</v>
      </c>
      <c r="AF24" s="69">
        <v>0.8</v>
      </c>
      <c r="AG24" s="69">
        <v>0.84</v>
      </c>
    </row>
    <row r="25" spans="1:33" ht="16" x14ac:dyDescent="0.4">
      <c r="A25" s="40" t="str">
        <f>Contents!$C$13&amp;"_"&amp;Names!A25</f>
        <v>GMB_TRA_LTR</v>
      </c>
      <c r="B25" s="40" t="s">
        <v>433</v>
      </c>
      <c r="C25" s="40" t="s">
        <v>648</v>
      </c>
      <c r="D25" s="67" t="s">
        <v>672</v>
      </c>
      <c r="E25" s="56" t="s">
        <v>332</v>
      </c>
      <c r="F25" s="69">
        <v>5.6000000000000001E-2</v>
      </c>
      <c r="G25" s="69">
        <v>5.8999999999999997E-2</v>
      </c>
      <c r="H25" s="69">
        <v>6.3E-2</v>
      </c>
      <c r="I25" s="69">
        <v>6.6000000000000003E-2</v>
      </c>
      <c r="J25" s="69">
        <v>6.9000000000000006E-2</v>
      </c>
      <c r="K25" s="69">
        <v>7.1999999999999995E-2</v>
      </c>
      <c r="L25" s="69">
        <v>7.5999999999999998E-2</v>
      </c>
      <c r="M25" s="69">
        <v>0.08</v>
      </c>
      <c r="N25" s="69">
        <v>8.4000000000000005E-2</v>
      </c>
      <c r="O25" s="69">
        <v>8.7999999999999995E-2</v>
      </c>
      <c r="P25" s="69">
        <v>9.1999999999999998E-2</v>
      </c>
      <c r="Q25" s="69">
        <v>9.7000000000000003E-2</v>
      </c>
      <c r="R25" s="69">
        <v>0.10199999999999999</v>
      </c>
      <c r="S25" s="69">
        <v>0.107</v>
      </c>
      <c r="T25" s="69">
        <v>0.112</v>
      </c>
      <c r="U25" s="69">
        <v>0.11799999999999999</v>
      </c>
      <c r="V25" s="69">
        <v>0.124</v>
      </c>
      <c r="W25" s="69">
        <v>0.13</v>
      </c>
      <c r="X25" s="69">
        <v>0.13700000000000001</v>
      </c>
      <c r="Y25" s="69">
        <v>0.14399999999999999</v>
      </c>
      <c r="Z25" s="69">
        <v>0.151</v>
      </c>
      <c r="AA25" s="69">
        <v>0.159</v>
      </c>
      <c r="AB25" s="69">
        <v>0.16700000000000001</v>
      </c>
      <c r="AC25" s="69">
        <v>0.17499999999999999</v>
      </c>
      <c r="AD25" s="69">
        <v>0.184</v>
      </c>
      <c r="AE25" s="69">
        <v>0.193</v>
      </c>
      <c r="AF25" s="69">
        <v>0.20300000000000001</v>
      </c>
      <c r="AG25" s="69">
        <v>0.21299999999999999</v>
      </c>
    </row>
    <row r="26" spans="1:33" ht="16" x14ac:dyDescent="0.4">
      <c r="A26" s="40" t="str">
        <f>Contents!$C$13&amp;"_"&amp;Names!A26</f>
        <v>GMB_TRA_MCY</v>
      </c>
      <c r="B26" s="40" t="s">
        <v>434</v>
      </c>
      <c r="C26" s="40" t="s">
        <v>649</v>
      </c>
      <c r="D26" s="67" t="s">
        <v>672</v>
      </c>
      <c r="E26" s="56" t="s">
        <v>332</v>
      </c>
      <c r="F26" s="69">
        <v>0.09</v>
      </c>
      <c r="G26" s="69">
        <v>9.1999999999999998E-2</v>
      </c>
      <c r="H26" s="69">
        <v>9.4E-2</v>
      </c>
      <c r="I26" s="69">
        <v>9.6000000000000002E-2</v>
      </c>
      <c r="J26" s="69">
        <v>9.8000000000000004E-2</v>
      </c>
      <c r="K26" s="69">
        <v>0.1</v>
      </c>
      <c r="L26" s="69">
        <v>0.10199999999999999</v>
      </c>
      <c r="M26" s="69">
        <v>0.104</v>
      </c>
      <c r="N26" s="69">
        <v>0.106</v>
      </c>
      <c r="O26" s="69">
        <v>0.108</v>
      </c>
      <c r="P26" s="69">
        <v>0.11</v>
      </c>
      <c r="Q26" s="69">
        <v>0.112</v>
      </c>
      <c r="R26" s="69">
        <v>0.114</v>
      </c>
      <c r="S26" s="69">
        <v>0.11600000000000001</v>
      </c>
      <c r="T26" s="69">
        <v>0.11799999999999999</v>
      </c>
      <c r="U26" s="69">
        <v>0.12</v>
      </c>
      <c r="V26" s="69">
        <v>0.122</v>
      </c>
      <c r="W26" s="69">
        <v>0.124</v>
      </c>
      <c r="X26" s="69">
        <v>0.126</v>
      </c>
      <c r="Y26" s="69">
        <v>0.128</v>
      </c>
      <c r="Z26" s="69">
        <v>0.13</v>
      </c>
      <c r="AA26" s="69">
        <v>0.13200000000000001</v>
      </c>
      <c r="AB26" s="69">
        <v>0.13400000000000001</v>
      </c>
      <c r="AC26" s="69">
        <v>0.13600000000000001</v>
      </c>
      <c r="AD26" s="69">
        <v>0.13800000000000001</v>
      </c>
      <c r="AE26" s="69">
        <v>0.14000000000000001</v>
      </c>
      <c r="AF26" s="69">
        <v>0.14199999999999999</v>
      </c>
      <c r="AG26" s="69">
        <v>0.14399999999999999</v>
      </c>
    </row>
    <row r="27" spans="1:33" ht="16" x14ac:dyDescent="0.4">
      <c r="A27" s="40" t="str">
        <f>Contents!$C$13&amp;"_"&amp;Names!A27</f>
        <v>GMB_TRA_AVI</v>
      </c>
      <c r="B27" s="40" t="s">
        <v>435</v>
      </c>
      <c r="C27" s="40" t="s">
        <v>649</v>
      </c>
      <c r="D27" s="67" t="s">
        <v>672</v>
      </c>
      <c r="E27" s="56" t="s">
        <v>332</v>
      </c>
      <c r="F27" s="69">
        <v>0.36</v>
      </c>
      <c r="G27" s="69">
        <v>0.36799999999999999</v>
      </c>
      <c r="H27" s="69">
        <v>0.376</v>
      </c>
      <c r="I27" s="69">
        <v>0.38400000000000001</v>
      </c>
      <c r="J27" s="69">
        <v>0.39200000000000002</v>
      </c>
      <c r="K27" s="69">
        <v>0.4</v>
      </c>
      <c r="L27" s="69">
        <v>0.40799999999999997</v>
      </c>
      <c r="M27" s="69">
        <v>0.41599999999999998</v>
      </c>
      <c r="N27" s="69">
        <v>0.42399999999999999</v>
      </c>
      <c r="O27" s="69">
        <v>0.432</v>
      </c>
      <c r="P27" s="69">
        <v>0.44</v>
      </c>
      <c r="Q27" s="69">
        <v>0.44800000000000001</v>
      </c>
      <c r="R27" s="69">
        <v>0.45600000000000002</v>
      </c>
      <c r="S27" s="69">
        <v>0.46400000000000002</v>
      </c>
      <c r="T27" s="69">
        <v>0.47199999999999998</v>
      </c>
      <c r="U27" s="69">
        <v>0.48</v>
      </c>
      <c r="V27" s="69">
        <v>0.48799999999999999</v>
      </c>
      <c r="W27" s="69">
        <v>0.496</v>
      </c>
      <c r="X27" s="69">
        <v>0.504</v>
      </c>
      <c r="Y27" s="69">
        <v>0.51200000000000001</v>
      </c>
      <c r="Z27" s="69">
        <v>0.52</v>
      </c>
      <c r="AA27" s="69">
        <v>0.52800000000000002</v>
      </c>
      <c r="AB27" s="69">
        <v>0.53500000000000003</v>
      </c>
      <c r="AC27" s="69">
        <v>0.54200000000000004</v>
      </c>
      <c r="AD27" s="69">
        <v>0.54900000000000004</v>
      </c>
      <c r="AE27" s="69">
        <v>0.55600000000000005</v>
      </c>
      <c r="AF27" s="69">
        <v>0.56299999999999994</v>
      </c>
      <c r="AG27" s="69">
        <v>0.56999999999999995</v>
      </c>
    </row>
    <row r="28" spans="1:33" ht="16" x14ac:dyDescent="0.4">
      <c r="A28" s="40" t="str">
        <f>Contents!$C$13&amp;"_"&amp;Names!A28</f>
        <v>GMB_TRA_BUS</v>
      </c>
      <c r="B28" s="40" t="s">
        <v>436</v>
      </c>
      <c r="C28" s="40" t="s">
        <v>649</v>
      </c>
      <c r="D28" s="67" t="s">
        <v>672</v>
      </c>
      <c r="E28" s="56" t="s">
        <v>332</v>
      </c>
      <c r="F28" s="69">
        <v>0.52500000000000002</v>
      </c>
      <c r="G28" s="69">
        <v>0.53700000000000003</v>
      </c>
      <c r="H28" s="69">
        <v>0.54900000000000004</v>
      </c>
      <c r="I28" s="69">
        <v>0.56100000000000005</v>
      </c>
      <c r="J28" s="69">
        <v>0.57299999999999995</v>
      </c>
      <c r="K28" s="69">
        <v>0.58499999999999996</v>
      </c>
      <c r="L28" s="69">
        <v>0.59699999999999998</v>
      </c>
      <c r="M28" s="69">
        <v>0.60899999999999999</v>
      </c>
      <c r="N28" s="69">
        <v>0.621</v>
      </c>
      <c r="O28" s="69">
        <v>0.63300000000000001</v>
      </c>
      <c r="P28" s="69">
        <v>0.64500000000000002</v>
      </c>
      <c r="Q28" s="69">
        <v>0.65700000000000003</v>
      </c>
      <c r="R28" s="69">
        <v>0.66900000000000004</v>
      </c>
      <c r="S28" s="69">
        <v>0.68100000000000005</v>
      </c>
      <c r="T28" s="69">
        <v>0.69199999999999995</v>
      </c>
      <c r="U28" s="69">
        <v>0.70399999999999996</v>
      </c>
      <c r="V28" s="69">
        <v>0.71499999999999997</v>
      </c>
      <c r="W28" s="69">
        <v>0.72599999999999998</v>
      </c>
      <c r="X28" s="69">
        <v>0.73699999999999999</v>
      </c>
      <c r="Y28" s="69">
        <v>0.748</v>
      </c>
      <c r="Z28" s="69">
        <v>0.75900000000000001</v>
      </c>
      <c r="AA28" s="69">
        <v>0.77</v>
      </c>
      <c r="AB28" s="69">
        <v>0.78100000000000003</v>
      </c>
      <c r="AC28" s="69">
        <v>0.79200000000000004</v>
      </c>
      <c r="AD28" s="69">
        <v>0.80300000000000005</v>
      </c>
      <c r="AE28" s="69">
        <v>0.81399999999999995</v>
      </c>
      <c r="AF28" s="69">
        <v>0.82399999999999995</v>
      </c>
      <c r="AG28" s="69">
        <v>0.83399999999999996</v>
      </c>
    </row>
    <row r="29" spans="1:33" ht="16" x14ac:dyDescent="0.4">
      <c r="A29" s="40" t="str">
        <f>Contents!$C$13&amp;"_"&amp;Names!A29</f>
        <v>GMB_TRA_CAR</v>
      </c>
      <c r="B29" s="40" t="s">
        <v>437</v>
      </c>
      <c r="C29" s="40" t="s">
        <v>649</v>
      </c>
      <c r="D29" s="67" t="s">
        <v>672</v>
      </c>
      <c r="E29" s="56" t="s">
        <v>332</v>
      </c>
      <c r="F29" s="69">
        <v>0.44600000000000001</v>
      </c>
      <c r="G29" s="69">
        <v>0.45600000000000002</v>
      </c>
      <c r="H29" s="69">
        <v>0.46600000000000003</v>
      </c>
      <c r="I29" s="69">
        <v>0.47599999999999998</v>
      </c>
      <c r="J29" s="69">
        <v>0.48599999999999999</v>
      </c>
      <c r="K29" s="69">
        <v>0.496</v>
      </c>
      <c r="L29" s="69">
        <v>0.50600000000000001</v>
      </c>
      <c r="M29" s="69">
        <v>0.51600000000000001</v>
      </c>
      <c r="N29" s="69">
        <v>0.52600000000000002</v>
      </c>
      <c r="O29" s="69">
        <v>0.53600000000000003</v>
      </c>
      <c r="P29" s="69">
        <v>0.54600000000000004</v>
      </c>
      <c r="Q29" s="69">
        <v>0.55600000000000005</v>
      </c>
      <c r="R29" s="69">
        <v>0.56599999999999995</v>
      </c>
      <c r="S29" s="69">
        <v>0.57599999999999996</v>
      </c>
      <c r="T29" s="69">
        <v>0.58599999999999997</v>
      </c>
      <c r="U29" s="69">
        <v>0.59599999999999997</v>
      </c>
      <c r="V29" s="69">
        <v>0.60599999999999998</v>
      </c>
      <c r="W29" s="69">
        <v>0.61599999999999999</v>
      </c>
      <c r="X29" s="69">
        <v>0.626</v>
      </c>
      <c r="Y29" s="69">
        <v>0.63600000000000001</v>
      </c>
      <c r="Z29" s="69">
        <v>0.64500000000000002</v>
      </c>
      <c r="AA29" s="69">
        <v>0.65400000000000003</v>
      </c>
      <c r="AB29" s="69">
        <v>0.66300000000000003</v>
      </c>
      <c r="AC29" s="69">
        <v>0.67200000000000004</v>
      </c>
      <c r="AD29" s="69">
        <v>0.68100000000000005</v>
      </c>
      <c r="AE29" s="69">
        <v>0.69</v>
      </c>
      <c r="AF29" s="69">
        <v>0.69899999999999995</v>
      </c>
      <c r="AG29" s="69">
        <v>0.70799999999999996</v>
      </c>
    </row>
    <row r="30" spans="1:33" ht="16" x14ac:dyDescent="0.4">
      <c r="A30" s="40" t="str">
        <f>Contents!$C$13&amp;"_"&amp;Names!A30</f>
        <v>GMB_TRA_VAN</v>
      </c>
      <c r="B30" s="40" t="s">
        <v>438</v>
      </c>
      <c r="C30" s="40" t="s">
        <v>649</v>
      </c>
      <c r="D30" s="67" t="s">
        <v>672</v>
      </c>
      <c r="E30" s="56" t="s">
        <v>332</v>
      </c>
      <c r="F30" s="69">
        <v>0.122</v>
      </c>
      <c r="G30" s="69">
        <v>0.125</v>
      </c>
      <c r="H30" s="69">
        <v>0.128</v>
      </c>
      <c r="I30" s="69">
        <v>0.13100000000000001</v>
      </c>
      <c r="J30" s="69">
        <v>0.13400000000000001</v>
      </c>
      <c r="K30" s="69">
        <v>0.13700000000000001</v>
      </c>
      <c r="L30" s="69">
        <v>0.14000000000000001</v>
      </c>
      <c r="M30" s="69">
        <v>0.14299999999999999</v>
      </c>
      <c r="N30" s="69">
        <v>0.14599999999999999</v>
      </c>
      <c r="O30" s="69">
        <v>0.14899999999999999</v>
      </c>
      <c r="P30" s="69">
        <v>0.152</v>
      </c>
      <c r="Q30" s="69">
        <v>0.155</v>
      </c>
      <c r="R30" s="69">
        <v>0.158</v>
      </c>
      <c r="S30" s="69">
        <v>0.161</v>
      </c>
      <c r="T30" s="69">
        <v>0.16400000000000001</v>
      </c>
      <c r="U30" s="69">
        <v>0.16700000000000001</v>
      </c>
      <c r="V30" s="69">
        <v>0.17</v>
      </c>
      <c r="W30" s="69">
        <v>0.17299999999999999</v>
      </c>
      <c r="X30" s="69">
        <v>0.17599999999999999</v>
      </c>
      <c r="Y30" s="69">
        <v>0.17899999999999999</v>
      </c>
      <c r="Z30" s="69">
        <v>0.182</v>
      </c>
      <c r="AA30" s="69">
        <v>0.185</v>
      </c>
      <c r="AB30" s="69">
        <v>0.188</v>
      </c>
      <c r="AC30" s="69">
        <v>0.191</v>
      </c>
      <c r="AD30" s="69">
        <v>0.19400000000000001</v>
      </c>
      <c r="AE30" s="69">
        <v>0.19700000000000001</v>
      </c>
      <c r="AF30" s="69">
        <v>0.2</v>
      </c>
      <c r="AG30" s="69">
        <v>0.20300000000000001</v>
      </c>
    </row>
    <row r="31" spans="1:33" ht="16" x14ac:dyDescent="0.4">
      <c r="A31" s="40" t="str">
        <f>Contents!$C$13&amp;"_"&amp;Names!A31</f>
        <v>GMB_TRA_RAILP</v>
      </c>
      <c r="B31" s="40" t="s">
        <v>645</v>
      </c>
      <c r="C31" s="40" t="s">
        <v>649</v>
      </c>
      <c r="D31" s="67" t="s">
        <v>672</v>
      </c>
      <c r="E31" s="56" t="s">
        <v>332</v>
      </c>
      <c r="F31" s="69">
        <v>0</v>
      </c>
      <c r="G31" s="69">
        <v>0</v>
      </c>
      <c r="H31" s="69">
        <v>0</v>
      </c>
      <c r="I31" s="69">
        <v>0</v>
      </c>
      <c r="J31" s="69">
        <v>0</v>
      </c>
      <c r="K31" s="69">
        <v>0</v>
      </c>
      <c r="L31" s="69">
        <v>0</v>
      </c>
      <c r="M31" s="69">
        <v>0</v>
      </c>
      <c r="N31" s="69">
        <v>0</v>
      </c>
      <c r="O31" s="69">
        <v>0</v>
      </c>
      <c r="P31" s="69">
        <v>0</v>
      </c>
      <c r="Q31" s="69">
        <v>0</v>
      </c>
      <c r="R31" s="69">
        <v>0</v>
      </c>
      <c r="S31" s="69">
        <v>0</v>
      </c>
      <c r="T31" s="69">
        <v>0</v>
      </c>
      <c r="U31" s="69">
        <v>0</v>
      </c>
      <c r="V31" s="69">
        <v>0</v>
      </c>
      <c r="W31" s="69">
        <v>0</v>
      </c>
      <c r="X31" s="69">
        <v>0</v>
      </c>
      <c r="Y31" s="69">
        <v>0</v>
      </c>
      <c r="Z31" s="69">
        <v>0</v>
      </c>
      <c r="AA31" s="69">
        <v>0</v>
      </c>
      <c r="AB31" s="69">
        <v>0</v>
      </c>
      <c r="AC31" s="69">
        <v>0</v>
      </c>
      <c r="AD31" s="69">
        <v>0</v>
      </c>
      <c r="AE31" s="69">
        <v>0</v>
      </c>
      <c r="AF31" s="69">
        <v>0</v>
      </c>
      <c r="AG31" s="69">
        <v>0</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A48FC-400B-4215-80EA-3289EA6CF47C}">
  <dimension ref="A1:I200"/>
  <sheetViews>
    <sheetView topLeftCell="A145" zoomScale="90" zoomScaleNormal="90" workbookViewId="0">
      <selection activeCell="A155" sqref="A155"/>
    </sheetView>
  </sheetViews>
  <sheetFormatPr defaultRowHeight="14.5" x14ac:dyDescent="0.35"/>
  <cols>
    <col min="1" max="1" width="65.54296875" bestFit="1" customWidth="1"/>
    <col min="2" max="2" width="28.90625" bestFit="1" customWidth="1"/>
    <col min="3" max="3" width="12.6328125" customWidth="1"/>
    <col min="4" max="4" width="20.08984375" customWidth="1"/>
    <col min="5" max="5" width="7.453125" bestFit="1" customWidth="1"/>
    <col min="6" max="6" width="15.1796875" bestFit="1" customWidth="1"/>
    <col min="7" max="7" width="16.6328125" bestFit="1" customWidth="1"/>
    <col min="8" max="8" width="17.36328125" bestFit="1" customWidth="1"/>
    <col min="9" max="9" width="18.81640625" bestFit="1" customWidth="1"/>
  </cols>
  <sheetData>
    <row r="1" spans="1:9" ht="16" x14ac:dyDescent="0.4">
      <c r="A1" s="49" t="s">
        <v>256</v>
      </c>
      <c r="B1" s="50" t="s">
        <v>257</v>
      </c>
      <c r="C1" s="50" t="s">
        <v>258</v>
      </c>
      <c r="D1" s="50" t="s">
        <v>259</v>
      </c>
      <c r="E1" s="50" t="s">
        <v>410</v>
      </c>
      <c r="F1" s="50" t="s">
        <v>706</v>
      </c>
      <c r="G1" s="50" t="s">
        <v>707</v>
      </c>
      <c r="H1" s="50" t="s">
        <v>708</v>
      </c>
      <c r="I1" s="50" t="s">
        <v>709</v>
      </c>
    </row>
    <row r="2" spans="1:9" ht="16" x14ac:dyDescent="0.4">
      <c r="A2" s="40" t="s">
        <v>457</v>
      </c>
      <c r="B2" s="40" t="str">
        <f>Contents!$C$13&amp;"_"&amp;Names!C2</f>
        <v>GMB_AGR_UNIT</v>
      </c>
      <c r="C2" s="40"/>
      <c r="D2" s="40" t="s">
        <v>665</v>
      </c>
      <c r="E2" s="64" t="s">
        <v>323</v>
      </c>
      <c r="F2" s="40">
        <v>1</v>
      </c>
      <c r="G2" s="40">
        <v>1</v>
      </c>
      <c r="H2" s="40">
        <v>1</v>
      </c>
      <c r="I2" s="40">
        <v>1</v>
      </c>
    </row>
    <row r="3" spans="1:9" ht="16" x14ac:dyDescent="0.4">
      <c r="A3" s="40" t="s">
        <v>458</v>
      </c>
      <c r="B3" s="40" t="str">
        <f>Contents!$C$13&amp;"_"&amp;Names!C3</f>
        <v>GMB_AGR_HEAT_BIO</v>
      </c>
      <c r="C3" s="40"/>
      <c r="D3" s="40" t="s">
        <v>665</v>
      </c>
      <c r="E3" s="64" t="s">
        <v>323</v>
      </c>
      <c r="F3" s="40">
        <v>1</v>
      </c>
      <c r="G3" s="40">
        <v>1</v>
      </c>
      <c r="H3" s="40">
        <v>1</v>
      </c>
      <c r="I3" s="40">
        <v>1</v>
      </c>
    </row>
    <row r="4" spans="1:9" ht="16" x14ac:dyDescent="0.4">
      <c r="A4" s="40" t="s">
        <v>459</v>
      </c>
      <c r="B4" s="40" t="str">
        <f>Contents!$C$13&amp;"_"&amp;Names!C4</f>
        <v>GMB_AGR_HEAT_COA</v>
      </c>
      <c r="C4" s="40"/>
      <c r="D4" s="40" t="s">
        <v>665</v>
      </c>
      <c r="E4" s="64" t="s">
        <v>323</v>
      </c>
      <c r="F4" s="40">
        <v>1</v>
      </c>
      <c r="G4" s="40">
        <v>1</v>
      </c>
      <c r="H4" s="40">
        <v>1</v>
      </c>
      <c r="I4" s="40">
        <v>1</v>
      </c>
    </row>
    <row r="5" spans="1:9" ht="16" x14ac:dyDescent="0.4">
      <c r="A5" s="40" t="s">
        <v>460</v>
      </c>
      <c r="B5" s="40" t="str">
        <f>Contents!$C$13&amp;"_"&amp;Names!C5</f>
        <v>GMB_AGR_HEAT_ELC</v>
      </c>
      <c r="C5" s="40"/>
      <c r="D5" s="40" t="s">
        <v>665</v>
      </c>
      <c r="E5" s="64" t="s">
        <v>323</v>
      </c>
      <c r="F5" s="40">
        <v>1</v>
      </c>
      <c r="G5" s="40">
        <v>1</v>
      </c>
      <c r="H5" s="40">
        <v>1</v>
      </c>
      <c r="I5" s="40">
        <v>1</v>
      </c>
    </row>
    <row r="6" spans="1:9" ht="16" x14ac:dyDescent="0.4">
      <c r="A6" s="40" t="s">
        <v>461</v>
      </c>
      <c r="B6" s="40" t="str">
        <f>Contents!$C$13&amp;"_"&amp;Names!C6</f>
        <v>GMB_AGR_HEAT_NGS</v>
      </c>
      <c r="C6" s="40"/>
      <c r="D6" s="40" t="s">
        <v>665</v>
      </c>
      <c r="E6" s="64" t="s">
        <v>323</v>
      </c>
      <c r="F6" s="40">
        <v>1</v>
      </c>
      <c r="G6" s="40">
        <v>1</v>
      </c>
      <c r="H6" s="40">
        <v>1</v>
      </c>
      <c r="I6" s="40">
        <v>1</v>
      </c>
    </row>
    <row r="7" spans="1:9" ht="16" x14ac:dyDescent="0.4">
      <c r="A7" s="40" t="s">
        <v>462</v>
      </c>
      <c r="B7" s="40" t="str">
        <f>Contents!$C$13&amp;"_"&amp;Names!C7</f>
        <v>GMB_AGR_HEAT_OIL</v>
      </c>
      <c r="C7" s="40"/>
      <c r="D7" s="40" t="s">
        <v>665</v>
      </c>
      <c r="E7" s="64" t="s">
        <v>323</v>
      </c>
      <c r="F7" s="40">
        <v>1</v>
      </c>
      <c r="G7" s="40">
        <v>1</v>
      </c>
      <c r="H7" s="40">
        <v>1</v>
      </c>
      <c r="I7" s="40">
        <v>1</v>
      </c>
    </row>
    <row r="8" spans="1:9" ht="16" x14ac:dyDescent="0.4">
      <c r="A8" s="40" t="s">
        <v>463</v>
      </c>
      <c r="B8" s="40" t="str">
        <f>Contents!$C$13&amp;"_"&amp;Names!C8</f>
        <v>GMB_AGR_MOP_ELC</v>
      </c>
      <c r="C8" s="40"/>
      <c r="D8" s="40" t="s">
        <v>665</v>
      </c>
      <c r="E8" s="64" t="s">
        <v>323</v>
      </c>
      <c r="F8" s="40">
        <v>1</v>
      </c>
      <c r="G8" s="40">
        <v>1</v>
      </c>
      <c r="H8" s="40">
        <v>1</v>
      </c>
      <c r="I8" s="40">
        <v>1</v>
      </c>
    </row>
    <row r="9" spans="1:9" ht="16" x14ac:dyDescent="0.4">
      <c r="A9" s="40" t="s">
        <v>464</v>
      </c>
      <c r="B9" s="40" t="str">
        <f>Contents!$C$13&amp;"_"&amp;Names!C9</f>
        <v>GMB_AGR_MOP_LFT</v>
      </c>
      <c r="C9" s="40"/>
      <c r="D9" s="40" t="s">
        <v>665</v>
      </c>
      <c r="E9" s="64" t="s">
        <v>323</v>
      </c>
      <c r="F9" s="40">
        <v>1</v>
      </c>
      <c r="G9" s="40">
        <v>1</v>
      </c>
      <c r="H9" s="40">
        <v>1</v>
      </c>
      <c r="I9" s="40">
        <v>1</v>
      </c>
    </row>
    <row r="10" spans="1:9" ht="16" x14ac:dyDescent="0.4">
      <c r="A10" s="40" t="s">
        <v>465</v>
      </c>
      <c r="B10" s="40" t="str">
        <f>Contents!$C$13&amp;"_"&amp;Names!C10</f>
        <v>GMB_AGR_FAC</v>
      </c>
      <c r="C10" s="40"/>
      <c r="D10" s="40" t="s">
        <v>665</v>
      </c>
      <c r="E10" s="64" t="s">
        <v>323</v>
      </c>
      <c r="F10" s="40">
        <v>1</v>
      </c>
      <c r="G10" s="40">
        <v>1</v>
      </c>
      <c r="H10" s="40">
        <v>1</v>
      </c>
      <c r="I10" s="40">
        <v>1</v>
      </c>
    </row>
    <row r="11" spans="1:9" ht="16" x14ac:dyDescent="0.4">
      <c r="A11" s="40" t="s">
        <v>466</v>
      </c>
      <c r="B11" s="40" t="str">
        <f>Contents!$C$13&amp;"_"&amp;Names!C11</f>
        <v>GMB_HOU_CKN_BIO</v>
      </c>
      <c r="C11" s="40"/>
      <c r="D11" s="40" t="s">
        <v>665</v>
      </c>
      <c r="E11" s="64" t="s">
        <v>323</v>
      </c>
      <c r="F11" s="40">
        <v>1</v>
      </c>
      <c r="G11" s="40">
        <v>1</v>
      </c>
      <c r="H11" s="40">
        <v>1</v>
      </c>
      <c r="I11" s="40">
        <v>1</v>
      </c>
    </row>
    <row r="12" spans="1:9" ht="16" x14ac:dyDescent="0.4">
      <c r="A12" s="40" t="s">
        <v>467</v>
      </c>
      <c r="B12" s="40" t="str">
        <f>Contents!$C$13&amp;"_"&amp;Names!C12</f>
        <v>GMB_HOU_CKN_COA</v>
      </c>
      <c r="C12" s="40"/>
      <c r="D12" s="40" t="s">
        <v>665</v>
      </c>
      <c r="E12" s="64" t="s">
        <v>323</v>
      </c>
      <c r="F12" s="40">
        <v>1</v>
      </c>
      <c r="G12" s="40">
        <v>1</v>
      </c>
      <c r="H12" s="40">
        <v>1</v>
      </c>
      <c r="I12" s="40">
        <v>1</v>
      </c>
    </row>
    <row r="13" spans="1:9" ht="16" x14ac:dyDescent="0.4">
      <c r="A13" s="40" t="s">
        <v>468</v>
      </c>
      <c r="B13" s="40" t="str">
        <f>Contents!$C$13&amp;"_"&amp;Names!C13</f>
        <v>GMB_HOU_CKN_ELC</v>
      </c>
      <c r="C13" s="40"/>
      <c r="D13" s="40" t="s">
        <v>665</v>
      </c>
      <c r="E13" s="64" t="s">
        <v>323</v>
      </c>
      <c r="F13" s="40">
        <v>1</v>
      </c>
      <c r="G13" s="40">
        <v>1</v>
      </c>
      <c r="H13" s="40">
        <v>1</v>
      </c>
      <c r="I13" s="40">
        <v>1</v>
      </c>
    </row>
    <row r="14" spans="1:9" ht="16" x14ac:dyDescent="0.4">
      <c r="A14" s="40" t="s">
        <v>469</v>
      </c>
      <c r="B14" s="40" t="str">
        <f>Contents!$C$13&amp;"_"&amp;Names!C14</f>
        <v>GMB_HOU_CKN_NGS</v>
      </c>
      <c r="C14" s="40"/>
      <c r="D14" s="40" t="s">
        <v>665</v>
      </c>
      <c r="E14" s="64" t="s">
        <v>323</v>
      </c>
      <c r="F14" s="40">
        <v>1</v>
      </c>
      <c r="G14" s="40">
        <v>1</v>
      </c>
      <c r="H14" s="40">
        <v>1</v>
      </c>
      <c r="I14" s="40">
        <v>1</v>
      </c>
    </row>
    <row r="15" spans="1:9" ht="16" x14ac:dyDescent="0.4">
      <c r="A15" s="40" t="s">
        <v>470</v>
      </c>
      <c r="B15" s="40" t="str">
        <f>Contents!$C$13&amp;"_"&amp;Names!C15</f>
        <v>GMB_HOU_CKN_OIL</v>
      </c>
      <c r="C15" s="40"/>
      <c r="D15" s="40" t="s">
        <v>665</v>
      </c>
      <c r="E15" s="64" t="s">
        <v>323</v>
      </c>
      <c r="F15" s="40">
        <v>1</v>
      </c>
      <c r="G15" s="40">
        <v>1</v>
      </c>
      <c r="H15" s="40">
        <v>1</v>
      </c>
      <c r="I15" s="40">
        <v>1</v>
      </c>
    </row>
    <row r="16" spans="1:9" ht="16" x14ac:dyDescent="0.4">
      <c r="A16" s="40" t="s">
        <v>471</v>
      </c>
      <c r="B16" s="40" t="str">
        <f>Contents!$C$13&amp;"_"&amp;Names!C16</f>
        <v>GMB_HOU_HEAT_BIO</v>
      </c>
      <c r="C16" s="40"/>
      <c r="D16" s="40" t="s">
        <v>665</v>
      </c>
      <c r="E16" s="64" t="s">
        <v>323</v>
      </c>
      <c r="F16" s="40">
        <v>1</v>
      </c>
      <c r="G16" s="40">
        <v>1</v>
      </c>
      <c r="H16" s="40">
        <v>1</v>
      </c>
      <c r="I16" s="40">
        <v>1</v>
      </c>
    </row>
    <row r="17" spans="1:9" ht="16" x14ac:dyDescent="0.4">
      <c r="A17" s="40" t="s">
        <v>472</v>
      </c>
      <c r="B17" s="40" t="str">
        <f>Contents!$C$13&amp;"_"&amp;Names!C17</f>
        <v>GMB_HOU_HEAT_COA</v>
      </c>
      <c r="C17" s="40"/>
      <c r="D17" s="40" t="s">
        <v>665</v>
      </c>
      <c r="E17" s="64" t="s">
        <v>323</v>
      </c>
      <c r="F17" s="40">
        <v>1</v>
      </c>
      <c r="G17" s="40">
        <v>1</v>
      </c>
      <c r="H17" s="40">
        <v>1</v>
      </c>
      <c r="I17" s="40">
        <v>1</v>
      </c>
    </row>
    <row r="18" spans="1:9" ht="16" x14ac:dyDescent="0.4">
      <c r="A18" s="40" t="s">
        <v>473</v>
      </c>
      <c r="B18" s="40" t="str">
        <f>Contents!$C$13&amp;"_"&amp;Names!C18</f>
        <v>GMB_HOU_HEAT_ELC</v>
      </c>
      <c r="C18" s="40"/>
      <c r="D18" s="40" t="s">
        <v>665</v>
      </c>
      <c r="E18" s="64" t="s">
        <v>323</v>
      </c>
      <c r="F18" s="40">
        <v>1</v>
      </c>
      <c r="G18" s="40">
        <v>1</v>
      </c>
      <c r="H18" s="40">
        <v>1</v>
      </c>
      <c r="I18" s="40">
        <v>1</v>
      </c>
    </row>
    <row r="19" spans="1:9" ht="16" x14ac:dyDescent="0.4">
      <c r="A19" s="40" t="s">
        <v>474</v>
      </c>
      <c r="B19" s="40" t="str">
        <f>Contents!$C$13&amp;"_"&amp;Names!C19</f>
        <v>GMB_HOU_HEAT_NGS</v>
      </c>
      <c r="C19" s="40"/>
      <c r="D19" s="40" t="s">
        <v>665</v>
      </c>
      <c r="E19" s="64" t="s">
        <v>323</v>
      </c>
      <c r="F19" s="40">
        <v>1</v>
      </c>
      <c r="G19" s="40">
        <v>1</v>
      </c>
      <c r="H19" s="40">
        <v>1</v>
      </c>
      <c r="I19" s="40">
        <v>1</v>
      </c>
    </row>
    <row r="20" spans="1:9" ht="16" x14ac:dyDescent="0.4">
      <c r="A20" s="40" t="s">
        <v>475</v>
      </c>
      <c r="B20" s="40" t="str">
        <f>Contents!$C$13&amp;"_"&amp;Names!C20</f>
        <v>GMB_HOU_HEAT_OIL</v>
      </c>
      <c r="C20" s="40"/>
      <c r="D20" s="40" t="s">
        <v>665</v>
      </c>
      <c r="E20" s="64" t="s">
        <v>323</v>
      </c>
      <c r="F20" s="40">
        <v>1</v>
      </c>
      <c r="G20" s="40">
        <v>1</v>
      </c>
      <c r="H20" s="40">
        <v>1</v>
      </c>
      <c r="I20" s="40">
        <v>1</v>
      </c>
    </row>
    <row r="21" spans="1:9" ht="16" x14ac:dyDescent="0.4">
      <c r="A21" s="40" t="s">
        <v>630</v>
      </c>
      <c r="B21" s="40" t="str">
        <f>Contents!$C$13&amp;"_"&amp;Names!C21</f>
        <v>GMB_HOU_COOL_ELC</v>
      </c>
      <c r="C21" s="40"/>
      <c r="D21" s="40" t="s">
        <v>665</v>
      </c>
      <c r="E21" s="64" t="s">
        <v>323</v>
      </c>
      <c r="F21" s="40">
        <v>1</v>
      </c>
      <c r="G21" s="40">
        <v>1</v>
      </c>
      <c r="H21" s="40">
        <v>1</v>
      </c>
      <c r="I21" s="40">
        <v>1</v>
      </c>
    </row>
    <row r="22" spans="1:9" ht="16" x14ac:dyDescent="0.4">
      <c r="A22" s="40" t="s">
        <v>476</v>
      </c>
      <c r="B22" s="40" t="str">
        <f>Contents!$C$13&amp;"_"&amp;Names!C22</f>
        <v>GMB_HOU_UNIT</v>
      </c>
      <c r="C22" s="40"/>
      <c r="D22" s="40" t="s">
        <v>665</v>
      </c>
      <c r="E22" s="64" t="s">
        <v>323</v>
      </c>
      <c r="F22" s="40">
        <v>1</v>
      </c>
      <c r="G22" s="40">
        <v>1</v>
      </c>
      <c r="H22" s="40">
        <v>1</v>
      </c>
      <c r="I22" s="40">
        <v>1</v>
      </c>
    </row>
    <row r="23" spans="1:9" ht="16" x14ac:dyDescent="0.4">
      <c r="A23" s="40" t="s">
        <v>477</v>
      </c>
      <c r="B23" s="40" t="str">
        <f>Contents!$C$13&amp;"_"&amp;Names!C23</f>
        <v>GMB_SER_HEAT_BIO</v>
      </c>
      <c r="C23" s="40"/>
      <c r="D23" s="40" t="s">
        <v>665</v>
      </c>
      <c r="E23" s="64" t="s">
        <v>323</v>
      </c>
      <c r="F23" s="40">
        <v>1</v>
      </c>
      <c r="G23" s="40">
        <v>1</v>
      </c>
      <c r="H23" s="40">
        <v>1</v>
      </c>
      <c r="I23" s="40">
        <v>1</v>
      </c>
    </row>
    <row r="24" spans="1:9" ht="16" x14ac:dyDescent="0.4">
      <c r="A24" s="40" t="s">
        <v>478</v>
      </c>
      <c r="B24" s="40" t="str">
        <f>Contents!$C$13&amp;"_"&amp;Names!C24</f>
        <v>GMB_SER_HEAT_COA</v>
      </c>
      <c r="C24" s="40"/>
      <c r="D24" s="40" t="s">
        <v>665</v>
      </c>
      <c r="E24" s="64" t="s">
        <v>323</v>
      </c>
      <c r="F24" s="40">
        <v>1</v>
      </c>
      <c r="G24" s="40">
        <v>1</v>
      </c>
      <c r="H24" s="40">
        <v>1</v>
      </c>
      <c r="I24" s="40">
        <v>1</v>
      </c>
    </row>
    <row r="25" spans="1:9" ht="16" x14ac:dyDescent="0.4">
      <c r="A25" s="40" t="s">
        <v>479</v>
      </c>
      <c r="B25" s="40" t="str">
        <f>Contents!$C$13&amp;"_"&amp;Names!C25</f>
        <v>GMB_SER_HEAT_ELC</v>
      </c>
      <c r="C25" s="40"/>
      <c r="D25" s="40" t="s">
        <v>665</v>
      </c>
      <c r="E25" s="64" t="s">
        <v>323</v>
      </c>
      <c r="F25" s="40">
        <v>1</v>
      </c>
      <c r="G25" s="40">
        <v>1</v>
      </c>
      <c r="H25" s="40">
        <v>1</v>
      </c>
      <c r="I25" s="40">
        <v>1</v>
      </c>
    </row>
    <row r="26" spans="1:9" ht="16" x14ac:dyDescent="0.4">
      <c r="A26" s="40" t="s">
        <v>480</v>
      </c>
      <c r="B26" s="40" t="str">
        <f>Contents!$C$13&amp;"_"&amp;Names!C26</f>
        <v>GMB_SER_HEAT_NGS</v>
      </c>
      <c r="C26" s="40"/>
      <c r="D26" s="40" t="s">
        <v>665</v>
      </c>
      <c r="E26" s="64" t="s">
        <v>323</v>
      </c>
      <c r="F26" s="40">
        <v>1</v>
      </c>
      <c r="G26" s="40">
        <v>1</v>
      </c>
      <c r="H26" s="40">
        <v>1</v>
      </c>
      <c r="I26" s="40">
        <v>1</v>
      </c>
    </row>
    <row r="27" spans="1:9" ht="16" x14ac:dyDescent="0.4">
      <c r="A27" s="40" t="s">
        <v>481</v>
      </c>
      <c r="B27" s="40" t="str">
        <f>Contents!$C$13&amp;"_"&amp;Names!C27</f>
        <v>GMB_SER_HEAT_OIL</v>
      </c>
      <c r="C27" s="40"/>
      <c r="D27" s="40" t="s">
        <v>665</v>
      </c>
      <c r="E27" s="64" t="s">
        <v>323</v>
      </c>
      <c r="F27" s="40">
        <v>1</v>
      </c>
      <c r="G27" s="40">
        <v>1</v>
      </c>
      <c r="H27" s="40">
        <v>1</v>
      </c>
      <c r="I27" s="40">
        <v>1</v>
      </c>
    </row>
    <row r="28" spans="1:9" ht="16" x14ac:dyDescent="0.4">
      <c r="A28" s="40" t="s">
        <v>632</v>
      </c>
      <c r="B28" s="40" t="str">
        <f>Contents!$C$13&amp;"_"&amp;Names!C28</f>
        <v>GMB_SER_COOL_ELC</v>
      </c>
      <c r="C28" s="40"/>
      <c r="D28" s="40" t="s">
        <v>665</v>
      </c>
      <c r="E28" s="64" t="s">
        <v>323</v>
      </c>
      <c r="F28" s="40">
        <v>1</v>
      </c>
      <c r="G28" s="40">
        <v>1</v>
      </c>
      <c r="H28" s="40">
        <v>1</v>
      </c>
      <c r="I28" s="40">
        <v>1</v>
      </c>
    </row>
    <row r="29" spans="1:9" ht="16" x14ac:dyDescent="0.4">
      <c r="A29" s="40" t="s">
        <v>482</v>
      </c>
      <c r="B29" s="40" t="str">
        <f>Contents!$C$13&amp;"_"&amp;Names!C29</f>
        <v>GMB_SER_UNIT</v>
      </c>
      <c r="C29" s="40"/>
      <c r="D29" s="40" t="s">
        <v>665</v>
      </c>
      <c r="E29" s="64" t="s">
        <v>323</v>
      </c>
      <c r="F29" s="40">
        <v>1</v>
      </c>
      <c r="G29" s="40">
        <v>1</v>
      </c>
      <c r="H29" s="40">
        <v>1</v>
      </c>
      <c r="I29" s="40">
        <v>1</v>
      </c>
    </row>
    <row r="30" spans="1:9" ht="16" x14ac:dyDescent="0.4">
      <c r="A30" s="40" t="s">
        <v>483</v>
      </c>
      <c r="B30" s="40" t="str">
        <f>Contents!$C$13&amp;"_"&amp;Names!C30</f>
        <v>GMB_IND_ALUHEH_BIO</v>
      </c>
      <c r="C30" s="40"/>
      <c r="D30" s="40" t="s">
        <v>665</v>
      </c>
      <c r="E30" s="64" t="s">
        <v>323</v>
      </c>
      <c r="F30" s="40">
        <v>1</v>
      </c>
      <c r="G30" s="40">
        <v>1</v>
      </c>
      <c r="H30" s="40">
        <v>1</v>
      </c>
      <c r="I30" s="40">
        <v>1</v>
      </c>
    </row>
    <row r="31" spans="1:9" ht="16" x14ac:dyDescent="0.4">
      <c r="A31" s="40" t="s">
        <v>484</v>
      </c>
      <c r="B31" s="40" t="str">
        <f>Contents!$C$13&amp;"_"&amp;Names!C31</f>
        <v>GMB_IND_ALUHEH_BIO_CCS</v>
      </c>
      <c r="C31" s="40"/>
      <c r="D31" s="40" t="s">
        <v>665</v>
      </c>
      <c r="E31" s="64" t="s">
        <v>323</v>
      </c>
      <c r="F31" s="40">
        <v>1</v>
      </c>
      <c r="G31" s="40">
        <v>1</v>
      </c>
      <c r="H31" s="40">
        <v>1</v>
      </c>
      <c r="I31" s="40">
        <v>1</v>
      </c>
    </row>
    <row r="32" spans="1:9" ht="16" x14ac:dyDescent="0.4">
      <c r="A32" s="40" t="s">
        <v>485</v>
      </c>
      <c r="B32" s="40" t="str">
        <f>Contents!$C$13&amp;"_"&amp;Names!C32</f>
        <v>GMB_IND_ALUHEH_COA</v>
      </c>
      <c r="C32" s="40"/>
      <c r="D32" s="40" t="s">
        <v>665</v>
      </c>
      <c r="E32" s="64" t="s">
        <v>323</v>
      </c>
      <c r="F32" s="40">
        <v>1</v>
      </c>
      <c r="G32" s="40">
        <v>1</v>
      </c>
      <c r="H32" s="40">
        <v>1</v>
      </c>
      <c r="I32" s="40">
        <v>1</v>
      </c>
    </row>
    <row r="33" spans="1:9" ht="16" x14ac:dyDescent="0.4">
      <c r="A33" s="40" t="s">
        <v>486</v>
      </c>
      <c r="B33" s="40" t="str">
        <f>Contents!$C$13&amp;"_"&amp;Names!C33</f>
        <v>GMB_IND_ALUHEH_COA_CCS</v>
      </c>
      <c r="C33" s="40"/>
      <c r="D33" s="40" t="s">
        <v>665</v>
      </c>
      <c r="E33" s="64" t="s">
        <v>323</v>
      </c>
      <c r="F33" s="40">
        <v>1</v>
      </c>
      <c r="G33" s="40">
        <v>1</v>
      </c>
      <c r="H33" s="40">
        <v>1</v>
      </c>
      <c r="I33" s="40">
        <v>1</v>
      </c>
    </row>
    <row r="34" spans="1:9" ht="16" x14ac:dyDescent="0.4">
      <c r="A34" s="40" t="s">
        <v>487</v>
      </c>
      <c r="B34" s="40" t="str">
        <f>Contents!$C$13&amp;"_"&amp;Names!C34</f>
        <v>GMB_IND_ALUHEH_H2</v>
      </c>
      <c r="C34" s="40"/>
      <c r="D34" s="40" t="s">
        <v>665</v>
      </c>
      <c r="E34" s="64" t="s">
        <v>323</v>
      </c>
      <c r="F34" s="40">
        <v>1</v>
      </c>
      <c r="G34" s="40">
        <v>1</v>
      </c>
      <c r="H34" s="40">
        <v>1</v>
      </c>
      <c r="I34" s="40">
        <v>1</v>
      </c>
    </row>
    <row r="35" spans="1:9" ht="16" x14ac:dyDescent="0.4">
      <c r="A35" s="40" t="s">
        <v>488</v>
      </c>
      <c r="B35" s="40" t="str">
        <f>Contents!$C$13&amp;"_"&amp;Names!C35</f>
        <v>GMB_IND_ALUHEH_NGS</v>
      </c>
      <c r="C35" s="40"/>
      <c r="D35" s="40" t="s">
        <v>665</v>
      </c>
      <c r="E35" s="64" t="s">
        <v>323</v>
      </c>
      <c r="F35" s="40">
        <v>1</v>
      </c>
      <c r="G35" s="40">
        <v>1</v>
      </c>
      <c r="H35" s="40">
        <v>1</v>
      </c>
      <c r="I35" s="40">
        <v>1</v>
      </c>
    </row>
    <row r="36" spans="1:9" ht="16" x14ac:dyDescent="0.4">
      <c r="A36" s="40" t="s">
        <v>489</v>
      </c>
      <c r="B36" s="40" t="str">
        <f>Contents!$C$13&amp;"_"&amp;Names!C36</f>
        <v>GMB_IND_ALUHEH_NGS_CCS</v>
      </c>
      <c r="C36" s="40"/>
      <c r="D36" s="40" t="s">
        <v>665</v>
      </c>
      <c r="E36" s="64" t="s">
        <v>323</v>
      </c>
      <c r="F36" s="40">
        <v>1</v>
      </c>
      <c r="G36" s="40">
        <v>1</v>
      </c>
      <c r="H36" s="40">
        <v>1</v>
      </c>
      <c r="I36" s="40">
        <v>1</v>
      </c>
    </row>
    <row r="37" spans="1:9" ht="16" x14ac:dyDescent="0.4">
      <c r="A37" s="40" t="s">
        <v>490</v>
      </c>
      <c r="B37" s="40" t="str">
        <f>Contents!$C$13&amp;"_"&amp;Names!C37</f>
        <v>GMB_IND_ALUHEH_OIL</v>
      </c>
      <c r="C37" s="40"/>
      <c r="D37" s="40" t="s">
        <v>665</v>
      </c>
      <c r="E37" s="64" t="s">
        <v>323</v>
      </c>
      <c r="F37" s="40">
        <v>1</v>
      </c>
      <c r="G37" s="40">
        <v>1</v>
      </c>
      <c r="H37" s="40">
        <v>1</v>
      </c>
      <c r="I37" s="40">
        <v>1</v>
      </c>
    </row>
    <row r="38" spans="1:9" ht="16" x14ac:dyDescent="0.4">
      <c r="A38" s="40" t="s">
        <v>491</v>
      </c>
      <c r="B38" s="40" t="str">
        <f>Contents!$C$13&amp;"_"&amp;Names!C38</f>
        <v>GMB_IND_PLANT_ALUP</v>
      </c>
      <c r="C38" s="40"/>
      <c r="D38" s="40" t="s">
        <v>665</v>
      </c>
      <c r="E38" s="64" t="s">
        <v>323</v>
      </c>
      <c r="F38" s="40">
        <v>1</v>
      </c>
      <c r="G38" s="40">
        <v>1</v>
      </c>
      <c r="H38" s="40">
        <v>1</v>
      </c>
      <c r="I38" s="40">
        <v>1</v>
      </c>
    </row>
    <row r="39" spans="1:9" ht="16" x14ac:dyDescent="0.4">
      <c r="A39" s="40" t="s">
        <v>492</v>
      </c>
      <c r="B39" s="40" t="str">
        <f>Contents!$C$13&amp;"_"&amp;Names!C39</f>
        <v>GMB_IND_PLANT_ALUR</v>
      </c>
      <c r="C39" s="40"/>
      <c r="D39" s="40" t="s">
        <v>665</v>
      </c>
      <c r="E39" s="64" t="s">
        <v>323</v>
      </c>
      <c r="F39" s="40">
        <v>1</v>
      </c>
      <c r="G39" s="40">
        <v>1</v>
      </c>
      <c r="H39" s="40">
        <v>1</v>
      </c>
      <c r="I39" s="40">
        <v>1</v>
      </c>
    </row>
    <row r="40" spans="1:9" ht="16" x14ac:dyDescent="0.4">
      <c r="A40" s="40" t="s">
        <v>638</v>
      </c>
      <c r="B40" s="40" t="str">
        <f>Contents!$C$13&amp;"_"&amp;Names!C40</f>
        <v>GMB_IND_PLANT_NFM</v>
      </c>
      <c r="C40" s="40"/>
      <c r="D40" s="40" t="s">
        <v>665</v>
      </c>
      <c r="E40" s="64" t="s">
        <v>323</v>
      </c>
      <c r="F40" s="40">
        <v>1</v>
      </c>
      <c r="G40" s="40">
        <v>1</v>
      </c>
      <c r="H40" s="40">
        <v>1</v>
      </c>
      <c r="I40" s="40">
        <v>1</v>
      </c>
    </row>
    <row r="41" spans="1:9" ht="16" x14ac:dyDescent="0.4">
      <c r="A41" s="40" t="s">
        <v>639</v>
      </c>
      <c r="B41" s="40" t="str">
        <f>Contents!$C$13&amp;"_"&amp;Names!C41</f>
        <v>GMB_IND_HC_COA</v>
      </c>
      <c r="C41" s="40"/>
      <c r="D41" s="40" t="s">
        <v>665</v>
      </c>
      <c r="E41" s="64" t="s">
        <v>323</v>
      </c>
      <c r="F41" s="40">
        <v>1</v>
      </c>
      <c r="G41" s="40">
        <v>1</v>
      </c>
      <c r="H41" s="40">
        <v>1</v>
      </c>
      <c r="I41" s="40">
        <v>1</v>
      </c>
    </row>
    <row r="42" spans="1:9" ht="16" x14ac:dyDescent="0.4">
      <c r="A42" s="40" t="s">
        <v>640</v>
      </c>
      <c r="B42" s="40" t="str">
        <f>Contents!$C$13&amp;"_"&amp;Names!C42</f>
        <v>GMB_IND_HC_NGS</v>
      </c>
      <c r="C42" s="40"/>
      <c r="D42" s="40" t="s">
        <v>665</v>
      </c>
      <c r="E42" s="64" t="s">
        <v>323</v>
      </c>
      <c r="F42" s="40">
        <v>1</v>
      </c>
      <c r="G42" s="40">
        <v>1</v>
      </c>
      <c r="H42" s="40">
        <v>1</v>
      </c>
      <c r="I42" s="40">
        <v>1</v>
      </c>
    </row>
    <row r="43" spans="1:9" ht="16" x14ac:dyDescent="0.4">
      <c r="A43" s="40" t="s">
        <v>641</v>
      </c>
      <c r="B43" s="40" t="str">
        <f>Contents!$C$13&amp;"_"&amp;Names!C43</f>
        <v>GMB_IND_HC_OIL</v>
      </c>
      <c r="C43" s="40"/>
      <c r="D43" s="40" t="s">
        <v>665</v>
      </c>
      <c r="E43" s="64" t="s">
        <v>323</v>
      </c>
      <c r="F43" s="40">
        <v>1</v>
      </c>
      <c r="G43" s="40">
        <v>1</v>
      </c>
      <c r="H43" s="40">
        <v>1</v>
      </c>
      <c r="I43" s="40">
        <v>1</v>
      </c>
    </row>
    <row r="44" spans="1:9" ht="16" x14ac:dyDescent="0.4">
      <c r="A44" s="40" t="s">
        <v>493</v>
      </c>
      <c r="B44" s="40" t="str">
        <f>Contents!$C$13&amp;"_"&amp;Names!C44</f>
        <v>GMB_IND_OILCHEHEH_BIO</v>
      </c>
      <c r="C44" s="40"/>
      <c r="D44" s="40" t="s">
        <v>665</v>
      </c>
      <c r="E44" s="64" t="s">
        <v>323</v>
      </c>
      <c r="F44" s="40">
        <v>1</v>
      </c>
      <c r="G44" s="40">
        <v>1</v>
      </c>
      <c r="H44" s="40">
        <v>1</v>
      </c>
      <c r="I44" s="40">
        <v>1</v>
      </c>
    </row>
    <row r="45" spans="1:9" ht="16" x14ac:dyDescent="0.4">
      <c r="A45" s="40" t="s">
        <v>494</v>
      </c>
      <c r="B45" s="40" t="str">
        <f>Contents!$C$13&amp;"_"&amp;Names!C45</f>
        <v>GMB_IND_OILCHEHEH_BIO_CCS</v>
      </c>
      <c r="C45" s="40"/>
      <c r="D45" s="40" t="s">
        <v>665</v>
      </c>
      <c r="E45" s="64" t="s">
        <v>323</v>
      </c>
      <c r="F45" s="40">
        <v>1</v>
      </c>
      <c r="G45" s="40">
        <v>1</v>
      </c>
      <c r="H45" s="40">
        <v>1</v>
      </c>
      <c r="I45" s="40">
        <v>1</v>
      </c>
    </row>
    <row r="46" spans="1:9" ht="16" x14ac:dyDescent="0.4">
      <c r="A46" s="40" t="s">
        <v>495</v>
      </c>
      <c r="B46" s="40" t="str">
        <f>Contents!$C$13&amp;"_"&amp;Names!C46</f>
        <v>GMB_IND_OILCHEHEH_COA</v>
      </c>
      <c r="C46" s="40"/>
      <c r="D46" s="40" t="s">
        <v>665</v>
      </c>
      <c r="E46" s="64" t="s">
        <v>323</v>
      </c>
      <c r="F46" s="40">
        <v>1</v>
      </c>
      <c r="G46" s="40">
        <v>1</v>
      </c>
      <c r="H46" s="40">
        <v>1</v>
      </c>
      <c r="I46" s="40">
        <v>1</v>
      </c>
    </row>
    <row r="47" spans="1:9" ht="16" x14ac:dyDescent="0.4">
      <c r="A47" s="40" t="s">
        <v>496</v>
      </c>
      <c r="B47" s="40" t="str">
        <f>Contents!$C$13&amp;"_"&amp;Names!C47</f>
        <v>GMB_IND_OILCHEHEH_COA_CCS</v>
      </c>
      <c r="C47" s="40"/>
      <c r="D47" s="40" t="s">
        <v>665</v>
      </c>
      <c r="E47" s="64" t="s">
        <v>323</v>
      </c>
      <c r="F47" s="40">
        <v>1</v>
      </c>
      <c r="G47" s="40">
        <v>1</v>
      </c>
      <c r="H47" s="40">
        <v>1</v>
      </c>
      <c r="I47" s="40">
        <v>1</v>
      </c>
    </row>
    <row r="48" spans="1:9" ht="16" x14ac:dyDescent="0.4">
      <c r="A48" s="40" t="s">
        <v>497</v>
      </c>
      <c r="B48" s="40" t="str">
        <f>Contents!$C$13&amp;"_"&amp;Names!C48</f>
        <v>GMB_IND_OILCHEHEH_H2</v>
      </c>
      <c r="C48" s="40"/>
      <c r="D48" s="40" t="s">
        <v>665</v>
      </c>
      <c r="E48" s="64" t="s">
        <v>323</v>
      </c>
      <c r="F48" s="40">
        <v>1</v>
      </c>
      <c r="G48" s="40">
        <v>1</v>
      </c>
      <c r="H48" s="40">
        <v>1</v>
      </c>
      <c r="I48" s="40">
        <v>1</v>
      </c>
    </row>
    <row r="49" spans="1:9" ht="16" x14ac:dyDescent="0.4">
      <c r="A49" s="40" t="s">
        <v>498</v>
      </c>
      <c r="B49" s="40" t="str">
        <f>Contents!$C$13&amp;"_"&amp;Names!C49</f>
        <v>GMB_IND_OILCHEHEH_NGS</v>
      </c>
      <c r="C49" s="40"/>
      <c r="D49" s="40" t="s">
        <v>665</v>
      </c>
      <c r="E49" s="64" t="s">
        <v>323</v>
      </c>
      <c r="F49" s="40">
        <v>1</v>
      </c>
      <c r="G49" s="40">
        <v>1</v>
      </c>
      <c r="H49" s="40">
        <v>1</v>
      </c>
      <c r="I49" s="40">
        <v>1</v>
      </c>
    </row>
    <row r="50" spans="1:9" ht="16" x14ac:dyDescent="0.4">
      <c r="A50" s="40" t="s">
        <v>499</v>
      </c>
      <c r="B50" s="40" t="str">
        <f>Contents!$C$13&amp;"_"&amp;Names!C50</f>
        <v>GMB_IND_OILCHEHEH_NGS_CCS</v>
      </c>
      <c r="C50" s="40"/>
      <c r="D50" s="40" t="s">
        <v>665</v>
      </c>
      <c r="E50" s="64" t="s">
        <v>323</v>
      </c>
      <c r="F50" s="40">
        <v>1</v>
      </c>
      <c r="G50" s="40">
        <v>1</v>
      </c>
      <c r="H50" s="40">
        <v>1</v>
      </c>
      <c r="I50" s="40">
        <v>1</v>
      </c>
    </row>
    <row r="51" spans="1:9" ht="16" x14ac:dyDescent="0.4">
      <c r="A51" s="40" t="s">
        <v>500</v>
      </c>
      <c r="B51" s="40" t="str">
        <f>Contents!$C$13&amp;"_"&amp;Names!C51</f>
        <v>GMB_IND_OILCHEHEH_OIL</v>
      </c>
      <c r="C51" s="40"/>
      <c r="D51" s="40" t="s">
        <v>665</v>
      </c>
      <c r="E51" s="64" t="s">
        <v>323</v>
      </c>
      <c r="F51" s="40">
        <v>1</v>
      </c>
      <c r="G51" s="40">
        <v>1</v>
      </c>
      <c r="H51" s="40">
        <v>1</v>
      </c>
      <c r="I51" s="40">
        <v>1</v>
      </c>
    </row>
    <row r="52" spans="1:9" ht="16" x14ac:dyDescent="0.4">
      <c r="A52" s="40" t="s">
        <v>501</v>
      </c>
      <c r="B52" s="40" t="str">
        <f>Contents!$C$13&amp;"_"&amp;Names!C52</f>
        <v>GMB_IND_PLANT_OILCHE</v>
      </c>
      <c r="C52" s="40"/>
      <c r="D52" s="40" t="s">
        <v>665</v>
      </c>
      <c r="E52" s="64" t="s">
        <v>323</v>
      </c>
      <c r="F52" s="40">
        <v>1</v>
      </c>
      <c r="G52" s="40">
        <v>1</v>
      </c>
      <c r="H52" s="40">
        <v>1</v>
      </c>
      <c r="I52" s="40">
        <v>1</v>
      </c>
    </row>
    <row r="53" spans="1:9" ht="16" x14ac:dyDescent="0.4">
      <c r="A53" s="40" t="s">
        <v>502</v>
      </c>
      <c r="B53" s="40" t="str">
        <f>Contents!$C$13&amp;"_"&amp;Names!C53</f>
        <v>GMB_IND_CHEHEH_BIO</v>
      </c>
      <c r="C53" s="40"/>
      <c r="D53" s="40" t="s">
        <v>665</v>
      </c>
      <c r="E53" s="64" t="s">
        <v>323</v>
      </c>
      <c r="F53" s="40">
        <v>1</v>
      </c>
      <c r="G53" s="40">
        <v>1</v>
      </c>
      <c r="H53" s="40">
        <v>1</v>
      </c>
      <c r="I53" s="40">
        <v>1</v>
      </c>
    </row>
    <row r="54" spans="1:9" ht="16" x14ac:dyDescent="0.4">
      <c r="A54" s="40" t="s">
        <v>681</v>
      </c>
      <c r="B54" s="40" t="str">
        <f>Contents!$C$13&amp;"_"&amp;Names!C54</f>
        <v>GMB_IND_CHEHEH_BIO_CCS</v>
      </c>
      <c r="C54" s="40"/>
      <c r="D54" s="40" t="s">
        <v>665</v>
      </c>
      <c r="E54" s="64" t="s">
        <v>323</v>
      </c>
      <c r="F54" s="40">
        <v>1</v>
      </c>
      <c r="G54" s="40">
        <v>1</v>
      </c>
      <c r="H54" s="40">
        <v>1</v>
      </c>
      <c r="I54" s="40">
        <v>1</v>
      </c>
    </row>
    <row r="55" spans="1:9" ht="16" x14ac:dyDescent="0.4">
      <c r="A55" s="40" t="s">
        <v>503</v>
      </c>
      <c r="B55" s="40" t="str">
        <f>Contents!$C$13&amp;"_"&amp;Names!C55</f>
        <v>GMB_IND_CHEHEH_COA</v>
      </c>
      <c r="C55" s="40"/>
      <c r="D55" s="40" t="s">
        <v>665</v>
      </c>
      <c r="E55" s="64" t="s">
        <v>323</v>
      </c>
      <c r="F55" s="40">
        <v>1</v>
      </c>
      <c r="G55" s="40">
        <v>1</v>
      </c>
      <c r="H55" s="40">
        <v>1</v>
      </c>
      <c r="I55" s="40">
        <v>1</v>
      </c>
    </row>
    <row r="56" spans="1:9" ht="16" x14ac:dyDescent="0.4">
      <c r="A56" s="40" t="s">
        <v>504</v>
      </c>
      <c r="B56" s="40" t="str">
        <f>Contents!$C$13&amp;"_"&amp;Names!C56</f>
        <v>GMB_IND_CHEHEH_COA_CCS</v>
      </c>
      <c r="C56" s="40"/>
      <c r="D56" s="40" t="s">
        <v>665</v>
      </c>
      <c r="E56" s="64" t="s">
        <v>323</v>
      </c>
      <c r="F56" s="40">
        <v>1</v>
      </c>
      <c r="G56" s="40">
        <v>1</v>
      </c>
      <c r="H56" s="40">
        <v>1</v>
      </c>
      <c r="I56" s="40">
        <v>1</v>
      </c>
    </row>
    <row r="57" spans="1:9" ht="16" x14ac:dyDescent="0.4">
      <c r="A57" s="40" t="s">
        <v>505</v>
      </c>
      <c r="B57" s="40" t="str">
        <f>Contents!$C$13&amp;"_"&amp;Names!C57</f>
        <v>GMB_IND_CHEHEH_H2</v>
      </c>
      <c r="C57" s="40"/>
      <c r="D57" s="40" t="s">
        <v>665</v>
      </c>
      <c r="E57" s="64" t="s">
        <v>323</v>
      </c>
      <c r="F57" s="40">
        <v>1</v>
      </c>
      <c r="G57" s="40">
        <v>1</v>
      </c>
      <c r="H57" s="40">
        <v>1</v>
      </c>
      <c r="I57" s="40">
        <v>1</v>
      </c>
    </row>
    <row r="58" spans="1:9" ht="16" x14ac:dyDescent="0.4">
      <c r="A58" s="40" t="s">
        <v>506</v>
      </c>
      <c r="B58" s="40" t="str">
        <f>Contents!$C$13&amp;"_"&amp;Names!C58</f>
        <v>GMB_IND_CHEHEH_NGS</v>
      </c>
      <c r="C58" s="40"/>
      <c r="D58" s="40" t="s">
        <v>665</v>
      </c>
      <c r="E58" s="64" t="s">
        <v>323</v>
      </c>
      <c r="F58" s="40">
        <v>1</v>
      </c>
      <c r="G58" s="40">
        <v>1</v>
      </c>
      <c r="H58" s="40">
        <v>1</v>
      </c>
      <c r="I58" s="40">
        <v>1</v>
      </c>
    </row>
    <row r="59" spans="1:9" ht="16" x14ac:dyDescent="0.4">
      <c r="A59" s="40" t="s">
        <v>507</v>
      </c>
      <c r="B59" s="40" t="str">
        <f>Contents!$C$13&amp;"_"&amp;Names!C59</f>
        <v>GMB_IND_CHEHEH_NGS_CCS</v>
      </c>
      <c r="C59" s="40"/>
      <c r="D59" s="40" t="s">
        <v>665</v>
      </c>
      <c r="E59" s="64" t="s">
        <v>323</v>
      </c>
      <c r="F59" s="40">
        <v>1</v>
      </c>
      <c r="G59" s="40">
        <v>1</v>
      </c>
      <c r="H59" s="40">
        <v>1</v>
      </c>
      <c r="I59" s="40">
        <v>1</v>
      </c>
    </row>
    <row r="60" spans="1:9" ht="16" x14ac:dyDescent="0.4">
      <c r="A60" s="40" t="s">
        <v>508</v>
      </c>
      <c r="B60" s="40" t="str">
        <f>Contents!$C$13&amp;"_"&amp;Names!C60</f>
        <v>GMB_IND_CHEHEH_OIL</v>
      </c>
      <c r="C60" s="40"/>
      <c r="D60" s="40" t="s">
        <v>665</v>
      </c>
      <c r="E60" s="64" t="s">
        <v>323</v>
      </c>
      <c r="F60" s="40">
        <v>1</v>
      </c>
      <c r="G60" s="40">
        <v>1</v>
      </c>
      <c r="H60" s="40">
        <v>1</v>
      </c>
      <c r="I60" s="40">
        <v>1</v>
      </c>
    </row>
    <row r="61" spans="1:9" ht="16" x14ac:dyDescent="0.4">
      <c r="A61" s="40" t="s">
        <v>509</v>
      </c>
      <c r="B61" s="40" t="str">
        <f>Contents!$C$13&amp;"_"&amp;Names!C61</f>
        <v>GMB_IND_CHEHEL_BIO</v>
      </c>
      <c r="C61" s="40"/>
      <c r="D61" s="40" t="s">
        <v>665</v>
      </c>
      <c r="E61" s="64" t="s">
        <v>323</v>
      </c>
      <c r="F61" s="40">
        <v>1</v>
      </c>
      <c r="G61" s="40">
        <v>1</v>
      </c>
      <c r="H61" s="40">
        <v>1</v>
      </c>
      <c r="I61" s="40">
        <v>1</v>
      </c>
    </row>
    <row r="62" spans="1:9" ht="16" x14ac:dyDescent="0.4">
      <c r="A62" s="40" t="s">
        <v>510</v>
      </c>
      <c r="B62" s="40" t="str">
        <f>Contents!$C$13&amp;"_"&amp;Names!C62</f>
        <v>GMB_IND_CHEHEL_COA</v>
      </c>
      <c r="C62" s="40"/>
      <c r="D62" s="40" t="s">
        <v>665</v>
      </c>
      <c r="E62" s="64" t="s">
        <v>323</v>
      </c>
      <c r="F62" s="40">
        <v>1</v>
      </c>
      <c r="G62" s="40">
        <v>1</v>
      </c>
      <c r="H62" s="40">
        <v>1</v>
      </c>
      <c r="I62" s="40">
        <v>1</v>
      </c>
    </row>
    <row r="63" spans="1:9" ht="16" x14ac:dyDescent="0.4">
      <c r="A63" s="40" t="s">
        <v>511</v>
      </c>
      <c r="B63" s="40" t="str">
        <f>Contents!$C$13&amp;"_"&amp;Names!C63</f>
        <v>GMB_IND_CHEHEL_ELC</v>
      </c>
      <c r="C63" s="40"/>
      <c r="D63" s="40" t="s">
        <v>665</v>
      </c>
      <c r="E63" s="64" t="s">
        <v>323</v>
      </c>
      <c r="F63" s="40">
        <v>1</v>
      </c>
      <c r="G63" s="40">
        <v>1</v>
      </c>
      <c r="H63" s="40">
        <v>1</v>
      </c>
      <c r="I63" s="40">
        <v>1</v>
      </c>
    </row>
    <row r="64" spans="1:9" ht="16" x14ac:dyDescent="0.4">
      <c r="A64" s="40" t="s">
        <v>512</v>
      </c>
      <c r="B64" s="40" t="str">
        <f>Contents!$C$13&amp;"_"&amp;Names!C64</f>
        <v>GMB_IND_CHEHEL_H2</v>
      </c>
      <c r="C64" s="40"/>
      <c r="D64" s="40" t="s">
        <v>665</v>
      </c>
      <c r="E64" s="64" t="s">
        <v>323</v>
      </c>
      <c r="F64" s="40">
        <v>1</v>
      </c>
      <c r="G64" s="40">
        <v>1</v>
      </c>
      <c r="H64" s="40">
        <v>1</v>
      </c>
      <c r="I64" s="40">
        <v>1</v>
      </c>
    </row>
    <row r="65" spans="1:9" ht="16" x14ac:dyDescent="0.4">
      <c r="A65" s="40" t="s">
        <v>513</v>
      </c>
      <c r="B65" s="40" t="str">
        <f>Contents!$C$13&amp;"_"&amp;Names!C65</f>
        <v>GMB_IND_CHEHEL_NGS</v>
      </c>
      <c r="C65" s="40"/>
      <c r="D65" s="40" t="s">
        <v>665</v>
      </c>
      <c r="E65" s="64" t="s">
        <v>323</v>
      </c>
      <c r="F65" s="40">
        <v>1</v>
      </c>
      <c r="G65" s="40">
        <v>1</v>
      </c>
      <c r="H65" s="40">
        <v>1</v>
      </c>
      <c r="I65" s="40">
        <v>1</v>
      </c>
    </row>
    <row r="66" spans="1:9" ht="16" x14ac:dyDescent="0.4">
      <c r="A66" s="40" t="s">
        <v>514</v>
      </c>
      <c r="B66" s="40" t="str">
        <f>Contents!$C$13&amp;"_"&amp;Names!C66</f>
        <v>GMB_IND_CHEHEL_OIL</v>
      </c>
      <c r="C66" s="40"/>
      <c r="D66" s="40" t="s">
        <v>665</v>
      </c>
      <c r="E66" s="64" t="s">
        <v>323</v>
      </c>
      <c r="F66" s="40">
        <v>1</v>
      </c>
      <c r="G66" s="40">
        <v>1</v>
      </c>
      <c r="H66" s="40">
        <v>1</v>
      </c>
      <c r="I66" s="40">
        <v>1</v>
      </c>
    </row>
    <row r="67" spans="1:9" ht="16" x14ac:dyDescent="0.4">
      <c r="A67" s="40" t="s">
        <v>515</v>
      </c>
      <c r="B67" s="40" t="str">
        <f>Contents!$C$13&amp;"_"&amp;Names!C67</f>
        <v>GMB_IND_PLANT_CHE</v>
      </c>
      <c r="C67" s="40"/>
      <c r="D67" s="40" t="s">
        <v>665</v>
      </c>
      <c r="E67" s="64" t="s">
        <v>323</v>
      </c>
      <c r="F67" s="40">
        <v>1</v>
      </c>
      <c r="G67" s="40">
        <v>1</v>
      </c>
      <c r="H67" s="40">
        <v>1</v>
      </c>
      <c r="I67" s="40">
        <v>1</v>
      </c>
    </row>
    <row r="68" spans="1:9" ht="16" x14ac:dyDescent="0.4">
      <c r="A68" s="40" t="s">
        <v>516</v>
      </c>
      <c r="B68" s="40" t="str">
        <f>Contents!$C$13&amp;"_"&amp;Names!C68</f>
        <v>GMB_IND_FERHEH_BIO</v>
      </c>
      <c r="C68" s="40"/>
      <c r="D68" s="40" t="s">
        <v>665</v>
      </c>
      <c r="E68" s="64" t="s">
        <v>323</v>
      </c>
      <c r="F68" s="40">
        <v>1</v>
      </c>
      <c r="G68" s="40">
        <v>1</v>
      </c>
      <c r="H68" s="40">
        <v>1</v>
      </c>
      <c r="I68" s="40">
        <v>1</v>
      </c>
    </row>
    <row r="69" spans="1:9" ht="16" x14ac:dyDescent="0.4">
      <c r="A69" s="40" t="s">
        <v>517</v>
      </c>
      <c r="B69" s="40" t="str">
        <f>Contents!$C$13&amp;"_"&amp;Names!C69</f>
        <v>GMB_IND_FERHEH_BIO_CCS</v>
      </c>
      <c r="C69" s="40"/>
      <c r="D69" s="40" t="s">
        <v>665</v>
      </c>
      <c r="E69" s="64" t="s">
        <v>323</v>
      </c>
      <c r="F69" s="40">
        <v>1</v>
      </c>
      <c r="G69" s="40">
        <v>1</v>
      </c>
      <c r="H69" s="40">
        <v>1</v>
      </c>
      <c r="I69" s="40">
        <v>1</v>
      </c>
    </row>
    <row r="70" spans="1:9" ht="16" x14ac:dyDescent="0.4">
      <c r="A70" s="40" t="s">
        <v>518</v>
      </c>
      <c r="B70" s="40" t="str">
        <f>Contents!$C$13&amp;"_"&amp;Names!C70</f>
        <v>GMB_IND_FERHEH_COA</v>
      </c>
      <c r="C70" s="40"/>
      <c r="D70" s="40" t="s">
        <v>665</v>
      </c>
      <c r="E70" s="64" t="s">
        <v>323</v>
      </c>
      <c r="F70" s="40">
        <v>1</v>
      </c>
      <c r="G70" s="40">
        <v>1</v>
      </c>
      <c r="H70" s="40">
        <v>1</v>
      </c>
      <c r="I70" s="40">
        <v>1</v>
      </c>
    </row>
    <row r="71" spans="1:9" ht="16" x14ac:dyDescent="0.4">
      <c r="A71" s="40" t="s">
        <v>519</v>
      </c>
      <c r="B71" s="40" t="str">
        <f>Contents!$C$13&amp;"_"&amp;Names!C71</f>
        <v>GMB_IND_FERHEH_COA_CCS</v>
      </c>
      <c r="C71" s="40"/>
      <c r="D71" s="40" t="s">
        <v>665</v>
      </c>
      <c r="E71" s="64" t="s">
        <v>323</v>
      </c>
      <c r="F71" s="40">
        <v>1</v>
      </c>
      <c r="G71" s="40">
        <v>1</v>
      </c>
      <c r="H71" s="40">
        <v>1</v>
      </c>
      <c r="I71" s="40">
        <v>1</v>
      </c>
    </row>
    <row r="72" spans="1:9" ht="16" x14ac:dyDescent="0.4">
      <c r="A72" s="40" t="s">
        <v>520</v>
      </c>
      <c r="B72" s="40" t="str">
        <f>Contents!$C$13&amp;"_"&amp;Names!C72</f>
        <v>GMB_IND_FERHEH_H2</v>
      </c>
      <c r="C72" s="40"/>
      <c r="D72" s="40" t="s">
        <v>665</v>
      </c>
      <c r="E72" s="64" t="s">
        <v>323</v>
      </c>
      <c r="F72" s="40">
        <v>1</v>
      </c>
      <c r="G72" s="40">
        <v>1</v>
      </c>
      <c r="H72" s="40">
        <v>1</v>
      </c>
      <c r="I72" s="40">
        <v>1</v>
      </c>
    </row>
    <row r="73" spans="1:9" ht="16" x14ac:dyDescent="0.4">
      <c r="A73" s="40" t="s">
        <v>521</v>
      </c>
      <c r="B73" s="40" t="str">
        <f>Contents!$C$13&amp;"_"&amp;Names!C73</f>
        <v>GMB_IND_FERHEH_NGS</v>
      </c>
      <c r="C73" s="40"/>
      <c r="D73" s="40" t="s">
        <v>665</v>
      </c>
      <c r="E73" s="64" t="s">
        <v>323</v>
      </c>
      <c r="F73" s="40">
        <v>1</v>
      </c>
      <c r="G73" s="40">
        <v>1</v>
      </c>
      <c r="H73" s="40">
        <v>1</v>
      </c>
      <c r="I73" s="40">
        <v>1</v>
      </c>
    </row>
    <row r="74" spans="1:9" ht="16" x14ac:dyDescent="0.4">
      <c r="A74" s="40" t="s">
        <v>522</v>
      </c>
      <c r="B74" s="40" t="str">
        <f>Contents!$C$13&amp;"_"&amp;Names!C74</f>
        <v>GMB_IND_FERHEH_NGS_CCS</v>
      </c>
      <c r="C74" s="40"/>
      <c r="D74" s="40" t="s">
        <v>665</v>
      </c>
      <c r="E74" s="64" t="s">
        <v>323</v>
      </c>
      <c r="F74" s="40">
        <v>1</v>
      </c>
      <c r="G74" s="40">
        <v>1</v>
      </c>
      <c r="H74" s="40">
        <v>1</v>
      </c>
      <c r="I74" s="40">
        <v>1</v>
      </c>
    </row>
    <row r="75" spans="1:9" ht="16" x14ac:dyDescent="0.4">
      <c r="A75" s="40" t="s">
        <v>523</v>
      </c>
      <c r="B75" s="40" t="str">
        <f>Contents!$C$13&amp;"_"&amp;Names!C75</f>
        <v>GMB_IND_FERHEH_OIL</v>
      </c>
      <c r="C75" s="40"/>
      <c r="D75" s="40" t="s">
        <v>665</v>
      </c>
      <c r="E75" s="64" t="s">
        <v>323</v>
      </c>
      <c r="F75" s="40">
        <v>1</v>
      </c>
      <c r="G75" s="40">
        <v>1</v>
      </c>
      <c r="H75" s="40">
        <v>1</v>
      </c>
      <c r="I75" s="40">
        <v>1</v>
      </c>
    </row>
    <row r="76" spans="1:9" ht="16" x14ac:dyDescent="0.4">
      <c r="A76" s="40" t="s">
        <v>524</v>
      </c>
      <c r="B76" s="40" t="str">
        <f>Contents!$C$13&amp;"_"&amp;Names!C76</f>
        <v>GMB_IND_PLANT_FER</v>
      </c>
      <c r="C76" s="40"/>
      <c r="D76" s="40" t="s">
        <v>665</v>
      </c>
      <c r="E76" s="64" t="s">
        <v>323</v>
      </c>
      <c r="F76" s="40">
        <v>1</v>
      </c>
      <c r="G76" s="40">
        <v>1</v>
      </c>
      <c r="H76" s="40">
        <v>1</v>
      </c>
      <c r="I76" s="40">
        <v>1</v>
      </c>
    </row>
    <row r="77" spans="1:9" ht="16" x14ac:dyDescent="0.4">
      <c r="A77" s="40" t="s">
        <v>682</v>
      </c>
      <c r="B77" s="40" t="str">
        <f>Contents!$C$13&amp;"_"&amp;Names!C77</f>
        <v>GMB_IND_IST_BFB</v>
      </c>
      <c r="C77" s="40"/>
      <c r="D77" s="40" t="s">
        <v>665</v>
      </c>
      <c r="E77" s="64" t="s">
        <v>323</v>
      </c>
      <c r="F77" s="40">
        <v>1</v>
      </c>
      <c r="G77" s="40">
        <v>1</v>
      </c>
      <c r="H77" s="40">
        <v>1</v>
      </c>
      <c r="I77" s="40">
        <v>1</v>
      </c>
    </row>
    <row r="78" spans="1:9" ht="16" x14ac:dyDescent="0.4">
      <c r="A78" s="40" t="s">
        <v>683</v>
      </c>
      <c r="B78" s="40" t="str">
        <f>Contents!$C$13&amp;"_"&amp;Names!C78</f>
        <v>GMB_IND_IST_BFB_CCS</v>
      </c>
      <c r="C78" s="40"/>
      <c r="D78" s="40" t="s">
        <v>665</v>
      </c>
      <c r="E78" s="64" t="s">
        <v>323</v>
      </c>
      <c r="F78" s="40">
        <v>1</v>
      </c>
      <c r="G78" s="40">
        <v>1</v>
      </c>
      <c r="H78" s="40">
        <v>1</v>
      </c>
      <c r="I78" s="40">
        <v>1</v>
      </c>
    </row>
    <row r="79" spans="1:9" ht="16" x14ac:dyDescent="0.4">
      <c r="A79" s="40" t="s">
        <v>684</v>
      </c>
      <c r="B79" s="40" t="str">
        <f>Contents!$C$13&amp;"_"&amp;Names!C79</f>
        <v>GMB_IND_IST_DRI_H2</v>
      </c>
      <c r="C79" s="40"/>
      <c r="D79" s="40" t="s">
        <v>665</v>
      </c>
      <c r="E79" s="64" t="s">
        <v>323</v>
      </c>
      <c r="F79" s="40">
        <v>1</v>
      </c>
      <c r="G79" s="40">
        <v>1</v>
      </c>
      <c r="H79" s="40">
        <v>1</v>
      </c>
      <c r="I79" s="40">
        <v>1</v>
      </c>
    </row>
    <row r="80" spans="1:9" ht="16" x14ac:dyDescent="0.4">
      <c r="A80" s="40" t="s">
        <v>685</v>
      </c>
      <c r="B80" s="40" t="str">
        <f>Contents!$C$13&amp;"_"&amp;Names!C80</f>
        <v>GMB_IND_IST_DRI_NGS</v>
      </c>
      <c r="C80" s="40"/>
      <c r="D80" s="40" t="s">
        <v>665</v>
      </c>
      <c r="E80" s="64" t="s">
        <v>323</v>
      </c>
      <c r="F80" s="40">
        <v>1</v>
      </c>
      <c r="G80" s="40">
        <v>1</v>
      </c>
      <c r="H80" s="40">
        <v>1</v>
      </c>
      <c r="I80" s="40">
        <v>1</v>
      </c>
    </row>
    <row r="81" spans="1:9" ht="16" x14ac:dyDescent="0.4">
      <c r="A81" s="40" t="s">
        <v>686</v>
      </c>
      <c r="B81" s="40" t="str">
        <f>Contents!$C$13&amp;"_"&amp;Names!C81</f>
        <v>GMB_IND_IST_EAF</v>
      </c>
      <c r="C81" s="40"/>
      <c r="D81" s="40" t="s">
        <v>665</v>
      </c>
      <c r="E81" s="64" t="s">
        <v>323</v>
      </c>
      <c r="F81" s="40">
        <v>1</v>
      </c>
      <c r="G81" s="40">
        <v>1</v>
      </c>
      <c r="H81" s="40">
        <v>1</v>
      </c>
      <c r="I81" s="40">
        <v>1</v>
      </c>
    </row>
    <row r="82" spans="1:9" ht="16" x14ac:dyDescent="0.4">
      <c r="A82" s="40" t="s">
        <v>525</v>
      </c>
      <c r="B82" s="40" t="str">
        <f>Contents!$C$13&amp;"_"&amp;Names!C82</f>
        <v>GMB_IND_ISTHEH_BIO</v>
      </c>
      <c r="C82" s="40"/>
      <c r="D82" s="40" t="s">
        <v>665</v>
      </c>
      <c r="E82" s="64" t="s">
        <v>323</v>
      </c>
      <c r="F82" s="40">
        <v>1</v>
      </c>
      <c r="G82" s="40">
        <v>1</v>
      </c>
      <c r="H82" s="40">
        <v>1</v>
      </c>
      <c r="I82" s="40">
        <v>1</v>
      </c>
    </row>
    <row r="83" spans="1:9" ht="16" x14ac:dyDescent="0.4">
      <c r="A83" s="40" t="s">
        <v>687</v>
      </c>
      <c r="B83" s="40" t="str">
        <f>Contents!$C$13&amp;"_"&amp;Names!C83</f>
        <v>GMB_IND_ISTHEH_BIO_CCS</v>
      </c>
      <c r="C83" s="40"/>
      <c r="D83" s="40" t="s">
        <v>665</v>
      </c>
      <c r="E83" s="64" t="s">
        <v>323</v>
      </c>
      <c r="F83" s="40">
        <v>1</v>
      </c>
      <c r="G83" s="40">
        <v>1</v>
      </c>
      <c r="H83" s="40">
        <v>1</v>
      </c>
      <c r="I83" s="40">
        <v>1</v>
      </c>
    </row>
    <row r="84" spans="1:9" ht="16" x14ac:dyDescent="0.4">
      <c r="A84" s="40" t="s">
        <v>526</v>
      </c>
      <c r="B84" s="40" t="str">
        <f>Contents!$C$13&amp;"_"&amp;Names!C84</f>
        <v>GMB_IND_ISTHEH_COA</v>
      </c>
      <c r="C84" s="40"/>
      <c r="D84" s="40" t="s">
        <v>665</v>
      </c>
      <c r="E84" s="64" t="s">
        <v>323</v>
      </c>
      <c r="F84" s="40">
        <v>1</v>
      </c>
      <c r="G84" s="40">
        <v>1</v>
      </c>
      <c r="H84" s="40">
        <v>1</v>
      </c>
      <c r="I84" s="40">
        <v>1</v>
      </c>
    </row>
    <row r="85" spans="1:9" ht="16" x14ac:dyDescent="0.4">
      <c r="A85" s="40" t="s">
        <v>527</v>
      </c>
      <c r="B85" s="40" t="str">
        <f>Contents!$C$13&amp;"_"&amp;Names!C85</f>
        <v>GMB_IND_ISTHEH_COA_CCS</v>
      </c>
      <c r="C85" s="40"/>
      <c r="D85" s="40" t="s">
        <v>665</v>
      </c>
      <c r="E85" s="64" t="s">
        <v>323</v>
      </c>
      <c r="F85" s="40">
        <v>1</v>
      </c>
      <c r="G85" s="40">
        <v>1</v>
      </c>
      <c r="H85" s="40">
        <v>1</v>
      </c>
      <c r="I85" s="40">
        <v>1</v>
      </c>
    </row>
    <row r="86" spans="1:9" ht="16" x14ac:dyDescent="0.4">
      <c r="A86" s="40" t="s">
        <v>528</v>
      </c>
      <c r="B86" s="40" t="str">
        <f>Contents!$C$13&amp;"_"&amp;Names!C86</f>
        <v>GMB_IND_ISTHEH_H2</v>
      </c>
      <c r="C86" s="40"/>
      <c r="D86" s="40" t="s">
        <v>665</v>
      </c>
      <c r="E86" s="64" t="s">
        <v>323</v>
      </c>
      <c r="F86" s="40">
        <v>1</v>
      </c>
      <c r="G86" s="40">
        <v>1</v>
      </c>
      <c r="H86" s="40">
        <v>1</v>
      </c>
      <c r="I86" s="40">
        <v>1</v>
      </c>
    </row>
    <row r="87" spans="1:9" ht="16" x14ac:dyDescent="0.4">
      <c r="A87" s="40" t="s">
        <v>529</v>
      </c>
      <c r="B87" s="40" t="str">
        <f>Contents!$C$13&amp;"_"&amp;Names!C87</f>
        <v>GMB_IND_ISTHEH_NGS</v>
      </c>
      <c r="C87" s="40"/>
      <c r="D87" s="40" t="s">
        <v>665</v>
      </c>
      <c r="E87" s="64" t="s">
        <v>323</v>
      </c>
      <c r="F87" s="40">
        <v>1</v>
      </c>
      <c r="G87" s="40">
        <v>1</v>
      </c>
      <c r="H87" s="40">
        <v>1</v>
      </c>
      <c r="I87" s="40">
        <v>1</v>
      </c>
    </row>
    <row r="88" spans="1:9" ht="16" x14ac:dyDescent="0.4">
      <c r="A88" s="40" t="s">
        <v>530</v>
      </c>
      <c r="B88" s="40" t="str">
        <f>Contents!$C$13&amp;"_"&amp;Names!C88</f>
        <v>GMB_IND_ISTHEH_NGS_CCS</v>
      </c>
      <c r="C88" s="40"/>
      <c r="D88" s="40" t="s">
        <v>665</v>
      </c>
      <c r="E88" s="64" t="s">
        <v>323</v>
      </c>
      <c r="F88" s="40">
        <v>1</v>
      </c>
      <c r="G88" s="40">
        <v>1</v>
      </c>
      <c r="H88" s="40">
        <v>1</v>
      </c>
      <c r="I88" s="40">
        <v>1</v>
      </c>
    </row>
    <row r="89" spans="1:9" ht="16" x14ac:dyDescent="0.4">
      <c r="A89" s="40" t="s">
        <v>531</v>
      </c>
      <c r="B89" s="40" t="str">
        <f>Contents!$C$13&amp;"_"&amp;Names!C89</f>
        <v>GMB_IND_ISTHEH_OIL</v>
      </c>
      <c r="C89" s="40"/>
      <c r="D89" s="40" t="s">
        <v>665</v>
      </c>
      <c r="E89" s="64" t="s">
        <v>323</v>
      </c>
      <c r="F89" s="40">
        <v>1</v>
      </c>
      <c r="G89" s="40">
        <v>1</v>
      </c>
      <c r="H89" s="40">
        <v>1</v>
      </c>
      <c r="I89" s="40">
        <v>1</v>
      </c>
    </row>
    <row r="90" spans="1:9" ht="16" x14ac:dyDescent="0.4">
      <c r="A90" s="40" t="s">
        <v>532</v>
      </c>
      <c r="B90" s="40" t="str">
        <f>Contents!$C$13&amp;"_"&amp;Names!C90</f>
        <v>GMB_IND_KIL_BIO</v>
      </c>
      <c r="C90" s="40"/>
      <c r="D90" s="40" t="s">
        <v>665</v>
      </c>
      <c r="E90" s="64" t="s">
        <v>323</v>
      </c>
      <c r="F90" s="40">
        <v>1</v>
      </c>
      <c r="G90" s="40">
        <v>1</v>
      </c>
      <c r="H90" s="40">
        <v>1</v>
      </c>
      <c r="I90" s="40">
        <v>1</v>
      </c>
    </row>
    <row r="91" spans="1:9" ht="16" x14ac:dyDescent="0.4">
      <c r="A91" s="40" t="s">
        <v>533</v>
      </c>
      <c r="B91" s="40" t="str">
        <f>Contents!$C$13&amp;"_"&amp;Names!C91</f>
        <v>GMB_IND_KIL_BIO_CCS</v>
      </c>
      <c r="C91" s="40"/>
      <c r="D91" s="40" t="s">
        <v>665</v>
      </c>
      <c r="E91" s="64" t="s">
        <v>323</v>
      </c>
      <c r="F91" s="40">
        <v>1</v>
      </c>
      <c r="G91" s="40">
        <v>1</v>
      </c>
      <c r="H91" s="40">
        <v>1</v>
      </c>
      <c r="I91" s="40">
        <v>1</v>
      </c>
    </row>
    <row r="92" spans="1:9" ht="16" x14ac:dyDescent="0.4">
      <c r="A92" s="40" t="s">
        <v>534</v>
      </c>
      <c r="B92" s="40" t="str">
        <f>Contents!$C$13&amp;"_"&amp;Names!C92</f>
        <v>GMB_IND_KIL_COA</v>
      </c>
      <c r="C92" s="40"/>
      <c r="D92" s="40" t="s">
        <v>665</v>
      </c>
      <c r="E92" s="64" t="s">
        <v>323</v>
      </c>
      <c r="F92" s="40">
        <v>1</v>
      </c>
      <c r="G92" s="40">
        <v>1</v>
      </c>
      <c r="H92" s="40">
        <v>1</v>
      </c>
      <c r="I92" s="40">
        <v>1</v>
      </c>
    </row>
    <row r="93" spans="1:9" ht="16" x14ac:dyDescent="0.4">
      <c r="A93" s="40" t="s">
        <v>535</v>
      </c>
      <c r="B93" s="40" t="str">
        <f>Contents!$C$13&amp;"_"&amp;Names!C93</f>
        <v>GMB_IND_KIL_COA_CCS</v>
      </c>
      <c r="C93" s="40"/>
      <c r="D93" s="40" t="s">
        <v>665</v>
      </c>
      <c r="E93" s="64" t="s">
        <v>323</v>
      </c>
      <c r="F93" s="40">
        <v>1</v>
      </c>
      <c r="G93" s="40">
        <v>1</v>
      </c>
      <c r="H93" s="40">
        <v>1</v>
      </c>
      <c r="I93" s="40">
        <v>1</v>
      </c>
    </row>
    <row r="94" spans="1:9" ht="16" x14ac:dyDescent="0.4">
      <c r="A94" s="40" t="s">
        <v>536</v>
      </c>
      <c r="B94" s="40" t="str">
        <f>Contents!$C$13&amp;"_"&amp;Names!C94</f>
        <v>GMB_IND_KIL_H2</v>
      </c>
      <c r="C94" s="40"/>
      <c r="D94" s="40" t="s">
        <v>665</v>
      </c>
      <c r="E94" s="64" t="s">
        <v>323</v>
      </c>
      <c r="F94" s="40">
        <v>1</v>
      </c>
      <c r="G94" s="40">
        <v>1</v>
      </c>
      <c r="H94" s="40">
        <v>1</v>
      </c>
      <c r="I94" s="40">
        <v>1</v>
      </c>
    </row>
    <row r="95" spans="1:9" ht="16" x14ac:dyDescent="0.4">
      <c r="A95" s="40" t="s">
        <v>537</v>
      </c>
      <c r="B95" s="40" t="str">
        <f>Contents!$C$13&amp;"_"&amp;Names!C95</f>
        <v>GMB_IND_KIL_NGS</v>
      </c>
      <c r="C95" s="40"/>
      <c r="D95" s="40" t="s">
        <v>665</v>
      </c>
      <c r="E95" s="64" t="s">
        <v>323</v>
      </c>
      <c r="F95" s="40">
        <v>1</v>
      </c>
      <c r="G95" s="40">
        <v>1</v>
      </c>
      <c r="H95" s="40">
        <v>1</v>
      </c>
      <c r="I95" s="40">
        <v>1</v>
      </c>
    </row>
    <row r="96" spans="1:9" ht="16" x14ac:dyDescent="0.4">
      <c r="A96" s="40" t="s">
        <v>538</v>
      </c>
      <c r="B96" s="40" t="str">
        <f>Contents!$C$13&amp;"_"&amp;Names!C96</f>
        <v>GMB_IND_KIL_NGS_CCS</v>
      </c>
      <c r="C96" s="40"/>
      <c r="D96" s="40" t="s">
        <v>665</v>
      </c>
      <c r="E96" s="64" t="s">
        <v>323</v>
      </c>
      <c r="F96" s="40">
        <v>1</v>
      </c>
      <c r="G96" s="40">
        <v>1</v>
      </c>
      <c r="H96" s="40">
        <v>1</v>
      </c>
      <c r="I96" s="40">
        <v>1</v>
      </c>
    </row>
    <row r="97" spans="1:9" ht="16" x14ac:dyDescent="0.4">
      <c r="A97" s="40" t="s">
        <v>539</v>
      </c>
      <c r="B97" s="40" t="str">
        <f>Contents!$C$13&amp;"_"&amp;Names!C97</f>
        <v>GMB_IND_KIL_OIL</v>
      </c>
      <c r="C97" s="40"/>
      <c r="D97" s="40" t="s">
        <v>665</v>
      </c>
      <c r="E97" s="64" t="s">
        <v>323</v>
      </c>
      <c r="F97" s="40">
        <v>1</v>
      </c>
      <c r="G97" s="40">
        <v>1</v>
      </c>
      <c r="H97" s="40">
        <v>1</v>
      </c>
      <c r="I97" s="40">
        <v>1</v>
      </c>
    </row>
    <row r="98" spans="1:9" ht="16" x14ac:dyDescent="0.4">
      <c r="A98" s="40" t="s">
        <v>540</v>
      </c>
      <c r="B98" s="40" t="str">
        <f>Contents!$C$13&amp;"_"&amp;Names!C98</f>
        <v>GMB_IND_PLANT_NMM</v>
      </c>
      <c r="C98" s="40"/>
      <c r="D98" s="40" t="s">
        <v>665</v>
      </c>
      <c r="E98" s="64" t="s">
        <v>323</v>
      </c>
      <c r="F98" s="40">
        <v>1</v>
      </c>
      <c r="G98" s="40">
        <v>1</v>
      </c>
      <c r="H98" s="40">
        <v>1</v>
      </c>
      <c r="I98" s="40">
        <v>1</v>
      </c>
    </row>
    <row r="99" spans="1:9" ht="16" x14ac:dyDescent="0.4">
      <c r="A99" s="40" t="s">
        <v>541</v>
      </c>
      <c r="B99" s="40" t="str">
        <f>Contents!$C$13&amp;"_"&amp;Names!C99</f>
        <v>GMB_IND_MINHEH_BIO</v>
      </c>
      <c r="C99" s="40"/>
      <c r="D99" s="40" t="s">
        <v>665</v>
      </c>
      <c r="E99" s="64" t="s">
        <v>323</v>
      </c>
      <c r="F99" s="40">
        <v>1</v>
      </c>
      <c r="G99" s="40">
        <v>1</v>
      </c>
      <c r="H99" s="40">
        <v>1</v>
      </c>
      <c r="I99" s="40">
        <v>1</v>
      </c>
    </row>
    <row r="100" spans="1:9" ht="16" x14ac:dyDescent="0.4">
      <c r="A100" s="40" t="s">
        <v>542</v>
      </c>
      <c r="B100" s="40" t="str">
        <f>Contents!$C$13&amp;"_"&amp;Names!C100</f>
        <v>GMB_IND_MINHEH_BIO_CCS</v>
      </c>
      <c r="C100" s="40"/>
      <c r="D100" s="40" t="s">
        <v>665</v>
      </c>
      <c r="E100" s="64" t="s">
        <v>323</v>
      </c>
      <c r="F100" s="40">
        <v>1</v>
      </c>
      <c r="G100" s="40">
        <v>1</v>
      </c>
      <c r="H100" s="40">
        <v>1</v>
      </c>
      <c r="I100" s="40">
        <v>1</v>
      </c>
    </row>
    <row r="101" spans="1:9" ht="16" x14ac:dyDescent="0.4">
      <c r="A101" s="40" t="s">
        <v>543</v>
      </c>
      <c r="B101" s="40" t="str">
        <f>Contents!$C$13&amp;"_"&amp;Names!C101</f>
        <v>GMB_IND_MINHEH_COA</v>
      </c>
      <c r="C101" s="40"/>
      <c r="D101" s="40" t="s">
        <v>665</v>
      </c>
      <c r="E101" s="64" t="s">
        <v>323</v>
      </c>
      <c r="F101" s="40">
        <v>1</v>
      </c>
      <c r="G101" s="40">
        <v>1</v>
      </c>
      <c r="H101" s="40">
        <v>1</v>
      </c>
      <c r="I101" s="40">
        <v>1</v>
      </c>
    </row>
    <row r="102" spans="1:9" ht="16" x14ac:dyDescent="0.4">
      <c r="A102" s="40" t="s">
        <v>544</v>
      </c>
      <c r="B102" s="40" t="str">
        <f>Contents!$C$13&amp;"_"&amp;Names!C102</f>
        <v>GMB_IND_MINHEH_COA_CCS</v>
      </c>
      <c r="C102" s="40"/>
      <c r="D102" s="40" t="s">
        <v>665</v>
      </c>
      <c r="E102" s="64" t="s">
        <v>323</v>
      </c>
      <c r="F102" s="40">
        <v>1</v>
      </c>
      <c r="G102" s="40">
        <v>1</v>
      </c>
      <c r="H102" s="40">
        <v>1</v>
      </c>
      <c r="I102" s="40">
        <v>1</v>
      </c>
    </row>
    <row r="103" spans="1:9" ht="16" x14ac:dyDescent="0.4">
      <c r="A103" s="40" t="s">
        <v>545</v>
      </c>
      <c r="B103" s="40" t="str">
        <f>Contents!$C$13&amp;"_"&amp;Names!C103</f>
        <v>GMB_IND_MINHEH_H2</v>
      </c>
      <c r="C103" s="40"/>
      <c r="D103" s="40" t="s">
        <v>665</v>
      </c>
      <c r="E103" s="64" t="s">
        <v>323</v>
      </c>
      <c r="F103" s="40">
        <v>1</v>
      </c>
      <c r="G103" s="40">
        <v>1</v>
      </c>
      <c r="H103" s="40">
        <v>1</v>
      </c>
      <c r="I103" s="40">
        <v>1</v>
      </c>
    </row>
    <row r="104" spans="1:9" ht="16" x14ac:dyDescent="0.4">
      <c r="A104" s="40" t="s">
        <v>546</v>
      </c>
      <c r="B104" s="40" t="str">
        <f>Contents!$C$13&amp;"_"&amp;Names!C104</f>
        <v>GMB_IND_MINHEH_NGS</v>
      </c>
      <c r="C104" s="40"/>
      <c r="D104" s="40" t="s">
        <v>665</v>
      </c>
      <c r="E104" s="64" t="s">
        <v>323</v>
      </c>
      <c r="F104" s="40">
        <v>1</v>
      </c>
      <c r="G104" s="40">
        <v>1</v>
      </c>
      <c r="H104" s="40">
        <v>1</v>
      </c>
      <c r="I104" s="40">
        <v>1</v>
      </c>
    </row>
    <row r="105" spans="1:9" ht="16" x14ac:dyDescent="0.4">
      <c r="A105" s="40" t="s">
        <v>547</v>
      </c>
      <c r="B105" s="40" t="str">
        <f>Contents!$C$13&amp;"_"&amp;Names!C105</f>
        <v>GMB_IND_MINHEH_NGS_CCS</v>
      </c>
      <c r="C105" s="40"/>
      <c r="D105" s="40" t="s">
        <v>665</v>
      </c>
      <c r="E105" s="64" t="s">
        <v>323</v>
      </c>
      <c r="F105" s="40">
        <v>1</v>
      </c>
      <c r="G105" s="40">
        <v>1</v>
      </c>
      <c r="H105" s="40">
        <v>1</v>
      </c>
      <c r="I105" s="40">
        <v>1</v>
      </c>
    </row>
    <row r="106" spans="1:9" ht="16" x14ac:dyDescent="0.4">
      <c r="A106" s="40" t="s">
        <v>548</v>
      </c>
      <c r="B106" s="40" t="str">
        <f>Contents!$C$13&amp;"_"&amp;Names!C106</f>
        <v>GMB_IND_MINHEH_OIL</v>
      </c>
      <c r="C106" s="40"/>
      <c r="D106" s="40" t="s">
        <v>665</v>
      </c>
      <c r="E106" s="64" t="s">
        <v>323</v>
      </c>
      <c r="F106" s="40">
        <v>1</v>
      </c>
      <c r="G106" s="40">
        <v>1</v>
      </c>
      <c r="H106" s="40">
        <v>1</v>
      </c>
      <c r="I106" s="40">
        <v>1</v>
      </c>
    </row>
    <row r="107" spans="1:9" ht="16" x14ac:dyDescent="0.4">
      <c r="A107" s="40" t="s">
        <v>549</v>
      </c>
      <c r="B107" s="40" t="str">
        <f>Contents!$C$13&amp;"_"&amp;Names!C107</f>
        <v>GMB_IND_MIN_MOP_LFT</v>
      </c>
      <c r="C107" s="40"/>
      <c r="D107" s="40" t="s">
        <v>665</v>
      </c>
      <c r="E107" s="64" t="s">
        <v>323</v>
      </c>
      <c r="F107" s="40">
        <v>1</v>
      </c>
      <c r="G107" s="40">
        <v>1</v>
      </c>
      <c r="H107" s="40">
        <v>1</v>
      </c>
      <c r="I107" s="40">
        <v>1</v>
      </c>
    </row>
    <row r="108" spans="1:9" ht="16" x14ac:dyDescent="0.4">
      <c r="A108" s="40" t="s">
        <v>550</v>
      </c>
      <c r="B108" s="40" t="str">
        <f>Contents!$C$13&amp;"_"&amp;Names!C108</f>
        <v xml:space="preserve">GMB_IND_MIN_MOP_ELC </v>
      </c>
      <c r="C108" s="40"/>
      <c r="D108" s="40" t="s">
        <v>665</v>
      </c>
      <c r="E108" s="64" t="s">
        <v>323</v>
      </c>
      <c r="F108" s="40">
        <v>1</v>
      </c>
      <c r="G108" s="40">
        <v>1</v>
      </c>
      <c r="H108" s="40">
        <v>1</v>
      </c>
      <c r="I108" s="40">
        <v>1</v>
      </c>
    </row>
    <row r="109" spans="1:9" ht="16" x14ac:dyDescent="0.4">
      <c r="A109" s="40" t="s">
        <v>551</v>
      </c>
      <c r="B109" s="40" t="str">
        <f>Contents!$C$13&amp;"_"&amp;Names!C109</f>
        <v>GMB_IND_MIN_UNIT</v>
      </c>
      <c r="C109" s="40"/>
      <c r="D109" s="40" t="s">
        <v>665</v>
      </c>
      <c r="E109" s="64" t="s">
        <v>323</v>
      </c>
      <c r="F109" s="40">
        <v>1</v>
      </c>
      <c r="G109" s="40">
        <v>1</v>
      </c>
      <c r="H109" s="40">
        <v>1</v>
      </c>
      <c r="I109" s="40">
        <v>1</v>
      </c>
    </row>
    <row r="110" spans="1:9" ht="16" x14ac:dyDescent="0.4">
      <c r="A110" s="40" t="s">
        <v>552</v>
      </c>
      <c r="B110" s="40" t="str">
        <f>Contents!$C$13&amp;"_"&amp;Names!C110</f>
        <v>GMB_IND_MIN_FAC</v>
      </c>
      <c r="C110" s="40"/>
      <c r="D110" s="40" t="s">
        <v>665</v>
      </c>
      <c r="E110" s="64" t="s">
        <v>323</v>
      </c>
      <c r="F110" s="40">
        <v>1</v>
      </c>
      <c r="G110" s="40">
        <v>1</v>
      </c>
      <c r="H110" s="40">
        <v>1</v>
      </c>
      <c r="I110" s="40">
        <v>1</v>
      </c>
    </row>
    <row r="111" spans="1:9" ht="16" x14ac:dyDescent="0.4">
      <c r="A111" s="40" t="s">
        <v>553</v>
      </c>
      <c r="B111" s="40" t="str">
        <f>Contents!$C$13&amp;"_"&amp;Names!C111</f>
        <v>GMB_IND_OTHHEH_BIO</v>
      </c>
      <c r="C111" s="40"/>
      <c r="D111" s="40" t="s">
        <v>665</v>
      </c>
      <c r="E111" s="64" t="s">
        <v>323</v>
      </c>
      <c r="F111" s="40">
        <v>1</v>
      </c>
      <c r="G111" s="40">
        <v>1</v>
      </c>
      <c r="H111" s="40">
        <v>1</v>
      </c>
      <c r="I111" s="40">
        <v>1</v>
      </c>
    </row>
    <row r="112" spans="1:9" ht="16" x14ac:dyDescent="0.4">
      <c r="A112" s="40" t="s">
        <v>554</v>
      </c>
      <c r="B112" s="40" t="str">
        <f>Contents!$C$13&amp;"_"&amp;Names!C112</f>
        <v>GMB_IND_OTHHEH_BIO_CCS</v>
      </c>
      <c r="C112" s="40"/>
      <c r="D112" s="40" t="s">
        <v>665</v>
      </c>
      <c r="E112" s="64" t="s">
        <v>323</v>
      </c>
      <c r="F112" s="40">
        <v>1</v>
      </c>
      <c r="G112" s="40">
        <v>1</v>
      </c>
      <c r="H112" s="40">
        <v>1</v>
      </c>
      <c r="I112" s="40">
        <v>1</v>
      </c>
    </row>
    <row r="113" spans="1:9" ht="16" x14ac:dyDescent="0.4">
      <c r="A113" s="40" t="s">
        <v>555</v>
      </c>
      <c r="B113" s="40" t="str">
        <f>Contents!$C$13&amp;"_"&amp;Names!C113</f>
        <v>GMB_IND_OTHHEH_COA</v>
      </c>
      <c r="C113" s="40"/>
      <c r="D113" s="40" t="s">
        <v>665</v>
      </c>
      <c r="E113" s="64" t="s">
        <v>323</v>
      </c>
      <c r="F113" s="40">
        <v>1</v>
      </c>
      <c r="G113" s="40">
        <v>1</v>
      </c>
      <c r="H113" s="40">
        <v>1</v>
      </c>
      <c r="I113" s="40">
        <v>1</v>
      </c>
    </row>
    <row r="114" spans="1:9" ht="16" x14ac:dyDescent="0.4">
      <c r="A114" s="40" t="s">
        <v>556</v>
      </c>
      <c r="B114" s="40" t="str">
        <f>Contents!$C$13&amp;"_"&amp;Names!C114</f>
        <v>GMB_IND_OTHHEH_COA_CCS</v>
      </c>
      <c r="C114" s="40"/>
      <c r="D114" s="40" t="s">
        <v>665</v>
      </c>
      <c r="E114" s="64" t="s">
        <v>323</v>
      </c>
      <c r="F114" s="40">
        <v>1</v>
      </c>
      <c r="G114" s="40">
        <v>1</v>
      </c>
      <c r="H114" s="40">
        <v>1</v>
      </c>
      <c r="I114" s="40">
        <v>1</v>
      </c>
    </row>
    <row r="115" spans="1:9" ht="16" x14ac:dyDescent="0.4">
      <c r="A115" s="40" t="s">
        <v>557</v>
      </c>
      <c r="B115" s="40" t="str">
        <f>Contents!$C$13&amp;"_"&amp;Names!C115</f>
        <v>GMB_IND_OTHHEH_H2</v>
      </c>
      <c r="C115" s="40"/>
      <c r="D115" s="40" t="s">
        <v>665</v>
      </c>
      <c r="E115" s="64" t="s">
        <v>323</v>
      </c>
      <c r="F115" s="40">
        <v>1</v>
      </c>
      <c r="G115" s="40">
        <v>1</v>
      </c>
      <c r="H115" s="40">
        <v>1</v>
      </c>
      <c r="I115" s="40">
        <v>1</v>
      </c>
    </row>
    <row r="116" spans="1:9" ht="16" x14ac:dyDescent="0.4">
      <c r="A116" s="40" t="s">
        <v>558</v>
      </c>
      <c r="B116" s="40" t="str">
        <f>Contents!$C$13&amp;"_"&amp;Names!C116</f>
        <v>GMB_IND_OTHHEH_NGS</v>
      </c>
      <c r="C116" s="40"/>
      <c r="D116" s="40" t="s">
        <v>665</v>
      </c>
      <c r="E116" s="64" t="s">
        <v>323</v>
      </c>
      <c r="F116" s="40">
        <v>1</v>
      </c>
      <c r="G116" s="40">
        <v>1</v>
      </c>
      <c r="H116" s="40">
        <v>1</v>
      </c>
      <c r="I116" s="40">
        <v>1</v>
      </c>
    </row>
    <row r="117" spans="1:9" ht="16" x14ac:dyDescent="0.4">
      <c r="A117" s="40" t="s">
        <v>559</v>
      </c>
      <c r="B117" s="40" t="str">
        <f>Contents!$C$13&amp;"_"&amp;Names!C117</f>
        <v>GMB_IND_OTHHEH_NGS_CCS</v>
      </c>
      <c r="C117" s="40"/>
      <c r="D117" s="40" t="s">
        <v>665</v>
      </c>
      <c r="E117" s="64" t="s">
        <v>323</v>
      </c>
      <c r="F117" s="40">
        <v>1</v>
      </c>
      <c r="G117" s="40">
        <v>1</v>
      </c>
      <c r="H117" s="40">
        <v>1</v>
      </c>
      <c r="I117" s="40">
        <v>1</v>
      </c>
    </row>
    <row r="118" spans="1:9" ht="16" x14ac:dyDescent="0.4">
      <c r="A118" s="40" t="s">
        <v>560</v>
      </c>
      <c r="B118" s="40" t="str">
        <f>Contents!$C$13&amp;"_"&amp;Names!C118</f>
        <v>GMB_IND_OTHHEH_OIL</v>
      </c>
      <c r="C118" s="40"/>
      <c r="D118" s="40" t="s">
        <v>665</v>
      </c>
      <c r="E118" s="64" t="s">
        <v>323</v>
      </c>
      <c r="F118" s="40">
        <v>1</v>
      </c>
      <c r="G118" s="40">
        <v>1</v>
      </c>
      <c r="H118" s="40">
        <v>1</v>
      </c>
      <c r="I118" s="40">
        <v>1</v>
      </c>
    </row>
    <row r="119" spans="1:9" ht="16" x14ac:dyDescent="0.4">
      <c r="A119" s="40" t="s">
        <v>561</v>
      </c>
      <c r="B119" s="40" t="str">
        <f>Contents!$C$13&amp;"_"&amp;Names!C119</f>
        <v>GMB_IND_OTHHEL_BIO</v>
      </c>
      <c r="C119" s="40"/>
      <c r="D119" s="40" t="s">
        <v>665</v>
      </c>
      <c r="E119" s="64" t="s">
        <v>323</v>
      </c>
      <c r="F119" s="40">
        <v>1</v>
      </c>
      <c r="G119" s="40">
        <v>1</v>
      </c>
      <c r="H119" s="40">
        <v>1</v>
      </c>
      <c r="I119" s="40">
        <v>1</v>
      </c>
    </row>
    <row r="120" spans="1:9" ht="16" x14ac:dyDescent="0.4">
      <c r="A120" s="40" t="s">
        <v>562</v>
      </c>
      <c r="B120" s="40" t="str">
        <f>Contents!$C$13&amp;"_"&amp;Names!C120</f>
        <v>GMB_IND_OTHHEL_COA</v>
      </c>
      <c r="C120" s="40"/>
      <c r="D120" s="40" t="s">
        <v>665</v>
      </c>
      <c r="E120" s="64" t="s">
        <v>323</v>
      </c>
      <c r="F120" s="40">
        <v>1</v>
      </c>
      <c r="G120" s="40">
        <v>1</v>
      </c>
      <c r="H120" s="40">
        <v>1</v>
      </c>
      <c r="I120" s="40">
        <v>1</v>
      </c>
    </row>
    <row r="121" spans="1:9" ht="16" x14ac:dyDescent="0.4">
      <c r="A121" s="40" t="s">
        <v>563</v>
      </c>
      <c r="B121" s="40" t="str">
        <f>Contents!$C$13&amp;"_"&amp;Names!C121</f>
        <v>GMB_IND_OTHHEL_ELC</v>
      </c>
      <c r="C121" s="40"/>
      <c r="D121" s="40" t="s">
        <v>665</v>
      </c>
      <c r="E121" s="64" t="s">
        <v>323</v>
      </c>
      <c r="F121" s="40">
        <v>1</v>
      </c>
      <c r="G121" s="40">
        <v>1</v>
      </c>
      <c r="H121" s="40">
        <v>1</v>
      </c>
      <c r="I121" s="40">
        <v>1</v>
      </c>
    </row>
    <row r="122" spans="1:9" ht="16" x14ac:dyDescent="0.4">
      <c r="A122" s="40" t="s">
        <v>564</v>
      </c>
      <c r="B122" s="40" t="str">
        <f>Contents!$C$13&amp;"_"&amp;Names!C122</f>
        <v>GMB_IND_OTHHEL_H2</v>
      </c>
      <c r="C122" s="40"/>
      <c r="D122" s="40" t="s">
        <v>665</v>
      </c>
      <c r="E122" s="64" t="s">
        <v>323</v>
      </c>
      <c r="F122" s="40">
        <v>1</v>
      </c>
      <c r="G122" s="40">
        <v>1</v>
      </c>
      <c r="H122" s="40">
        <v>1</v>
      </c>
      <c r="I122" s="40">
        <v>1</v>
      </c>
    </row>
    <row r="123" spans="1:9" ht="16" x14ac:dyDescent="0.4">
      <c r="A123" s="40" t="s">
        <v>565</v>
      </c>
      <c r="B123" s="40" t="str">
        <f>Contents!$C$13&amp;"_"&amp;Names!C123</f>
        <v>GMB_IND_OTHHEL_NGS</v>
      </c>
      <c r="C123" s="40"/>
      <c r="D123" s="40" t="s">
        <v>665</v>
      </c>
      <c r="E123" s="64" t="s">
        <v>323</v>
      </c>
      <c r="F123" s="40">
        <v>1</v>
      </c>
      <c r="G123" s="40">
        <v>1</v>
      </c>
      <c r="H123" s="40">
        <v>1</v>
      </c>
      <c r="I123" s="40">
        <v>1</v>
      </c>
    </row>
    <row r="124" spans="1:9" ht="16" x14ac:dyDescent="0.4">
      <c r="A124" s="40" t="s">
        <v>688</v>
      </c>
      <c r="B124" s="40" t="str">
        <f>Contents!$C$13&amp;"_"&amp;Names!C124</f>
        <v>GMB_IND_OTHHEL_OIL</v>
      </c>
      <c r="C124" s="40"/>
      <c r="D124" s="40" t="s">
        <v>665</v>
      </c>
      <c r="E124" s="64" t="s">
        <v>323</v>
      </c>
      <c r="F124" s="40">
        <v>1</v>
      </c>
      <c r="G124" s="40">
        <v>1</v>
      </c>
      <c r="H124" s="40">
        <v>1</v>
      </c>
      <c r="I124" s="40">
        <v>1</v>
      </c>
    </row>
    <row r="125" spans="1:9" ht="16" x14ac:dyDescent="0.4">
      <c r="A125" s="40" t="s">
        <v>566</v>
      </c>
      <c r="B125" s="40" t="str">
        <f>Contents!$C$13&amp;"_"&amp;Names!C125</f>
        <v>GMB_IND_PLANT_OTH</v>
      </c>
      <c r="C125" s="40"/>
      <c r="D125" s="40" t="s">
        <v>665</v>
      </c>
      <c r="E125" s="64" t="s">
        <v>323</v>
      </c>
      <c r="F125" s="40">
        <v>1</v>
      </c>
      <c r="G125" s="40">
        <v>1</v>
      </c>
      <c r="H125" s="40">
        <v>1</v>
      </c>
      <c r="I125" s="40">
        <v>1</v>
      </c>
    </row>
    <row r="126" spans="1:9" ht="16" x14ac:dyDescent="0.4">
      <c r="A126" s="40" t="s">
        <v>567</v>
      </c>
      <c r="B126" s="40" t="str">
        <f>Contents!$C$13&amp;"_"&amp;Names!C126</f>
        <v>GMB_PRO_REX_COA</v>
      </c>
      <c r="C126" s="40"/>
      <c r="D126" s="40" t="s">
        <v>665</v>
      </c>
      <c r="E126" s="64" t="s">
        <v>323</v>
      </c>
      <c r="F126" s="40">
        <v>1</v>
      </c>
      <c r="G126" s="40">
        <v>1</v>
      </c>
      <c r="H126" s="40">
        <v>1</v>
      </c>
      <c r="I126" s="40">
        <v>1</v>
      </c>
    </row>
    <row r="127" spans="1:9" ht="16" x14ac:dyDescent="0.4">
      <c r="A127" s="40" t="s">
        <v>568</v>
      </c>
      <c r="B127" s="40" t="str">
        <f>Contents!$C$13&amp;"_"&amp;Names!C127</f>
        <v>GMB_PRO_IMP_COA</v>
      </c>
      <c r="C127" s="40"/>
      <c r="D127" s="40" t="s">
        <v>665</v>
      </c>
      <c r="E127" s="64" t="s">
        <v>323</v>
      </c>
      <c r="F127" s="40">
        <v>1</v>
      </c>
      <c r="G127" s="40">
        <v>1</v>
      </c>
      <c r="H127" s="40">
        <v>1</v>
      </c>
      <c r="I127" s="40">
        <v>1</v>
      </c>
    </row>
    <row r="128" spans="1:9" ht="16" x14ac:dyDescent="0.4">
      <c r="A128" s="40" t="s">
        <v>569</v>
      </c>
      <c r="B128" s="40" t="str">
        <f>Contents!$C$13&amp;"_"&amp;Names!C128</f>
        <v>GMB_PRO_REX_OIL</v>
      </c>
      <c r="C128" s="40"/>
      <c r="D128" s="40" t="s">
        <v>665</v>
      </c>
      <c r="E128" s="64" t="s">
        <v>323</v>
      </c>
      <c r="F128" s="40">
        <v>1</v>
      </c>
      <c r="G128" s="40">
        <v>1</v>
      </c>
      <c r="H128" s="40">
        <v>1</v>
      </c>
      <c r="I128" s="40">
        <v>1</v>
      </c>
    </row>
    <row r="129" spans="1:9" ht="16" x14ac:dyDescent="0.4">
      <c r="A129" s="40" t="s">
        <v>570</v>
      </c>
      <c r="B129" s="40" t="str">
        <f>Contents!$C$13&amp;"_"&amp;Names!C129</f>
        <v>GMB_PRO_IMP_OIL</v>
      </c>
      <c r="C129" s="40"/>
      <c r="D129" s="40" t="s">
        <v>665</v>
      </c>
      <c r="E129" s="64" t="s">
        <v>323</v>
      </c>
      <c r="F129" s="40">
        <v>1</v>
      </c>
      <c r="G129" s="40">
        <v>1</v>
      </c>
      <c r="H129" s="40">
        <v>1</v>
      </c>
      <c r="I129" s="40">
        <v>1</v>
      </c>
    </row>
    <row r="130" spans="1:9" ht="16" x14ac:dyDescent="0.4">
      <c r="A130" s="40" t="s">
        <v>571</v>
      </c>
      <c r="B130" s="40" t="str">
        <f>Contents!$C$13&amp;"_"&amp;Names!C130</f>
        <v>GMB_PRO_REX_NGS</v>
      </c>
      <c r="C130" s="40"/>
      <c r="D130" s="40" t="s">
        <v>665</v>
      </c>
      <c r="E130" s="64" t="s">
        <v>323</v>
      </c>
      <c r="F130" s="40">
        <v>1</v>
      </c>
      <c r="G130" s="40">
        <v>1</v>
      </c>
      <c r="H130" s="40">
        <v>1</v>
      </c>
      <c r="I130" s="40">
        <v>1</v>
      </c>
    </row>
    <row r="131" spans="1:9" ht="16" x14ac:dyDescent="0.4">
      <c r="A131" s="40" t="s">
        <v>49</v>
      </c>
      <c r="B131" s="40" t="str">
        <f>Contents!$C$13&amp;"_"&amp;Names!C131</f>
        <v>GMB_PRO_IMP_NGS</v>
      </c>
      <c r="C131" s="40"/>
      <c r="D131" s="40" t="s">
        <v>665</v>
      </c>
      <c r="E131" s="64" t="s">
        <v>323</v>
      </c>
      <c r="F131" s="40">
        <v>1</v>
      </c>
      <c r="G131" s="40">
        <v>1</v>
      </c>
      <c r="H131" s="40">
        <v>1</v>
      </c>
      <c r="I131" s="40">
        <v>1</v>
      </c>
    </row>
    <row r="132" spans="1:9" ht="16" x14ac:dyDescent="0.4">
      <c r="A132" s="40" t="s">
        <v>572</v>
      </c>
      <c r="B132" s="40" t="str">
        <f>Contents!$C$13&amp;"_"&amp;Names!C132</f>
        <v>GMB_PRO_FPR_BIOF</v>
      </c>
      <c r="C132" s="40"/>
      <c r="D132" s="40" t="s">
        <v>665</v>
      </c>
      <c r="E132" s="64" t="s">
        <v>323</v>
      </c>
      <c r="F132" s="40">
        <v>1</v>
      </c>
      <c r="G132" s="40">
        <v>1</v>
      </c>
      <c r="H132" s="40">
        <v>1</v>
      </c>
      <c r="I132" s="40">
        <v>1</v>
      </c>
    </row>
    <row r="133" spans="1:9" ht="16" x14ac:dyDescent="0.4">
      <c r="A133" s="40" t="s">
        <v>43</v>
      </c>
      <c r="B133" s="40" t="str">
        <f>Contents!$C$13&amp;"_"&amp;Names!C133</f>
        <v>GMB_PRO_REX_BIO</v>
      </c>
      <c r="C133" s="40"/>
      <c r="D133" s="40" t="s">
        <v>665</v>
      </c>
      <c r="E133" s="64" t="s">
        <v>323</v>
      </c>
      <c r="F133" s="40">
        <v>1</v>
      </c>
      <c r="G133" s="40">
        <v>1</v>
      </c>
      <c r="H133" s="40">
        <v>1</v>
      </c>
      <c r="I133" s="40">
        <v>1</v>
      </c>
    </row>
    <row r="134" spans="1:9" ht="16" x14ac:dyDescent="0.4">
      <c r="A134" s="40" t="s">
        <v>573</v>
      </c>
      <c r="B134" s="40" t="str">
        <f>Contents!$C$13&amp;"_"&amp;Names!C134</f>
        <v>GMB_PRO_FPR_COA</v>
      </c>
      <c r="C134" s="40"/>
      <c r="D134" s="40" t="s">
        <v>665</v>
      </c>
      <c r="E134" s="64" t="s">
        <v>323</v>
      </c>
      <c r="F134" s="40">
        <v>1</v>
      </c>
      <c r="G134" s="40">
        <v>1</v>
      </c>
      <c r="H134" s="40">
        <v>1</v>
      </c>
      <c r="I134" s="40">
        <v>1</v>
      </c>
    </row>
    <row r="135" spans="1:9" ht="16" x14ac:dyDescent="0.4">
      <c r="A135" s="40" t="s">
        <v>574</v>
      </c>
      <c r="B135" s="40" t="str">
        <f>Contents!$C$13&amp;"_"&amp;Names!C135</f>
        <v>GMB_PRO_FPR_NGS</v>
      </c>
      <c r="C135" s="40"/>
      <c r="D135" s="40" t="s">
        <v>665</v>
      </c>
      <c r="E135" s="64" t="s">
        <v>323</v>
      </c>
      <c r="F135" s="40">
        <v>1</v>
      </c>
      <c r="G135" s="40">
        <v>1</v>
      </c>
      <c r="H135" s="40">
        <v>1</v>
      </c>
      <c r="I135" s="40">
        <v>1</v>
      </c>
    </row>
    <row r="136" spans="1:9" ht="16" x14ac:dyDescent="0.4">
      <c r="A136" s="40" t="s">
        <v>575</v>
      </c>
      <c r="B136" s="40" t="str">
        <f>Contents!$C$13&amp;"_"&amp;Names!C136</f>
        <v>GMB_PRO_FPR_OIL</v>
      </c>
      <c r="C136" s="40"/>
      <c r="D136" s="40" t="s">
        <v>665</v>
      </c>
      <c r="E136" s="64" t="s">
        <v>323</v>
      </c>
      <c r="F136" s="40">
        <v>1</v>
      </c>
      <c r="G136" s="40">
        <v>1</v>
      </c>
      <c r="H136" s="40">
        <v>1</v>
      </c>
      <c r="I136" s="40">
        <v>1</v>
      </c>
    </row>
    <row r="137" spans="1:9" ht="16" x14ac:dyDescent="0.4">
      <c r="A137" s="53" t="s">
        <v>54</v>
      </c>
      <c r="B137" s="40" t="str">
        <f>Contents!$C$13&amp;"_"&amp;Names!C137</f>
        <v>GMB_PRO_IMP_URN</v>
      </c>
      <c r="C137" s="40"/>
      <c r="D137" s="40" t="s">
        <v>665</v>
      </c>
      <c r="E137" s="64" t="s">
        <v>323</v>
      </c>
      <c r="F137" s="40">
        <v>1</v>
      </c>
      <c r="G137" s="40">
        <v>1</v>
      </c>
      <c r="H137" s="40">
        <v>1</v>
      </c>
      <c r="I137" s="40">
        <v>1</v>
      </c>
    </row>
    <row r="138" spans="1:9" ht="16" x14ac:dyDescent="0.4">
      <c r="A138" s="40" t="s">
        <v>576</v>
      </c>
      <c r="B138" s="40" t="str">
        <f>Contents!$C$13&amp;"_"&amp;Names!C138</f>
        <v>GMB_PRO_BLEND_BIOF</v>
      </c>
      <c r="C138" s="40"/>
      <c r="D138" s="40" t="s">
        <v>665</v>
      </c>
      <c r="E138" s="64" t="s">
        <v>323</v>
      </c>
      <c r="F138" s="40">
        <v>1</v>
      </c>
      <c r="G138" s="40">
        <v>1</v>
      </c>
      <c r="H138" s="40">
        <v>1</v>
      </c>
      <c r="I138" s="40">
        <v>1</v>
      </c>
    </row>
    <row r="139" spans="1:9" ht="16" x14ac:dyDescent="0.4">
      <c r="A139" s="40" t="s">
        <v>577</v>
      </c>
      <c r="B139" s="40" t="str">
        <f>Contents!$C$13&amp;"_"&amp;Names!C139</f>
        <v>GMB_PRO_BLEND_SFUEL</v>
      </c>
      <c r="C139" s="40"/>
      <c r="D139" s="40" t="s">
        <v>665</v>
      </c>
      <c r="E139" s="64" t="s">
        <v>323</v>
      </c>
      <c r="F139" s="40">
        <v>1</v>
      </c>
      <c r="G139" s="40">
        <v>1</v>
      </c>
      <c r="H139" s="40">
        <v>1</v>
      </c>
      <c r="I139" s="40">
        <v>1</v>
      </c>
    </row>
    <row r="140" spans="1:9" ht="16" x14ac:dyDescent="0.4">
      <c r="A140" s="40" t="s">
        <v>578</v>
      </c>
      <c r="B140" s="40" t="str">
        <f>Contents!$C$13&amp;"_"&amp;Names!C140</f>
        <v>GMB_PRO_BLEND_OIL</v>
      </c>
      <c r="C140" s="40"/>
      <c r="D140" s="40" t="s">
        <v>665</v>
      </c>
      <c r="E140" s="64" t="s">
        <v>323</v>
      </c>
      <c r="F140" s="40">
        <v>1</v>
      </c>
      <c r="G140" s="40">
        <v>1</v>
      </c>
      <c r="H140" s="40">
        <v>1</v>
      </c>
      <c r="I140" s="40">
        <v>1</v>
      </c>
    </row>
    <row r="141" spans="1:9" ht="16" x14ac:dyDescent="0.4">
      <c r="A141" s="40" t="s">
        <v>579</v>
      </c>
      <c r="B141" s="40" t="str">
        <f>Contents!$C$13&amp;"_"&amp;Names!C141</f>
        <v>GMB_PWR_SYN</v>
      </c>
      <c r="C141" s="40"/>
      <c r="D141" s="40" t="s">
        <v>665</v>
      </c>
      <c r="E141" s="64" t="s">
        <v>323</v>
      </c>
      <c r="F141" s="40">
        <v>1</v>
      </c>
      <c r="G141" s="40">
        <v>1</v>
      </c>
      <c r="H141" s="40">
        <v>1</v>
      </c>
      <c r="I141" s="40">
        <v>1</v>
      </c>
    </row>
    <row r="142" spans="1:9" ht="16" x14ac:dyDescent="0.4">
      <c r="A142" s="40" t="s">
        <v>580</v>
      </c>
      <c r="B142" s="40" t="str">
        <f>Contents!$C$13&amp;"_"&amp;Names!C142</f>
        <v>GMB_PWR_ELT_H2_ELC</v>
      </c>
      <c r="C142" s="40"/>
      <c r="D142" s="40" t="s">
        <v>665</v>
      </c>
      <c r="E142" s="64" t="s">
        <v>323</v>
      </c>
      <c r="F142" s="40">
        <v>1</v>
      </c>
      <c r="G142" s="40">
        <v>1</v>
      </c>
      <c r="H142" s="40">
        <v>1</v>
      </c>
      <c r="I142" s="40">
        <v>1</v>
      </c>
    </row>
    <row r="143" spans="1:9" ht="16" x14ac:dyDescent="0.4">
      <c r="A143" s="40" t="s">
        <v>581</v>
      </c>
      <c r="B143" s="40" t="str">
        <f>Contents!$C$13&amp;"_"&amp;Names!C143</f>
        <v>GMB_PWR_GH2_COA</v>
      </c>
      <c r="C143" s="40"/>
      <c r="D143" s="40" t="s">
        <v>665</v>
      </c>
      <c r="E143" s="64" t="s">
        <v>323</v>
      </c>
      <c r="F143" s="40">
        <v>1</v>
      </c>
      <c r="G143" s="40">
        <v>1</v>
      </c>
      <c r="H143" s="40">
        <v>1</v>
      </c>
      <c r="I143" s="40">
        <v>1</v>
      </c>
    </row>
    <row r="144" spans="1:9" ht="16" x14ac:dyDescent="0.4">
      <c r="A144" s="40" t="s">
        <v>582</v>
      </c>
      <c r="B144" s="40" t="str">
        <f>Contents!$C$13&amp;"_"&amp;Names!C144</f>
        <v>GMB_PWR_GH2_NGS</v>
      </c>
      <c r="C144" s="40"/>
      <c r="D144" s="40" t="s">
        <v>665</v>
      </c>
      <c r="E144" s="64" t="s">
        <v>323</v>
      </c>
      <c r="F144" s="40">
        <v>1</v>
      </c>
      <c r="G144" s="40">
        <v>1</v>
      </c>
      <c r="H144" s="40">
        <v>1</v>
      </c>
      <c r="I144" s="40">
        <v>1</v>
      </c>
    </row>
    <row r="145" spans="1:9" ht="16" x14ac:dyDescent="0.4">
      <c r="A145" s="40" t="s">
        <v>583</v>
      </c>
      <c r="B145" s="40" t="str">
        <f>Contents!$C$13&amp;"_"&amp;Names!C145</f>
        <v>GMB_PWR_BH2_NGS_CCS</v>
      </c>
      <c r="C145" s="40"/>
      <c r="D145" s="40" t="s">
        <v>665</v>
      </c>
      <c r="E145" s="64" t="s">
        <v>323</v>
      </c>
      <c r="F145" s="40">
        <v>1</v>
      </c>
      <c r="G145" s="40">
        <v>1</v>
      </c>
      <c r="H145" s="40">
        <v>1</v>
      </c>
      <c r="I145" s="40">
        <v>1</v>
      </c>
    </row>
    <row r="146" spans="1:9" ht="16" x14ac:dyDescent="0.4">
      <c r="A146" s="40" t="s">
        <v>584</v>
      </c>
      <c r="B146" s="40" t="str">
        <f>Contents!$C$13&amp;"_"&amp;Names!C146</f>
        <v>GMB_PWR_TEC_NH3</v>
      </c>
      <c r="C146" s="40"/>
      <c r="D146" s="40" t="s">
        <v>665</v>
      </c>
      <c r="E146" s="64" t="s">
        <v>323</v>
      </c>
      <c r="F146" s="40">
        <v>1</v>
      </c>
      <c r="G146" s="40">
        <v>1</v>
      </c>
      <c r="H146" s="40">
        <v>1</v>
      </c>
      <c r="I146" s="40">
        <v>1</v>
      </c>
    </row>
    <row r="147" spans="1:9" ht="16" x14ac:dyDescent="0.4">
      <c r="A147" s="40" t="s">
        <v>585</v>
      </c>
      <c r="B147" s="40" t="str">
        <f>Contents!$C$13&amp;"_"&amp;Names!C147</f>
        <v>GMB_PWR_PP_BIO_001</v>
      </c>
      <c r="C147" s="40"/>
      <c r="D147" s="40" t="s">
        <v>665</v>
      </c>
      <c r="E147" s="64" t="s">
        <v>323</v>
      </c>
      <c r="F147" s="40">
        <v>1</v>
      </c>
      <c r="G147" s="40">
        <v>1</v>
      </c>
      <c r="H147" s="40">
        <v>1</v>
      </c>
      <c r="I147" s="40">
        <v>1</v>
      </c>
    </row>
    <row r="148" spans="1:9" ht="16" x14ac:dyDescent="0.4">
      <c r="A148" s="40" t="s">
        <v>586</v>
      </c>
      <c r="B148" s="40" t="str">
        <f>Contents!$C$13&amp;"_"&amp;Names!C148</f>
        <v>GMB_PWR_PP_BIO_CCS</v>
      </c>
      <c r="C148" s="40"/>
      <c r="D148" s="40" t="s">
        <v>665</v>
      </c>
      <c r="E148" s="64" t="s">
        <v>323</v>
      </c>
      <c r="F148" s="40">
        <v>1</v>
      </c>
      <c r="G148" s="40">
        <v>1</v>
      </c>
      <c r="H148" s="40">
        <v>1</v>
      </c>
      <c r="I148" s="40">
        <v>1</v>
      </c>
    </row>
    <row r="149" spans="1:9" ht="16" x14ac:dyDescent="0.4">
      <c r="A149" s="40" t="s">
        <v>587</v>
      </c>
      <c r="B149" s="40" t="str">
        <f>Contents!$C$13&amp;"_"&amp;Names!C149</f>
        <v>GMB_PWR_PP_COA_001</v>
      </c>
      <c r="C149" s="40"/>
      <c r="D149" s="40" t="s">
        <v>665</v>
      </c>
      <c r="E149" s="64" t="s">
        <v>323</v>
      </c>
      <c r="F149" s="40">
        <v>1</v>
      </c>
      <c r="G149" s="40">
        <v>1</v>
      </c>
      <c r="H149" s="40">
        <v>1</v>
      </c>
      <c r="I149" s="40">
        <v>1</v>
      </c>
    </row>
    <row r="150" spans="1:9" ht="16" x14ac:dyDescent="0.4">
      <c r="A150" s="40" t="s">
        <v>588</v>
      </c>
      <c r="B150" s="40" t="str">
        <f>Contents!$C$13&amp;"_"&amp;Names!C150</f>
        <v>GMB_PWR_PP_COA_CCS</v>
      </c>
      <c r="C150" s="40"/>
      <c r="D150" s="40" t="s">
        <v>665</v>
      </c>
      <c r="E150" s="64" t="s">
        <v>323</v>
      </c>
      <c r="F150" s="40">
        <v>1</v>
      </c>
      <c r="G150" s="40">
        <v>1</v>
      </c>
      <c r="H150" s="40">
        <v>1</v>
      </c>
      <c r="I150" s="40">
        <v>1</v>
      </c>
    </row>
    <row r="151" spans="1:9" ht="16" x14ac:dyDescent="0.4">
      <c r="A151" s="40" t="s">
        <v>589</v>
      </c>
      <c r="B151" s="40" t="str">
        <f>Contents!$C$13&amp;"_"&amp;Names!C151</f>
        <v>GMB_PWR_PP_SOL_002</v>
      </c>
      <c r="C151" s="40"/>
      <c r="D151" s="73" t="s">
        <v>664</v>
      </c>
      <c r="E151" s="56" t="s">
        <v>329</v>
      </c>
      <c r="F151" s="40">
        <v>0.3790567219152865</v>
      </c>
      <c r="G151" s="40">
        <v>2.6041436464088411E-3</v>
      </c>
      <c r="H151" s="40">
        <v>0.3186103713768117</v>
      </c>
      <c r="I151" s="40">
        <v>3.4922101449275365E-3</v>
      </c>
    </row>
    <row r="152" spans="1:9" ht="16" x14ac:dyDescent="0.4">
      <c r="A152" s="40" t="s">
        <v>590</v>
      </c>
      <c r="B152" s="40" t="str">
        <f>Contents!$C$13&amp;"_"&amp;Names!C152</f>
        <v>GMB_PWR_PP_H2_001</v>
      </c>
      <c r="C152" s="40"/>
      <c r="D152" s="40" t="s">
        <v>665</v>
      </c>
      <c r="E152" s="64" t="s">
        <v>323</v>
      </c>
      <c r="F152" s="40">
        <v>1</v>
      </c>
      <c r="G152" s="40">
        <v>1</v>
      </c>
      <c r="H152" s="40">
        <v>1</v>
      </c>
      <c r="I152" s="40">
        <v>1</v>
      </c>
    </row>
    <row r="153" spans="1:9" ht="16" x14ac:dyDescent="0.4">
      <c r="A153" s="40" t="s">
        <v>591</v>
      </c>
      <c r="B153" s="40" t="str">
        <f>Contents!$C$13&amp;"_"&amp;Names!C153</f>
        <v>GMB_PWR_PP_HYD_001</v>
      </c>
      <c r="C153" s="40"/>
      <c r="D153" s="73" t="s">
        <v>705</v>
      </c>
      <c r="E153" s="56" t="s">
        <v>329</v>
      </c>
      <c r="F153" s="40">
        <v>0.13916666699999999</v>
      </c>
      <c r="G153" s="40">
        <v>0.13916666699999999</v>
      </c>
      <c r="H153" s="40">
        <v>0.68933333299999999</v>
      </c>
      <c r="I153" s="40">
        <v>0.68933333299999999</v>
      </c>
    </row>
    <row r="154" spans="1:9" ht="16" x14ac:dyDescent="0.4">
      <c r="A154" s="40" t="s">
        <v>592</v>
      </c>
      <c r="B154" s="40" t="str">
        <f>Contents!$C$13&amp;"_"&amp;Names!C154</f>
        <v>GMB_PWR_PP_NGS_001</v>
      </c>
      <c r="C154" s="40"/>
      <c r="D154" s="40" t="s">
        <v>665</v>
      </c>
      <c r="E154" s="64" t="s">
        <v>323</v>
      </c>
      <c r="F154" s="40">
        <v>1</v>
      </c>
      <c r="G154" s="40">
        <v>1</v>
      </c>
      <c r="H154" s="40">
        <v>1</v>
      </c>
      <c r="I154" s="40">
        <v>1</v>
      </c>
    </row>
    <row r="155" spans="1:9" ht="16" x14ac:dyDescent="0.4">
      <c r="A155" s="40" t="s">
        <v>593</v>
      </c>
      <c r="B155" s="40" t="str">
        <f>Contents!$C$13&amp;"_"&amp;Names!C155</f>
        <v>GMB_PWR_PP_NGS_CCS</v>
      </c>
      <c r="C155" s="40"/>
      <c r="D155" s="40" t="s">
        <v>665</v>
      </c>
      <c r="E155" s="64" t="s">
        <v>323</v>
      </c>
      <c r="F155" s="40">
        <v>1</v>
      </c>
      <c r="G155" s="40">
        <v>1</v>
      </c>
      <c r="H155" s="40">
        <v>1</v>
      </c>
      <c r="I155" s="40">
        <v>1</v>
      </c>
    </row>
    <row r="156" spans="1:9" ht="16" x14ac:dyDescent="0.4">
      <c r="A156" s="52" t="s">
        <v>663</v>
      </c>
      <c r="B156" s="40" t="str">
        <f>Contents!$C$13&amp;"_"&amp;Names!C156</f>
        <v>GMB_PWR_PP_OIL_001</v>
      </c>
      <c r="C156" s="40"/>
      <c r="D156" s="40" t="s">
        <v>665</v>
      </c>
      <c r="E156" s="64" t="s">
        <v>323</v>
      </c>
      <c r="F156" s="40">
        <v>1</v>
      </c>
      <c r="G156" s="40">
        <v>1</v>
      </c>
      <c r="H156" s="40">
        <v>1</v>
      </c>
      <c r="I156" s="40">
        <v>1</v>
      </c>
    </row>
    <row r="157" spans="1:9" ht="16" x14ac:dyDescent="0.4">
      <c r="A157" s="40" t="s">
        <v>594</v>
      </c>
      <c r="B157" s="40" t="str">
        <f>Contents!$C$13&amp;"_"&amp;Names!C157</f>
        <v>GMB_PWR_PP_NUC_001</v>
      </c>
      <c r="C157" s="40"/>
      <c r="D157" s="40" t="s">
        <v>665</v>
      </c>
      <c r="E157" s="64" t="s">
        <v>323</v>
      </c>
      <c r="F157" s="40">
        <v>1</v>
      </c>
      <c r="G157" s="40">
        <v>1</v>
      </c>
      <c r="H157" s="40">
        <v>1</v>
      </c>
      <c r="I157" s="40">
        <v>1</v>
      </c>
    </row>
    <row r="158" spans="1:9" ht="16" x14ac:dyDescent="0.4">
      <c r="A158" s="40" t="s">
        <v>595</v>
      </c>
      <c r="B158" s="40" t="str">
        <f>Contents!$C$13&amp;"_"&amp;Names!C158</f>
        <v>GMB_PWR_PP_SMR_001</v>
      </c>
      <c r="C158" s="40"/>
      <c r="D158" s="40" t="s">
        <v>665</v>
      </c>
      <c r="E158" s="64" t="s">
        <v>323</v>
      </c>
      <c r="F158" s="40">
        <v>1</v>
      </c>
      <c r="G158" s="40">
        <v>1</v>
      </c>
      <c r="H158" s="40">
        <v>1</v>
      </c>
      <c r="I158" s="40">
        <v>1</v>
      </c>
    </row>
    <row r="159" spans="1:9" ht="16" x14ac:dyDescent="0.4">
      <c r="A159" s="40" t="s">
        <v>596</v>
      </c>
      <c r="B159" s="40" t="str">
        <f>Contents!$C$13&amp;"_"&amp;Names!C159</f>
        <v>GMB_PWR_PP_SOL_001</v>
      </c>
      <c r="C159" s="40"/>
      <c r="D159" s="73" t="s">
        <v>664</v>
      </c>
      <c r="E159" s="56" t="s">
        <v>329</v>
      </c>
      <c r="F159" s="40">
        <v>0.3790567219152865</v>
      </c>
      <c r="G159" s="40">
        <v>2.6041436464088411E-3</v>
      </c>
      <c r="H159" s="40">
        <v>0.3186103713768117</v>
      </c>
      <c r="I159" s="40">
        <v>3.4922101449275365E-3</v>
      </c>
    </row>
    <row r="160" spans="1:9" ht="16" x14ac:dyDescent="0.4">
      <c r="A160" s="40" t="s">
        <v>365</v>
      </c>
      <c r="B160" s="40" t="str">
        <f>Contents!$C$13&amp;"_"&amp;Names!C160</f>
        <v>GMB_PWR_PP_WND_002</v>
      </c>
      <c r="C160" s="40"/>
      <c r="D160" s="73" t="s">
        <v>664</v>
      </c>
      <c r="E160" s="56" t="s">
        <v>329</v>
      </c>
      <c r="F160" s="40">
        <v>0.1263656998158379</v>
      </c>
      <c r="G160" s="40">
        <v>0.20244120626151002</v>
      </c>
      <c r="H160" s="40">
        <v>7.5724818840579841E-2</v>
      </c>
      <c r="I160" s="40">
        <v>0.12119528985507239</v>
      </c>
    </row>
    <row r="161" spans="1:9" ht="16" x14ac:dyDescent="0.4">
      <c r="A161" s="40" t="s">
        <v>364</v>
      </c>
      <c r="B161" s="40" t="str">
        <f>Contents!$C$13&amp;"_"&amp;Names!C161</f>
        <v>GMB_PWR_PP_WND_001</v>
      </c>
      <c r="C161" s="40"/>
      <c r="D161" s="73" t="s">
        <v>664</v>
      </c>
      <c r="E161" s="56" t="s">
        <v>329</v>
      </c>
      <c r="F161" s="40">
        <v>0.11341662062615128</v>
      </c>
      <c r="G161" s="40">
        <v>0.18537205340699814</v>
      </c>
      <c r="H161" s="40">
        <v>6.5949592391304435E-2</v>
      </c>
      <c r="I161" s="40">
        <v>0.10764615036231892</v>
      </c>
    </row>
    <row r="162" spans="1:9" ht="16" x14ac:dyDescent="0.4">
      <c r="A162" s="40" t="s">
        <v>66</v>
      </c>
      <c r="B162" s="40" t="str">
        <f>Contents!$C$13&amp;"_"&amp;Names!C162</f>
        <v>GMB_PWR_PP_GEO_001</v>
      </c>
      <c r="C162" s="40"/>
      <c r="D162" s="40" t="s">
        <v>665</v>
      </c>
      <c r="E162" s="64" t="s">
        <v>323</v>
      </c>
      <c r="F162" s="40">
        <v>1</v>
      </c>
      <c r="G162" s="40">
        <v>1</v>
      </c>
      <c r="H162" s="40">
        <v>1</v>
      </c>
      <c r="I162" s="40">
        <v>1</v>
      </c>
    </row>
    <row r="163" spans="1:9" ht="16" x14ac:dyDescent="0.4">
      <c r="A163" s="40" t="s">
        <v>597</v>
      </c>
      <c r="B163" s="40" t="str">
        <f>Contents!$C$13&amp;"_"&amp;Names!C163</f>
        <v>GMB_PWR_DAC</v>
      </c>
      <c r="C163" s="40"/>
      <c r="D163" s="40" t="s">
        <v>665</v>
      </c>
      <c r="E163" s="55" t="s">
        <v>323</v>
      </c>
      <c r="F163" s="40">
        <v>1</v>
      </c>
      <c r="G163" s="40">
        <v>1</v>
      </c>
      <c r="H163" s="40">
        <v>1</v>
      </c>
      <c r="I163" s="40">
        <v>1</v>
      </c>
    </row>
    <row r="164" spans="1:9" ht="16" x14ac:dyDescent="0.4">
      <c r="A164" s="40" t="s">
        <v>598</v>
      </c>
      <c r="B164" s="40" t="str">
        <f>Contents!$C$13&amp;"_"&amp;Names!C164</f>
        <v>GMB_PWR_TD</v>
      </c>
      <c r="C164" s="40"/>
      <c r="D164" s="40" t="s">
        <v>665</v>
      </c>
      <c r="E164" s="55" t="s">
        <v>323</v>
      </c>
      <c r="F164" s="40">
        <v>1</v>
      </c>
      <c r="G164" s="40">
        <v>1</v>
      </c>
      <c r="H164" s="40">
        <v>1</v>
      </c>
      <c r="I164" s="40">
        <v>1</v>
      </c>
    </row>
    <row r="165" spans="1:9" ht="16" x14ac:dyDescent="0.4">
      <c r="A165" s="40" t="s">
        <v>599</v>
      </c>
      <c r="B165" s="40" t="str">
        <f>Contents!$C$13&amp;"_"&amp;Names!C165</f>
        <v>GMB_PWR_TD_AGR</v>
      </c>
      <c r="C165" s="40"/>
      <c r="D165" s="40" t="s">
        <v>665</v>
      </c>
      <c r="E165" s="55" t="s">
        <v>323</v>
      </c>
      <c r="F165" s="40">
        <v>1</v>
      </c>
      <c r="G165" s="40">
        <v>1</v>
      </c>
      <c r="H165" s="40">
        <v>1</v>
      </c>
      <c r="I165" s="40">
        <v>1</v>
      </c>
    </row>
    <row r="166" spans="1:9" ht="16" x14ac:dyDescent="0.4">
      <c r="A166" s="40" t="s">
        <v>600</v>
      </c>
      <c r="B166" s="40" t="str">
        <f>Contents!$C$13&amp;"_"&amp;Names!C166</f>
        <v>GMB_PWR_TD_HOU</v>
      </c>
      <c r="C166" s="40"/>
      <c r="D166" s="40" t="s">
        <v>665</v>
      </c>
      <c r="E166" s="55" t="s">
        <v>323</v>
      </c>
      <c r="F166" s="40">
        <v>1</v>
      </c>
      <c r="G166" s="40">
        <v>1</v>
      </c>
      <c r="H166" s="40">
        <v>1</v>
      </c>
      <c r="I166" s="40">
        <v>1</v>
      </c>
    </row>
    <row r="167" spans="1:9" ht="16" x14ac:dyDescent="0.4">
      <c r="A167" s="40" t="s">
        <v>601</v>
      </c>
      <c r="B167" s="40" t="str">
        <f>Contents!$C$13&amp;"_"&amp;Names!C167</f>
        <v>GMB_PWR_TD_IND</v>
      </c>
      <c r="C167" s="40"/>
      <c r="D167" s="40" t="s">
        <v>665</v>
      </c>
      <c r="E167" s="55" t="s">
        <v>323</v>
      </c>
      <c r="F167" s="40">
        <v>1</v>
      </c>
      <c r="G167" s="40">
        <v>1</v>
      </c>
      <c r="H167" s="40">
        <v>1</v>
      </c>
      <c r="I167" s="40">
        <v>1</v>
      </c>
    </row>
    <row r="168" spans="1:9" ht="16" x14ac:dyDescent="0.4">
      <c r="A168" s="40" t="s">
        <v>602</v>
      </c>
      <c r="B168" s="40" t="str">
        <f>Contents!$C$13&amp;"_"&amp;Names!C168</f>
        <v>GMB_PWR_TD_SER</v>
      </c>
      <c r="C168" s="40"/>
      <c r="D168" s="40" t="s">
        <v>665</v>
      </c>
      <c r="E168" s="55" t="s">
        <v>323</v>
      </c>
      <c r="F168" s="40">
        <v>1</v>
      </c>
      <c r="G168" s="40">
        <v>1</v>
      </c>
      <c r="H168" s="40">
        <v>1</v>
      </c>
      <c r="I168" s="40">
        <v>1</v>
      </c>
    </row>
    <row r="169" spans="1:9" ht="16" x14ac:dyDescent="0.4">
      <c r="A169" s="40" t="s">
        <v>603</v>
      </c>
      <c r="B169" s="40" t="str">
        <f>Contents!$C$13&amp;"_"&amp;Names!C169</f>
        <v>GMB_PWR_TD_TRA</v>
      </c>
      <c r="C169" s="40"/>
      <c r="D169" s="40" t="s">
        <v>665</v>
      </c>
      <c r="E169" s="55" t="s">
        <v>323</v>
      </c>
      <c r="F169" s="40">
        <v>1</v>
      </c>
      <c r="G169" s="40">
        <v>1</v>
      </c>
      <c r="H169" s="40">
        <v>1</v>
      </c>
      <c r="I169" s="40">
        <v>1</v>
      </c>
    </row>
    <row r="170" spans="1:9" ht="16" x14ac:dyDescent="0.4">
      <c r="A170" s="40" t="s">
        <v>604</v>
      </c>
      <c r="B170" s="40" t="str">
        <f>Contents!$C$13&amp;"_"&amp;Names!C170</f>
        <v>GMB_TRA_MCY_ELC</v>
      </c>
      <c r="C170" s="40"/>
      <c r="D170" s="40" t="s">
        <v>665</v>
      </c>
      <c r="E170" s="55" t="s">
        <v>323</v>
      </c>
      <c r="F170" s="40">
        <v>1</v>
      </c>
      <c r="G170" s="40">
        <v>1</v>
      </c>
      <c r="H170" s="40">
        <v>1</v>
      </c>
      <c r="I170" s="40">
        <v>1</v>
      </c>
    </row>
    <row r="171" spans="1:9" ht="16" x14ac:dyDescent="0.4">
      <c r="A171" s="40" t="s">
        <v>605</v>
      </c>
      <c r="B171" s="40" t="str">
        <f>Contents!$C$13&amp;"_"&amp;Names!C171</f>
        <v>GMB_TRA_MCY_LFT</v>
      </c>
      <c r="C171" s="40"/>
      <c r="D171" s="40" t="s">
        <v>665</v>
      </c>
      <c r="E171" s="55" t="s">
        <v>323</v>
      </c>
      <c r="F171" s="40">
        <v>1</v>
      </c>
      <c r="G171" s="40">
        <v>1</v>
      </c>
      <c r="H171" s="40">
        <v>1</v>
      </c>
      <c r="I171" s="40">
        <v>1</v>
      </c>
    </row>
    <row r="172" spans="1:9" ht="16" x14ac:dyDescent="0.4">
      <c r="A172" s="40" t="s">
        <v>606</v>
      </c>
      <c r="B172" s="40" t="str">
        <f>Contents!$C$13&amp;"_"&amp;Names!C172</f>
        <v>GMB_TRA_AVI_LFT</v>
      </c>
      <c r="C172" s="40"/>
      <c r="D172" s="40" t="s">
        <v>665</v>
      </c>
      <c r="E172" s="55" t="s">
        <v>323</v>
      </c>
      <c r="F172" s="40">
        <v>1</v>
      </c>
      <c r="G172" s="40">
        <v>1</v>
      </c>
      <c r="H172" s="40">
        <v>1</v>
      </c>
      <c r="I172" s="40">
        <v>1</v>
      </c>
    </row>
    <row r="173" spans="1:9" ht="16" x14ac:dyDescent="0.4">
      <c r="A173" s="40" t="s">
        <v>607</v>
      </c>
      <c r="B173" s="40" t="str">
        <f>Contents!$C$13&amp;"_"&amp;Names!C173</f>
        <v>GMB_TRA_BUS_ELC</v>
      </c>
      <c r="C173" s="40"/>
      <c r="D173" s="40" t="s">
        <v>665</v>
      </c>
      <c r="E173" s="55" t="s">
        <v>323</v>
      </c>
      <c r="F173" s="40">
        <v>1</v>
      </c>
      <c r="G173" s="40">
        <v>1</v>
      </c>
      <c r="H173" s="40">
        <v>1</v>
      </c>
      <c r="I173" s="40">
        <v>1</v>
      </c>
    </row>
    <row r="174" spans="1:9" ht="16" x14ac:dyDescent="0.4">
      <c r="A174" s="40" t="s">
        <v>608</v>
      </c>
      <c r="B174" s="40" t="str">
        <f>Contents!$C$13&amp;"_"&amp;Names!C174</f>
        <v>GMB_TRA_BUS_H2</v>
      </c>
      <c r="C174" s="40"/>
      <c r="D174" s="40" t="s">
        <v>665</v>
      </c>
      <c r="E174" s="55" t="s">
        <v>323</v>
      </c>
      <c r="F174" s="40">
        <v>1</v>
      </c>
      <c r="G174" s="40">
        <v>1</v>
      </c>
      <c r="H174" s="40">
        <v>1</v>
      </c>
      <c r="I174" s="40">
        <v>1</v>
      </c>
    </row>
    <row r="175" spans="1:9" ht="16" x14ac:dyDescent="0.4">
      <c r="A175" s="40" t="s">
        <v>609</v>
      </c>
      <c r="B175" s="40" t="str">
        <f>Contents!$C$13&amp;"_"&amp;Names!C175</f>
        <v>GMB_TRA_BUS_LFT</v>
      </c>
      <c r="C175" s="40"/>
      <c r="D175" s="40" t="s">
        <v>665</v>
      </c>
      <c r="E175" s="55" t="s">
        <v>323</v>
      </c>
      <c r="F175" s="40">
        <v>1</v>
      </c>
      <c r="G175" s="40">
        <v>1</v>
      </c>
      <c r="H175" s="40">
        <v>1</v>
      </c>
      <c r="I175" s="40">
        <v>1</v>
      </c>
    </row>
    <row r="176" spans="1:9" ht="16" x14ac:dyDescent="0.4">
      <c r="A176" s="40" t="s">
        <v>689</v>
      </c>
      <c r="B176" s="40" t="str">
        <f>Contents!$C$13&amp;"_"&amp;Names!C176</f>
        <v>GMB_TRA_BUS_NGS</v>
      </c>
      <c r="C176" s="40"/>
      <c r="D176" s="40" t="s">
        <v>665</v>
      </c>
      <c r="E176" s="55" t="s">
        <v>323</v>
      </c>
      <c r="F176" s="40">
        <v>1</v>
      </c>
      <c r="G176" s="40">
        <v>1</v>
      </c>
      <c r="H176" s="40">
        <v>1</v>
      </c>
      <c r="I176" s="40">
        <v>1</v>
      </c>
    </row>
    <row r="177" spans="1:9" ht="16" x14ac:dyDescent="0.4">
      <c r="A177" s="40" t="s">
        <v>610</v>
      </c>
      <c r="B177" s="40" t="str">
        <f>Contents!$C$13&amp;"_"&amp;Names!C177</f>
        <v>GMB_TRA_CAR_ELC</v>
      </c>
      <c r="C177" s="40"/>
      <c r="D177" s="40" t="s">
        <v>665</v>
      </c>
      <c r="E177" s="55" t="s">
        <v>323</v>
      </c>
      <c r="F177" s="40">
        <v>1</v>
      </c>
      <c r="G177" s="40">
        <v>1</v>
      </c>
      <c r="H177" s="40">
        <v>1</v>
      </c>
      <c r="I177" s="40">
        <v>1</v>
      </c>
    </row>
    <row r="178" spans="1:9" ht="16" x14ac:dyDescent="0.4">
      <c r="A178" s="40" t="s">
        <v>611</v>
      </c>
      <c r="B178" s="40" t="str">
        <f>Contents!$C$13&amp;"_"&amp;Names!C178</f>
        <v>GMB_TRA_CAR_H2</v>
      </c>
      <c r="C178" s="40"/>
      <c r="D178" s="40" t="s">
        <v>665</v>
      </c>
      <c r="E178" s="55" t="s">
        <v>323</v>
      </c>
      <c r="F178" s="40">
        <v>1</v>
      </c>
      <c r="G178" s="40">
        <v>1</v>
      </c>
      <c r="H178" s="40">
        <v>1</v>
      </c>
      <c r="I178" s="40">
        <v>1</v>
      </c>
    </row>
    <row r="179" spans="1:9" ht="16" x14ac:dyDescent="0.4">
      <c r="A179" s="40" t="s">
        <v>612</v>
      </c>
      <c r="B179" s="40" t="str">
        <f>Contents!$C$13&amp;"_"&amp;Names!C179</f>
        <v>GMB_TRA_CAR_LFT</v>
      </c>
      <c r="C179" s="40"/>
      <c r="D179" s="40" t="s">
        <v>665</v>
      </c>
      <c r="E179" s="55" t="s">
        <v>323</v>
      </c>
      <c r="F179" s="40">
        <v>1</v>
      </c>
      <c r="G179" s="40">
        <v>1</v>
      </c>
      <c r="H179" s="40">
        <v>1</v>
      </c>
      <c r="I179" s="40">
        <v>1</v>
      </c>
    </row>
    <row r="180" spans="1:9" ht="16" x14ac:dyDescent="0.4">
      <c r="A180" s="40" t="s">
        <v>613</v>
      </c>
      <c r="B180" s="40" t="str">
        <f>Contents!$C$13&amp;"_"&amp;Names!C180</f>
        <v>GMB_TRA_CAR_NGS</v>
      </c>
      <c r="C180" s="40"/>
      <c r="D180" s="40" t="s">
        <v>665</v>
      </c>
      <c r="E180" s="55" t="s">
        <v>323</v>
      </c>
      <c r="F180" s="40">
        <v>1</v>
      </c>
      <c r="G180" s="40">
        <v>1</v>
      </c>
      <c r="H180" s="40">
        <v>1</v>
      </c>
      <c r="I180" s="40">
        <v>1</v>
      </c>
    </row>
    <row r="181" spans="1:9" ht="16" x14ac:dyDescent="0.4">
      <c r="A181" s="40" t="s">
        <v>690</v>
      </c>
      <c r="B181" s="40" t="str">
        <f>Contents!$C$13&amp;"_"&amp;Names!C181</f>
        <v>GMB_TRA_RAILF_ELC</v>
      </c>
      <c r="C181" s="40"/>
      <c r="D181" s="40" t="s">
        <v>665</v>
      </c>
      <c r="E181" s="55" t="s">
        <v>323</v>
      </c>
      <c r="F181" s="40">
        <v>1</v>
      </c>
      <c r="G181" s="40">
        <v>1</v>
      </c>
      <c r="H181" s="40">
        <v>1</v>
      </c>
      <c r="I181" s="40">
        <v>1</v>
      </c>
    </row>
    <row r="182" spans="1:9" ht="16" x14ac:dyDescent="0.4">
      <c r="A182" s="40" t="s">
        <v>691</v>
      </c>
      <c r="B182" s="40" t="str">
        <f>Contents!$C$13&amp;"_"&amp;Names!C182</f>
        <v>GMB_TRA_RAILF_H2</v>
      </c>
      <c r="C182" s="40"/>
      <c r="D182" s="40" t="s">
        <v>665</v>
      </c>
      <c r="E182" s="55" t="s">
        <v>323</v>
      </c>
      <c r="F182" s="40">
        <v>1</v>
      </c>
      <c r="G182" s="40">
        <v>1</v>
      </c>
      <c r="H182" s="40">
        <v>1</v>
      </c>
      <c r="I182" s="40">
        <v>1</v>
      </c>
    </row>
    <row r="183" spans="1:9" ht="16" x14ac:dyDescent="0.4">
      <c r="A183" s="40" t="s">
        <v>642</v>
      </c>
      <c r="B183" s="40" t="str">
        <f>Contents!$C$13&amp;"_"&amp;Names!C183</f>
        <v>GMB_TRA_RAILF_LFT</v>
      </c>
      <c r="C183" s="40"/>
      <c r="D183" s="40" t="s">
        <v>665</v>
      </c>
      <c r="E183" s="55" t="s">
        <v>323</v>
      </c>
      <c r="F183" s="40">
        <v>1</v>
      </c>
      <c r="G183" s="40">
        <v>1</v>
      </c>
      <c r="H183" s="40">
        <v>1</v>
      </c>
      <c r="I183" s="40">
        <v>1</v>
      </c>
    </row>
    <row r="184" spans="1:9" ht="16" x14ac:dyDescent="0.4">
      <c r="A184" s="40" t="s">
        <v>614</v>
      </c>
      <c r="B184" s="40" t="str">
        <f>Contents!$C$13&amp;"_"&amp;Names!C184</f>
        <v>GMB_TRA_RAILP_ELC</v>
      </c>
      <c r="C184" s="40"/>
      <c r="D184" s="40" t="s">
        <v>665</v>
      </c>
      <c r="E184" s="55" t="s">
        <v>323</v>
      </c>
      <c r="F184" s="40">
        <v>1</v>
      </c>
      <c r="G184" s="40">
        <v>1</v>
      </c>
      <c r="H184" s="40">
        <v>1</v>
      </c>
      <c r="I184" s="40">
        <v>1</v>
      </c>
    </row>
    <row r="185" spans="1:9" ht="16" x14ac:dyDescent="0.4">
      <c r="A185" s="40" t="s">
        <v>615</v>
      </c>
      <c r="B185" s="40" t="str">
        <f>Contents!$C$13&amp;"_"&amp;Names!C185</f>
        <v>GMB_TRA_RAILP_H2</v>
      </c>
      <c r="C185" s="40"/>
      <c r="D185" s="40" t="s">
        <v>665</v>
      </c>
      <c r="E185" s="55" t="s">
        <v>323</v>
      </c>
      <c r="F185" s="40">
        <v>1</v>
      </c>
      <c r="G185" s="40">
        <v>1</v>
      </c>
      <c r="H185" s="40">
        <v>1</v>
      </c>
      <c r="I185" s="40">
        <v>1</v>
      </c>
    </row>
    <row r="186" spans="1:9" ht="16" x14ac:dyDescent="0.4">
      <c r="A186" s="40" t="s">
        <v>643</v>
      </c>
      <c r="B186" s="40" t="str">
        <f>Contents!$C$13&amp;"_"&amp;Names!C186</f>
        <v>GMB_TRA_RAILP_LFT</v>
      </c>
      <c r="C186" s="40"/>
      <c r="D186" s="40" t="s">
        <v>665</v>
      </c>
      <c r="E186" s="55" t="s">
        <v>323</v>
      </c>
      <c r="F186" s="40">
        <v>1</v>
      </c>
      <c r="G186" s="40">
        <v>1</v>
      </c>
      <c r="H186" s="40">
        <v>1</v>
      </c>
      <c r="I186" s="40">
        <v>1</v>
      </c>
    </row>
    <row r="187" spans="1:9" ht="16" x14ac:dyDescent="0.4">
      <c r="A187" s="40" t="s">
        <v>616</v>
      </c>
      <c r="B187" s="40" t="str">
        <f>Contents!$C$13&amp;"_"&amp;Names!C187</f>
        <v>GMB_TRA_SHIP_NH3</v>
      </c>
      <c r="C187" s="40"/>
      <c r="D187" s="40" t="s">
        <v>665</v>
      </c>
      <c r="E187" s="55" t="s">
        <v>323</v>
      </c>
      <c r="F187" s="40">
        <v>1</v>
      </c>
      <c r="G187" s="40">
        <v>1</v>
      </c>
      <c r="H187" s="40">
        <v>1</v>
      </c>
      <c r="I187" s="40">
        <v>1</v>
      </c>
    </row>
    <row r="188" spans="1:9" ht="16" x14ac:dyDescent="0.4">
      <c r="A188" s="40" t="s">
        <v>644</v>
      </c>
      <c r="B188" s="40" t="str">
        <f>Contents!$C$13&amp;"_"&amp;Names!C188</f>
        <v>GMB_TRA_SHIP_LFT</v>
      </c>
      <c r="C188" s="40"/>
      <c r="D188" s="40" t="s">
        <v>665</v>
      </c>
      <c r="E188" s="55" t="s">
        <v>323</v>
      </c>
      <c r="F188" s="40">
        <v>1</v>
      </c>
      <c r="G188" s="40">
        <v>1</v>
      </c>
      <c r="H188" s="40">
        <v>1</v>
      </c>
      <c r="I188" s="40">
        <v>1</v>
      </c>
    </row>
    <row r="189" spans="1:9" ht="16" x14ac:dyDescent="0.4">
      <c r="A189" s="40" t="s">
        <v>617</v>
      </c>
      <c r="B189" s="40" t="str">
        <f>Contents!$C$13&amp;"_"&amp;Names!C189</f>
        <v>GMB_TRA_HTR_ELC</v>
      </c>
      <c r="C189" s="40"/>
      <c r="D189" s="40" t="s">
        <v>665</v>
      </c>
      <c r="E189" s="55" t="s">
        <v>323</v>
      </c>
      <c r="F189" s="40">
        <v>1</v>
      </c>
      <c r="G189" s="40">
        <v>1</v>
      </c>
      <c r="H189" s="40">
        <v>1</v>
      </c>
      <c r="I189" s="40">
        <v>1</v>
      </c>
    </row>
    <row r="190" spans="1:9" ht="16" x14ac:dyDescent="0.4">
      <c r="A190" s="40" t="s">
        <v>618</v>
      </c>
      <c r="B190" s="40" t="str">
        <f>Contents!$C$13&amp;"_"&amp;Names!C190</f>
        <v>GMB_TRA_HTR_H2</v>
      </c>
      <c r="C190" s="40"/>
      <c r="D190" s="40" t="s">
        <v>665</v>
      </c>
      <c r="E190" s="55" t="s">
        <v>323</v>
      </c>
      <c r="F190" s="40">
        <v>1</v>
      </c>
      <c r="G190" s="40">
        <v>1</v>
      </c>
      <c r="H190" s="40">
        <v>1</v>
      </c>
      <c r="I190" s="40">
        <v>1</v>
      </c>
    </row>
    <row r="191" spans="1:9" ht="16" x14ac:dyDescent="0.4">
      <c r="A191" s="40" t="s">
        <v>619</v>
      </c>
      <c r="B191" s="40" t="str">
        <f>Contents!$C$13&amp;"_"&amp;Names!C191</f>
        <v>GMB_TRA_HTR_LFT</v>
      </c>
      <c r="C191" s="40"/>
      <c r="D191" s="40" t="s">
        <v>665</v>
      </c>
      <c r="E191" s="55" t="s">
        <v>323</v>
      </c>
      <c r="F191" s="40">
        <v>1</v>
      </c>
      <c r="G191" s="40">
        <v>1</v>
      </c>
      <c r="H191" s="40">
        <v>1</v>
      </c>
      <c r="I191" s="40">
        <v>1</v>
      </c>
    </row>
    <row r="192" spans="1:9" ht="16" x14ac:dyDescent="0.4">
      <c r="A192" s="40" t="s">
        <v>620</v>
      </c>
      <c r="B192" s="40" t="str">
        <f>Contents!$C$13&amp;"_"&amp;Names!C192</f>
        <v>GMB_TRA_HTR_NGS</v>
      </c>
      <c r="C192" s="40"/>
      <c r="D192" s="40" t="s">
        <v>665</v>
      </c>
      <c r="E192" s="55" t="s">
        <v>323</v>
      </c>
      <c r="F192" s="40">
        <v>1</v>
      </c>
      <c r="G192" s="40">
        <v>1</v>
      </c>
      <c r="H192" s="40">
        <v>1</v>
      </c>
      <c r="I192" s="40">
        <v>1</v>
      </c>
    </row>
    <row r="193" spans="1:9" ht="16" x14ac:dyDescent="0.4">
      <c r="A193" s="40" t="s">
        <v>621</v>
      </c>
      <c r="B193" s="40" t="str">
        <f>Contents!$C$13&amp;"_"&amp;Names!C193</f>
        <v>GMB_TRA_LTR_ELC</v>
      </c>
      <c r="C193" s="40"/>
      <c r="D193" s="40" t="s">
        <v>665</v>
      </c>
      <c r="E193" s="55" t="s">
        <v>323</v>
      </c>
      <c r="F193" s="40">
        <v>1</v>
      </c>
      <c r="G193" s="40">
        <v>1</v>
      </c>
      <c r="H193" s="40">
        <v>1</v>
      </c>
      <c r="I193" s="40">
        <v>1</v>
      </c>
    </row>
    <row r="194" spans="1:9" ht="16" x14ac:dyDescent="0.4">
      <c r="A194" s="40" t="s">
        <v>622</v>
      </c>
      <c r="B194" s="40" t="str">
        <f>Contents!$C$13&amp;"_"&amp;Names!C194</f>
        <v>GMB_TRA_LTR_H2</v>
      </c>
      <c r="C194" s="40"/>
      <c r="D194" s="40" t="s">
        <v>665</v>
      </c>
      <c r="E194" s="55" t="s">
        <v>323</v>
      </c>
      <c r="F194" s="40">
        <v>1</v>
      </c>
      <c r="G194" s="40">
        <v>1</v>
      </c>
      <c r="H194" s="40">
        <v>1</v>
      </c>
      <c r="I194" s="40">
        <v>1</v>
      </c>
    </row>
    <row r="195" spans="1:9" ht="16" x14ac:dyDescent="0.4">
      <c r="A195" s="40" t="s">
        <v>623</v>
      </c>
      <c r="B195" s="40" t="str">
        <f>Contents!$C$13&amp;"_"&amp;Names!C195</f>
        <v>GMB_TRA_LTR_LFT</v>
      </c>
      <c r="C195" s="40"/>
      <c r="D195" s="40" t="s">
        <v>665</v>
      </c>
      <c r="E195" s="55" t="s">
        <v>323</v>
      </c>
      <c r="F195" s="40">
        <v>1</v>
      </c>
      <c r="G195" s="40">
        <v>1</v>
      </c>
      <c r="H195" s="40">
        <v>1</v>
      </c>
      <c r="I195" s="40">
        <v>1</v>
      </c>
    </row>
    <row r="196" spans="1:9" ht="16" x14ac:dyDescent="0.4">
      <c r="A196" s="40" t="s">
        <v>624</v>
      </c>
      <c r="B196" s="40" t="str">
        <f>Contents!$C$13&amp;"_"&amp;Names!C196</f>
        <v>GMB_TRA_LTR_NGS</v>
      </c>
      <c r="C196" s="40"/>
      <c r="D196" s="40" t="s">
        <v>665</v>
      </c>
      <c r="E196" s="55" t="s">
        <v>323</v>
      </c>
      <c r="F196" s="40">
        <v>1</v>
      </c>
      <c r="G196" s="40">
        <v>1</v>
      </c>
      <c r="H196" s="40">
        <v>1</v>
      </c>
      <c r="I196" s="40">
        <v>1</v>
      </c>
    </row>
    <row r="197" spans="1:9" ht="16" x14ac:dyDescent="0.4">
      <c r="A197" s="40" t="s">
        <v>625</v>
      </c>
      <c r="B197" s="40" t="str">
        <f>Contents!$C$13&amp;"_"&amp;Names!C197</f>
        <v>GMB_TRA_VAN_ELC</v>
      </c>
      <c r="C197" s="40"/>
      <c r="D197" s="40" t="s">
        <v>665</v>
      </c>
      <c r="E197" s="55" t="s">
        <v>323</v>
      </c>
      <c r="F197" s="40">
        <v>1</v>
      </c>
      <c r="G197" s="40">
        <v>1</v>
      </c>
      <c r="H197" s="40">
        <v>1</v>
      </c>
      <c r="I197" s="40">
        <v>1</v>
      </c>
    </row>
    <row r="198" spans="1:9" ht="16" x14ac:dyDescent="0.4">
      <c r="A198" s="40" t="s">
        <v>626</v>
      </c>
      <c r="B198" s="40" t="str">
        <f>Contents!$C$13&amp;"_"&amp;Names!C198</f>
        <v>GMB_TRA_VAN_H2</v>
      </c>
      <c r="C198" s="40"/>
      <c r="D198" s="40" t="s">
        <v>665</v>
      </c>
      <c r="E198" s="55" t="s">
        <v>323</v>
      </c>
      <c r="F198" s="40">
        <v>1</v>
      </c>
      <c r="G198" s="40">
        <v>1</v>
      </c>
      <c r="H198" s="40">
        <v>1</v>
      </c>
      <c r="I198" s="40">
        <v>1</v>
      </c>
    </row>
    <row r="199" spans="1:9" ht="16" x14ac:dyDescent="0.4">
      <c r="A199" s="40" t="s">
        <v>627</v>
      </c>
      <c r="B199" s="40" t="str">
        <f>Contents!$C$13&amp;"_"&amp;Names!C199</f>
        <v>GMB_TRA_VAN_LFT</v>
      </c>
      <c r="C199" s="40"/>
      <c r="D199" s="40" t="s">
        <v>665</v>
      </c>
      <c r="E199" s="55" t="s">
        <v>323</v>
      </c>
      <c r="F199" s="40">
        <v>1</v>
      </c>
      <c r="G199" s="40">
        <v>1</v>
      </c>
      <c r="H199" s="40">
        <v>1</v>
      </c>
      <c r="I199" s="40">
        <v>1</v>
      </c>
    </row>
    <row r="200" spans="1:9" ht="16" x14ac:dyDescent="0.4">
      <c r="A200" s="40" t="s">
        <v>628</v>
      </c>
      <c r="B200" s="40" t="str">
        <f>Contents!$C$13&amp;"_"&amp;Names!C200</f>
        <v>GMB_TRA_VAN_NGS</v>
      </c>
      <c r="C200" s="40"/>
      <c r="D200" s="40" t="s">
        <v>665</v>
      </c>
      <c r="E200" s="55" t="s">
        <v>323</v>
      </c>
      <c r="F200" s="40">
        <v>1</v>
      </c>
      <c r="G200" s="40">
        <v>1</v>
      </c>
      <c r="H200" s="40">
        <v>1</v>
      </c>
      <c r="I200" s="40">
        <v>1</v>
      </c>
    </row>
  </sheetData>
  <hyperlinks>
    <hyperlink ref="D151" r:id="rId1" xr:uid="{9AC9A415-152F-4BBA-9E20-079E3253D707}"/>
    <hyperlink ref="D159:D161" r:id="rId2" display="Ninja Database" xr:uid="{66ECA708-A266-4771-B928-29F32287B68B}"/>
    <hyperlink ref="D153" r:id="rId3" xr:uid="{C6CDAE09-B21A-4E53-B213-9867B85114B9}"/>
  </hyperlinks>
  <pageMargins left="0.7" right="0.7" top="0.75" bottom="0.75" header="0.3" footer="0.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59B11-7145-4E86-A786-5A68699CD735}">
  <dimension ref="A1:F200"/>
  <sheetViews>
    <sheetView zoomScale="90" zoomScaleNormal="90" workbookViewId="0">
      <selection activeCell="D10" sqref="D10"/>
    </sheetView>
  </sheetViews>
  <sheetFormatPr defaultRowHeight="14.5" x14ac:dyDescent="0.35"/>
  <cols>
    <col min="1" max="1" width="63.453125" bestFit="1" customWidth="1"/>
    <col min="2" max="2" width="28.36328125" bestFit="1" customWidth="1"/>
    <col min="4" max="4" width="23.81640625" bestFit="1" customWidth="1"/>
  </cols>
  <sheetData>
    <row r="1" spans="1:6" ht="16" x14ac:dyDescent="0.4">
      <c r="A1" s="49" t="s">
        <v>256</v>
      </c>
      <c r="B1" s="50" t="s">
        <v>257</v>
      </c>
      <c r="C1" s="50" t="s">
        <v>258</v>
      </c>
      <c r="D1" s="50" t="s">
        <v>259</v>
      </c>
      <c r="E1" s="50" t="s">
        <v>410</v>
      </c>
      <c r="F1" s="50" t="s">
        <v>361</v>
      </c>
    </row>
    <row r="2" spans="1:6" ht="16" x14ac:dyDescent="0.4">
      <c r="A2" s="40" t="s">
        <v>457</v>
      </c>
      <c r="B2" s="40" t="str">
        <f>Contents!$C$13&amp;"_"&amp;Names!C2</f>
        <v>GMB_AGR_UNIT</v>
      </c>
      <c r="C2" s="52"/>
      <c r="D2" s="40" t="s">
        <v>667</v>
      </c>
      <c r="E2" s="48" t="s">
        <v>323</v>
      </c>
      <c r="F2" s="40">
        <v>1</v>
      </c>
    </row>
    <row r="3" spans="1:6" ht="16" x14ac:dyDescent="0.4">
      <c r="A3" s="40" t="s">
        <v>458</v>
      </c>
      <c r="B3" s="40" t="str">
        <f>Contents!$C$13&amp;"_"&amp;Names!C3</f>
        <v>GMB_AGR_HEAT_BIO</v>
      </c>
      <c r="C3" s="53"/>
      <c r="D3" s="40" t="s">
        <v>667</v>
      </c>
      <c r="E3" s="48" t="s">
        <v>323</v>
      </c>
      <c r="F3" s="40">
        <v>0.91</v>
      </c>
    </row>
    <row r="4" spans="1:6" ht="16" x14ac:dyDescent="0.4">
      <c r="A4" s="40" t="s">
        <v>459</v>
      </c>
      <c r="B4" s="40" t="str">
        <f>Contents!$C$13&amp;"_"&amp;Names!C4</f>
        <v>GMB_AGR_HEAT_COA</v>
      </c>
      <c r="C4" s="52"/>
      <c r="D4" s="40" t="s">
        <v>667</v>
      </c>
      <c r="E4" s="48" t="s">
        <v>323</v>
      </c>
      <c r="F4" s="40">
        <v>0.97</v>
      </c>
    </row>
    <row r="5" spans="1:6" ht="16" x14ac:dyDescent="0.4">
      <c r="A5" s="40" t="s">
        <v>460</v>
      </c>
      <c r="B5" s="40" t="str">
        <f>Contents!$C$13&amp;"_"&amp;Names!C5</f>
        <v>GMB_AGR_HEAT_ELC</v>
      </c>
      <c r="C5" s="53"/>
      <c r="D5" s="40" t="s">
        <v>667</v>
      </c>
      <c r="E5" s="48" t="s">
        <v>323</v>
      </c>
      <c r="F5" s="40">
        <v>0.99</v>
      </c>
    </row>
    <row r="6" spans="1:6" ht="16" x14ac:dyDescent="0.4">
      <c r="A6" s="40" t="s">
        <v>461</v>
      </c>
      <c r="B6" s="40" t="str">
        <f>Contents!$C$13&amp;"_"&amp;Names!C6</f>
        <v>GMB_AGR_HEAT_NGS</v>
      </c>
      <c r="C6" s="52"/>
      <c r="D6" s="40" t="s">
        <v>667</v>
      </c>
      <c r="E6" s="48" t="s">
        <v>323</v>
      </c>
      <c r="F6" s="40">
        <v>0.98</v>
      </c>
    </row>
    <row r="7" spans="1:6" ht="16" x14ac:dyDescent="0.4">
      <c r="A7" s="40" t="s">
        <v>462</v>
      </c>
      <c r="B7" s="40" t="str">
        <f>Contents!$C$13&amp;"_"&amp;Names!C7</f>
        <v>GMB_AGR_HEAT_OIL</v>
      </c>
      <c r="C7" s="53"/>
      <c r="D7" s="40" t="s">
        <v>667</v>
      </c>
      <c r="E7" s="48" t="s">
        <v>323</v>
      </c>
      <c r="F7" s="40">
        <v>0.98</v>
      </c>
    </row>
    <row r="8" spans="1:6" ht="16" x14ac:dyDescent="0.4">
      <c r="A8" s="40" t="s">
        <v>463</v>
      </c>
      <c r="B8" s="40" t="str">
        <f>Contents!$C$13&amp;"_"&amp;Names!C8</f>
        <v>GMB_AGR_MOP_ELC</v>
      </c>
      <c r="C8" s="52"/>
      <c r="D8" s="40" t="s">
        <v>667</v>
      </c>
      <c r="E8" s="48" t="s">
        <v>323</v>
      </c>
      <c r="F8" s="40">
        <v>1</v>
      </c>
    </row>
    <row r="9" spans="1:6" ht="16" x14ac:dyDescent="0.4">
      <c r="A9" s="40" t="s">
        <v>464</v>
      </c>
      <c r="B9" s="40" t="str">
        <f>Contents!$C$13&amp;"_"&amp;Names!C9</f>
        <v>GMB_AGR_MOP_LFT</v>
      </c>
      <c r="C9" s="53"/>
      <c r="D9" s="40" t="s">
        <v>667</v>
      </c>
      <c r="E9" s="48" t="s">
        <v>323</v>
      </c>
      <c r="F9" s="40">
        <v>0.99</v>
      </c>
    </row>
    <row r="10" spans="1:6" ht="16" x14ac:dyDescent="0.4">
      <c r="A10" s="40" t="s">
        <v>465</v>
      </c>
      <c r="B10" s="40" t="str">
        <f>Contents!$C$13&amp;"_"&amp;Names!C10</f>
        <v>GMB_AGR_FAC</v>
      </c>
      <c r="C10" s="52"/>
      <c r="D10" s="40" t="s">
        <v>667</v>
      </c>
      <c r="E10" s="48" t="s">
        <v>323</v>
      </c>
      <c r="F10" s="40">
        <v>1</v>
      </c>
    </row>
    <row r="11" spans="1:6" ht="16" x14ac:dyDescent="0.4">
      <c r="A11" s="40" t="s">
        <v>466</v>
      </c>
      <c r="B11" s="40" t="str">
        <f>Contents!$C$13&amp;"_"&amp;Names!C11</f>
        <v>GMB_HOU_CKN_BIO</v>
      </c>
      <c r="C11" s="53"/>
      <c r="D11" s="40" t="s">
        <v>667</v>
      </c>
      <c r="E11" s="48" t="s">
        <v>323</v>
      </c>
      <c r="F11" s="40">
        <v>1</v>
      </c>
    </row>
    <row r="12" spans="1:6" ht="16" x14ac:dyDescent="0.4">
      <c r="A12" s="40" t="s">
        <v>467</v>
      </c>
      <c r="B12" s="40" t="str">
        <f>Contents!$C$13&amp;"_"&amp;Names!C12</f>
        <v>GMB_HOU_CKN_COA</v>
      </c>
      <c r="C12" s="52"/>
      <c r="D12" s="40" t="s">
        <v>667</v>
      </c>
      <c r="E12" s="48" t="s">
        <v>323</v>
      </c>
      <c r="F12" s="40">
        <v>1</v>
      </c>
    </row>
    <row r="13" spans="1:6" ht="16" x14ac:dyDescent="0.4">
      <c r="A13" s="40" t="s">
        <v>468</v>
      </c>
      <c r="B13" s="40" t="str">
        <f>Contents!$C$13&amp;"_"&amp;Names!C13</f>
        <v>GMB_HOU_CKN_ELC</v>
      </c>
      <c r="C13" s="53"/>
      <c r="D13" s="40" t="s">
        <v>667</v>
      </c>
      <c r="E13" s="48" t="s">
        <v>323</v>
      </c>
      <c r="F13" s="40">
        <v>1</v>
      </c>
    </row>
    <row r="14" spans="1:6" ht="16" x14ac:dyDescent="0.4">
      <c r="A14" s="40" t="s">
        <v>469</v>
      </c>
      <c r="B14" s="40" t="str">
        <f>Contents!$C$13&amp;"_"&amp;Names!C14</f>
        <v>GMB_HOU_CKN_NGS</v>
      </c>
      <c r="C14" s="52"/>
      <c r="D14" s="40" t="s">
        <v>667</v>
      </c>
      <c r="E14" s="48" t="s">
        <v>323</v>
      </c>
      <c r="F14" s="40">
        <v>1</v>
      </c>
    </row>
    <row r="15" spans="1:6" ht="16" x14ac:dyDescent="0.4">
      <c r="A15" s="40" t="s">
        <v>470</v>
      </c>
      <c r="B15" s="40" t="str">
        <f>Contents!$C$13&amp;"_"&amp;Names!C15</f>
        <v>GMB_HOU_CKN_OIL</v>
      </c>
      <c r="C15" s="53"/>
      <c r="D15" s="40" t="s">
        <v>667</v>
      </c>
      <c r="E15" s="48" t="s">
        <v>323</v>
      </c>
      <c r="F15" s="40">
        <v>1</v>
      </c>
    </row>
    <row r="16" spans="1:6" ht="16" x14ac:dyDescent="0.4">
      <c r="A16" s="40" t="s">
        <v>471</v>
      </c>
      <c r="B16" s="40" t="str">
        <f>Contents!$C$13&amp;"_"&amp;Names!C16</f>
        <v>GMB_HOU_HEAT_BIO</v>
      </c>
      <c r="C16" s="52"/>
      <c r="D16" s="40" t="s">
        <v>667</v>
      </c>
      <c r="E16" s="48" t="s">
        <v>323</v>
      </c>
      <c r="F16" s="40">
        <v>1</v>
      </c>
    </row>
    <row r="17" spans="1:6" ht="16" x14ac:dyDescent="0.4">
      <c r="A17" s="40" t="s">
        <v>472</v>
      </c>
      <c r="B17" s="40" t="str">
        <f>Contents!$C$13&amp;"_"&amp;Names!C17</f>
        <v>GMB_HOU_HEAT_COA</v>
      </c>
      <c r="C17" s="53"/>
      <c r="D17" s="40" t="s">
        <v>667</v>
      </c>
      <c r="E17" s="48" t="s">
        <v>323</v>
      </c>
      <c r="F17" s="40">
        <v>1</v>
      </c>
    </row>
    <row r="18" spans="1:6" ht="16" x14ac:dyDescent="0.4">
      <c r="A18" s="40" t="s">
        <v>473</v>
      </c>
      <c r="B18" s="40" t="str">
        <f>Contents!$C$13&amp;"_"&amp;Names!C18</f>
        <v>GMB_HOU_HEAT_ELC</v>
      </c>
      <c r="C18" s="52"/>
      <c r="D18" s="40" t="s">
        <v>667</v>
      </c>
      <c r="E18" s="48" t="s">
        <v>323</v>
      </c>
      <c r="F18" s="40">
        <v>0.98</v>
      </c>
    </row>
    <row r="19" spans="1:6" ht="16" x14ac:dyDescent="0.4">
      <c r="A19" s="40" t="s">
        <v>474</v>
      </c>
      <c r="B19" s="40" t="str">
        <f>Contents!$C$13&amp;"_"&amp;Names!C19</f>
        <v>GMB_HOU_HEAT_NGS</v>
      </c>
      <c r="C19" s="53"/>
      <c r="D19" s="40" t="s">
        <v>667</v>
      </c>
      <c r="E19" s="48" t="s">
        <v>323</v>
      </c>
      <c r="F19" s="40">
        <v>1</v>
      </c>
    </row>
    <row r="20" spans="1:6" ht="16" x14ac:dyDescent="0.4">
      <c r="A20" s="40" t="s">
        <v>475</v>
      </c>
      <c r="B20" s="40" t="str">
        <f>Contents!$C$13&amp;"_"&amp;Names!C20</f>
        <v>GMB_HOU_HEAT_OIL</v>
      </c>
      <c r="C20" s="52"/>
      <c r="D20" s="40" t="s">
        <v>667</v>
      </c>
      <c r="E20" s="48" t="s">
        <v>323</v>
      </c>
      <c r="F20" s="40">
        <v>1</v>
      </c>
    </row>
    <row r="21" spans="1:6" ht="16" x14ac:dyDescent="0.4">
      <c r="A21" s="40" t="s">
        <v>630</v>
      </c>
      <c r="B21" s="40" t="str">
        <f>Contents!$C$13&amp;"_"&amp;Names!C21</f>
        <v>GMB_HOU_COOL_ELC</v>
      </c>
      <c r="C21" s="52"/>
      <c r="D21" s="40" t="s">
        <v>667</v>
      </c>
      <c r="E21" s="48" t="s">
        <v>323</v>
      </c>
      <c r="F21" s="40">
        <v>1</v>
      </c>
    </row>
    <row r="22" spans="1:6" ht="16" x14ac:dyDescent="0.4">
      <c r="A22" s="40" t="s">
        <v>476</v>
      </c>
      <c r="B22" s="40" t="str">
        <f>Contents!$C$13&amp;"_"&amp;Names!C22</f>
        <v>GMB_HOU_UNIT</v>
      </c>
      <c r="C22" s="53"/>
      <c r="D22" s="40" t="s">
        <v>667</v>
      </c>
      <c r="E22" s="48" t="s">
        <v>323</v>
      </c>
      <c r="F22" s="40">
        <v>1</v>
      </c>
    </row>
    <row r="23" spans="1:6" ht="16" x14ac:dyDescent="0.4">
      <c r="A23" s="40" t="s">
        <v>477</v>
      </c>
      <c r="B23" s="40" t="str">
        <f>Contents!$C$13&amp;"_"&amp;Names!C23</f>
        <v>GMB_SER_HEAT_BIO</v>
      </c>
      <c r="C23" s="52"/>
      <c r="D23" s="40" t="s">
        <v>667</v>
      </c>
      <c r="E23" s="48" t="s">
        <v>323</v>
      </c>
      <c r="F23" s="40">
        <v>1</v>
      </c>
    </row>
    <row r="24" spans="1:6" ht="16" x14ac:dyDescent="0.4">
      <c r="A24" s="40" t="s">
        <v>478</v>
      </c>
      <c r="B24" s="40" t="str">
        <f>Contents!$C$13&amp;"_"&amp;Names!C24</f>
        <v>GMB_SER_HEAT_COA</v>
      </c>
      <c r="C24" s="53"/>
      <c r="D24" s="40" t="s">
        <v>667</v>
      </c>
      <c r="E24" s="48" t="s">
        <v>323</v>
      </c>
      <c r="F24" s="40">
        <v>1</v>
      </c>
    </row>
    <row r="25" spans="1:6" ht="16" x14ac:dyDescent="0.4">
      <c r="A25" s="40" t="s">
        <v>479</v>
      </c>
      <c r="B25" s="40" t="str">
        <f>Contents!$C$13&amp;"_"&amp;Names!C25</f>
        <v>GMB_SER_HEAT_ELC</v>
      </c>
      <c r="C25" s="52"/>
      <c r="D25" s="40" t="s">
        <v>667</v>
      </c>
      <c r="E25" s="48" t="s">
        <v>323</v>
      </c>
      <c r="F25" s="40">
        <v>0.98</v>
      </c>
    </row>
    <row r="26" spans="1:6" ht="16" x14ac:dyDescent="0.4">
      <c r="A26" s="40" t="s">
        <v>480</v>
      </c>
      <c r="B26" s="40" t="str">
        <f>Contents!$C$13&amp;"_"&amp;Names!C26</f>
        <v>GMB_SER_HEAT_NGS</v>
      </c>
      <c r="C26" s="53"/>
      <c r="D26" s="40" t="s">
        <v>667</v>
      </c>
      <c r="E26" s="48" t="s">
        <v>323</v>
      </c>
      <c r="F26" s="40">
        <v>1</v>
      </c>
    </row>
    <row r="27" spans="1:6" ht="16" x14ac:dyDescent="0.4">
      <c r="A27" s="40" t="s">
        <v>481</v>
      </c>
      <c r="B27" s="40" t="str">
        <f>Contents!$C$13&amp;"_"&amp;Names!C27</f>
        <v>GMB_SER_HEAT_OIL</v>
      </c>
      <c r="C27" s="52"/>
      <c r="D27" s="40" t="s">
        <v>667</v>
      </c>
      <c r="E27" s="48" t="s">
        <v>323</v>
      </c>
      <c r="F27" s="40">
        <v>1</v>
      </c>
    </row>
    <row r="28" spans="1:6" ht="16" x14ac:dyDescent="0.4">
      <c r="A28" s="40" t="s">
        <v>632</v>
      </c>
      <c r="B28" s="40" t="str">
        <f>Contents!$C$13&amp;"_"&amp;Names!C28</f>
        <v>GMB_SER_COOL_ELC</v>
      </c>
      <c r="C28" s="52"/>
      <c r="D28" s="40" t="s">
        <v>667</v>
      </c>
      <c r="E28" s="48" t="s">
        <v>323</v>
      </c>
      <c r="F28" s="40">
        <v>1</v>
      </c>
    </row>
    <row r="29" spans="1:6" ht="16" x14ac:dyDescent="0.4">
      <c r="A29" s="40" t="s">
        <v>482</v>
      </c>
      <c r="B29" s="40" t="str">
        <f>Contents!$C$13&amp;"_"&amp;Names!C29</f>
        <v>GMB_SER_UNIT</v>
      </c>
      <c r="C29" s="53"/>
      <c r="D29" s="40" t="s">
        <v>667</v>
      </c>
      <c r="E29" s="48" t="s">
        <v>323</v>
      </c>
      <c r="F29" s="40">
        <v>1</v>
      </c>
    </row>
    <row r="30" spans="1:6" ht="16" x14ac:dyDescent="0.4">
      <c r="A30" s="40" t="s">
        <v>483</v>
      </c>
      <c r="B30" s="40" t="str">
        <f>Contents!$C$13&amp;"_"&amp;Names!C30</f>
        <v>GMB_IND_ALUHEH_BIO</v>
      </c>
      <c r="C30" s="52"/>
      <c r="D30" s="40" t="s">
        <v>667</v>
      </c>
      <c r="E30" s="48" t="s">
        <v>323</v>
      </c>
      <c r="F30" s="40">
        <v>0.94</v>
      </c>
    </row>
    <row r="31" spans="1:6" ht="16" x14ac:dyDescent="0.4">
      <c r="A31" s="40" t="s">
        <v>484</v>
      </c>
      <c r="B31" s="40" t="str">
        <f>Contents!$C$13&amp;"_"&amp;Names!C31</f>
        <v>GMB_IND_ALUHEH_BIO_CCS</v>
      </c>
      <c r="C31" s="53"/>
      <c r="D31" s="40" t="s">
        <v>667</v>
      </c>
      <c r="E31" s="48" t="s">
        <v>323</v>
      </c>
      <c r="F31" s="40">
        <v>0.88</v>
      </c>
    </row>
    <row r="32" spans="1:6" ht="16" x14ac:dyDescent="0.4">
      <c r="A32" s="40" t="s">
        <v>485</v>
      </c>
      <c r="B32" s="40" t="str">
        <f>Contents!$C$13&amp;"_"&amp;Names!C32</f>
        <v>GMB_IND_ALUHEH_COA</v>
      </c>
      <c r="C32" s="52"/>
      <c r="D32" s="40" t="s">
        <v>667</v>
      </c>
      <c r="E32" s="48" t="s">
        <v>323</v>
      </c>
      <c r="F32" s="40">
        <v>0.97</v>
      </c>
    </row>
    <row r="33" spans="1:6" ht="16" x14ac:dyDescent="0.4">
      <c r="A33" s="40" t="s">
        <v>486</v>
      </c>
      <c r="B33" s="40" t="str">
        <f>Contents!$C$13&amp;"_"&amp;Names!C33</f>
        <v>GMB_IND_ALUHEH_COA_CCS</v>
      </c>
      <c r="C33" s="53"/>
      <c r="D33" s="40" t="s">
        <v>667</v>
      </c>
      <c r="E33" s="48" t="s">
        <v>323</v>
      </c>
      <c r="F33" s="40">
        <v>0.88</v>
      </c>
    </row>
    <row r="34" spans="1:6" ht="16" x14ac:dyDescent="0.4">
      <c r="A34" s="40" t="s">
        <v>487</v>
      </c>
      <c r="B34" s="40" t="str">
        <f>Contents!$C$13&amp;"_"&amp;Names!C34</f>
        <v>GMB_IND_ALUHEH_H2</v>
      </c>
      <c r="C34" s="52"/>
      <c r="D34" s="40" t="s">
        <v>667</v>
      </c>
      <c r="E34" s="48" t="s">
        <v>323</v>
      </c>
      <c r="F34" s="40">
        <v>0.9</v>
      </c>
    </row>
    <row r="35" spans="1:6" ht="16" x14ac:dyDescent="0.4">
      <c r="A35" s="40" t="s">
        <v>488</v>
      </c>
      <c r="B35" s="40" t="str">
        <f>Contents!$C$13&amp;"_"&amp;Names!C35</f>
        <v>GMB_IND_ALUHEH_NGS</v>
      </c>
      <c r="C35" s="53"/>
      <c r="D35" s="40" t="s">
        <v>667</v>
      </c>
      <c r="E35" s="48" t="s">
        <v>323</v>
      </c>
      <c r="F35" s="40">
        <v>0.98</v>
      </c>
    </row>
    <row r="36" spans="1:6" ht="16" x14ac:dyDescent="0.4">
      <c r="A36" s="40" t="s">
        <v>489</v>
      </c>
      <c r="B36" s="40" t="str">
        <f>Contents!$C$13&amp;"_"&amp;Names!C36</f>
        <v>GMB_IND_ALUHEH_NGS_CCS</v>
      </c>
      <c r="C36" s="52"/>
      <c r="D36" s="40" t="s">
        <v>667</v>
      </c>
      <c r="E36" s="48" t="s">
        <v>323</v>
      </c>
      <c r="F36" s="40">
        <v>0.88</v>
      </c>
    </row>
    <row r="37" spans="1:6" ht="16" x14ac:dyDescent="0.4">
      <c r="A37" s="40" t="s">
        <v>490</v>
      </c>
      <c r="B37" s="40" t="str">
        <f>Contents!$C$13&amp;"_"&amp;Names!C37</f>
        <v>GMB_IND_ALUHEH_OIL</v>
      </c>
      <c r="C37" s="53"/>
      <c r="D37" s="40" t="s">
        <v>667</v>
      </c>
      <c r="E37" s="48" t="s">
        <v>323</v>
      </c>
      <c r="F37" s="40">
        <v>0.98</v>
      </c>
    </row>
    <row r="38" spans="1:6" ht="16" x14ac:dyDescent="0.4">
      <c r="A38" s="40" t="s">
        <v>491</v>
      </c>
      <c r="B38" s="40" t="str">
        <f>Contents!$C$13&amp;"_"&amp;Names!C38</f>
        <v>GMB_IND_PLANT_ALUP</v>
      </c>
      <c r="C38" s="52"/>
      <c r="D38" s="40" t="s">
        <v>667</v>
      </c>
      <c r="E38" s="48" t="s">
        <v>323</v>
      </c>
      <c r="F38" s="40">
        <v>1</v>
      </c>
    </row>
    <row r="39" spans="1:6" ht="16" x14ac:dyDescent="0.4">
      <c r="A39" s="40" t="s">
        <v>492</v>
      </c>
      <c r="B39" s="40" t="str">
        <f>Contents!$C$13&amp;"_"&amp;Names!C39</f>
        <v>GMB_IND_PLANT_ALUR</v>
      </c>
      <c r="C39" s="53"/>
      <c r="D39" s="40" t="s">
        <v>667</v>
      </c>
      <c r="E39" s="48" t="s">
        <v>323</v>
      </c>
      <c r="F39" s="40">
        <v>1</v>
      </c>
    </row>
    <row r="40" spans="1:6" ht="16" x14ac:dyDescent="0.4">
      <c r="A40" s="40" t="s">
        <v>638</v>
      </c>
      <c r="B40" s="40" t="str">
        <f>Contents!$C$13&amp;"_"&amp;Names!C40</f>
        <v>GMB_IND_PLANT_NFM</v>
      </c>
      <c r="C40" s="52"/>
      <c r="D40" s="40" t="s">
        <v>667</v>
      </c>
      <c r="E40" s="48" t="s">
        <v>323</v>
      </c>
      <c r="F40" s="40">
        <v>1</v>
      </c>
    </row>
    <row r="41" spans="1:6" ht="16" x14ac:dyDescent="0.4">
      <c r="A41" s="40" t="s">
        <v>639</v>
      </c>
      <c r="B41" s="40" t="str">
        <f>Contents!$C$13&amp;"_"&amp;Names!C41</f>
        <v>GMB_IND_HC_COA</v>
      </c>
      <c r="C41" s="53"/>
      <c r="D41" s="40" t="s">
        <v>667</v>
      </c>
      <c r="E41" s="48" t="s">
        <v>323</v>
      </c>
      <c r="F41" s="40">
        <v>1</v>
      </c>
    </row>
    <row r="42" spans="1:6" ht="16" x14ac:dyDescent="0.4">
      <c r="A42" s="40" t="s">
        <v>640</v>
      </c>
      <c r="B42" s="40" t="str">
        <f>Contents!$C$13&amp;"_"&amp;Names!C42</f>
        <v>GMB_IND_HC_NGS</v>
      </c>
      <c r="C42" s="52"/>
      <c r="D42" s="40" t="s">
        <v>667</v>
      </c>
      <c r="E42" s="48" t="s">
        <v>323</v>
      </c>
      <c r="F42" s="40">
        <v>1</v>
      </c>
    </row>
    <row r="43" spans="1:6" ht="16" x14ac:dyDescent="0.4">
      <c r="A43" s="40" t="s">
        <v>641</v>
      </c>
      <c r="B43" s="40" t="str">
        <f>Contents!$C$13&amp;"_"&amp;Names!C43</f>
        <v>GMB_IND_HC_OIL</v>
      </c>
      <c r="C43" s="53"/>
      <c r="D43" s="40" t="s">
        <v>667</v>
      </c>
      <c r="E43" s="48" t="s">
        <v>323</v>
      </c>
      <c r="F43" s="40">
        <v>1</v>
      </c>
    </row>
    <row r="44" spans="1:6" ht="16" x14ac:dyDescent="0.4">
      <c r="A44" s="40" t="s">
        <v>493</v>
      </c>
      <c r="B44" s="40" t="str">
        <f>Contents!$C$13&amp;"_"&amp;Names!C44</f>
        <v>GMB_IND_OILCHEHEH_BIO</v>
      </c>
      <c r="C44" s="52"/>
      <c r="D44" s="40" t="s">
        <v>667</v>
      </c>
      <c r="E44" s="48" t="s">
        <v>323</v>
      </c>
      <c r="F44" s="40">
        <v>0.94</v>
      </c>
    </row>
    <row r="45" spans="1:6" ht="16" x14ac:dyDescent="0.4">
      <c r="A45" s="40" t="s">
        <v>494</v>
      </c>
      <c r="B45" s="40" t="str">
        <f>Contents!$C$13&amp;"_"&amp;Names!C45</f>
        <v>GMB_IND_OILCHEHEH_BIO_CCS</v>
      </c>
      <c r="C45" s="53"/>
      <c r="D45" s="40" t="s">
        <v>667</v>
      </c>
      <c r="E45" s="48" t="s">
        <v>323</v>
      </c>
      <c r="F45" s="40">
        <v>0.88</v>
      </c>
    </row>
    <row r="46" spans="1:6" ht="16" x14ac:dyDescent="0.4">
      <c r="A46" s="40" t="s">
        <v>495</v>
      </c>
      <c r="B46" s="40" t="str">
        <f>Contents!$C$13&amp;"_"&amp;Names!C46</f>
        <v>GMB_IND_OILCHEHEH_COA</v>
      </c>
      <c r="C46" s="52"/>
      <c r="D46" s="40" t="s">
        <v>667</v>
      </c>
      <c r="E46" s="48" t="s">
        <v>323</v>
      </c>
      <c r="F46" s="40">
        <v>0.97</v>
      </c>
    </row>
    <row r="47" spans="1:6" ht="16" x14ac:dyDescent="0.4">
      <c r="A47" s="40" t="s">
        <v>496</v>
      </c>
      <c r="B47" s="40" t="str">
        <f>Contents!$C$13&amp;"_"&amp;Names!C47</f>
        <v>GMB_IND_OILCHEHEH_COA_CCS</v>
      </c>
      <c r="C47" s="53"/>
      <c r="D47" s="40" t="s">
        <v>667</v>
      </c>
      <c r="E47" s="48" t="s">
        <v>323</v>
      </c>
      <c r="F47" s="40">
        <v>0.88</v>
      </c>
    </row>
    <row r="48" spans="1:6" ht="16" x14ac:dyDescent="0.4">
      <c r="A48" s="40" t="s">
        <v>497</v>
      </c>
      <c r="B48" s="40" t="str">
        <f>Contents!$C$13&amp;"_"&amp;Names!C48</f>
        <v>GMB_IND_OILCHEHEH_H2</v>
      </c>
      <c r="C48" s="52"/>
      <c r="D48" s="40" t="s">
        <v>667</v>
      </c>
      <c r="E48" s="48" t="s">
        <v>323</v>
      </c>
      <c r="F48" s="40">
        <v>0.9</v>
      </c>
    </row>
    <row r="49" spans="1:6" ht="16" x14ac:dyDescent="0.4">
      <c r="A49" s="40" t="s">
        <v>498</v>
      </c>
      <c r="B49" s="40" t="str">
        <f>Contents!$C$13&amp;"_"&amp;Names!C49</f>
        <v>GMB_IND_OILCHEHEH_NGS</v>
      </c>
      <c r="C49" s="53"/>
      <c r="D49" s="40" t="s">
        <v>667</v>
      </c>
      <c r="E49" s="48" t="s">
        <v>323</v>
      </c>
      <c r="F49" s="40">
        <v>0.98</v>
      </c>
    </row>
    <row r="50" spans="1:6" ht="16" x14ac:dyDescent="0.4">
      <c r="A50" s="40" t="s">
        <v>499</v>
      </c>
      <c r="B50" s="40" t="str">
        <f>Contents!$C$13&amp;"_"&amp;Names!C50</f>
        <v>GMB_IND_OILCHEHEH_NGS_CCS</v>
      </c>
      <c r="C50" s="52"/>
      <c r="D50" s="40" t="s">
        <v>667</v>
      </c>
      <c r="E50" s="48" t="s">
        <v>323</v>
      </c>
      <c r="F50" s="40">
        <v>0.88</v>
      </c>
    </row>
    <row r="51" spans="1:6" ht="16" x14ac:dyDescent="0.4">
      <c r="A51" s="40" t="s">
        <v>500</v>
      </c>
      <c r="B51" s="40" t="str">
        <f>Contents!$C$13&amp;"_"&amp;Names!C51</f>
        <v>GMB_IND_OILCHEHEH_OIL</v>
      </c>
      <c r="C51" s="53"/>
      <c r="D51" s="40" t="s">
        <v>667</v>
      </c>
      <c r="E51" s="48" t="s">
        <v>323</v>
      </c>
      <c r="F51" s="40">
        <v>0.98</v>
      </c>
    </row>
    <row r="52" spans="1:6" ht="16" x14ac:dyDescent="0.4">
      <c r="A52" s="40" t="s">
        <v>501</v>
      </c>
      <c r="B52" s="40" t="str">
        <f>Contents!$C$13&amp;"_"&amp;Names!C52</f>
        <v>GMB_IND_PLANT_OILCHE</v>
      </c>
      <c r="C52" s="52"/>
      <c r="D52" s="40" t="s">
        <v>667</v>
      </c>
      <c r="E52" s="48" t="s">
        <v>323</v>
      </c>
      <c r="F52" s="40">
        <v>1</v>
      </c>
    </row>
    <row r="53" spans="1:6" ht="16" x14ac:dyDescent="0.4">
      <c r="A53" s="40" t="s">
        <v>502</v>
      </c>
      <c r="B53" s="40" t="str">
        <f>Contents!$C$13&amp;"_"&amp;Names!C53</f>
        <v>GMB_IND_CHEHEH_BIO</v>
      </c>
      <c r="C53" s="53"/>
      <c r="D53" s="40" t="s">
        <v>667</v>
      </c>
      <c r="E53" s="48" t="s">
        <v>323</v>
      </c>
      <c r="F53" s="40">
        <v>0.94</v>
      </c>
    </row>
    <row r="54" spans="1:6" ht="16" x14ac:dyDescent="0.4">
      <c r="A54" s="40" t="s">
        <v>681</v>
      </c>
      <c r="B54" s="40" t="str">
        <f>Contents!$C$13&amp;"_"&amp;Names!C54</f>
        <v>GMB_IND_CHEHEH_BIO_CCS</v>
      </c>
      <c r="C54" s="52"/>
      <c r="D54" s="40" t="s">
        <v>667</v>
      </c>
      <c r="E54" s="48" t="s">
        <v>323</v>
      </c>
      <c r="F54" s="40">
        <v>0.88</v>
      </c>
    </row>
    <row r="55" spans="1:6" ht="16" x14ac:dyDescent="0.4">
      <c r="A55" s="40" t="s">
        <v>503</v>
      </c>
      <c r="B55" s="40" t="str">
        <f>Contents!$C$13&amp;"_"&amp;Names!C55</f>
        <v>GMB_IND_CHEHEH_COA</v>
      </c>
      <c r="C55" s="53"/>
      <c r="D55" s="40" t="s">
        <v>667</v>
      </c>
      <c r="E55" s="48" t="s">
        <v>323</v>
      </c>
      <c r="F55" s="40">
        <v>0.97</v>
      </c>
    </row>
    <row r="56" spans="1:6" ht="16" x14ac:dyDescent="0.4">
      <c r="A56" s="40" t="s">
        <v>504</v>
      </c>
      <c r="B56" s="40" t="str">
        <f>Contents!$C$13&amp;"_"&amp;Names!C56</f>
        <v>GMB_IND_CHEHEH_COA_CCS</v>
      </c>
      <c r="C56" s="52"/>
      <c r="D56" s="40" t="s">
        <v>667</v>
      </c>
      <c r="E56" s="48" t="s">
        <v>323</v>
      </c>
      <c r="F56" s="40">
        <v>0.88</v>
      </c>
    </row>
    <row r="57" spans="1:6" ht="16" x14ac:dyDescent="0.4">
      <c r="A57" s="40" t="s">
        <v>505</v>
      </c>
      <c r="B57" s="40" t="str">
        <f>Contents!$C$13&amp;"_"&amp;Names!C57</f>
        <v>GMB_IND_CHEHEH_H2</v>
      </c>
      <c r="C57" s="53"/>
      <c r="D57" s="40" t="s">
        <v>667</v>
      </c>
      <c r="E57" s="48" t="s">
        <v>323</v>
      </c>
      <c r="F57" s="40">
        <v>0.9</v>
      </c>
    </row>
    <row r="58" spans="1:6" ht="16" x14ac:dyDescent="0.4">
      <c r="A58" s="40" t="s">
        <v>506</v>
      </c>
      <c r="B58" s="40" t="str">
        <f>Contents!$C$13&amp;"_"&amp;Names!C58</f>
        <v>GMB_IND_CHEHEH_NGS</v>
      </c>
      <c r="C58" s="52"/>
      <c r="D58" s="40" t="s">
        <v>667</v>
      </c>
      <c r="E58" s="48" t="s">
        <v>323</v>
      </c>
      <c r="F58" s="40">
        <v>0.98</v>
      </c>
    </row>
    <row r="59" spans="1:6" ht="16" x14ac:dyDescent="0.4">
      <c r="A59" s="40" t="s">
        <v>507</v>
      </c>
      <c r="B59" s="40" t="str">
        <f>Contents!$C$13&amp;"_"&amp;Names!C59</f>
        <v>GMB_IND_CHEHEH_NGS_CCS</v>
      </c>
      <c r="C59" s="53"/>
      <c r="D59" s="40" t="s">
        <v>667</v>
      </c>
      <c r="E59" s="48" t="s">
        <v>323</v>
      </c>
      <c r="F59" s="40">
        <v>0.88</v>
      </c>
    </row>
    <row r="60" spans="1:6" ht="16" x14ac:dyDescent="0.4">
      <c r="A60" s="40" t="s">
        <v>508</v>
      </c>
      <c r="B60" s="40" t="str">
        <f>Contents!$C$13&amp;"_"&amp;Names!C60</f>
        <v>GMB_IND_CHEHEH_OIL</v>
      </c>
      <c r="C60" s="52"/>
      <c r="D60" s="40" t="s">
        <v>667</v>
      </c>
      <c r="E60" s="48" t="s">
        <v>323</v>
      </c>
      <c r="F60" s="40">
        <v>0.98</v>
      </c>
    </row>
    <row r="61" spans="1:6" ht="16" x14ac:dyDescent="0.4">
      <c r="A61" s="40" t="s">
        <v>509</v>
      </c>
      <c r="B61" s="40" t="str">
        <f>Contents!$C$13&amp;"_"&amp;Names!C61</f>
        <v>GMB_IND_CHEHEL_BIO</v>
      </c>
      <c r="C61" s="53"/>
      <c r="D61" s="40" t="s">
        <v>667</v>
      </c>
      <c r="E61" s="48" t="s">
        <v>323</v>
      </c>
      <c r="F61" s="40">
        <v>0.91</v>
      </c>
    </row>
    <row r="62" spans="1:6" ht="16" x14ac:dyDescent="0.4">
      <c r="A62" s="40" t="s">
        <v>510</v>
      </c>
      <c r="B62" s="40" t="str">
        <f>Contents!$C$13&amp;"_"&amp;Names!C62</f>
        <v>GMB_IND_CHEHEL_COA</v>
      </c>
      <c r="C62" s="52"/>
      <c r="D62" s="40" t="s">
        <v>667</v>
      </c>
      <c r="E62" s="48" t="s">
        <v>323</v>
      </c>
      <c r="F62" s="40">
        <v>0.97</v>
      </c>
    </row>
    <row r="63" spans="1:6" ht="16" x14ac:dyDescent="0.4">
      <c r="A63" s="40" t="s">
        <v>511</v>
      </c>
      <c r="B63" s="40" t="str">
        <f>Contents!$C$13&amp;"_"&amp;Names!C63</f>
        <v>GMB_IND_CHEHEL_ELC</v>
      </c>
      <c r="C63" s="53"/>
      <c r="D63" s="40" t="s">
        <v>667</v>
      </c>
      <c r="E63" s="48" t="s">
        <v>323</v>
      </c>
      <c r="F63" s="40">
        <v>0.99</v>
      </c>
    </row>
    <row r="64" spans="1:6" ht="16" x14ac:dyDescent="0.4">
      <c r="A64" s="40" t="s">
        <v>512</v>
      </c>
      <c r="B64" s="40" t="str">
        <f>Contents!$C$13&amp;"_"&amp;Names!C64</f>
        <v>GMB_IND_CHEHEL_H2</v>
      </c>
      <c r="C64" s="52"/>
      <c r="D64" s="40" t="s">
        <v>667</v>
      </c>
      <c r="E64" s="48" t="s">
        <v>323</v>
      </c>
      <c r="F64" s="40">
        <v>0.9</v>
      </c>
    </row>
    <row r="65" spans="1:6" ht="16" x14ac:dyDescent="0.4">
      <c r="A65" s="40" t="s">
        <v>513</v>
      </c>
      <c r="B65" s="40" t="str">
        <f>Contents!$C$13&amp;"_"&amp;Names!C65</f>
        <v>GMB_IND_CHEHEL_NGS</v>
      </c>
      <c r="C65" s="53"/>
      <c r="D65" s="40" t="s">
        <v>667</v>
      </c>
      <c r="E65" s="48" t="s">
        <v>323</v>
      </c>
      <c r="F65" s="40">
        <v>0.98</v>
      </c>
    </row>
    <row r="66" spans="1:6" ht="16" x14ac:dyDescent="0.4">
      <c r="A66" s="40" t="s">
        <v>514</v>
      </c>
      <c r="B66" s="40" t="str">
        <f>Contents!$C$13&amp;"_"&amp;Names!C66</f>
        <v>GMB_IND_CHEHEL_OIL</v>
      </c>
      <c r="C66" s="52"/>
      <c r="D66" s="40" t="s">
        <v>667</v>
      </c>
      <c r="E66" s="48" t="s">
        <v>323</v>
      </c>
      <c r="F66" s="40">
        <v>0.98</v>
      </c>
    </row>
    <row r="67" spans="1:6" ht="16" x14ac:dyDescent="0.4">
      <c r="A67" s="40" t="s">
        <v>515</v>
      </c>
      <c r="B67" s="40" t="str">
        <f>Contents!$C$13&amp;"_"&amp;Names!C67</f>
        <v>GMB_IND_PLANT_CHE</v>
      </c>
      <c r="C67" s="53"/>
      <c r="D67" s="40" t="s">
        <v>667</v>
      </c>
      <c r="E67" s="48" t="s">
        <v>323</v>
      </c>
      <c r="F67" s="40">
        <v>1</v>
      </c>
    </row>
    <row r="68" spans="1:6" ht="16" x14ac:dyDescent="0.4">
      <c r="A68" s="40" t="s">
        <v>516</v>
      </c>
      <c r="B68" s="40" t="str">
        <f>Contents!$C$13&amp;"_"&amp;Names!C68</f>
        <v>GMB_IND_FERHEH_BIO</v>
      </c>
      <c r="C68" s="52"/>
      <c r="D68" s="40" t="s">
        <v>667</v>
      </c>
      <c r="E68" s="48" t="s">
        <v>323</v>
      </c>
      <c r="F68" s="40">
        <v>0.94</v>
      </c>
    </row>
    <row r="69" spans="1:6" ht="16" x14ac:dyDescent="0.4">
      <c r="A69" s="40" t="s">
        <v>517</v>
      </c>
      <c r="B69" s="40" t="str">
        <f>Contents!$C$13&amp;"_"&amp;Names!C69</f>
        <v>GMB_IND_FERHEH_BIO_CCS</v>
      </c>
      <c r="C69" s="53"/>
      <c r="D69" s="40" t="s">
        <v>667</v>
      </c>
      <c r="E69" s="48" t="s">
        <v>323</v>
      </c>
      <c r="F69" s="40">
        <v>0.88</v>
      </c>
    </row>
    <row r="70" spans="1:6" ht="16" x14ac:dyDescent="0.4">
      <c r="A70" s="40" t="s">
        <v>518</v>
      </c>
      <c r="B70" s="40" t="str">
        <f>Contents!$C$13&amp;"_"&amp;Names!C70</f>
        <v>GMB_IND_FERHEH_COA</v>
      </c>
      <c r="C70" s="52"/>
      <c r="D70" s="40" t="s">
        <v>667</v>
      </c>
      <c r="E70" s="48" t="s">
        <v>323</v>
      </c>
      <c r="F70" s="40">
        <v>0.97</v>
      </c>
    </row>
    <row r="71" spans="1:6" ht="16" x14ac:dyDescent="0.4">
      <c r="A71" s="40" t="s">
        <v>519</v>
      </c>
      <c r="B71" s="40" t="str">
        <f>Contents!$C$13&amp;"_"&amp;Names!C71</f>
        <v>GMB_IND_FERHEH_COA_CCS</v>
      </c>
      <c r="C71" s="53"/>
      <c r="D71" s="40" t="s">
        <v>667</v>
      </c>
      <c r="E71" s="48" t="s">
        <v>323</v>
      </c>
      <c r="F71" s="40">
        <v>0.88</v>
      </c>
    </row>
    <row r="72" spans="1:6" ht="16" x14ac:dyDescent="0.4">
      <c r="A72" s="40" t="s">
        <v>520</v>
      </c>
      <c r="B72" s="40" t="str">
        <f>Contents!$C$13&amp;"_"&amp;Names!C72</f>
        <v>GMB_IND_FERHEH_H2</v>
      </c>
      <c r="C72" s="52"/>
      <c r="D72" s="40" t="s">
        <v>667</v>
      </c>
      <c r="E72" s="48" t="s">
        <v>323</v>
      </c>
      <c r="F72" s="40">
        <v>0.9</v>
      </c>
    </row>
    <row r="73" spans="1:6" ht="16" x14ac:dyDescent="0.4">
      <c r="A73" s="40" t="s">
        <v>521</v>
      </c>
      <c r="B73" s="40" t="str">
        <f>Contents!$C$13&amp;"_"&amp;Names!C73</f>
        <v>GMB_IND_FERHEH_NGS</v>
      </c>
      <c r="C73" s="53"/>
      <c r="D73" s="40" t="s">
        <v>667</v>
      </c>
      <c r="E73" s="48" t="s">
        <v>323</v>
      </c>
      <c r="F73" s="40">
        <v>0.98</v>
      </c>
    </row>
    <row r="74" spans="1:6" ht="16" x14ac:dyDescent="0.4">
      <c r="A74" s="40" t="s">
        <v>522</v>
      </c>
      <c r="B74" s="40" t="str">
        <f>Contents!$C$13&amp;"_"&amp;Names!C74</f>
        <v>GMB_IND_FERHEH_NGS_CCS</v>
      </c>
      <c r="C74" s="52"/>
      <c r="D74" s="40" t="s">
        <v>667</v>
      </c>
      <c r="E74" s="48" t="s">
        <v>323</v>
      </c>
      <c r="F74" s="40">
        <v>0.88</v>
      </c>
    </row>
    <row r="75" spans="1:6" ht="16" x14ac:dyDescent="0.4">
      <c r="A75" s="40" t="s">
        <v>523</v>
      </c>
      <c r="B75" s="40" t="str">
        <f>Contents!$C$13&amp;"_"&amp;Names!C75</f>
        <v>GMB_IND_FERHEH_OIL</v>
      </c>
      <c r="C75" s="53"/>
      <c r="D75" s="40" t="s">
        <v>667</v>
      </c>
      <c r="E75" s="48" t="s">
        <v>323</v>
      </c>
      <c r="F75" s="40">
        <v>0.98</v>
      </c>
    </row>
    <row r="76" spans="1:6" ht="16" x14ac:dyDescent="0.4">
      <c r="A76" s="40" t="s">
        <v>524</v>
      </c>
      <c r="B76" s="40" t="str">
        <f>Contents!$C$13&amp;"_"&amp;Names!C76</f>
        <v>GMB_IND_PLANT_FER</v>
      </c>
      <c r="C76" s="52"/>
      <c r="D76" s="40" t="s">
        <v>667</v>
      </c>
      <c r="E76" s="48" t="s">
        <v>323</v>
      </c>
      <c r="F76" s="40">
        <v>1</v>
      </c>
    </row>
    <row r="77" spans="1:6" ht="16" x14ac:dyDescent="0.4">
      <c r="A77" s="40" t="s">
        <v>682</v>
      </c>
      <c r="B77" s="40" t="str">
        <f>Contents!$C$13&amp;"_"&amp;Names!C77</f>
        <v>GMB_IND_IST_BFB</v>
      </c>
      <c r="C77" s="53"/>
      <c r="D77" s="40" t="s">
        <v>667</v>
      </c>
      <c r="E77" s="48" t="s">
        <v>323</v>
      </c>
      <c r="F77" s="40">
        <v>0.9</v>
      </c>
    </row>
    <row r="78" spans="1:6" ht="16" x14ac:dyDescent="0.4">
      <c r="A78" s="40" t="s">
        <v>683</v>
      </c>
      <c r="B78" s="40" t="str">
        <f>Contents!$C$13&amp;"_"&amp;Names!C78</f>
        <v>GMB_IND_IST_BFB_CCS</v>
      </c>
      <c r="C78" s="52"/>
      <c r="D78" s="40" t="s">
        <v>667</v>
      </c>
      <c r="E78" s="48" t="s">
        <v>323</v>
      </c>
      <c r="F78" s="40">
        <v>0.9</v>
      </c>
    </row>
    <row r="79" spans="1:6" ht="16" x14ac:dyDescent="0.4">
      <c r="A79" s="40" t="s">
        <v>684</v>
      </c>
      <c r="B79" s="40" t="str">
        <f>Contents!$C$13&amp;"_"&amp;Names!C79</f>
        <v>GMB_IND_IST_DRI_H2</v>
      </c>
      <c r="C79" s="53"/>
      <c r="D79" s="40" t="s">
        <v>667</v>
      </c>
      <c r="E79" s="48" t="s">
        <v>323</v>
      </c>
      <c r="F79" s="40">
        <v>0.9</v>
      </c>
    </row>
    <row r="80" spans="1:6" ht="16" x14ac:dyDescent="0.4">
      <c r="A80" s="40" t="s">
        <v>685</v>
      </c>
      <c r="B80" s="40" t="str">
        <f>Contents!$C$13&amp;"_"&amp;Names!C80</f>
        <v>GMB_IND_IST_DRI_NGS</v>
      </c>
      <c r="C80" s="52"/>
      <c r="D80" s="40" t="s">
        <v>667</v>
      </c>
      <c r="E80" s="48" t="s">
        <v>323</v>
      </c>
      <c r="F80" s="40">
        <v>0.9</v>
      </c>
    </row>
    <row r="81" spans="1:6" ht="16" x14ac:dyDescent="0.4">
      <c r="A81" s="40" t="s">
        <v>686</v>
      </c>
      <c r="B81" s="40" t="str">
        <f>Contents!$C$13&amp;"_"&amp;Names!C81</f>
        <v>GMB_IND_IST_EAF</v>
      </c>
      <c r="C81" s="53"/>
      <c r="D81" s="40" t="s">
        <v>667</v>
      </c>
      <c r="E81" s="48" t="s">
        <v>323</v>
      </c>
      <c r="F81" s="40">
        <v>0.9</v>
      </c>
    </row>
    <row r="82" spans="1:6" ht="16" x14ac:dyDescent="0.4">
      <c r="A82" s="40" t="s">
        <v>525</v>
      </c>
      <c r="B82" s="40" t="str">
        <f>Contents!$C$13&amp;"_"&amp;Names!C82</f>
        <v>GMB_IND_ISTHEH_BIO</v>
      </c>
      <c r="C82" s="52"/>
      <c r="D82" s="40" t="s">
        <v>667</v>
      </c>
      <c r="E82" s="48" t="s">
        <v>323</v>
      </c>
      <c r="F82" s="40">
        <v>0.94</v>
      </c>
    </row>
    <row r="83" spans="1:6" ht="16" x14ac:dyDescent="0.4">
      <c r="A83" s="40" t="s">
        <v>687</v>
      </c>
      <c r="B83" s="40" t="str">
        <f>Contents!$C$13&amp;"_"&amp;Names!C83</f>
        <v>GMB_IND_ISTHEH_BIO_CCS</v>
      </c>
      <c r="C83" s="53"/>
      <c r="D83" s="40" t="s">
        <v>667</v>
      </c>
      <c r="E83" s="48" t="s">
        <v>323</v>
      </c>
      <c r="F83" s="40">
        <v>0.88</v>
      </c>
    </row>
    <row r="84" spans="1:6" ht="16" x14ac:dyDescent="0.4">
      <c r="A84" s="40" t="s">
        <v>526</v>
      </c>
      <c r="B84" s="40" t="str">
        <f>Contents!$C$13&amp;"_"&amp;Names!C84</f>
        <v>GMB_IND_ISTHEH_COA</v>
      </c>
      <c r="C84" s="52"/>
      <c r="D84" s="40" t="s">
        <v>667</v>
      </c>
      <c r="E84" s="48" t="s">
        <v>323</v>
      </c>
      <c r="F84" s="40">
        <v>0.97</v>
      </c>
    </row>
    <row r="85" spans="1:6" ht="16" x14ac:dyDescent="0.4">
      <c r="A85" s="40" t="s">
        <v>527</v>
      </c>
      <c r="B85" s="40" t="str">
        <f>Contents!$C$13&amp;"_"&amp;Names!C85</f>
        <v>GMB_IND_ISTHEH_COA_CCS</v>
      </c>
      <c r="C85" s="53"/>
      <c r="D85" s="40" t="s">
        <v>667</v>
      </c>
      <c r="E85" s="48" t="s">
        <v>323</v>
      </c>
      <c r="F85" s="40">
        <v>0.88</v>
      </c>
    </row>
    <row r="86" spans="1:6" ht="16" x14ac:dyDescent="0.4">
      <c r="A86" s="40" t="s">
        <v>528</v>
      </c>
      <c r="B86" s="40" t="str">
        <f>Contents!$C$13&amp;"_"&amp;Names!C86</f>
        <v>GMB_IND_ISTHEH_H2</v>
      </c>
      <c r="C86" s="52"/>
      <c r="D86" s="40" t="s">
        <v>667</v>
      </c>
      <c r="E86" s="48" t="s">
        <v>323</v>
      </c>
      <c r="F86" s="40">
        <v>0.9</v>
      </c>
    </row>
    <row r="87" spans="1:6" ht="16" x14ac:dyDescent="0.4">
      <c r="A87" s="40" t="s">
        <v>529</v>
      </c>
      <c r="B87" s="40" t="str">
        <f>Contents!$C$13&amp;"_"&amp;Names!C87</f>
        <v>GMB_IND_ISTHEH_NGS</v>
      </c>
      <c r="C87" s="53"/>
      <c r="D87" s="40" t="s">
        <v>667</v>
      </c>
      <c r="E87" s="48" t="s">
        <v>323</v>
      </c>
      <c r="F87" s="40">
        <v>0.98</v>
      </c>
    </row>
    <row r="88" spans="1:6" ht="16" x14ac:dyDescent="0.4">
      <c r="A88" s="40" t="s">
        <v>530</v>
      </c>
      <c r="B88" s="40" t="str">
        <f>Contents!$C$13&amp;"_"&amp;Names!C88</f>
        <v>GMB_IND_ISTHEH_NGS_CCS</v>
      </c>
      <c r="C88" s="52"/>
      <c r="D88" s="40" t="s">
        <v>667</v>
      </c>
      <c r="E88" s="48" t="s">
        <v>323</v>
      </c>
      <c r="F88" s="40">
        <v>0.88</v>
      </c>
    </row>
    <row r="89" spans="1:6" ht="16" x14ac:dyDescent="0.4">
      <c r="A89" s="40" t="s">
        <v>531</v>
      </c>
      <c r="B89" s="40" t="str">
        <f>Contents!$C$13&amp;"_"&amp;Names!C89</f>
        <v>GMB_IND_ISTHEH_OIL</v>
      </c>
      <c r="C89" s="53"/>
      <c r="D89" s="40" t="s">
        <v>667</v>
      </c>
      <c r="E89" s="48" t="s">
        <v>323</v>
      </c>
      <c r="F89" s="40">
        <v>0.98</v>
      </c>
    </row>
    <row r="90" spans="1:6" ht="16" x14ac:dyDescent="0.4">
      <c r="A90" s="40" t="s">
        <v>532</v>
      </c>
      <c r="B90" s="40" t="str">
        <f>Contents!$C$13&amp;"_"&amp;Names!C90</f>
        <v>GMB_IND_KIL_BIO</v>
      </c>
      <c r="C90" s="52"/>
      <c r="D90" s="40" t="s">
        <v>667</v>
      </c>
      <c r="E90" s="48" t="s">
        <v>323</v>
      </c>
      <c r="F90" s="40">
        <v>0.94</v>
      </c>
    </row>
    <row r="91" spans="1:6" ht="16" x14ac:dyDescent="0.4">
      <c r="A91" s="40" t="s">
        <v>533</v>
      </c>
      <c r="B91" s="40" t="str">
        <f>Contents!$C$13&amp;"_"&amp;Names!C91</f>
        <v>GMB_IND_KIL_BIO_CCS</v>
      </c>
      <c r="C91" s="53"/>
      <c r="D91" s="40" t="s">
        <v>667</v>
      </c>
      <c r="E91" s="48" t="s">
        <v>323</v>
      </c>
      <c r="F91" s="40">
        <v>0.88</v>
      </c>
    </row>
    <row r="92" spans="1:6" ht="16" x14ac:dyDescent="0.4">
      <c r="A92" s="40" t="s">
        <v>534</v>
      </c>
      <c r="B92" s="40" t="str">
        <f>Contents!$C$13&amp;"_"&amp;Names!C92</f>
        <v>GMB_IND_KIL_COA</v>
      </c>
      <c r="C92" s="52"/>
      <c r="D92" s="40" t="s">
        <v>667</v>
      </c>
      <c r="E92" s="48" t="s">
        <v>323</v>
      </c>
      <c r="F92" s="40">
        <v>0.97</v>
      </c>
    </row>
    <row r="93" spans="1:6" ht="16" x14ac:dyDescent="0.4">
      <c r="A93" s="40" t="s">
        <v>535</v>
      </c>
      <c r="B93" s="40" t="str">
        <f>Contents!$C$13&amp;"_"&amp;Names!C93</f>
        <v>GMB_IND_KIL_COA_CCS</v>
      </c>
      <c r="C93" s="53"/>
      <c r="D93" s="40" t="s">
        <v>667</v>
      </c>
      <c r="E93" s="48" t="s">
        <v>323</v>
      </c>
      <c r="F93" s="40">
        <v>0.88</v>
      </c>
    </row>
    <row r="94" spans="1:6" ht="16" x14ac:dyDescent="0.4">
      <c r="A94" s="40" t="s">
        <v>536</v>
      </c>
      <c r="B94" s="40" t="str">
        <f>Contents!$C$13&amp;"_"&amp;Names!C94</f>
        <v>GMB_IND_KIL_H2</v>
      </c>
      <c r="C94" s="52"/>
      <c r="D94" s="40" t="s">
        <v>667</v>
      </c>
      <c r="E94" s="48" t="s">
        <v>323</v>
      </c>
      <c r="F94" s="40">
        <v>0.9</v>
      </c>
    </row>
    <row r="95" spans="1:6" ht="16" x14ac:dyDescent="0.4">
      <c r="A95" s="40" t="s">
        <v>537</v>
      </c>
      <c r="B95" s="40" t="str">
        <f>Contents!$C$13&amp;"_"&amp;Names!C95</f>
        <v>GMB_IND_KIL_NGS</v>
      </c>
      <c r="C95" s="53"/>
      <c r="D95" s="40" t="s">
        <v>667</v>
      </c>
      <c r="E95" s="48" t="s">
        <v>323</v>
      </c>
      <c r="F95" s="40">
        <v>0.98</v>
      </c>
    </row>
    <row r="96" spans="1:6" ht="16" x14ac:dyDescent="0.4">
      <c r="A96" s="40" t="s">
        <v>538</v>
      </c>
      <c r="B96" s="40" t="str">
        <f>Contents!$C$13&amp;"_"&amp;Names!C96</f>
        <v>GMB_IND_KIL_NGS_CCS</v>
      </c>
      <c r="C96" s="52"/>
      <c r="D96" s="40" t="s">
        <v>667</v>
      </c>
      <c r="E96" s="48" t="s">
        <v>323</v>
      </c>
      <c r="F96" s="40">
        <v>0.88</v>
      </c>
    </row>
    <row r="97" spans="1:6" ht="16" x14ac:dyDescent="0.4">
      <c r="A97" s="40" t="s">
        <v>539</v>
      </c>
      <c r="B97" s="40" t="str">
        <f>Contents!$C$13&amp;"_"&amp;Names!C97</f>
        <v>GMB_IND_KIL_OIL</v>
      </c>
      <c r="C97" s="53"/>
      <c r="D97" s="40" t="s">
        <v>667</v>
      </c>
      <c r="E97" s="48" t="s">
        <v>323</v>
      </c>
      <c r="F97" s="40">
        <v>0.98</v>
      </c>
    </row>
    <row r="98" spans="1:6" ht="16" x14ac:dyDescent="0.4">
      <c r="A98" s="40" t="s">
        <v>540</v>
      </c>
      <c r="B98" s="40" t="str">
        <f>Contents!$C$13&amp;"_"&amp;Names!C98</f>
        <v>GMB_IND_PLANT_NMM</v>
      </c>
      <c r="C98" s="52"/>
      <c r="D98" s="40" t="s">
        <v>667</v>
      </c>
      <c r="E98" s="48" t="s">
        <v>323</v>
      </c>
      <c r="F98" s="40">
        <v>1</v>
      </c>
    </row>
    <row r="99" spans="1:6" ht="16" x14ac:dyDescent="0.4">
      <c r="A99" s="40" t="s">
        <v>541</v>
      </c>
      <c r="B99" s="40" t="str">
        <f>Contents!$C$13&amp;"_"&amp;Names!C99</f>
        <v>GMB_IND_MINHEH_BIO</v>
      </c>
      <c r="C99" s="53"/>
      <c r="D99" s="40" t="s">
        <v>667</v>
      </c>
      <c r="E99" s="48" t="s">
        <v>323</v>
      </c>
      <c r="F99" s="40">
        <v>0.94</v>
      </c>
    </row>
    <row r="100" spans="1:6" ht="16" x14ac:dyDescent="0.4">
      <c r="A100" s="40" t="s">
        <v>542</v>
      </c>
      <c r="B100" s="40" t="str">
        <f>Contents!$C$13&amp;"_"&amp;Names!C100</f>
        <v>GMB_IND_MINHEH_BIO_CCS</v>
      </c>
      <c r="C100" s="52"/>
      <c r="D100" s="40" t="s">
        <v>667</v>
      </c>
      <c r="E100" s="48" t="s">
        <v>323</v>
      </c>
      <c r="F100" s="40">
        <v>0.88</v>
      </c>
    </row>
    <row r="101" spans="1:6" ht="16" x14ac:dyDescent="0.4">
      <c r="A101" s="40" t="s">
        <v>543</v>
      </c>
      <c r="B101" s="40" t="str">
        <f>Contents!$C$13&amp;"_"&amp;Names!C101</f>
        <v>GMB_IND_MINHEH_COA</v>
      </c>
      <c r="C101" s="53"/>
      <c r="D101" s="40" t="s">
        <v>667</v>
      </c>
      <c r="E101" s="48" t="s">
        <v>323</v>
      </c>
      <c r="F101" s="40">
        <v>0.97</v>
      </c>
    </row>
    <row r="102" spans="1:6" ht="16" x14ac:dyDescent="0.4">
      <c r="A102" s="40" t="s">
        <v>544</v>
      </c>
      <c r="B102" s="40" t="str">
        <f>Contents!$C$13&amp;"_"&amp;Names!C102</f>
        <v>GMB_IND_MINHEH_COA_CCS</v>
      </c>
      <c r="C102" s="52"/>
      <c r="D102" s="40" t="s">
        <v>667</v>
      </c>
      <c r="E102" s="48" t="s">
        <v>323</v>
      </c>
      <c r="F102" s="40">
        <v>0.88</v>
      </c>
    </row>
    <row r="103" spans="1:6" ht="16" x14ac:dyDescent="0.4">
      <c r="A103" s="40" t="s">
        <v>545</v>
      </c>
      <c r="B103" s="40" t="str">
        <f>Contents!$C$13&amp;"_"&amp;Names!C103</f>
        <v>GMB_IND_MINHEH_H2</v>
      </c>
      <c r="C103" s="53"/>
      <c r="D103" s="40" t="s">
        <v>667</v>
      </c>
      <c r="E103" s="48" t="s">
        <v>323</v>
      </c>
      <c r="F103" s="40">
        <v>0.9</v>
      </c>
    </row>
    <row r="104" spans="1:6" ht="16" x14ac:dyDescent="0.4">
      <c r="A104" s="40" t="s">
        <v>546</v>
      </c>
      <c r="B104" s="40" t="str">
        <f>Contents!$C$13&amp;"_"&amp;Names!C104</f>
        <v>GMB_IND_MINHEH_NGS</v>
      </c>
      <c r="C104" s="52"/>
      <c r="D104" s="40" t="s">
        <v>667</v>
      </c>
      <c r="E104" s="48" t="s">
        <v>323</v>
      </c>
      <c r="F104" s="40">
        <v>0.98</v>
      </c>
    </row>
    <row r="105" spans="1:6" ht="16" x14ac:dyDescent="0.4">
      <c r="A105" s="40" t="s">
        <v>547</v>
      </c>
      <c r="B105" s="40" t="str">
        <f>Contents!$C$13&amp;"_"&amp;Names!C105</f>
        <v>GMB_IND_MINHEH_NGS_CCS</v>
      </c>
      <c r="C105" s="53"/>
      <c r="D105" s="40" t="s">
        <v>667</v>
      </c>
      <c r="E105" s="48" t="s">
        <v>323</v>
      </c>
      <c r="F105" s="40">
        <v>0.88</v>
      </c>
    </row>
    <row r="106" spans="1:6" ht="16" x14ac:dyDescent="0.4">
      <c r="A106" s="40" t="s">
        <v>548</v>
      </c>
      <c r="B106" s="40" t="str">
        <f>Contents!$C$13&amp;"_"&amp;Names!C106</f>
        <v>GMB_IND_MINHEH_OIL</v>
      </c>
      <c r="C106" s="52"/>
      <c r="D106" s="40" t="s">
        <v>667</v>
      </c>
      <c r="E106" s="48" t="s">
        <v>323</v>
      </c>
      <c r="F106" s="40">
        <v>0.98</v>
      </c>
    </row>
    <row r="107" spans="1:6" ht="16" x14ac:dyDescent="0.4">
      <c r="A107" s="40" t="s">
        <v>549</v>
      </c>
      <c r="B107" s="40" t="str">
        <f>Contents!$C$13&amp;"_"&amp;Names!C107</f>
        <v>GMB_IND_MIN_MOP_LFT</v>
      </c>
      <c r="C107" s="53"/>
      <c r="D107" s="40" t="s">
        <v>667</v>
      </c>
      <c r="E107" s="48" t="s">
        <v>323</v>
      </c>
      <c r="F107" s="40">
        <v>0.99</v>
      </c>
    </row>
    <row r="108" spans="1:6" ht="16" x14ac:dyDescent="0.4">
      <c r="A108" s="40" t="s">
        <v>550</v>
      </c>
      <c r="B108" s="40" t="str">
        <f>Contents!$C$13&amp;"_"&amp;Names!C108</f>
        <v xml:space="preserve">GMB_IND_MIN_MOP_ELC </v>
      </c>
      <c r="C108" s="52"/>
      <c r="D108" s="40" t="s">
        <v>667</v>
      </c>
      <c r="E108" s="48" t="s">
        <v>323</v>
      </c>
      <c r="F108" s="40">
        <v>1</v>
      </c>
    </row>
    <row r="109" spans="1:6" ht="16" x14ac:dyDescent="0.4">
      <c r="A109" s="40" t="s">
        <v>551</v>
      </c>
      <c r="B109" s="40" t="str">
        <f>Contents!$C$13&amp;"_"&amp;Names!C109</f>
        <v>GMB_IND_MIN_UNIT</v>
      </c>
      <c r="C109" s="53"/>
      <c r="D109" s="40" t="s">
        <v>667</v>
      </c>
      <c r="E109" s="48" t="s">
        <v>323</v>
      </c>
      <c r="F109" s="40">
        <v>1</v>
      </c>
    </row>
    <row r="110" spans="1:6" ht="16" x14ac:dyDescent="0.4">
      <c r="A110" s="40" t="s">
        <v>552</v>
      </c>
      <c r="B110" s="40" t="str">
        <f>Contents!$C$13&amp;"_"&amp;Names!C110</f>
        <v>GMB_IND_MIN_FAC</v>
      </c>
      <c r="C110" s="52"/>
      <c r="D110" s="40" t="s">
        <v>667</v>
      </c>
      <c r="E110" s="48" t="s">
        <v>323</v>
      </c>
      <c r="F110" s="40">
        <v>1</v>
      </c>
    </row>
    <row r="111" spans="1:6" ht="16" x14ac:dyDescent="0.4">
      <c r="A111" s="40" t="s">
        <v>553</v>
      </c>
      <c r="B111" s="40" t="str">
        <f>Contents!$C$13&amp;"_"&amp;Names!C111</f>
        <v>GMB_IND_OTHHEH_BIO</v>
      </c>
      <c r="C111" s="53"/>
      <c r="D111" s="40" t="s">
        <v>667</v>
      </c>
      <c r="E111" s="48" t="s">
        <v>323</v>
      </c>
      <c r="F111" s="40">
        <v>0.94</v>
      </c>
    </row>
    <row r="112" spans="1:6" ht="16" x14ac:dyDescent="0.4">
      <c r="A112" s="40" t="s">
        <v>554</v>
      </c>
      <c r="B112" s="40" t="str">
        <f>Contents!$C$13&amp;"_"&amp;Names!C112</f>
        <v>GMB_IND_OTHHEH_BIO_CCS</v>
      </c>
      <c r="C112" s="52"/>
      <c r="D112" s="40" t="s">
        <v>667</v>
      </c>
      <c r="E112" s="48" t="s">
        <v>323</v>
      </c>
      <c r="F112" s="40">
        <v>0.88</v>
      </c>
    </row>
    <row r="113" spans="1:6" ht="16" x14ac:dyDescent="0.4">
      <c r="A113" s="40" t="s">
        <v>555</v>
      </c>
      <c r="B113" s="40" t="str">
        <f>Contents!$C$13&amp;"_"&amp;Names!C113</f>
        <v>GMB_IND_OTHHEH_COA</v>
      </c>
      <c r="C113" s="53"/>
      <c r="D113" s="40" t="s">
        <v>667</v>
      </c>
      <c r="E113" s="48" t="s">
        <v>323</v>
      </c>
      <c r="F113" s="40">
        <v>0.97</v>
      </c>
    </row>
    <row r="114" spans="1:6" ht="16" x14ac:dyDescent="0.4">
      <c r="A114" s="40" t="s">
        <v>556</v>
      </c>
      <c r="B114" s="40" t="str">
        <f>Contents!$C$13&amp;"_"&amp;Names!C114</f>
        <v>GMB_IND_OTHHEH_COA_CCS</v>
      </c>
      <c r="C114" s="52"/>
      <c r="D114" s="40" t="s">
        <v>667</v>
      </c>
      <c r="E114" s="48" t="s">
        <v>323</v>
      </c>
      <c r="F114" s="40">
        <v>0.88</v>
      </c>
    </row>
    <row r="115" spans="1:6" ht="16" x14ac:dyDescent="0.4">
      <c r="A115" s="40" t="s">
        <v>557</v>
      </c>
      <c r="B115" s="40" t="str">
        <f>Contents!$C$13&amp;"_"&amp;Names!C115</f>
        <v>GMB_IND_OTHHEH_H2</v>
      </c>
      <c r="C115" s="53"/>
      <c r="D115" s="40" t="s">
        <v>667</v>
      </c>
      <c r="E115" s="48" t="s">
        <v>323</v>
      </c>
      <c r="F115" s="40">
        <v>0.9</v>
      </c>
    </row>
    <row r="116" spans="1:6" ht="16" x14ac:dyDescent="0.4">
      <c r="A116" s="40" t="s">
        <v>558</v>
      </c>
      <c r="B116" s="40" t="str">
        <f>Contents!$C$13&amp;"_"&amp;Names!C116</f>
        <v>GMB_IND_OTHHEH_NGS</v>
      </c>
      <c r="C116" s="52"/>
      <c r="D116" s="40" t="s">
        <v>667</v>
      </c>
      <c r="E116" s="48" t="s">
        <v>323</v>
      </c>
      <c r="F116" s="40">
        <v>0.98</v>
      </c>
    </row>
    <row r="117" spans="1:6" ht="16" x14ac:dyDescent="0.4">
      <c r="A117" s="40" t="s">
        <v>559</v>
      </c>
      <c r="B117" s="40" t="str">
        <f>Contents!$C$13&amp;"_"&amp;Names!C117</f>
        <v>GMB_IND_OTHHEH_NGS_CCS</v>
      </c>
      <c r="C117" s="53"/>
      <c r="D117" s="40" t="s">
        <v>667</v>
      </c>
      <c r="E117" s="48" t="s">
        <v>323</v>
      </c>
      <c r="F117" s="40">
        <v>0.88</v>
      </c>
    </row>
    <row r="118" spans="1:6" ht="16" x14ac:dyDescent="0.4">
      <c r="A118" s="40" t="s">
        <v>560</v>
      </c>
      <c r="B118" s="40" t="str">
        <f>Contents!$C$13&amp;"_"&amp;Names!C118</f>
        <v>GMB_IND_OTHHEH_OIL</v>
      </c>
      <c r="C118" s="52"/>
      <c r="D118" s="40" t="s">
        <v>667</v>
      </c>
      <c r="E118" s="48" t="s">
        <v>323</v>
      </c>
      <c r="F118" s="40">
        <v>0.98</v>
      </c>
    </row>
    <row r="119" spans="1:6" ht="16" x14ac:dyDescent="0.4">
      <c r="A119" s="40" t="s">
        <v>561</v>
      </c>
      <c r="B119" s="40" t="str">
        <f>Contents!$C$13&amp;"_"&amp;Names!C119</f>
        <v>GMB_IND_OTHHEL_BIO</v>
      </c>
      <c r="C119" s="53"/>
      <c r="D119" s="40" t="s">
        <v>667</v>
      </c>
      <c r="E119" s="48" t="s">
        <v>323</v>
      </c>
      <c r="F119" s="40">
        <v>0.91</v>
      </c>
    </row>
    <row r="120" spans="1:6" ht="16" x14ac:dyDescent="0.4">
      <c r="A120" s="40" t="s">
        <v>562</v>
      </c>
      <c r="B120" s="40" t="str">
        <f>Contents!$C$13&amp;"_"&amp;Names!C120</f>
        <v>GMB_IND_OTHHEL_COA</v>
      </c>
      <c r="C120" s="52"/>
      <c r="D120" s="40" t="s">
        <v>667</v>
      </c>
      <c r="E120" s="48" t="s">
        <v>323</v>
      </c>
      <c r="F120" s="40">
        <v>0.97</v>
      </c>
    </row>
    <row r="121" spans="1:6" ht="16" x14ac:dyDescent="0.4">
      <c r="A121" s="40" t="s">
        <v>563</v>
      </c>
      <c r="B121" s="40" t="str">
        <f>Contents!$C$13&amp;"_"&amp;Names!C121</f>
        <v>GMB_IND_OTHHEL_ELC</v>
      </c>
      <c r="C121" s="53"/>
      <c r="D121" s="40" t="s">
        <v>667</v>
      </c>
      <c r="E121" s="48" t="s">
        <v>323</v>
      </c>
      <c r="F121" s="40">
        <v>0.99</v>
      </c>
    </row>
    <row r="122" spans="1:6" ht="16" x14ac:dyDescent="0.4">
      <c r="A122" s="40" t="s">
        <v>564</v>
      </c>
      <c r="B122" s="40" t="str">
        <f>Contents!$C$13&amp;"_"&amp;Names!C122</f>
        <v>GMB_IND_OTHHEL_H2</v>
      </c>
      <c r="C122" s="52"/>
      <c r="D122" s="40" t="s">
        <v>667</v>
      </c>
      <c r="E122" s="48" t="s">
        <v>323</v>
      </c>
      <c r="F122" s="40">
        <v>0.9</v>
      </c>
    </row>
    <row r="123" spans="1:6" ht="16" x14ac:dyDescent="0.4">
      <c r="A123" s="40" t="s">
        <v>565</v>
      </c>
      <c r="B123" s="40" t="str">
        <f>Contents!$C$13&amp;"_"&amp;Names!C123</f>
        <v>GMB_IND_OTHHEL_NGS</v>
      </c>
      <c r="C123" s="53"/>
      <c r="D123" s="40" t="s">
        <v>667</v>
      </c>
      <c r="E123" s="48" t="s">
        <v>323</v>
      </c>
      <c r="F123" s="40">
        <v>0.98</v>
      </c>
    </row>
    <row r="124" spans="1:6" ht="16" x14ac:dyDescent="0.4">
      <c r="A124" s="40" t="s">
        <v>688</v>
      </c>
      <c r="B124" s="40" t="str">
        <f>Contents!$C$13&amp;"_"&amp;Names!C124</f>
        <v>GMB_IND_OTHHEL_OIL</v>
      </c>
      <c r="C124" s="52"/>
      <c r="D124" s="40" t="s">
        <v>667</v>
      </c>
      <c r="E124" s="48" t="s">
        <v>323</v>
      </c>
      <c r="F124" s="40">
        <v>0.98</v>
      </c>
    </row>
    <row r="125" spans="1:6" ht="16" x14ac:dyDescent="0.4">
      <c r="A125" s="40" t="s">
        <v>566</v>
      </c>
      <c r="B125" s="40" t="str">
        <f>Contents!$C$13&amp;"_"&amp;Names!C125</f>
        <v>GMB_IND_PLANT_OTH</v>
      </c>
      <c r="C125" s="53"/>
      <c r="D125" s="40" t="s">
        <v>667</v>
      </c>
      <c r="E125" s="48" t="s">
        <v>323</v>
      </c>
      <c r="F125" s="40">
        <v>1</v>
      </c>
    </row>
    <row r="126" spans="1:6" ht="16" x14ac:dyDescent="0.4">
      <c r="A126" s="40" t="s">
        <v>567</v>
      </c>
      <c r="B126" s="40" t="str">
        <f>Contents!$C$13&amp;"_"&amp;Names!C126</f>
        <v>GMB_PRO_REX_COA</v>
      </c>
      <c r="C126" s="52"/>
      <c r="D126" s="40" t="s">
        <v>667</v>
      </c>
      <c r="E126" s="48" t="s">
        <v>323</v>
      </c>
      <c r="F126" s="40">
        <v>1</v>
      </c>
    </row>
    <row r="127" spans="1:6" ht="16" x14ac:dyDescent="0.4">
      <c r="A127" s="40" t="s">
        <v>568</v>
      </c>
      <c r="B127" s="40" t="str">
        <f>Contents!$C$13&amp;"_"&amp;Names!C127</f>
        <v>GMB_PRO_IMP_COA</v>
      </c>
      <c r="C127" s="53"/>
      <c r="D127" s="40" t="s">
        <v>667</v>
      </c>
      <c r="E127" s="48" t="s">
        <v>323</v>
      </c>
      <c r="F127" s="40">
        <v>1</v>
      </c>
    </row>
    <row r="128" spans="1:6" ht="16" x14ac:dyDescent="0.4">
      <c r="A128" s="40" t="s">
        <v>569</v>
      </c>
      <c r="B128" s="40" t="str">
        <f>Contents!$C$13&amp;"_"&amp;Names!C128</f>
        <v>GMB_PRO_REX_OIL</v>
      </c>
      <c r="C128" s="52"/>
      <c r="D128" s="40" t="s">
        <v>667</v>
      </c>
      <c r="E128" s="48" t="s">
        <v>323</v>
      </c>
      <c r="F128" s="40">
        <v>1</v>
      </c>
    </row>
    <row r="129" spans="1:6" ht="16" x14ac:dyDescent="0.4">
      <c r="A129" s="40" t="s">
        <v>570</v>
      </c>
      <c r="B129" s="40" t="str">
        <f>Contents!$C$13&amp;"_"&amp;Names!C129</f>
        <v>GMB_PRO_IMP_OIL</v>
      </c>
      <c r="C129" s="53"/>
      <c r="D129" s="40" t="s">
        <v>667</v>
      </c>
      <c r="E129" s="48" t="s">
        <v>323</v>
      </c>
      <c r="F129" s="40">
        <v>1</v>
      </c>
    </row>
    <row r="130" spans="1:6" ht="16" x14ac:dyDescent="0.4">
      <c r="A130" s="40" t="s">
        <v>571</v>
      </c>
      <c r="B130" s="40" t="str">
        <f>Contents!$C$13&amp;"_"&amp;Names!C130</f>
        <v>GMB_PRO_REX_NGS</v>
      </c>
      <c r="C130" s="52"/>
      <c r="D130" s="40" t="s">
        <v>667</v>
      </c>
      <c r="E130" s="48" t="s">
        <v>323</v>
      </c>
      <c r="F130" s="40">
        <v>1</v>
      </c>
    </row>
    <row r="131" spans="1:6" ht="16" x14ac:dyDescent="0.4">
      <c r="A131" s="40" t="s">
        <v>49</v>
      </c>
      <c r="B131" s="40" t="str">
        <f>Contents!$C$13&amp;"_"&amp;Names!C131</f>
        <v>GMB_PRO_IMP_NGS</v>
      </c>
      <c r="C131" s="53"/>
      <c r="D131" s="40" t="s">
        <v>667</v>
      </c>
      <c r="E131" s="48" t="s">
        <v>323</v>
      </c>
      <c r="F131" s="40">
        <v>1</v>
      </c>
    </row>
    <row r="132" spans="1:6" ht="16" x14ac:dyDescent="0.4">
      <c r="A132" s="40" t="s">
        <v>572</v>
      </c>
      <c r="B132" s="40" t="str">
        <f>Contents!$C$13&amp;"_"&amp;Names!C132</f>
        <v>GMB_PRO_FPR_BIOF</v>
      </c>
      <c r="C132" s="52"/>
      <c r="D132" s="40" t="s">
        <v>667</v>
      </c>
      <c r="E132" s="48" t="s">
        <v>323</v>
      </c>
      <c r="F132" s="40">
        <v>1</v>
      </c>
    </row>
    <row r="133" spans="1:6" ht="16" x14ac:dyDescent="0.4">
      <c r="A133" s="40" t="s">
        <v>43</v>
      </c>
      <c r="B133" s="40" t="str">
        <f>Contents!$C$13&amp;"_"&amp;Names!C133</f>
        <v>GMB_PRO_REX_BIO</v>
      </c>
      <c r="C133" s="53"/>
      <c r="D133" s="40" t="s">
        <v>667</v>
      </c>
      <c r="E133" s="48" t="s">
        <v>323</v>
      </c>
      <c r="F133" s="40">
        <v>1</v>
      </c>
    </row>
    <row r="134" spans="1:6" ht="16" x14ac:dyDescent="0.4">
      <c r="A134" s="40" t="s">
        <v>573</v>
      </c>
      <c r="B134" s="40" t="str">
        <f>Contents!$C$13&amp;"_"&amp;Names!C134</f>
        <v>GMB_PRO_FPR_COA</v>
      </c>
      <c r="C134" s="52"/>
      <c r="D134" s="40" t="s">
        <v>667</v>
      </c>
      <c r="E134" s="48" t="s">
        <v>323</v>
      </c>
      <c r="F134" s="40">
        <v>1</v>
      </c>
    </row>
    <row r="135" spans="1:6" ht="16" x14ac:dyDescent="0.4">
      <c r="A135" s="40" t="s">
        <v>574</v>
      </c>
      <c r="B135" s="40" t="str">
        <f>Contents!$C$13&amp;"_"&amp;Names!C135</f>
        <v>GMB_PRO_FPR_NGS</v>
      </c>
      <c r="C135" s="53"/>
      <c r="D135" s="40" t="s">
        <v>667</v>
      </c>
      <c r="E135" s="48" t="s">
        <v>323</v>
      </c>
      <c r="F135" s="40">
        <v>1</v>
      </c>
    </row>
    <row r="136" spans="1:6" ht="16" x14ac:dyDescent="0.4">
      <c r="A136" s="40" t="s">
        <v>575</v>
      </c>
      <c r="B136" s="40" t="str">
        <f>Contents!$C$13&amp;"_"&amp;Names!C136</f>
        <v>GMB_PRO_FPR_OIL</v>
      </c>
      <c r="C136" s="52"/>
      <c r="D136" s="40" t="s">
        <v>667</v>
      </c>
      <c r="E136" s="48" t="s">
        <v>323</v>
      </c>
      <c r="F136" s="40">
        <v>1</v>
      </c>
    </row>
    <row r="137" spans="1:6" ht="16" x14ac:dyDescent="0.4">
      <c r="A137" s="53" t="s">
        <v>54</v>
      </c>
      <c r="B137" s="40" t="str">
        <f>Contents!$C$13&amp;"_"&amp;Names!C137</f>
        <v>GMB_PRO_IMP_URN</v>
      </c>
      <c r="C137" s="53"/>
      <c r="D137" s="40" t="s">
        <v>667</v>
      </c>
      <c r="E137" s="48" t="s">
        <v>323</v>
      </c>
      <c r="F137" s="40">
        <v>1</v>
      </c>
    </row>
    <row r="138" spans="1:6" ht="16" x14ac:dyDescent="0.4">
      <c r="A138" s="40" t="s">
        <v>576</v>
      </c>
      <c r="B138" s="40" t="str">
        <f>Contents!$C$13&amp;"_"&amp;Names!C138</f>
        <v>GMB_PRO_BLEND_BIOF</v>
      </c>
      <c r="C138" s="52"/>
      <c r="D138" s="40" t="s">
        <v>667</v>
      </c>
      <c r="E138" s="48" t="s">
        <v>323</v>
      </c>
      <c r="F138" s="40">
        <v>1</v>
      </c>
    </row>
    <row r="139" spans="1:6" ht="16" x14ac:dyDescent="0.4">
      <c r="A139" s="40" t="s">
        <v>577</v>
      </c>
      <c r="B139" s="40" t="str">
        <f>Contents!$C$13&amp;"_"&amp;Names!C139</f>
        <v>GMB_PRO_BLEND_SFUEL</v>
      </c>
      <c r="C139" s="53"/>
      <c r="D139" s="40" t="s">
        <v>667</v>
      </c>
      <c r="E139" s="48" t="s">
        <v>323</v>
      </c>
      <c r="F139" s="40">
        <v>1</v>
      </c>
    </row>
    <row r="140" spans="1:6" ht="16" x14ac:dyDescent="0.4">
      <c r="A140" s="40" t="s">
        <v>578</v>
      </c>
      <c r="B140" s="40" t="str">
        <f>Contents!$C$13&amp;"_"&amp;Names!C140</f>
        <v>GMB_PRO_BLEND_OIL</v>
      </c>
      <c r="C140" s="52"/>
      <c r="D140" s="40" t="s">
        <v>667</v>
      </c>
      <c r="E140" s="48" t="s">
        <v>323</v>
      </c>
      <c r="F140" s="40">
        <v>1</v>
      </c>
    </row>
    <row r="141" spans="1:6" ht="16" x14ac:dyDescent="0.4">
      <c r="A141" s="40" t="s">
        <v>579</v>
      </c>
      <c r="B141" s="40" t="str">
        <f>Contents!$C$13&amp;"_"&amp;Names!C141</f>
        <v>GMB_PWR_SYN</v>
      </c>
      <c r="C141" s="53"/>
      <c r="D141" s="40" t="s">
        <v>667</v>
      </c>
      <c r="E141" s="48" t="s">
        <v>323</v>
      </c>
      <c r="F141" s="40">
        <v>0.95</v>
      </c>
    </row>
    <row r="142" spans="1:6" ht="16" x14ac:dyDescent="0.4">
      <c r="A142" s="40" t="s">
        <v>580</v>
      </c>
      <c r="B142" s="40" t="str">
        <f>Contents!$C$13&amp;"_"&amp;Names!C142</f>
        <v>GMB_PWR_ELT_H2_ELC</v>
      </c>
      <c r="C142" s="52"/>
      <c r="D142" s="40" t="s">
        <v>667</v>
      </c>
      <c r="E142" s="48" t="s">
        <v>323</v>
      </c>
      <c r="F142" s="40">
        <v>0.95</v>
      </c>
    </row>
    <row r="143" spans="1:6" ht="16" x14ac:dyDescent="0.4">
      <c r="A143" s="40" t="s">
        <v>581</v>
      </c>
      <c r="B143" s="40" t="str">
        <f>Contents!$C$13&amp;"_"&amp;Names!C143</f>
        <v>GMB_PWR_GH2_COA</v>
      </c>
      <c r="C143" s="53"/>
      <c r="D143" s="40" t="s">
        <v>667</v>
      </c>
      <c r="E143" s="48" t="s">
        <v>323</v>
      </c>
      <c r="F143" s="40">
        <v>0.95</v>
      </c>
    </row>
    <row r="144" spans="1:6" ht="16" x14ac:dyDescent="0.4">
      <c r="A144" s="40" t="s">
        <v>582</v>
      </c>
      <c r="B144" s="40" t="str">
        <f>Contents!$C$13&amp;"_"&amp;Names!C144</f>
        <v>GMB_PWR_GH2_NGS</v>
      </c>
      <c r="C144" s="52"/>
      <c r="D144" s="40" t="s">
        <v>667</v>
      </c>
      <c r="E144" s="48" t="s">
        <v>323</v>
      </c>
      <c r="F144" s="40">
        <v>0.95</v>
      </c>
    </row>
    <row r="145" spans="1:6" ht="16" x14ac:dyDescent="0.4">
      <c r="A145" s="40" t="s">
        <v>583</v>
      </c>
      <c r="B145" s="40" t="str">
        <f>Contents!$C$13&amp;"_"&amp;Names!C145</f>
        <v>GMB_PWR_BH2_NGS_CCS</v>
      </c>
      <c r="C145" s="53"/>
      <c r="D145" s="40" t="s">
        <v>667</v>
      </c>
      <c r="E145" s="48" t="s">
        <v>323</v>
      </c>
      <c r="F145" s="40">
        <v>0.95</v>
      </c>
    </row>
    <row r="146" spans="1:6" ht="16" x14ac:dyDescent="0.4">
      <c r="A146" s="40" t="s">
        <v>584</v>
      </c>
      <c r="B146" s="40" t="str">
        <f>Contents!$C$13&amp;"_"&amp;Names!C146</f>
        <v>GMB_PWR_TEC_NH3</v>
      </c>
      <c r="C146" s="52"/>
      <c r="D146" s="40" t="s">
        <v>667</v>
      </c>
      <c r="E146" s="48" t="s">
        <v>323</v>
      </c>
      <c r="F146" s="40">
        <v>0.92</v>
      </c>
    </row>
    <row r="147" spans="1:6" ht="16" x14ac:dyDescent="0.4">
      <c r="A147" s="40" t="s">
        <v>585</v>
      </c>
      <c r="B147" s="40" t="str">
        <f>Contents!$C$13&amp;"_"&amp;Names!C147</f>
        <v>GMB_PWR_PP_BIO_001</v>
      </c>
      <c r="C147" s="53"/>
      <c r="D147" s="40" t="s">
        <v>667</v>
      </c>
      <c r="E147" s="48" t="s">
        <v>323</v>
      </c>
      <c r="F147" s="40">
        <v>0.83</v>
      </c>
    </row>
    <row r="148" spans="1:6" ht="16" x14ac:dyDescent="0.4">
      <c r="A148" s="40" t="s">
        <v>586</v>
      </c>
      <c r="B148" s="40" t="str">
        <f>Contents!$C$13&amp;"_"&amp;Names!C148</f>
        <v>GMB_PWR_PP_BIO_CCS</v>
      </c>
      <c r="C148" s="52"/>
      <c r="D148" s="40" t="s">
        <v>667</v>
      </c>
      <c r="E148" s="48" t="s">
        <v>323</v>
      </c>
      <c r="F148" s="40">
        <v>0.8</v>
      </c>
    </row>
    <row r="149" spans="1:6" ht="16" x14ac:dyDescent="0.4">
      <c r="A149" s="40" t="s">
        <v>587</v>
      </c>
      <c r="B149" s="40" t="str">
        <f>Contents!$C$13&amp;"_"&amp;Names!C149</f>
        <v>GMB_PWR_PP_COA_001</v>
      </c>
      <c r="C149" s="53"/>
      <c r="D149" s="40" t="s">
        <v>667</v>
      </c>
      <c r="E149" s="48" t="s">
        <v>323</v>
      </c>
      <c r="F149" s="40">
        <v>0.83</v>
      </c>
    </row>
    <row r="150" spans="1:6" ht="16" x14ac:dyDescent="0.4">
      <c r="A150" s="40" t="s">
        <v>588</v>
      </c>
      <c r="B150" s="40" t="str">
        <f>Contents!$C$13&amp;"_"&amp;Names!C150</f>
        <v>GMB_PWR_PP_COA_CCS</v>
      </c>
      <c r="C150" s="52"/>
      <c r="D150" s="40" t="s">
        <v>667</v>
      </c>
      <c r="E150" s="48" t="s">
        <v>323</v>
      </c>
      <c r="F150" s="40">
        <v>0.8</v>
      </c>
    </row>
    <row r="151" spans="1:6" ht="16" x14ac:dyDescent="0.4">
      <c r="A151" s="40" t="s">
        <v>589</v>
      </c>
      <c r="B151" s="40" t="str">
        <f>Contents!$C$13&amp;"_"&amp;Names!C151</f>
        <v>GMB_PWR_PP_SOL_002</v>
      </c>
      <c r="C151" s="53"/>
      <c r="D151" s="40" t="s">
        <v>667</v>
      </c>
      <c r="E151" s="48" t="s">
        <v>323</v>
      </c>
      <c r="F151" s="40">
        <v>1</v>
      </c>
    </row>
    <row r="152" spans="1:6" ht="16" x14ac:dyDescent="0.4">
      <c r="A152" s="40" t="s">
        <v>590</v>
      </c>
      <c r="B152" s="40" t="str">
        <f>Contents!$C$13&amp;"_"&amp;Names!C152</f>
        <v>GMB_PWR_PP_H2_001</v>
      </c>
      <c r="C152" s="52"/>
      <c r="D152" s="40" t="s">
        <v>667</v>
      </c>
      <c r="E152" s="48" t="s">
        <v>323</v>
      </c>
      <c r="F152" s="40">
        <v>0.85</v>
      </c>
    </row>
    <row r="153" spans="1:6" ht="16" x14ac:dyDescent="0.4">
      <c r="A153" s="40" t="s">
        <v>591</v>
      </c>
      <c r="B153" s="40" t="str">
        <f>Contents!$C$13&amp;"_"&amp;Names!C153</f>
        <v>GMB_PWR_PP_HYD_001</v>
      </c>
      <c r="C153" s="53"/>
      <c r="D153" s="40" t="s">
        <v>667</v>
      </c>
      <c r="E153" s="48" t="s">
        <v>323</v>
      </c>
      <c r="F153" s="40">
        <v>1</v>
      </c>
    </row>
    <row r="154" spans="1:6" ht="16" x14ac:dyDescent="0.4">
      <c r="A154" s="40" t="s">
        <v>592</v>
      </c>
      <c r="B154" s="40" t="str">
        <f>Contents!$C$13&amp;"_"&amp;Names!C154</f>
        <v>GMB_PWR_PP_NGS_001</v>
      </c>
      <c r="C154" s="52"/>
      <c r="D154" s="40" t="s">
        <v>667</v>
      </c>
      <c r="E154" s="48" t="s">
        <v>323</v>
      </c>
      <c r="F154" s="40">
        <v>0.85</v>
      </c>
    </row>
    <row r="155" spans="1:6" ht="16" x14ac:dyDescent="0.4">
      <c r="A155" s="40" t="s">
        <v>593</v>
      </c>
      <c r="B155" s="40" t="str">
        <f>Contents!$C$13&amp;"_"&amp;Names!C155</f>
        <v>GMB_PWR_PP_NGS_CCS</v>
      </c>
      <c r="C155" s="53"/>
      <c r="D155" s="40" t="s">
        <v>667</v>
      </c>
      <c r="E155" s="48" t="s">
        <v>323</v>
      </c>
      <c r="F155" s="40">
        <v>0.85</v>
      </c>
    </row>
    <row r="156" spans="1:6" ht="16" x14ac:dyDescent="0.4">
      <c r="A156" s="52" t="s">
        <v>663</v>
      </c>
      <c r="B156" s="40" t="str">
        <f>Contents!$C$13&amp;"_"&amp;Names!C156</f>
        <v>GMB_PWR_PP_OIL_001</v>
      </c>
      <c r="C156" s="52"/>
      <c r="D156" s="40" t="s">
        <v>667</v>
      </c>
      <c r="E156" s="48" t="s">
        <v>323</v>
      </c>
      <c r="F156" s="40">
        <v>0.92</v>
      </c>
    </row>
    <row r="157" spans="1:6" ht="16" x14ac:dyDescent="0.4">
      <c r="A157" s="40" t="s">
        <v>594</v>
      </c>
      <c r="B157" s="40" t="str">
        <f>Contents!$C$13&amp;"_"&amp;Names!C157</f>
        <v>GMB_PWR_PP_NUC_001</v>
      </c>
      <c r="C157" s="52"/>
      <c r="D157" s="40" t="s">
        <v>667</v>
      </c>
      <c r="E157" s="48" t="s">
        <v>323</v>
      </c>
      <c r="F157" s="40">
        <v>0.91</v>
      </c>
    </row>
    <row r="158" spans="1:6" ht="16" x14ac:dyDescent="0.4">
      <c r="A158" s="40" t="s">
        <v>595</v>
      </c>
      <c r="B158" s="40" t="str">
        <f>Contents!$C$13&amp;"_"&amp;Names!C158</f>
        <v>GMB_PWR_PP_SMR_001</v>
      </c>
      <c r="C158" s="53"/>
      <c r="D158" s="40" t="s">
        <v>667</v>
      </c>
      <c r="E158" s="48" t="s">
        <v>323</v>
      </c>
      <c r="F158" s="40">
        <v>0.93</v>
      </c>
    </row>
    <row r="159" spans="1:6" ht="16" x14ac:dyDescent="0.4">
      <c r="A159" s="40" t="s">
        <v>596</v>
      </c>
      <c r="B159" s="40" t="str">
        <f>Contents!$C$13&amp;"_"&amp;Names!C159</f>
        <v>GMB_PWR_PP_SOL_001</v>
      </c>
      <c r="C159" s="52"/>
      <c r="D159" s="40" t="s">
        <v>667</v>
      </c>
      <c r="E159" s="48" t="s">
        <v>323</v>
      </c>
      <c r="F159" s="40">
        <v>1</v>
      </c>
    </row>
    <row r="160" spans="1:6" ht="16" x14ac:dyDescent="0.4">
      <c r="A160" s="40" t="s">
        <v>365</v>
      </c>
      <c r="B160" s="40" t="str">
        <f>Contents!$C$13&amp;"_"&amp;Names!C160</f>
        <v>GMB_PWR_PP_WND_002</v>
      </c>
      <c r="C160" s="53"/>
      <c r="D160" s="40" t="s">
        <v>667</v>
      </c>
      <c r="E160" s="48" t="s">
        <v>323</v>
      </c>
      <c r="F160" s="40">
        <v>0.97</v>
      </c>
    </row>
    <row r="161" spans="1:6" ht="16" x14ac:dyDescent="0.4">
      <c r="A161" s="40" t="s">
        <v>364</v>
      </c>
      <c r="B161" s="40" t="str">
        <f>Contents!$C$13&amp;"_"&amp;Names!C161</f>
        <v>GMB_PWR_PP_WND_001</v>
      </c>
      <c r="C161" s="52"/>
      <c r="D161" s="40" t="s">
        <v>667</v>
      </c>
      <c r="E161" s="48" t="s">
        <v>323</v>
      </c>
      <c r="F161" s="40">
        <v>0.97</v>
      </c>
    </row>
    <row r="162" spans="1:6" ht="16" x14ac:dyDescent="0.4">
      <c r="A162" s="40" t="s">
        <v>66</v>
      </c>
      <c r="B162" s="40" t="str">
        <f>Contents!$C$13&amp;"_"&amp;Names!C162</f>
        <v>GMB_PWR_PP_GEO_001</v>
      </c>
      <c r="C162" s="52"/>
      <c r="D162" s="40" t="s">
        <v>667</v>
      </c>
      <c r="E162" s="48" t="s">
        <v>323</v>
      </c>
      <c r="F162" s="40">
        <v>0.95</v>
      </c>
    </row>
    <row r="163" spans="1:6" ht="16" x14ac:dyDescent="0.4">
      <c r="A163" s="40" t="s">
        <v>597</v>
      </c>
      <c r="B163" s="40" t="str">
        <f>Contents!$C$13&amp;"_"&amp;Names!C163</f>
        <v>GMB_PWR_DAC</v>
      </c>
      <c r="C163" s="52"/>
      <c r="D163" s="40" t="s">
        <v>667</v>
      </c>
      <c r="E163" s="48" t="s">
        <v>323</v>
      </c>
      <c r="F163" s="40">
        <v>0.93</v>
      </c>
    </row>
    <row r="164" spans="1:6" ht="16" x14ac:dyDescent="0.4">
      <c r="A164" s="40" t="s">
        <v>598</v>
      </c>
      <c r="B164" s="40" t="str">
        <f>Contents!$C$13&amp;"_"&amp;Names!C164</f>
        <v>GMB_PWR_TD</v>
      </c>
      <c r="C164" s="52"/>
      <c r="D164" s="40" t="s">
        <v>667</v>
      </c>
      <c r="E164" s="48" t="s">
        <v>323</v>
      </c>
      <c r="F164" s="40">
        <v>1</v>
      </c>
    </row>
    <row r="165" spans="1:6" ht="16" x14ac:dyDescent="0.4">
      <c r="A165" s="40" t="s">
        <v>599</v>
      </c>
      <c r="B165" s="40" t="str">
        <f>Contents!$C$13&amp;"_"&amp;Names!C165</f>
        <v>GMB_PWR_TD_AGR</v>
      </c>
      <c r="C165" s="52"/>
      <c r="D165" s="40" t="s">
        <v>667</v>
      </c>
      <c r="E165" s="48" t="s">
        <v>323</v>
      </c>
      <c r="F165" s="40">
        <v>1</v>
      </c>
    </row>
    <row r="166" spans="1:6" ht="16" x14ac:dyDescent="0.4">
      <c r="A166" s="40" t="s">
        <v>600</v>
      </c>
      <c r="B166" s="40" t="str">
        <f>Contents!$C$13&amp;"_"&amp;Names!C166</f>
        <v>GMB_PWR_TD_HOU</v>
      </c>
      <c r="C166" s="52"/>
      <c r="D166" s="40" t="s">
        <v>667</v>
      </c>
      <c r="E166" s="48" t="s">
        <v>323</v>
      </c>
      <c r="F166" s="40">
        <v>1</v>
      </c>
    </row>
    <row r="167" spans="1:6" ht="16" x14ac:dyDescent="0.4">
      <c r="A167" s="40" t="s">
        <v>601</v>
      </c>
      <c r="B167" s="40" t="str">
        <f>Contents!$C$13&amp;"_"&amp;Names!C167</f>
        <v>GMB_PWR_TD_IND</v>
      </c>
      <c r="C167" s="52"/>
      <c r="D167" s="40" t="s">
        <v>667</v>
      </c>
      <c r="E167" s="48" t="s">
        <v>323</v>
      </c>
      <c r="F167" s="40">
        <v>1</v>
      </c>
    </row>
    <row r="168" spans="1:6" ht="16" x14ac:dyDescent="0.4">
      <c r="A168" s="40" t="s">
        <v>602</v>
      </c>
      <c r="B168" s="40" t="str">
        <f>Contents!$C$13&amp;"_"&amp;Names!C168</f>
        <v>GMB_PWR_TD_SER</v>
      </c>
      <c r="C168" s="52"/>
      <c r="D168" s="40" t="s">
        <v>667</v>
      </c>
      <c r="E168" s="48" t="s">
        <v>323</v>
      </c>
      <c r="F168" s="40">
        <v>1</v>
      </c>
    </row>
    <row r="169" spans="1:6" ht="16" x14ac:dyDescent="0.4">
      <c r="A169" s="40" t="s">
        <v>603</v>
      </c>
      <c r="B169" s="40" t="str">
        <f>Contents!$C$13&amp;"_"&amp;Names!C169</f>
        <v>GMB_PWR_TD_TRA</v>
      </c>
      <c r="C169" s="52"/>
      <c r="D169" s="40" t="s">
        <v>667</v>
      </c>
      <c r="E169" s="48" t="s">
        <v>323</v>
      </c>
      <c r="F169" s="40">
        <v>1</v>
      </c>
    </row>
    <row r="170" spans="1:6" ht="16" x14ac:dyDescent="0.4">
      <c r="A170" s="40" t="s">
        <v>604</v>
      </c>
      <c r="B170" s="40" t="str">
        <f>Contents!$C$13&amp;"_"&amp;Names!C170</f>
        <v>GMB_TRA_MCY_ELC</v>
      </c>
      <c r="C170" s="52" t="s">
        <v>666</v>
      </c>
      <c r="D170" s="40" t="s">
        <v>667</v>
      </c>
      <c r="E170" s="48" t="s">
        <v>323</v>
      </c>
      <c r="F170" s="40">
        <v>5000</v>
      </c>
    </row>
    <row r="171" spans="1:6" ht="16" x14ac:dyDescent="0.4">
      <c r="A171" s="40" t="s">
        <v>605</v>
      </c>
      <c r="B171" s="40" t="str">
        <f>Contents!$C$13&amp;"_"&amp;Names!C171</f>
        <v>GMB_TRA_MCY_LFT</v>
      </c>
      <c r="C171" s="52" t="s">
        <v>666</v>
      </c>
      <c r="D171" s="40" t="s">
        <v>667</v>
      </c>
      <c r="E171" s="48" t="s">
        <v>323</v>
      </c>
      <c r="F171" s="40">
        <v>5000</v>
      </c>
    </row>
    <row r="172" spans="1:6" ht="16" x14ac:dyDescent="0.4">
      <c r="A172" s="40" t="s">
        <v>606</v>
      </c>
      <c r="B172" s="40" t="str">
        <f>Contents!$C$13&amp;"_"&amp;Names!C172</f>
        <v>GMB_TRA_AVI_LFT</v>
      </c>
      <c r="C172" s="52" t="s">
        <v>666</v>
      </c>
      <c r="D172" s="40" t="s">
        <v>667</v>
      </c>
      <c r="E172" s="48" t="s">
        <v>323</v>
      </c>
      <c r="F172" s="40">
        <v>1500000</v>
      </c>
    </row>
    <row r="173" spans="1:6" ht="16" x14ac:dyDescent="0.4">
      <c r="A173" s="40" t="s">
        <v>607</v>
      </c>
      <c r="B173" s="40" t="str">
        <f>Contents!$C$13&amp;"_"&amp;Names!C173</f>
        <v>GMB_TRA_BUS_ELC</v>
      </c>
      <c r="C173" s="52" t="s">
        <v>666</v>
      </c>
      <c r="D173" s="40" t="s">
        <v>667</v>
      </c>
      <c r="E173" s="48" t="s">
        <v>323</v>
      </c>
      <c r="F173" s="40">
        <v>100000</v>
      </c>
    </row>
    <row r="174" spans="1:6" ht="16" x14ac:dyDescent="0.4">
      <c r="A174" s="40" t="s">
        <v>608</v>
      </c>
      <c r="B174" s="40" t="str">
        <f>Contents!$C$13&amp;"_"&amp;Names!C174</f>
        <v>GMB_TRA_BUS_H2</v>
      </c>
      <c r="C174" s="52" t="s">
        <v>666</v>
      </c>
      <c r="D174" s="40" t="s">
        <v>667</v>
      </c>
      <c r="E174" s="48" t="s">
        <v>323</v>
      </c>
      <c r="F174" s="40">
        <v>100000</v>
      </c>
    </row>
    <row r="175" spans="1:6" ht="16" x14ac:dyDescent="0.4">
      <c r="A175" s="40" t="s">
        <v>609</v>
      </c>
      <c r="B175" s="40" t="str">
        <f>Contents!$C$13&amp;"_"&amp;Names!C175</f>
        <v>GMB_TRA_BUS_LFT</v>
      </c>
      <c r="C175" s="52" t="s">
        <v>666</v>
      </c>
      <c r="D175" s="40" t="s">
        <v>667</v>
      </c>
      <c r="E175" s="48" t="s">
        <v>323</v>
      </c>
      <c r="F175" s="40">
        <v>100000</v>
      </c>
    </row>
    <row r="176" spans="1:6" ht="16" x14ac:dyDescent="0.4">
      <c r="A176" s="40" t="s">
        <v>689</v>
      </c>
      <c r="B176" s="40" t="str">
        <f>Contents!$C$13&amp;"_"&amp;Names!C176</f>
        <v>GMB_TRA_BUS_NGS</v>
      </c>
      <c r="C176" s="52" t="s">
        <v>666</v>
      </c>
      <c r="D176" s="40" t="s">
        <v>667</v>
      </c>
      <c r="E176" s="48" t="s">
        <v>323</v>
      </c>
      <c r="F176" s="40">
        <v>100000</v>
      </c>
    </row>
    <row r="177" spans="1:6" ht="16" x14ac:dyDescent="0.4">
      <c r="A177" s="40" t="s">
        <v>610</v>
      </c>
      <c r="B177" s="40" t="str">
        <f>Contents!$C$13&amp;"_"&amp;Names!C177</f>
        <v>GMB_TRA_CAR_ELC</v>
      </c>
      <c r="C177" s="52" t="s">
        <v>666</v>
      </c>
      <c r="D177" s="40" t="s">
        <v>667</v>
      </c>
      <c r="E177" s="48" t="s">
        <v>323</v>
      </c>
      <c r="F177" s="40">
        <v>12500</v>
      </c>
    </row>
    <row r="178" spans="1:6" ht="16" x14ac:dyDescent="0.4">
      <c r="A178" s="40" t="s">
        <v>611</v>
      </c>
      <c r="B178" s="40" t="str">
        <f>Contents!$C$13&amp;"_"&amp;Names!C178</f>
        <v>GMB_TRA_CAR_H2</v>
      </c>
      <c r="C178" s="52" t="s">
        <v>666</v>
      </c>
      <c r="D178" s="40" t="s">
        <v>667</v>
      </c>
      <c r="E178" s="48" t="s">
        <v>323</v>
      </c>
      <c r="F178" s="40">
        <v>12500</v>
      </c>
    </row>
    <row r="179" spans="1:6" ht="16" x14ac:dyDescent="0.4">
      <c r="A179" s="40" t="s">
        <v>612</v>
      </c>
      <c r="B179" s="40" t="str">
        <f>Contents!$C$13&amp;"_"&amp;Names!C179</f>
        <v>GMB_TRA_CAR_LFT</v>
      </c>
      <c r="C179" s="52" t="s">
        <v>666</v>
      </c>
      <c r="D179" s="40" t="s">
        <v>667</v>
      </c>
      <c r="E179" s="48" t="s">
        <v>323</v>
      </c>
      <c r="F179" s="40">
        <v>12500</v>
      </c>
    </row>
    <row r="180" spans="1:6" ht="16" x14ac:dyDescent="0.4">
      <c r="A180" s="40" t="s">
        <v>613</v>
      </c>
      <c r="B180" s="40" t="str">
        <f>Contents!$C$13&amp;"_"&amp;Names!C180</f>
        <v>GMB_TRA_CAR_NGS</v>
      </c>
      <c r="C180" s="52" t="s">
        <v>666</v>
      </c>
      <c r="D180" s="40" t="s">
        <v>667</v>
      </c>
      <c r="E180" s="48" t="s">
        <v>323</v>
      </c>
      <c r="F180" s="40">
        <v>12500</v>
      </c>
    </row>
    <row r="181" spans="1:6" ht="16" x14ac:dyDescent="0.4">
      <c r="A181" s="40" t="s">
        <v>690</v>
      </c>
      <c r="B181" s="40" t="str">
        <f>Contents!$C$13&amp;"_"&amp;Names!C181</f>
        <v>GMB_TRA_RAILF_ELC</v>
      </c>
      <c r="C181" s="52" t="s">
        <v>666</v>
      </c>
      <c r="D181" s="40" t="s">
        <v>667</v>
      </c>
      <c r="E181" s="48" t="s">
        <v>323</v>
      </c>
      <c r="F181" s="40">
        <v>120000</v>
      </c>
    </row>
    <row r="182" spans="1:6" ht="16" x14ac:dyDescent="0.4">
      <c r="A182" s="40" t="s">
        <v>691</v>
      </c>
      <c r="B182" s="40" t="str">
        <f>Contents!$C$13&amp;"_"&amp;Names!C182</f>
        <v>GMB_TRA_RAILF_H2</v>
      </c>
      <c r="C182" s="52" t="s">
        <v>666</v>
      </c>
      <c r="D182" s="40" t="s">
        <v>667</v>
      </c>
      <c r="E182" s="48" t="s">
        <v>323</v>
      </c>
      <c r="F182" s="40">
        <v>120000</v>
      </c>
    </row>
    <row r="183" spans="1:6" ht="16" x14ac:dyDescent="0.4">
      <c r="A183" s="40" t="s">
        <v>642</v>
      </c>
      <c r="B183" s="40" t="str">
        <f>Contents!$C$13&amp;"_"&amp;Names!C183</f>
        <v>GMB_TRA_RAILF_LFT</v>
      </c>
      <c r="C183" s="52" t="s">
        <v>666</v>
      </c>
      <c r="D183" s="40" t="s">
        <v>667</v>
      </c>
      <c r="E183" s="48" t="s">
        <v>323</v>
      </c>
      <c r="F183" s="40">
        <v>120000</v>
      </c>
    </row>
    <row r="184" spans="1:6" ht="16" x14ac:dyDescent="0.4">
      <c r="A184" s="40" t="s">
        <v>614</v>
      </c>
      <c r="B184" s="40" t="str">
        <f>Contents!$C$13&amp;"_"&amp;Names!C184</f>
        <v>GMB_TRA_RAILP_ELC</v>
      </c>
      <c r="C184" s="52" t="s">
        <v>666</v>
      </c>
      <c r="D184" s="40" t="s">
        <v>667</v>
      </c>
      <c r="E184" s="48" t="s">
        <v>323</v>
      </c>
      <c r="F184" s="40">
        <v>120000</v>
      </c>
    </row>
    <row r="185" spans="1:6" ht="16" x14ac:dyDescent="0.4">
      <c r="A185" s="40" t="s">
        <v>615</v>
      </c>
      <c r="B185" s="40" t="str">
        <f>Contents!$C$13&amp;"_"&amp;Names!C185</f>
        <v>GMB_TRA_RAILP_H2</v>
      </c>
      <c r="C185" s="52" t="s">
        <v>666</v>
      </c>
      <c r="D185" s="40" t="s">
        <v>667</v>
      </c>
      <c r="E185" s="48" t="s">
        <v>323</v>
      </c>
      <c r="F185" s="40">
        <v>120000</v>
      </c>
    </row>
    <row r="186" spans="1:6" ht="16" x14ac:dyDescent="0.4">
      <c r="A186" s="40" t="s">
        <v>643</v>
      </c>
      <c r="B186" s="40" t="str">
        <f>Contents!$C$13&amp;"_"&amp;Names!C186</f>
        <v>GMB_TRA_RAILP_LFT</v>
      </c>
      <c r="C186" s="52" t="s">
        <v>666</v>
      </c>
      <c r="D186" s="40" t="s">
        <v>667</v>
      </c>
      <c r="E186" s="48" t="s">
        <v>323</v>
      </c>
      <c r="F186" s="40">
        <v>120000</v>
      </c>
    </row>
    <row r="187" spans="1:6" ht="16" x14ac:dyDescent="0.4">
      <c r="A187" s="40" t="s">
        <v>616</v>
      </c>
      <c r="B187" s="40" t="str">
        <f>Contents!$C$13&amp;"_"&amp;Names!C187</f>
        <v>GMB_TRA_SHIP_NH3</v>
      </c>
      <c r="C187" s="52" t="s">
        <v>666</v>
      </c>
      <c r="D187" s="40" t="s">
        <v>667</v>
      </c>
      <c r="E187" s="48" t="s">
        <v>323</v>
      </c>
      <c r="F187" s="40">
        <v>120000</v>
      </c>
    </row>
    <row r="188" spans="1:6" ht="16" x14ac:dyDescent="0.4">
      <c r="A188" s="40" t="s">
        <v>644</v>
      </c>
      <c r="B188" s="40" t="str">
        <f>Contents!$C$13&amp;"_"&amp;Names!C188</f>
        <v>GMB_TRA_SHIP_LFT</v>
      </c>
      <c r="C188" s="52" t="s">
        <v>666</v>
      </c>
      <c r="D188" s="40" t="s">
        <v>667</v>
      </c>
      <c r="E188" s="48" t="s">
        <v>323</v>
      </c>
      <c r="F188" s="40">
        <v>120000</v>
      </c>
    </row>
    <row r="189" spans="1:6" ht="16" x14ac:dyDescent="0.4">
      <c r="A189" s="40" t="s">
        <v>617</v>
      </c>
      <c r="B189" s="40" t="str">
        <f>Contents!$C$13&amp;"_"&amp;Names!C189</f>
        <v>GMB_TRA_HTR_ELC</v>
      </c>
      <c r="C189" s="52" t="s">
        <v>666</v>
      </c>
      <c r="D189" s="40" t="s">
        <v>667</v>
      </c>
      <c r="E189" s="48" t="s">
        <v>323</v>
      </c>
      <c r="F189" s="40">
        <v>88758</v>
      </c>
    </row>
    <row r="190" spans="1:6" ht="16" x14ac:dyDescent="0.4">
      <c r="A190" s="40" t="s">
        <v>618</v>
      </c>
      <c r="B190" s="40" t="str">
        <f>Contents!$C$13&amp;"_"&amp;Names!C190</f>
        <v>GMB_TRA_HTR_H2</v>
      </c>
      <c r="C190" s="52" t="s">
        <v>666</v>
      </c>
      <c r="D190" s="40" t="s">
        <v>667</v>
      </c>
      <c r="E190" s="48" t="s">
        <v>323</v>
      </c>
      <c r="F190" s="40">
        <v>88758</v>
      </c>
    </row>
    <row r="191" spans="1:6" ht="16" x14ac:dyDescent="0.4">
      <c r="A191" s="40" t="s">
        <v>619</v>
      </c>
      <c r="B191" s="40" t="str">
        <f>Contents!$C$13&amp;"_"&amp;Names!C191</f>
        <v>GMB_TRA_HTR_LFT</v>
      </c>
      <c r="C191" s="52" t="s">
        <v>666</v>
      </c>
      <c r="D191" s="40" t="s">
        <v>667</v>
      </c>
      <c r="E191" s="48" t="s">
        <v>323</v>
      </c>
      <c r="F191" s="40">
        <v>88758</v>
      </c>
    </row>
    <row r="192" spans="1:6" ht="16" x14ac:dyDescent="0.4">
      <c r="A192" s="40" t="s">
        <v>620</v>
      </c>
      <c r="B192" s="40" t="str">
        <f>Contents!$C$13&amp;"_"&amp;Names!C192</f>
        <v>GMB_TRA_HTR_NGS</v>
      </c>
      <c r="C192" s="52" t="s">
        <v>666</v>
      </c>
      <c r="D192" s="40" t="s">
        <v>667</v>
      </c>
      <c r="E192" s="48" t="s">
        <v>323</v>
      </c>
      <c r="F192" s="40">
        <v>88758</v>
      </c>
    </row>
    <row r="193" spans="1:6" ht="16" x14ac:dyDescent="0.4">
      <c r="A193" s="40" t="s">
        <v>621</v>
      </c>
      <c r="B193" s="40" t="str">
        <f>Contents!$C$13&amp;"_"&amp;Names!C193</f>
        <v>GMB_TRA_LTR_ELC</v>
      </c>
      <c r="C193" s="52" t="s">
        <v>666</v>
      </c>
      <c r="D193" s="40" t="s">
        <v>667</v>
      </c>
      <c r="E193" s="48" t="s">
        <v>323</v>
      </c>
      <c r="F193" s="40">
        <v>34026</v>
      </c>
    </row>
    <row r="194" spans="1:6" ht="16" x14ac:dyDescent="0.4">
      <c r="A194" s="40" t="s">
        <v>622</v>
      </c>
      <c r="B194" s="40" t="str">
        <f>Contents!$C$13&amp;"_"&amp;Names!C194</f>
        <v>GMB_TRA_LTR_H2</v>
      </c>
      <c r="C194" s="52" t="s">
        <v>666</v>
      </c>
      <c r="D194" s="40" t="s">
        <v>667</v>
      </c>
      <c r="E194" s="48" t="s">
        <v>323</v>
      </c>
      <c r="F194" s="40">
        <v>34026</v>
      </c>
    </row>
    <row r="195" spans="1:6" ht="16" x14ac:dyDescent="0.4">
      <c r="A195" s="40" t="s">
        <v>623</v>
      </c>
      <c r="B195" s="40" t="str">
        <f>Contents!$C$13&amp;"_"&amp;Names!C195</f>
        <v>GMB_TRA_LTR_LFT</v>
      </c>
      <c r="C195" s="52" t="s">
        <v>666</v>
      </c>
      <c r="D195" s="40" t="s">
        <v>667</v>
      </c>
      <c r="E195" s="48" t="s">
        <v>323</v>
      </c>
      <c r="F195" s="40">
        <v>34026</v>
      </c>
    </row>
    <row r="196" spans="1:6" ht="16" x14ac:dyDescent="0.4">
      <c r="A196" s="40" t="s">
        <v>624</v>
      </c>
      <c r="B196" s="40" t="str">
        <f>Contents!$C$13&amp;"_"&amp;Names!C196</f>
        <v>GMB_TRA_LTR_NGS</v>
      </c>
      <c r="C196" s="52" t="s">
        <v>666</v>
      </c>
      <c r="D196" s="40" t="s">
        <v>667</v>
      </c>
      <c r="E196" s="48" t="s">
        <v>323</v>
      </c>
      <c r="F196" s="40">
        <v>34026</v>
      </c>
    </row>
    <row r="197" spans="1:6" ht="16" x14ac:dyDescent="0.4">
      <c r="A197" s="40" t="s">
        <v>625</v>
      </c>
      <c r="B197" s="40" t="str">
        <f>Contents!$C$13&amp;"_"&amp;Names!C197</f>
        <v>GMB_TRA_VAN_ELC</v>
      </c>
      <c r="C197" s="52" t="s">
        <v>666</v>
      </c>
      <c r="D197" s="40" t="s">
        <v>667</v>
      </c>
      <c r="E197" s="48" t="s">
        <v>323</v>
      </c>
      <c r="F197" s="40">
        <v>30000</v>
      </c>
    </row>
    <row r="198" spans="1:6" ht="16" x14ac:dyDescent="0.4">
      <c r="A198" s="40" t="s">
        <v>626</v>
      </c>
      <c r="B198" s="40" t="str">
        <f>Contents!$C$13&amp;"_"&amp;Names!C198</f>
        <v>GMB_TRA_VAN_H2</v>
      </c>
      <c r="C198" s="52" t="s">
        <v>666</v>
      </c>
      <c r="D198" s="40" t="s">
        <v>667</v>
      </c>
      <c r="E198" s="48" t="s">
        <v>323</v>
      </c>
      <c r="F198" s="40">
        <v>30000</v>
      </c>
    </row>
    <row r="199" spans="1:6" ht="16" x14ac:dyDescent="0.4">
      <c r="A199" s="40" t="s">
        <v>627</v>
      </c>
      <c r="B199" s="40" t="str">
        <f>Contents!$C$13&amp;"_"&amp;Names!C199</f>
        <v>GMB_TRA_VAN_LFT</v>
      </c>
      <c r="C199" s="65" t="s">
        <v>666</v>
      </c>
      <c r="D199" s="40" t="s">
        <v>667</v>
      </c>
      <c r="E199" s="48" t="s">
        <v>323</v>
      </c>
      <c r="F199" s="40">
        <v>30000</v>
      </c>
    </row>
    <row r="200" spans="1:6" ht="16" x14ac:dyDescent="0.4">
      <c r="A200" s="40" t="s">
        <v>628</v>
      </c>
      <c r="B200" s="40" t="str">
        <f>Contents!$C$13&amp;"_"&amp;Names!C200</f>
        <v>GMB_TRA_VAN_NGS</v>
      </c>
      <c r="C200" s="52" t="s">
        <v>666</v>
      </c>
      <c r="D200" s="40" t="s">
        <v>667</v>
      </c>
      <c r="E200" s="48" t="s">
        <v>323</v>
      </c>
      <c r="F200" s="40">
        <v>30000</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B72B-4ADC-4B99-98A5-14E4DF064F64}">
  <dimension ref="A1:G200"/>
  <sheetViews>
    <sheetView zoomScale="90" zoomScaleNormal="90" workbookViewId="0">
      <selection activeCell="D14" sqref="D14"/>
    </sheetView>
  </sheetViews>
  <sheetFormatPr defaultRowHeight="14.5" x14ac:dyDescent="0.35"/>
  <cols>
    <col min="1" max="1" width="65.54296875" bestFit="1" customWidth="1"/>
    <col min="2" max="2" width="28.90625" bestFit="1" customWidth="1"/>
    <col min="4" max="4" width="23.81640625" bestFit="1" customWidth="1"/>
    <col min="5" max="5" width="7.453125" bestFit="1" customWidth="1"/>
  </cols>
  <sheetData>
    <row r="1" spans="1:6" ht="16" x14ac:dyDescent="0.4">
      <c r="A1" s="49" t="s">
        <v>256</v>
      </c>
      <c r="B1" s="50" t="s">
        <v>257</v>
      </c>
      <c r="C1" s="50" t="s">
        <v>258</v>
      </c>
      <c r="D1" s="50" t="s">
        <v>661</v>
      </c>
      <c r="E1" s="50" t="s">
        <v>410</v>
      </c>
      <c r="F1" s="50" t="s">
        <v>361</v>
      </c>
    </row>
    <row r="2" spans="1:6" ht="16" x14ac:dyDescent="0.4">
      <c r="A2" s="40" t="s">
        <v>457</v>
      </c>
      <c r="B2" s="40" t="str">
        <f>Contents!$C$13&amp;"_"&amp;Names!C2</f>
        <v>GMB_AGR_UNIT</v>
      </c>
      <c r="C2" s="40" t="s">
        <v>360</v>
      </c>
      <c r="D2" s="40" t="s">
        <v>667</v>
      </c>
      <c r="E2" s="64" t="s">
        <v>323</v>
      </c>
      <c r="F2" s="66">
        <v>50</v>
      </c>
    </row>
    <row r="3" spans="1:6" ht="16" x14ac:dyDescent="0.4">
      <c r="A3" s="40" t="s">
        <v>458</v>
      </c>
      <c r="B3" s="40" t="str">
        <f>Contents!$C$13&amp;"_"&amp;Names!C3</f>
        <v>GMB_AGR_HEAT_BIO</v>
      </c>
      <c r="C3" s="40" t="s">
        <v>360</v>
      </c>
      <c r="D3" s="40" t="s">
        <v>667</v>
      </c>
      <c r="E3" s="64" t="s">
        <v>323</v>
      </c>
      <c r="F3" s="52">
        <v>25</v>
      </c>
    </row>
    <row r="4" spans="1:6" ht="16" x14ac:dyDescent="0.4">
      <c r="A4" s="40" t="s">
        <v>459</v>
      </c>
      <c r="B4" s="40" t="str">
        <f>Contents!$C$13&amp;"_"&amp;Names!C4</f>
        <v>GMB_AGR_HEAT_COA</v>
      </c>
      <c r="C4" s="40" t="s">
        <v>360</v>
      </c>
      <c r="D4" s="40" t="s">
        <v>667</v>
      </c>
      <c r="E4" s="64" t="s">
        <v>323</v>
      </c>
      <c r="F4" s="52">
        <v>25</v>
      </c>
    </row>
    <row r="5" spans="1:6" ht="16" x14ac:dyDescent="0.4">
      <c r="A5" s="40" t="s">
        <v>460</v>
      </c>
      <c r="B5" s="40" t="str">
        <f>Contents!$C$13&amp;"_"&amp;Names!C5</f>
        <v>GMB_AGR_HEAT_ELC</v>
      </c>
      <c r="C5" s="40" t="s">
        <v>360</v>
      </c>
      <c r="D5" s="40" t="s">
        <v>667</v>
      </c>
      <c r="E5" s="64" t="s">
        <v>323</v>
      </c>
      <c r="F5" s="52">
        <v>25</v>
      </c>
    </row>
    <row r="6" spans="1:6" ht="16" x14ac:dyDescent="0.4">
      <c r="A6" s="40" t="s">
        <v>461</v>
      </c>
      <c r="B6" s="40" t="str">
        <f>Contents!$C$13&amp;"_"&amp;Names!C6</f>
        <v>GMB_AGR_HEAT_NGS</v>
      </c>
      <c r="C6" s="40" t="s">
        <v>360</v>
      </c>
      <c r="D6" s="40" t="s">
        <v>667</v>
      </c>
      <c r="E6" s="64" t="s">
        <v>323</v>
      </c>
      <c r="F6" s="52">
        <v>25</v>
      </c>
    </row>
    <row r="7" spans="1:6" ht="16" x14ac:dyDescent="0.4">
      <c r="A7" s="40" t="s">
        <v>462</v>
      </c>
      <c r="B7" s="40" t="str">
        <f>Contents!$C$13&amp;"_"&amp;Names!C7</f>
        <v>GMB_AGR_HEAT_OIL</v>
      </c>
      <c r="C7" s="40" t="s">
        <v>360</v>
      </c>
      <c r="D7" s="40" t="s">
        <v>667</v>
      </c>
      <c r="E7" s="64" t="s">
        <v>323</v>
      </c>
      <c r="F7" s="52">
        <v>25</v>
      </c>
    </row>
    <row r="8" spans="1:6" ht="16" x14ac:dyDescent="0.4">
      <c r="A8" s="40" t="s">
        <v>463</v>
      </c>
      <c r="B8" s="40" t="str">
        <f>Contents!$C$13&amp;"_"&amp;Names!C8</f>
        <v>GMB_AGR_MOP_ELC</v>
      </c>
      <c r="C8" s="40" t="s">
        <v>360</v>
      </c>
      <c r="D8" s="40" t="s">
        <v>667</v>
      </c>
      <c r="E8" s="64" t="s">
        <v>323</v>
      </c>
      <c r="F8" s="52">
        <v>25</v>
      </c>
    </row>
    <row r="9" spans="1:6" ht="16" x14ac:dyDescent="0.4">
      <c r="A9" s="40" t="s">
        <v>464</v>
      </c>
      <c r="B9" s="40" t="str">
        <f>Contents!$C$13&amp;"_"&amp;Names!C9</f>
        <v>GMB_AGR_MOP_LFT</v>
      </c>
      <c r="C9" s="40" t="s">
        <v>360</v>
      </c>
      <c r="D9" s="40" t="s">
        <v>667</v>
      </c>
      <c r="E9" s="64" t="s">
        <v>323</v>
      </c>
      <c r="F9" s="52">
        <v>25</v>
      </c>
    </row>
    <row r="10" spans="1:6" ht="16" x14ac:dyDescent="0.4">
      <c r="A10" s="40" t="s">
        <v>465</v>
      </c>
      <c r="B10" s="40" t="str">
        <f>Contents!$C$13&amp;"_"&amp;Names!C10</f>
        <v>GMB_AGR_FAC</v>
      </c>
      <c r="C10" s="40" t="s">
        <v>360</v>
      </c>
      <c r="D10" s="40" t="s">
        <v>667</v>
      </c>
      <c r="E10" s="64" t="s">
        <v>323</v>
      </c>
      <c r="F10" s="52">
        <v>50</v>
      </c>
    </row>
    <row r="11" spans="1:6" ht="16" x14ac:dyDescent="0.4">
      <c r="A11" s="40" t="s">
        <v>466</v>
      </c>
      <c r="B11" s="40" t="str">
        <f>Contents!$C$13&amp;"_"&amp;Names!C11</f>
        <v>GMB_HOU_CKN_BIO</v>
      </c>
      <c r="C11" s="40" t="s">
        <v>360</v>
      </c>
      <c r="D11" s="40" t="s">
        <v>667</v>
      </c>
      <c r="E11" s="64" t="s">
        <v>323</v>
      </c>
      <c r="F11" s="52">
        <v>10</v>
      </c>
    </row>
    <row r="12" spans="1:6" ht="16" x14ac:dyDescent="0.4">
      <c r="A12" s="40" t="s">
        <v>467</v>
      </c>
      <c r="B12" s="40" t="str">
        <f>Contents!$C$13&amp;"_"&amp;Names!C12</f>
        <v>GMB_HOU_CKN_COA</v>
      </c>
      <c r="C12" s="40" t="s">
        <v>360</v>
      </c>
      <c r="D12" s="40" t="s">
        <v>667</v>
      </c>
      <c r="E12" s="64" t="s">
        <v>323</v>
      </c>
      <c r="F12" s="52">
        <v>10</v>
      </c>
    </row>
    <row r="13" spans="1:6" ht="16" x14ac:dyDescent="0.4">
      <c r="A13" s="40" t="s">
        <v>468</v>
      </c>
      <c r="B13" s="40" t="str">
        <f>Contents!$C$13&amp;"_"&amp;Names!C13</f>
        <v>GMB_HOU_CKN_ELC</v>
      </c>
      <c r="C13" s="40" t="s">
        <v>360</v>
      </c>
      <c r="D13" s="40" t="s">
        <v>667</v>
      </c>
      <c r="E13" s="64" t="s">
        <v>323</v>
      </c>
      <c r="F13" s="52">
        <v>10</v>
      </c>
    </row>
    <row r="14" spans="1:6" ht="16" x14ac:dyDescent="0.4">
      <c r="A14" s="40" t="s">
        <v>469</v>
      </c>
      <c r="B14" s="40" t="str">
        <f>Contents!$C$13&amp;"_"&amp;Names!C14</f>
        <v>GMB_HOU_CKN_NGS</v>
      </c>
      <c r="C14" s="40" t="s">
        <v>360</v>
      </c>
      <c r="D14" s="40" t="s">
        <v>667</v>
      </c>
      <c r="E14" s="64" t="s">
        <v>323</v>
      </c>
      <c r="F14" s="52">
        <v>10</v>
      </c>
    </row>
    <row r="15" spans="1:6" ht="16" x14ac:dyDescent="0.4">
      <c r="A15" s="40" t="s">
        <v>470</v>
      </c>
      <c r="B15" s="40" t="str">
        <f>Contents!$C$13&amp;"_"&amp;Names!C15</f>
        <v>GMB_HOU_CKN_OIL</v>
      </c>
      <c r="C15" s="40" t="s">
        <v>360</v>
      </c>
      <c r="D15" s="40" t="s">
        <v>667</v>
      </c>
      <c r="E15" s="64" t="s">
        <v>323</v>
      </c>
      <c r="F15" s="52">
        <v>10</v>
      </c>
    </row>
    <row r="16" spans="1:6" ht="16" x14ac:dyDescent="0.4">
      <c r="A16" s="40" t="s">
        <v>471</v>
      </c>
      <c r="B16" s="40" t="str">
        <f>Contents!$C$13&amp;"_"&amp;Names!C16</f>
        <v>GMB_HOU_HEAT_BIO</v>
      </c>
      <c r="C16" s="40" t="s">
        <v>360</v>
      </c>
      <c r="D16" s="40" t="s">
        <v>667</v>
      </c>
      <c r="E16" s="64" t="s">
        <v>323</v>
      </c>
      <c r="F16" s="52">
        <v>20</v>
      </c>
    </row>
    <row r="17" spans="1:6" ht="16" x14ac:dyDescent="0.4">
      <c r="A17" s="40" t="s">
        <v>472</v>
      </c>
      <c r="B17" s="40" t="str">
        <f>Contents!$C$13&amp;"_"&amp;Names!C17</f>
        <v>GMB_HOU_HEAT_COA</v>
      </c>
      <c r="C17" s="40" t="s">
        <v>360</v>
      </c>
      <c r="D17" s="40" t="s">
        <v>667</v>
      </c>
      <c r="E17" s="64" t="s">
        <v>323</v>
      </c>
      <c r="F17" s="52">
        <v>20</v>
      </c>
    </row>
    <row r="18" spans="1:6" ht="16" x14ac:dyDescent="0.4">
      <c r="A18" s="40" t="s">
        <v>473</v>
      </c>
      <c r="B18" s="40" t="str">
        <f>Contents!$C$13&amp;"_"&amp;Names!C18</f>
        <v>GMB_HOU_HEAT_ELC</v>
      </c>
      <c r="C18" s="40" t="s">
        <v>360</v>
      </c>
      <c r="D18" s="40" t="s">
        <v>667</v>
      </c>
      <c r="E18" s="64" t="s">
        <v>323</v>
      </c>
      <c r="F18" s="52">
        <v>25</v>
      </c>
    </row>
    <row r="19" spans="1:6" ht="16" x14ac:dyDescent="0.4">
      <c r="A19" s="40" t="s">
        <v>474</v>
      </c>
      <c r="B19" s="40" t="str">
        <f>Contents!$C$13&amp;"_"&amp;Names!C19</f>
        <v>GMB_HOU_HEAT_NGS</v>
      </c>
      <c r="C19" s="40" t="s">
        <v>360</v>
      </c>
      <c r="D19" s="40" t="s">
        <v>667</v>
      </c>
      <c r="E19" s="64" t="s">
        <v>323</v>
      </c>
      <c r="F19" s="52">
        <v>20</v>
      </c>
    </row>
    <row r="20" spans="1:6" ht="16" x14ac:dyDescent="0.4">
      <c r="A20" s="40" t="s">
        <v>475</v>
      </c>
      <c r="B20" s="40" t="str">
        <f>Contents!$C$13&amp;"_"&amp;Names!C20</f>
        <v>GMB_HOU_HEAT_OIL</v>
      </c>
      <c r="C20" s="40" t="s">
        <v>360</v>
      </c>
      <c r="D20" s="40" t="s">
        <v>667</v>
      </c>
      <c r="E20" s="64" t="s">
        <v>323</v>
      </c>
      <c r="F20" s="52">
        <v>20</v>
      </c>
    </row>
    <row r="21" spans="1:6" ht="16" x14ac:dyDescent="0.4">
      <c r="A21" s="40" t="s">
        <v>630</v>
      </c>
      <c r="B21" s="40" t="str">
        <f>Contents!$C$13&amp;"_"&amp;Names!C21</f>
        <v>GMB_HOU_COOL_ELC</v>
      </c>
      <c r="C21" s="40" t="s">
        <v>360</v>
      </c>
      <c r="D21" s="40" t="s">
        <v>667</v>
      </c>
      <c r="E21" s="64" t="s">
        <v>323</v>
      </c>
      <c r="F21" s="52">
        <v>10</v>
      </c>
    </row>
    <row r="22" spans="1:6" ht="16" x14ac:dyDescent="0.4">
      <c r="A22" s="40" t="s">
        <v>476</v>
      </c>
      <c r="B22" s="40" t="str">
        <f>Contents!$C$13&amp;"_"&amp;Names!C22</f>
        <v>GMB_HOU_UNIT</v>
      </c>
      <c r="C22" s="40" t="s">
        <v>360</v>
      </c>
      <c r="D22" s="40" t="s">
        <v>667</v>
      </c>
      <c r="E22" s="64" t="s">
        <v>323</v>
      </c>
      <c r="F22" s="52">
        <v>50</v>
      </c>
    </row>
    <row r="23" spans="1:6" ht="16" x14ac:dyDescent="0.4">
      <c r="A23" s="40" t="s">
        <v>477</v>
      </c>
      <c r="B23" s="40" t="str">
        <f>Contents!$C$13&amp;"_"&amp;Names!C23</f>
        <v>GMB_SER_HEAT_BIO</v>
      </c>
      <c r="C23" s="40" t="s">
        <v>360</v>
      </c>
      <c r="D23" s="40" t="s">
        <v>667</v>
      </c>
      <c r="E23" s="64" t="s">
        <v>323</v>
      </c>
      <c r="F23" s="52">
        <v>20</v>
      </c>
    </row>
    <row r="24" spans="1:6" ht="16" x14ac:dyDescent="0.4">
      <c r="A24" s="40" t="s">
        <v>478</v>
      </c>
      <c r="B24" s="40" t="str">
        <f>Contents!$C$13&amp;"_"&amp;Names!C24</f>
        <v>GMB_SER_HEAT_COA</v>
      </c>
      <c r="C24" s="40" t="s">
        <v>360</v>
      </c>
      <c r="D24" s="40" t="s">
        <v>667</v>
      </c>
      <c r="E24" s="64" t="s">
        <v>323</v>
      </c>
      <c r="F24" s="52">
        <v>20</v>
      </c>
    </row>
    <row r="25" spans="1:6" ht="16" x14ac:dyDescent="0.4">
      <c r="A25" s="40" t="s">
        <v>479</v>
      </c>
      <c r="B25" s="40" t="str">
        <f>Contents!$C$13&amp;"_"&amp;Names!C25</f>
        <v>GMB_SER_HEAT_ELC</v>
      </c>
      <c r="C25" s="40" t="s">
        <v>360</v>
      </c>
      <c r="D25" s="40" t="s">
        <v>667</v>
      </c>
      <c r="E25" s="64" t="s">
        <v>323</v>
      </c>
      <c r="F25" s="52">
        <v>25</v>
      </c>
    </row>
    <row r="26" spans="1:6" ht="16" x14ac:dyDescent="0.4">
      <c r="A26" s="40" t="s">
        <v>480</v>
      </c>
      <c r="B26" s="40" t="str">
        <f>Contents!$C$13&amp;"_"&amp;Names!C26</f>
        <v>GMB_SER_HEAT_NGS</v>
      </c>
      <c r="C26" s="40" t="s">
        <v>360</v>
      </c>
      <c r="D26" s="40" t="s">
        <v>667</v>
      </c>
      <c r="E26" s="64" t="s">
        <v>323</v>
      </c>
      <c r="F26" s="52">
        <v>20</v>
      </c>
    </row>
    <row r="27" spans="1:6" ht="16" x14ac:dyDescent="0.4">
      <c r="A27" s="40" t="s">
        <v>481</v>
      </c>
      <c r="B27" s="40" t="str">
        <f>Contents!$C$13&amp;"_"&amp;Names!C27</f>
        <v>GMB_SER_HEAT_OIL</v>
      </c>
      <c r="C27" s="40" t="s">
        <v>360</v>
      </c>
      <c r="D27" s="40" t="s">
        <v>667</v>
      </c>
      <c r="E27" s="64" t="s">
        <v>323</v>
      </c>
      <c r="F27" s="52">
        <v>20</v>
      </c>
    </row>
    <row r="28" spans="1:6" ht="16" x14ac:dyDescent="0.4">
      <c r="A28" s="40" t="s">
        <v>632</v>
      </c>
      <c r="B28" s="40" t="str">
        <f>Contents!$C$13&amp;"_"&amp;Names!C28</f>
        <v>GMB_SER_COOL_ELC</v>
      </c>
      <c r="C28" s="40" t="s">
        <v>360</v>
      </c>
      <c r="D28" s="40" t="s">
        <v>667</v>
      </c>
      <c r="E28" s="64" t="s">
        <v>323</v>
      </c>
      <c r="F28" s="52">
        <v>10</v>
      </c>
    </row>
    <row r="29" spans="1:6" ht="16" x14ac:dyDescent="0.4">
      <c r="A29" s="40" t="s">
        <v>482</v>
      </c>
      <c r="B29" s="40" t="str">
        <f>Contents!$C$13&amp;"_"&amp;Names!C29</f>
        <v>GMB_SER_UNIT</v>
      </c>
      <c r="C29" s="40" t="s">
        <v>360</v>
      </c>
      <c r="D29" s="40" t="s">
        <v>667</v>
      </c>
      <c r="E29" s="64" t="s">
        <v>323</v>
      </c>
      <c r="F29" s="52">
        <v>50</v>
      </c>
    </row>
    <row r="30" spans="1:6" ht="16" x14ac:dyDescent="0.4">
      <c r="A30" s="40" t="s">
        <v>483</v>
      </c>
      <c r="B30" s="40" t="str">
        <f>Contents!$C$13&amp;"_"&amp;Names!C30</f>
        <v>GMB_IND_ALUHEH_BIO</v>
      </c>
      <c r="C30" s="40" t="s">
        <v>360</v>
      </c>
      <c r="D30" s="40" t="s">
        <v>667</v>
      </c>
      <c r="E30" s="64" t="s">
        <v>323</v>
      </c>
      <c r="F30" s="52">
        <v>25</v>
      </c>
    </row>
    <row r="31" spans="1:6" ht="16" x14ac:dyDescent="0.4">
      <c r="A31" s="40" t="s">
        <v>484</v>
      </c>
      <c r="B31" s="40" t="str">
        <f>Contents!$C$13&amp;"_"&amp;Names!C31</f>
        <v>GMB_IND_ALUHEH_BIO_CCS</v>
      </c>
      <c r="C31" s="40" t="s">
        <v>360</v>
      </c>
      <c r="D31" s="40" t="s">
        <v>667</v>
      </c>
      <c r="E31" s="64" t="s">
        <v>323</v>
      </c>
      <c r="F31" s="52">
        <v>25</v>
      </c>
    </row>
    <row r="32" spans="1:6" ht="16" x14ac:dyDescent="0.4">
      <c r="A32" s="40" t="s">
        <v>485</v>
      </c>
      <c r="B32" s="40" t="str">
        <f>Contents!$C$13&amp;"_"&amp;Names!C32</f>
        <v>GMB_IND_ALUHEH_COA</v>
      </c>
      <c r="C32" s="40" t="s">
        <v>360</v>
      </c>
      <c r="D32" s="40" t="s">
        <v>667</v>
      </c>
      <c r="E32" s="64" t="s">
        <v>323</v>
      </c>
      <c r="F32" s="52">
        <v>25</v>
      </c>
    </row>
    <row r="33" spans="1:7" ht="16" x14ac:dyDescent="0.4">
      <c r="A33" s="40" t="s">
        <v>486</v>
      </c>
      <c r="B33" s="40" t="str">
        <f>Contents!$C$13&amp;"_"&amp;Names!C33</f>
        <v>GMB_IND_ALUHEH_COA_CCS</v>
      </c>
      <c r="C33" s="40" t="s">
        <v>360</v>
      </c>
      <c r="D33" s="40" t="s">
        <v>667</v>
      </c>
      <c r="E33" s="64" t="s">
        <v>323</v>
      </c>
      <c r="F33" s="52">
        <v>25</v>
      </c>
      <c r="G33" s="39"/>
    </row>
    <row r="34" spans="1:7" ht="16" x14ac:dyDescent="0.4">
      <c r="A34" s="40" t="s">
        <v>487</v>
      </c>
      <c r="B34" s="40" t="str">
        <f>Contents!$C$13&amp;"_"&amp;Names!C34</f>
        <v>GMB_IND_ALUHEH_H2</v>
      </c>
      <c r="C34" s="40" t="s">
        <v>360</v>
      </c>
      <c r="D34" s="40" t="s">
        <v>667</v>
      </c>
      <c r="E34" s="64" t="s">
        <v>323</v>
      </c>
      <c r="F34" s="52">
        <v>25</v>
      </c>
      <c r="G34" s="39"/>
    </row>
    <row r="35" spans="1:7" ht="16" x14ac:dyDescent="0.4">
      <c r="A35" s="40" t="s">
        <v>488</v>
      </c>
      <c r="B35" s="40" t="str">
        <f>Contents!$C$13&amp;"_"&amp;Names!C35</f>
        <v>GMB_IND_ALUHEH_NGS</v>
      </c>
      <c r="C35" s="40" t="s">
        <v>360</v>
      </c>
      <c r="D35" s="40" t="s">
        <v>667</v>
      </c>
      <c r="E35" s="64" t="s">
        <v>323</v>
      </c>
      <c r="F35" s="52">
        <v>25</v>
      </c>
    </row>
    <row r="36" spans="1:7" ht="16" x14ac:dyDescent="0.4">
      <c r="A36" s="40" t="s">
        <v>489</v>
      </c>
      <c r="B36" s="40" t="str">
        <f>Contents!$C$13&amp;"_"&amp;Names!C36</f>
        <v>GMB_IND_ALUHEH_NGS_CCS</v>
      </c>
      <c r="C36" s="40" t="s">
        <v>360</v>
      </c>
      <c r="D36" s="40" t="s">
        <v>667</v>
      </c>
      <c r="E36" s="64" t="s">
        <v>323</v>
      </c>
      <c r="F36" s="52">
        <v>25</v>
      </c>
    </row>
    <row r="37" spans="1:7" ht="16" x14ac:dyDescent="0.4">
      <c r="A37" s="40" t="s">
        <v>490</v>
      </c>
      <c r="B37" s="40" t="str">
        <f>Contents!$C$13&amp;"_"&amp;Names!C37</f>
        <v>GMB_IND_ALUHEH_OIL</v>
      </c>
      <c r="C37" s="40" t="s">
        <v>360</v>
      </c>
      <c r="D37" s="40" t="s">
        <v>667</v>
      </c>
      <c r="E37" s="64" t="s">
        <v>323</v>
      </c>
      <c r="F37" s="52">
        <v>25</v>
      </c>
    </row>
    <row r="38" spans="1:7" ht="16" x14ac:dyDescent="0.4">
      <c r="A38" s="40" t="s">
        <v>491</v>
      </c>
      <c r="B38" s="40" t="str">
        <f>Contents!$C$13&amp;"_"&amp;Names!C38</f>
        <v>GMB_IND_PLANT_ALUP</v>
      </c>
      <c r="C38" s="40" t="s">
        <v>360</v>
      </c>
      <c r="D38" s="40" t="s">
        <v>667</v>
      </c>
      <c r="E38" s="64" t="s">
        <v>323</v>
      </c>
      <c r="F38" s="52">
        <v>20</v>
      </c>
    </row>
    <row r="39" spans="1:7" ht="16" x14ac:dyDescent="0.4">
      <c r="A39" s="40" t="s">
        <v>492</v>
      </c>
      <c r="B39" s="40" t="str">
        <f>Contents!$C$13&amp;"_"&amp;Names!C39</f>
        <v>GMB_IND_PLANT_ALUR</v>
      </c>
      <c r="C39" s="40" t="s">
        <v>360</v>
      </c>
      <c r="D39" s="40" t="s">
        <v>667</v>
      </c>
      <c r="E39" s="64" t="s">
        <v>323</v>
      </c>
      <c r="F39" s="52">
        <v>20</v>
      </c>
    </row>
    <row r="40" spans="1:7" ht="16" x14ac:dyDescent="0.4">
      <c r="A40" s="40" t="s">
        <v>638</v>
      </c>
      <c r="B40" s="40" t="str">
        <f>Contents!$C$13&amp;"_"&amp;Names!C40</f>
        <v>GMB_IND_PLANT_NFM</v>
      </c>
      <c r="C40" s="40" t="s">
        <v>360</v>
      </c>
      <c r="D40" s="40" t="s">
        <v>667</v>
      </c>
      <c r="E40" s="64" t="s">
        <v>323</v>
      </c>
      <c r="F40" s="52">
        <v>20</v>
      </c>
    </row>
    <row r="41" spans="1:7" ht="16" x14ac:dyDescent="0.4">
      <c r="A41" s="40" t="s">
        <v>639</v>
      </c>
      <c r="B41" s="40" t="str">
        <f>Contents!$C$13&amp;"_"&amp;Names!C41</f>
        <v>GMB_IND_HC_COA</v>
      </c>
      <c r="C41" s="40" t="s">
        <v>360</v>
      </c>
      <c r="D41" s="40" t="s">
        <v>667</v>
      </c>
      <c r="E41" s="64" t="s">
        <v>323</v>
      </c>
      <c r="F41" s="52">
        <v>20</v>
      </c>
    </row>
    <row r="42" spans="1:7" ht="16" x14ac:dyDescent="0.4">
      <c r="A42" s="40" t="s">
        <v>640</v>
      </c>
      <c r="B42" s="40" t="str">
        <f>Contents!$C$13&amp;"_"&amp;Names!C42</f>
        <v>GMB_IND_HC_NGS</v>
      </c>
      <c r="C42" s="40" t="s">
        <v>360</v>
      </c>
      <c r="D42" s="40" t="s">
        <v>667</v>
      </c>
      <c r="E42" s="64" t="s">
        <v>323</v>
      </c>
      <c r="F42" s="52">
        <v>20</v>
      </c>
    </row>
    <row r="43" spans="1:7" ht="16" x14ac:dyDescent="0.4">
      <c r="A43" s="40" t="s">
        <v>641</v>
      </c>
      <c r="B43" s="40" t="str">
        <f>Contents!$C$13&amp;"_"&amp;Names!C43</f>
        <v>GMB_IND_HC_OIL</v>
      </c>
      <c r="C43" s="40" t="s">
        <v>360</v>
      </c>
      <c r="D43" s="40" t="s">
        <v>667</v>
      </c>
      <c r="E43" s="64" t="s">
        <v>323</v>
      </c>
      <c r="F43" s="52">
        <v>20</v>
      </c>
    </row>
    <row r="44" spans="1:7" ht="16" x14ac:dyDescent="0.4">
      <c r="A44" s="40" t="s">
        <v>493</v>
      </c>
      <c r="B44" s="40" t="str">
        <f>Contents!$C$13&amp;"_"&amp;Names!C44</f>
        <v>GMB_IND_OILCHEHEH_BIO</v>
      </c>
      <c r="C44" s="40" t="s">
        <v>360</v>
      </c>
      <c r="D44" s="40" t="s">
        <v>667</v>
      </c>
      <c r="E44" s="64" t="s">
        <v>323</v>
      </c>
      <c r="F44" s="52">
        <v>25</v>
      </c>
    </row>
    <row r="45" spans="1:7" ht="16" x14ac:dyDescent="0.4">
      <c r="A45" s="40" t="s">
        <v>494</v>
      </c>
      <c r="B45" s="40" t="str">
        <f>Contents!$C$13&amp;"_"&amp;Names!C45</f>
        <v>GMB_IND_OILCHEHEH_BIO_CCS</v>
      </c>
      <c r="C45" s="40" t="s">
        <v>360</v>
      </c>
      <c r="D45" s="40" t="s">
        <v>667</v>
      </c>
      <c r="E45" s="64" t="s">
        <v>323</v>
      </c>
      <c r="F45" s="52">
        <v>25</v>
      </c>
    </row>
    <row r="46" spans="1:7" ht="16" x14ac:dyDescent="0.4">
      <c r="A46" s="40" t="s">
        <v>495</v>
      </c>
      <c r="B46" s="40" t="str">
        <f>Contents!$C$13&amp;"_"&amp;Names!C46</f>
        <v>GMB_IND_OILCHEHEH_COA</v>
      </c>
      <c r="C46" s="40" t="s">
        <v>360</v>
      </c>
      <c r="D46" s="40" t="s">
        <v>667</v>
      </c>
      <c r="E46" s="64" t="s">
        <v>323</v>
      </c>
      <c r="F46" s="52">
        <v>25</v>
      </c>
    </row>
    <row r="47" spans="1:7" ht="16" x14ac:dyDescent="0.4">
      <c r="A47" s="40" t="s">
        <v>496</v>
      </c>
      <c r="B47" s="40" t="str">
        <f>Contents!$C$13&amp;"_"&amp;Names!C47</f>
        <v>GMB_IND_OILCHEHEH_COA_CCS</v>
      </c>
      <c r="C47" s="40" t="s">
        <v>360</v>
      </c>
      <c r="D47" s="40" t="s">
        <v>667</v>
      </c>
      <c r="E47" s="64" t="s">
        <v>323</v>
      </c>
      <c r="F47" s="52">
        <v>25</v>
      </c>
    </row>
    <row r="48" spans="1:7" ht="16" x14ac:dyDescent="0.4">
      <c r="A48" s="40" t="s">
        <v>497</v>
      </c>
      <c r="B48" s="40" t="str">
        <f>Contents!$C$13&amp;"_"&amp;Names!C48</f>
        <v>GMB_IND_OILCHEHEH_H2</v>
      </c>
      <c r="C48" s="40" t="s">
        <v>360</v>
      </c>
      <c r="D48" s="40" t="s">
        <v>667</v>
      </c>
      <c r="E48" s="64" t="s">
        <v>323</v>
      </c>
      <c r="F48" s="52">
        <v>25</v>
      </c>
    </row>
    <row r="49" spans="1:6" ht="16" x14ac:dyDescent="0.4">
      <c r="A49" s="40" t="s">
        <v>498</v>
      </c>
      <c r="B49" s="40" t="str">
        <f>Contents!$C$13&amp;"_"&amp;Names!C49</f>
        <v>GMB_IND_OILCHEHEH_NGS</v>
      </c>
      <c r="C49" s="40" t="s">
        <v>360</v>
      </c>
      <c r="D49" s="40" t="s">
        <v>667</v>
      </c>
      <c r="E49" s="64" t="s">
        <v>323</v>
      </c>
      <c r="F49" s="52">
        <v>25</v>
      </c>
    </row>
    <row r="50" spans="1:6" ht="16" x14ac:dyDescent="0.4">
      <c r="A50" s="40" t="s">
        <v>499</v>
      </c>
      <c r="B50" s="40" t="str">
        <f>Contents!$C$13&amp;"_"&amp;Names!C50</f>
        <v>GMB_IND_OILCHEHEH_NGS_CCS</v>
      </c>
      <c r="C50" s="40" t="s">
        <v>360</v>
      </c>
      <c r="D50" s="40" t="s">
        <v>667</v>
      </c>
      <c r="E50" s="64" t="s">
        <v>323</v>
      </c>
      <c r="F50" s="52">
        <v>25</v>
      </c>
    </row>
    <row r="51" spans="1:6" ht="16" x14ac:dyDescent="0.4">
      <c r="A51" s="40" t="s">
        <v>500</v>
      </c>
      <c r="B51" s="40" t="str">
        <f>Contents!$C$13&amp;"_"&amp;Names!C51</f>
        <v>GMB_IND_OILCHEHEH_OIL</v>
      </c>
      <c r="C51" s="40" t="s">
        <v>360</v>
      </c>
      <c r="D51" s="40" t="s">
        <v>667</v>
      </c>
      <c r="E51" s="64" t="s">
        <v>323</v>
      </c>
      <c r="F51" s="52">
        <v>25</v>
      </c>
    </row>
    <row r="52" spans="1:6" ht="16" x14ac:dyDescent="0.4">
      <c r="A52" s="40" t="s">
        <v>501</v>
      </c>
      <c r="B52" s="40" t="str">
        <f>Contents!$C$13&amp;"_"&amp;Names!C52</f>
        <v>GMB_IND_PLANT_OILCHE</v>
      </c>
      <c r="C52" s="40" t="s">
        <v>360</v>
      </c>
      <c r="D52" s="40" t="s">
        <v>667</v>
      </c>
      <c r="E52" s="64" t="s">
        <v>323</v>
      </c>
      <c r="F52" s="52">
        <v>25</v>
      </c>
    </row>
    <row r="53" spans="1:6" ht="16" x14ac:dyDescent="0.4">
      <c r="A53" s="40" t="s">
        <v>502</v>
      </c>
      <c r="B53" s="40" t="str">
        <f>Contents!$C$13&amp;"_"&amp;Names!C53</f>
        <v>GMB_IND_CHEHEH_BIO</v>
      </c>
      <c r="C53" s="40" t="s">
        <v>360</v>
      </c>
      <c r="D53" s="40" t="s">
        <v>667</v>
      </c>
      <c r="E53" s="64" t="s">
        <v>323</v>
      </c>
      <c r="F53" s="52">
        <v>25</v>
      </c>
    </row>
    <row r="54" spans="1:6" ht="16" x14ac:dyDescent="0.4">
      <c r="A54" s="40" t="s">
        <v>681</v>
      </c>
      <c r="B54" s="40" t="str">
        <f>Contents!$C$13&amp;"_"&amp;Names!C54</f>
        <v>GMB_IND_CHEHEH_BIO_CCS</v>
      </c>
      <c r="C54" s="40" t="s">
        <v>360</v>
      </c>
      <c r="D54" s="40" t="s">
        <v>667</v>
      </c>
      <c r="E54" s="64" t="s">
        <v>323</v>
      </c>
      <c r="F54" s="52">
        <v>25</v>
      </c>
    </row>
    <row r="55" spans="1:6" ht="16" x14ac:dyDescent="0.4">
      <c r="A55" s="40" t="s">
        <v>503</v>
      </c>
      <c r="B55" s="40" t="str">
        <f>Contents!$C$13&amp;"_"&amp;Names!C55</f>
        <v>GMB_IND_CHEHEH_COA</v>
      </c>
      <c r="C55" s="40" t="s">
        <v>360</v>
      </c>
      <c r="D55" s="40" t="s">
        <v>667</v>
      </c>
      <c r="E55" s="64" t="s">
        <v>323</v>
      </c>
      <c r="F55" s="52">
        <v>25</v>
      </c>
    </row>
    <row r="56" spans="1:6" ht="16" x14ac:dyDescent="0.4">
      <c r="A56" s="40" t="s">
        <v>504</v>
      </c>
      <c r="B56" s="40" t="str">
        <f>Contents!$C$13&amp;"_"&amp;Names!C56</f>
        <v>GMB_IND_CHEHEH_COA_CCS</v>
      </c>
      <c r="C56" s="40" t="s">
        <v>360</v>
      </c>
      <c r="D56" s="40" t="s">
        <v>667</v>
      </c>
      <c r="E56" s="64" t="s">
        <v>323</v>
      </c>
      <c r="F56" s="52">
        <v>25</v>
      </c>
    </row>
    <row r="57" spans="1:6" ht="16" x14ac:dyDescent="0.4">
      <c r="A57" s="40" t="s">
        <v>505</v>
      </c>
      <c r="B57" s="40" t="str">
        <f>Contents!$C$13&amp;"_"&amp;Names!C57</f>
        <v>GMB_IND_CHEHEH_H2</v>
      </c>
      <c r="C57" s="40" t="s">
        <v>360</v>
      </c>
      <c r="D57" s="40" t="s">
        <v>667</v>
      </c>
      <c r="E57" s="64" t="s">
        <v>323</v>
      </c>
      <c r="F57" s="52">
        <v>25</v>
      </c>
    </row>
    <row r="58" spans="1:6" ht="16" x14ac:dyDescent="0.4">
      <c r="A58" s="40" t="s">
        <v>506</v>
      </c>
      <c r="B58" s="40" t="str">
        <f>Contents!$C$13&amp;"_"&amp;Names!C58</f>
        <v>GMB_IND_CHEHEH_NGS</v>
      </c>
      <c r="C58" s="40" t="s">
        <v>360</v>
      </c>
      <c r="D58" s="40" t="s">
        <v>667</v>
      </c>
      <c r="E58" s="64" t="s">
        <v>323</v>
      </c>
      <c r="F58" s="52">
        <v>25</v>
      </c>
    </row>
    <row r="59" spans="1:6" ht="16" x14ac:dyDescent="0.4">
      <c r="A59" s="40" t="s">
        <v>507</v>
      </c>
      <c r="B59" s="40" t="str">
        <f>Contents!$C$13&amp;"_"&amp;Names!C59</f>
        <v>GMB_IND_CHEHEH_NGS_CCS</v>
      </c>
      <c r="C59" s="40" t="s">
        <v>360</v>
      </c>
      <c r="D59" s="40" t="s">
        <v>667</v>
      </c>
      <c r="E59" s="64" t="s">
        <v>323</v>
      </c>
      <c r="F59" s="52">
        <v>25</v>
      </c>
    </row>
    <row r="60" spans="1:6" ht="16" x14ac:dyDescent="0.4">
      <c r="A60" s="40" t="s">
        <v>508</v>
      </c>
      <c r="B60" s="40" t="str">
        <f>Contents!$C$13&amp;"_"&amp;Names!C60</f>
        <v>GMB_IND_CHEHEH_OIL</v>
      </c>
      <c r="C60" s="40" t="s">
        <v>360</v>
      </c>
      <c r="D60" s="40" t="s">
        <v>667</v>
      </c>
      <c r="E60" s="64" t="s">
        <v>323</v>
      </c>
      <c r="F60" s="52">
        <v>25</v>
      </c>
    </row>
    <row r="61" spans="1:6" ht="16" x14ac:dyDescent="0.4">
      <c r="A61" s="40" t="s">
        <v>509</v>
      </c>
      <c r="B61" s="40" t="str">
        <f>Contents!$C$13&amp;"_"&amp;Names!C61</f>
        <v>GMB_IND_CHEHEL_BIO</v>
      </c>
      <c r="C61" s="40" t="s">
        <v>360</v>
      </c>
      <c r="D61" s="40" t="s">
        <v>667</v>
      </c>
      <c r="E61" s="64" t="s">
        <v>323</v>
      </c>
      <c r="F61" s="52">
        <v>25</v>
      </c>
    </row>
    <row r="62" spans="1:6" ht="16" x14ac:dyDescent="0.4">
      <c r="A62" s="40" t="s">
        <v>510</v>
      </c>
      <c r="B62" s="40" t="str">
        <f>Contents!$C$13&amp;"_"&amp;Names!C62</f>
        <v>GMB_IND_CHEHEL_COA</v>
      </c>
      <c r="C62" s="40" t="s">
        <v>360</v>
      </c>
      <c r="D62" s="40" t="s">
        <v>667</v>
      </c>
      <c r="E62" s="64" t="s">
        <v>323</v>
      </c>
      <c r="F62" s="52">
        <v>25</v>
      </c>
    </row>
    <row r="63" spans="1:6" ht="16" x14ac:dyDescent="0.4">
      <c r="A63" s="40" t="s">
        <v>511</v>
      </c>
      <c r="B63" s="40" t="str">
        <f>Contents!$C$13&amp;"_"&amp;Names!C63</f>
        <v>GMB_IND_CHEHEL_ELC</v>
      </c>
      <c r="C63" s="40" t="s">
        <v>360</v>
      </c>
      <c r="D63" s="40" t="s">
        <v>667</v>
      </c>
      <c r="E63" s="64" t="s">
        <v>323</v>
      </c>
      <c r="F63" s="52">
        <v>25</v>
      </c>
    </row>
    <row r="64" spans="1:6" ht="16" x14ac:dyDescent="0.4">
      <c r="A64" s="40" t="s">
        <v>512</v>
      </c>
      <c r="B64" s="40" t="str">
        <f>Contents!$C$13&amp;"_"&amp;Names!C64</f>
        <v>GMB_IND_CHEHEL_H2</v>
      </c>
      <c r="C64" s="40" t="s">
        <v>360</v>
      </c>
      <c r="D64" s="40" t="s">
        <v>667</v>
      </c>
      <c r="E64" s="64" t="s">
        <v>323</v>
      </c>
      <c r="F64" s="52">
        <v>25</v>
      </c>
    </row>
    <row r="65" spans="1:6" ht="16" x14ac:dyDescent="0.4">
      <c r="A65" s="40" t="s">
        <v>513</v>
      </c>
      <c r="B65" s="40" t="str">
        <f>Contents!$C$13&amp;"_"&amp;Names!C65</f>
        <v>GMB_IND_CHEHEL_NGS</v>
      </c>
      <c r="C65" s="40" t="s">
        <v>360</v>
      </c>
      <c r="D65" s="40" t="s">
        <v>667</v>
      </c>
      <c r="E65" s="64" t="s">
        <v>323</v>
      </c>
      <c r="F65" s="52">
        <v>25</v>
      </c>
    </row>
    <row r="66" spans="1:6" ht="16" x14ac:dyDescent="0.4">
      <c r="A66" s="40" t="s">
        <v>514</v>
      </c>
      <c r="B66" s="40" t="str">
        <f>Contents!$C$13&amp;"_"&amp;Names!C66</f>
        <v>GMB_IND_CHEHEL_OIL</v>
      </c>
      <c r="C66" s="40" t="s">
        <v>360</v>
      </c>
      <c r="D66" s="40" t="s">
        <v>667</v>
      </c>
      <c r="E66" s="64" t="s">
        <v>323</v>
      </c>
      <c r="F66" s="52">
        <v>25</v>
      </c>
    </row>
    <row r="67" spans="1:6" ht="16" x14ac:dyDescent="0.4">
      <c r="A67" s="40" t="s">
        <v>515</v>
      </c>
      <c r="B67" s="40" t="str">
        <f>Contents!$C$13&amp;"_"&amp;Names!C67</f>
        <v>GMB_IND_PLANT_CHE</v>
      </c>
      <c r="C67" s="40" t="s">
        <v>360</v>
      </c>
      <c r="D67" s="40" t="s">
        <v>667</v>
      </c>
      <c r="E67" s="64" t="s">
        <v>323</v>
      </c>
      <c r="F67" s="52">
        <v>20</v>
      </c>
    </row>
    <row r="68" spans="1:6" ht="16" x14ac:dyDescent="0.4">
      <c r="A68" s="40" t="s">
        <v>516</v>
      </c>
      <c r="B68" s="40" t="str">
        <f>Contents!$C$13&amp;"_"&amp;Names!C68</f>
        <v>GMB_IND_FERHEH_BIO</v>
      </c>
      <c r="C68" s="40" t="s">
        <v>360</v>
      </c>
      <c r="D68" s="40" t="s">
        <v>667</v>
      </c>
      <c r="E68" s="64" t="s">
        <v>323</v>
      </c>
      <c r="F68" s="52">
        <v>25</v>
      </c>
    </row>
    <row r="69" spans="1:6" ht="16" x14ac:dyDescent="0.4">
      <c r="A69" s="40" t="s">
        <v>517</v>
      </c>
      <c r="B69" s="40" t="str">
        <f>Contents!$C$13&amp;"_"&amp;Names!C69</f>
        <v>GMB_IND_FERHEH_BIO_CCS</v>
      </c>
      <c r="C69" s="40" t="s">
        <v>360</v>
      </c>
      <c r="D69" s="40" t="s">
        <v>667</v>
      </c>
      <c r="E69" s="64" t="s">
        <v>323</v>
      </c>
      <c r="F69" s="52">
        <v>25</v>
      </c>
    </row>
    <row r="70" spans="1:6" ht="16" x14ac:dyDescent="0.4">
      <c r="A70" s="40" t="s">
        <v>518</v>
      </c>
      <c r="B70" s="40" t="str">
        <f>Contents!$C$13&amp;"_"&amp;Names!C70</f>
        <v>GMB_IND_FERHEH_COA</v>
      </c>
      <c r="C70" s="40" t="s">
        <v>360</v>
      </c>
      <c r="D70" s="40" t="s">
        <v>667</v>
      </c>
      <c r="E70" s="64" t="s">
        <v>323</v>
      </c>
      <c r="F70" s="52">
        <v>25</v>
      </c>
    </row>
    <row r="71" spans="1:6" ht="16" x14ac:dyDescent="0.4">
      <c r="A71" s="40" t="s">
        <v>519</v>
      </c>
      <c r="B71" s="40" t="str">
        <f>Contents!$C$13&amp;"_"&amp;Names!C71</f>
        <v>GMB_IND_FERHEH_COA_CCS</v>
      </c>
      <c r="C71" s="40" t="s">
        <v>360</v>
      </c>
      <c r="D71" s="40" t="s">
        <v>667</v>
      </c>
      <c r="E71" s="64" t="s">
        <v>323</v>
      </c>
      <c r="F71" s="52">
        <v>25</v>
      </c>
    </row>
    <row r="72" spans="1:6" ht="16" x14ac:dyDescent="0.4">
      <c r="A72" s="40" t="s">
        <v>520</v>
      </c>
      <c r="B72" s="40" t="str">
        <f>Contents!$C$13&amp;"_"&amp;Names!C72</f>
        <v>GMB_IND_FERHEH_H2</v>
      </c>
      <c r="C72" s="40" t="s">
        <v>360</v>
      </c>
      <c r="D72" s="40" t="s">
        <v>667</v>
      </c>
      <c r="E72" s="64" t="s">
        <v>323</v>
      </c>
      <c r="F72" s="52">
        <v>25</v>
      </c>
    </row>
    <row r="73" spans="1:6" ht="16" x14ac:dyDescent="0.4">
      <c r="A73" s="40" t="s">
        <v>521</v>
      </c>
      <c r="B73" s="40" t="str">
        <f>Contents!$C$13&amp;"_"&amp;Names!C73</f>
        <v>GMB_IND_FERHEH_NGS</v>
      </c>
      <c r="C73" s="40" t="s">
        <v>360</v>
      </c>
      <c r="D73" s="40" t="s">
        <v>667</v>
      </c>
      <c r="E73" s="64" t="s">
        <v>323</v>
      </c>
      <c r="F73" s="52">
        <v>25</v>
      </c>
    </row>
    <row r="74" spans="1:6" ht="16" x14ac:dyDescent="0.4">
      <c r="A74" s="40" t="s">
        <v>522</v>
      </c>
      <c r="B74" s="40" t="str">
        <f>Contents!$C$13&amp;"_"&amp;Names!C74</f>
        <v>GMB_IND_FERHEH_NGS_CCS</v>
      </c>
      <c r="C74" s="40" t="s">
        <v>360</v>
      </c>
      <c r="D74" s="40" t="s">
        <v>667</v>
      </c>
      <c r="E74" s="64" t="s">
        <v>323</v>
      </c>
      <c r="F74" s="52">
        <v>25</v>
      </c>
    </row>
    <row r="75" spans="1:6" ht="16" x14ac:dyDescent="0.4">
      <c r="A75" s="40" t="s">
        <v>523</v>
      </c>
      <c r="B75" s="40" t="str">
        <f>Contents!$C$13&amp;"_"&amp;Names!C75</f>
        <v>GMB_IND_FERHEH_OIL</v>
      </c>
      <c r="C75" s="40" t="s">
        <v>360</v>
      </c>
      <c r="D75" s="40" t="s">
        <v>667</v>
      </c>
      <c r="E75" s="64" t="s">
        <v>323</v>
      </c>
      <c r="F75" s="52">
        <v>25</v>
      </c>
    </row>
    <row r="76" spans="1:6" ht="16" x14ac:dyDescent="0.4">
      <c r="A76" s="40" t="s">
        <v>524</v>
      </c>
      <c r="B76" s="40" t="str">
        <f>Contents!$C$13&amp;"_"&amp;Names!C76</f>
        <v>GMB_IND_PLANT_FER</v>
      </c>
      <c r="C76" s="40" t="s">
        <v>360</v>
      </c>
      <c r="D76" s="40" t="s">
        <v>667</v>
      </c>
      <c r="E76" s="64" t="s">
        <v>323</v>
      </c>
      <c r="F76" s="52">
        <v>20</v>
      </c>
    </row>
    <row r="77" spans="1:6" ht="16" x14ac:dyDescent="0.4">
      <c r="A77" s="40" t="s">
        <v>682</v>
      </c>
      <c r="B77" s="40" t="str">
        <f>Contents!$C$13&amp;"_"&amp;Names!C77</f>
        <v>GMB_IND_IST_BFB</v>
      </c>
      <c r="C77" s="40" t="s">
        <v>360</v>
      </c>
      <c r="D77" s="40" t="s">
        <v>667</v>
      </c>
      <c r="E77" s="64" t="s">
        <v>323</v>
      </c>
      <c r="F77" s="52">
        <v>23</v>
      </c>
    </row>
    <row r="78" spans="1:6" ht="16" x14ac:dyDescent="0.4">
      <c r="A78" s="40" t="s">
        <v>683</v>
      </c>
      <c r="B78" s="40" t="str">
        <f>Contents!$C$13&amp;"_"&amp;Names!C78</f>
        <v>GMB_IND_IST_BFB_CCS</v>
      </c>
      <c r="C78" s="40" t="s">
        <v>360</v>
      </c>
      <c r="D78" s="40" t="s">
        <v>667</v>
      </c>
      <c r="E78" s="64" t="s">
        <v>323</v>
      </c>
      <c r="F78" s="52">
        <v>23</v>
      </c>
    </row>
    <row r="79" spans="1:6" ht="16" x14ac:dyDescent="0.4">
      <c r="A79" s="40" t="s">
        <v>684</v>
      </c>
      <c r="B79" s="40" t="str">
        <f>Contents!$C$13&amp;"_"&amp;Names!C79</f>
        <v>GMB_IND_IST_DRI_H2</v>
      </c>
      <c r="C79" s="40" t="s">
        <v>360</v>
      </c>
      <c r="D79" s="40" t="s">
        <v>667</v>
      </c>
      <c r="E79" s="64" t="s">
        <v>323</v>
      </c>
      <c r="F79" s="52">
        <v>22</v>
      </c>
    </row>
    <row r="80" spans="1:6" ht="16" x14ac:dyDescent="0.4">
      <c r="A80" s="40" t="s">
        <v>685</v>
      </c>
      <c r="B80" s="40" t="str">
        <f>Contents!$C$13&amp;"_"&amp;Names!C80</f>
        <v>GMB_IND_IST_DRI_NGS</v>
      </c>
      <c r="C80" s="40" t="s">
        <v>360</v>
      </c>
      <c r="D80" s="40" t="s">
        <v>667</v>
      </c>
      <c r="E80" s="64" t="s">
        <v>323</v>
      </c>
      <c r="F80" s="52">
        <v>23</v>
      </c>
    </row>
    <row r="81" spans="1:6" ht="16" x14ac:dyDescent="0.4">
      <c r="A81" s="40" t="s">
        <v>686</v>
      </c>
      <c r="B81" s="40" t="str">
        <f>Contents!$C$13&amp;"_"&amp;Names!C81</f>
        <v>GMB_IND_IST_EAF</v>
      </c>
      <c r="C81" s="40" t="s">
        <v>360</v>
      </c>
      <c r="D81" s="40" t="s">
        <v>667</v>
      </c>
      <c r="E81" s="64" t="s">
        <v>323</v>
      </c>
      <c r="F81" s="52">
        <v>23</v>
      </c>
    </row>
    <row r="82" spans="1:6" ht="16" x14ac:dyDescent="0.4">
      <c r="A82" s="40" t="s">
        <v>525</v>
      </c>
      <c r="B82" s="40" t="str">
        <f>Contents!$C$13&amp;"_"&amp;Names!C82</f>
        <v>GMB_IND_ISTHEH_BIO</v>
      </c>
      <c r="C82" s="40" t="s">
        <v>360</v>
      </c>
      <c r="D82" s="40" t="s">
        <v>667</v>
      </c>
      <c r="E82" s="64" t="s">
        <v>323</v>
      </c>
      <c r="F82" s="52">
        <v>25</v>
      </c>
    </row>
    <row r="83" spans="1:6" ht="16" x14ac:dyDescent="0.4">
      <c r="A83" s="40" t="s">
        <v>687</v>
      </c>
      <c r="B83" s="40" t="str">
        <f>Contents!$C$13&amp;"_"&amp;Names!C83</f>
        <v>GMB_IND_ISTHEH_BIO_CCS</v>
      </c>
      <c r="C83" s="40" t="s">
        <v>360</v>
      </c>
      <c r="D83" s="40" t="s">
        <v>667</v>
      </c>
      <c r="E83" s="64" t="s">
        <v>323</v>
      </c>
      <c r="F83" s="52">
        <v>25</v>
      </c>
    </row>
    <row r="84" spans="1:6" ht="16" x14ac:dyDescent="0.4">
      <c r="A84" s="40" t="s">
        <v>526</v>
      </c>
      <c r="B84" s="40" t="str">
        <f>Contents!$C$13&amp;"_"&amp;Names!C84</f>
        <v>GMB_IND_ISTHEH_COA</v>
      </c>
      <c r="C84" s="40" t="s">
        <v>360</v>
      </c>
      <c r="D84" s="40" t="s">
        <v>667</v>
      </c>
      <c r="E84" s="64" t="s">
        <v>323</v>
      </c>
      <c r="F84" s="52">
        <v>25</v>
      </c>
    </row>
    <row r="85" spans="1:6" ht="16" x14ac:dyDescent="0.4">
      <c r="A85" s="40" t="s">
        <v>527</v>
      </c>
      <c r="B85" s="40" t="str">
        <f>Contents!$C$13&amp;"_"&amp;Names!C85</f>
        <v>GMB_IND_ISTHEH_COA_CCS</v>
      </c>
      <c r="C85" s="40" t="s">
        <v>360</v>
      </c>
      <c r="D85" s="40" t="s">
        <v>667</v>
      </c>
      <c r="E85" s="64" t="s">
        <v>323</v>
      </c>
      <c r="F85" s="52">
        <v>25</v>
      </c>
    </row>
    <row r="86" spans="1:6" ht="16" x14ac:dyDescent="0.4">
      <c r="A86" s="40" t="s">
        <v>528</v>
      </c>
      <c r="B86" s="40" t="str">
        <f>Contents!$C$13&amp;"_"&amp;Names!C86</f>
        <v>GMB_IND_ISTHEH_H2</v>
      </c>
      <c r="C86" s="40" t="s">
        <v>360</v>
      </c>
      <c r="D86" s="40" t="s">
        <v>667</v>
      </c>
      <c r="E86" s="64" t="s">
        <v>323</v>
      </c>
      <c r="F86" s="52">
        <v>25</v>
      </c>
    </row>
    <row r="87" spans="1:6" ht="16" x14ac:dyDescent="0.4">
      <c r="A87" s="40" t="s">
        <v>529</v>
      </c>
      <c r="B87" s="40" t="str">
        <f>Contents!$C$13&amp;"_"&amp;Names!C87</f>
        <v>GMB_IND_ISTHEH_NGS</v>
      </c>
      <c r="C87" s="40" t="s">
        <v>360</v>
      </c>
      <c r="D87" s="40" t="s">
        <v>667</v>
      </c>
      <c r="E87" s="64" t="s">
        <v>323</v>
      </c>
      <c r="F87" s="52">
        <v>25</v>
      </c>
    </row>
    <row r="88" spans="1:6" ht="16" x14ac:dyDescent="0.4">
      <c r="A88" s="40" t="s">
        <v>530</v>
      </c>
      <c r="B88" s="40" t="str">
        <f>Contents!$C$13&amp;"_"&amp;Names!C88</f>
        <v>GMB_IND_ISTHEH_NGS_CCS</v>
      </c>
      <c r="C88" s="40" t="s">
        <v>360</v>
      </c>
      <c r="D88" s="40" t="s">
        <v>667</v>
      </c>
      <c r="E88" s="64" t="s">
        <v>323</v>
      </c>
      <c r="F88" s="52">
        <v>25</v>
      </c>
    </row>
    <row r="89" spans="1:6" ht="16" x14ac:dyDescent="0.4">
      <c r="A89" s="40" t="s">
        <v>531</v>
      </c>
      <c r="B89" s="40" t="str">
        <f>Contents!$C$13&amp;"_"&amp;Names!C89</f>
        <v>GMB_IND_ISTHEH_OIL</v>
      </c>
      <c r="C89" s="40" t="s">
        <v>360</v>
      </c>
      <c r="D89" s="40" t="s">
        <v>667</v>
      </c>
      <c r="E89" s="64" t="s">
        <v>323</v>
      </c>
      <c r="F89" s="52">
        <v>25</v>
      </c>
    </row>
    <row r="90" spans="1:6" ht="16" x14ac:dyDescent="0.4">
      <c r="A90" s="40" t="s">
        <v>532</v>
      </c>
      <c r="B90" s="40" t="str">
        <f>Contents!$C$13&amp;"_"&amp;Names!C90</f>
        <v>GMB_IND_KIL_BIO</v>
      </c>
      <c r="C90" s="40" t="s">
        <v>360</v>
      </c>
      <c r="D90" s="40" t="s">
        <v>667</v>
      </c>
      <c r="E90" s="64" t="s">
        <v>323</v>
      </c>
      <c r="F90" s="52">
        <v>25</v>
      </c>
    </row>
    <row r="91" spans="1:6" ht="16" x14ac:dyDescent="0.4">
      <c r="A91" s="40" t="s">
        <v>533</v>
      </c>
      <c r="B91" s="40" t="str">
        <f>Contents!$C$13&amp;"_"&amp;Names!C91</f>
        <v>GMB_IND_KIL_BIO_CCS</v>
      </c>
      <c r="C91" s="40" t="s">
        <v>360</v>
      </c>
      <c r="D91" s="40" t="s">
        <v>667</v>
      </c>
      <c r="E91" s="64" t="s">
        <v>323</v>
      </c>
      <c r="F91" s="52">
        <v>25</v>
      </c>
    </row>
    <row r="92" spans="1:6" ht="16" x14ac:dyDescent="0.4">
      <c r="A92" s="40" t="s">
        <v>534</v>
      </c>
      <c r="B92" s="40" t="str">
        <f>Contents!$C$13&amp;"_"&amp;Names!C92</f>
        <v>GMB_IND_KIL_COA</v>
      </c>
      <c r="C92" s="40" t="s">
        <v>360</v>
      </c>
      <c r="D92" s="40" t="s">
        <v>667</v>
      </c>
      <c r="E92" s="64" t="s">
        <v>323</v>
      </c>
      <c r="F92" s="52">
        <v>25</v>
      </c>
    </row>
    <row r="93" spans="1:6" ht="16" x14ac:dyDescent="0.4">
      <c r="A93" s="40" t="s">
        <v>535</v>
      </c>
      <c r="B93" s="40" t="str">
        <f>Contents!$C$13&amp;"_"&amp;Names!C93</f>
        <v>GMB_IND_KIL_COA_CCS</v>
      </c>
      <c r="C93" s="40" t="s">
        <v>360</v>
      </c>
      <c r="D93" s="40" t="s">
        <v>667</v>
      </c>
      <c r="E93" s="64" t="s">
        <v>323</v>
      </c>
      <c r="F93" s="52">
        <v>25</v>
      </c>
    </row>
    <row r="94" spans="1:6" ht="16" x14ac:dyDescent="0.4">
      <c r="A94" s="40" t="s">
        <v>536</v>
      </c>
      <c r="B94" s="40" t="str">
        <f>Contents!$C$13&amp;"_"&amp;Names!C94</f>
        <v>GMB_IND_KIL_H2</v>
      </c>
      <c r="C94" s="40" t="s">
        <v>360</v>
      </c>
      <c r="D94" s="40" t="s">
        <v>667</v>
      </c>
      <c r="E94" s="64" t="s">
        <v>323</v>
      </c>
      <c r="F94" s="52">
        <v>25</v>
      </c>
    </row>
    <row r="95" spans="1:6" ht="16" x14ac:dyDescent="0.4">
      <c r="A95" s="40" t="s">
        <v>537</v>
      </c>
      <c r="B95" s="40" t="str">
        <f>Contents!$C$13&amp;"_"&amp;Names!C95</f>
        <v>GMB_IND_KIL_NGS</v>
      </c>
      <c r="C95" s="40" t="s">
        <v>360</v>
      </c>
      <c r="D95" s="40" t="s">
        <v>667</v>
      </c>
      <c r="E95" s="64" t="s">
        <v>323</v>
      </c>
      <c r="F95" s="52">
        <v>25</v>
      </c>
    </row>
    <row r="96" spans="1:6" ht="16" x14ac:dyDescent="0.4">
      <c r="A96" s="40" t="s">
        <v>538</v>
      </c>
      <c r="B96" s="40" t="str">
        <f>Contents!$C$13&amp;"_"&amp;Names!C96</f>
        <v>GMB_IND_KIL_NGS_CCS</v>
      </c>
      <c r="C96" s="40" t="s">
        <v>360</v>
      </c>
      <c r="D96" s="40" t="s">
        <v>667</v>
      </c>
      <c r="E96" s="64" t="s">
        <v>323</v>
      </c>
      <c r="F96" s="52">
        <v>25</v>
      </c>
    </row>
    <row r="97" spans="1:6" ht="16" x14ac:dyDescent="0.4">
      <c r="A97" s="40" t="s">
        <v>539</v>
      </c>
      <c r="B97" s="40" t="str">
        <f>Contents!$C$13&amp;"_"&amp;Names!C97</f>
        <v>GMB_IND_KIL_OIL</v>
      </c>
      <c r="C97" s="40" t="s">
        <v>360</v>
      </c>
      <c r="D97" s="40" t="s">
        <v>667</v>
      </c>
      <c r="E97" s="64" t="s">
        <v>323</v>
      </c>
      <c r="F97" s="52">
        <v>25</v>
      </c>
    </row>
    <row r="98" spans="1:6" ht="16" x14ac:dyDescent="0.4">
      <c r="A98" s="40" t="s">
        <v>540</v>
      </c>
      <c r="B98" s="40" t="str">
        <f>Contents!$C$13&amp;"_"&amp;Names!C98</f>
        <v>GMB_IND_PLANT_NMM</v>
      </c>
      <c r="C98" s="40" t="s">
        <v>360</v>
      </c>
      <c r="D98" s="40" t="s">
        <v>667</v>
      </c>
      <c r="E98" s="64" t="s">
        <v>323</v>
      </c>
      <c r="F98" s="52">
        <v>20</v>
      </c>
    </row>
    <row r="99" spans="1:6" ht="16" x14ac:dyDescent="0.4">
      <c r="A99" s="40" t="s">
        <v>541</v>
      </c>
      <c r="B99" s="40" t="str">
        <f>Contents!$C$13&amp;"_"&amp;Names!C99</f>
        <v>GMB_IND_MINHEH_BIO</v>
      </c>
      <c r="C99" s="40" t="s">
        <v>360</v>
      </c>
      <c r="D99" s="40" t="s">
        <v>667</v>
      </c>
      <c r="E99" s="64" t="s">
        <v>323</v>
      </c>
      <c r="F99" s="52">
        <v>25</v>
      </c>
    </row>
    <row r="100" spans="1:6" ht="16" x14ac:dyDescent="0.4">
      <c r="A100" s="40" t="s">
        <v>542</v>
      </c>
      <c r="B100" s="40" t="str">
        <f>Contents!$C$13&amp;"_"&amp;Names!C100</f>
        <v>GMB_IND_MINHEH_BIO_CCS</v>
      </c>
      <c r="C100" s="40" t="s">
        <v>360</v>
      </c>
      <c r="D100" s="40" t="s">
        <v>667</v>
      </c>
      <c r="E100" s="64" t="s">
        <v>323</v>
      </c>
      <c r="F100" s="52">
        <v>25</v>
      </c>
    </row>
    <row r="101" spans="1:6" ht="16" x14ac:dyDescent="0.4">
      <c r="A101" s="40" t="s">
        <v>543</v>
      </c>
      <c r="B101" s="40" t="str">
        <f>Contents!$C$13&amp;"_"&amp;Names!C101</f>
        <v>GMB_IND_MINHEH_COA</v>
      </c>
      <c r="C101" s="40" t="s">
        <v>360</v>
      </c>
      <c r="D101" s="40" t="s">
        <v>667</v>
      </c>
      <c r="E101" s="64" t="s">
        <v>323</v>
      </c>
      <c r="F101" s="52">
        <v>25</v>
      </c>
    </row>
    <row r="102" spans="1:6" ht="16" x14ac:dyDescent="0.4">
      <c r="A102" s="40" t="s">
        <v>544</v>
      </c>
      <c r="B102" s="40" t="str">
        <f>Contents!$C$13&amp;"_"&amp;Names!C102</f>
        <v>GMB_IND_MINHEH_COA_CCS</v>
      </c>
      <c r="C102" s="40" t="s">
        <v>360</v>
      </c>
      <c r="D102" s="40" t="s">
        <v>667</v>
      </c>
      <c r="E102" s="64" t="s">
        <v>323</v>
      </c>
      <c r="F102" s="52">
        <v>25</v>
      </c>
    </row>
    <row r="103" spans="1:6" ht="16" x14ac:dyDescent="0.4">
      <c r="A103" s="40" t="s">
        <v>545</v>
      </c>
      <c r="B103" s="40" t="str">
        <f>Contents!$C$13&amp;"_"&amp;Names!C103</f>
        <v>GMB_IND_MINHEH_H2</v>
      </c>
      <c r="C103" s="40" t="s">
        <v>360</v>
      </c>
      <c r="D103" s="40" t="s">
        <v>667</v>
      </c>
      <c r="E103" s="64" t="s">
        <v>323</v>
      </c>
      <c r="F103" s="52">
        <v>25</v>
      </c>
    </row>
    <row r="104" spans="1:6" ht="16" x14ac:dyDescent="0.4">
      <c r="A104" s="40" t="s">
        <v>546</v>
      </c>
      <c r="B104" s="40" t="str">
        <f>Contents!$C$13&amp;"_"&amp;Names!C104</f>
        <v>GMB_IND_MINHEH_NGS</v>
      </c>
      <c r="C104" s="40" t="s">
        <v>360</v>
      </c>
      <c r="D104" s="40" t="s">
        <v>667</v>
      </c>
      <c r="E104" s="64" t="s">
        <v>323</v>
      </c>
      <c r="F104" s="52">
        <v>25</v>
      </c>
    </row>
    <row r="105" spans="1:6" ht="16" x14ac:dyDescent="0.4">
      <c r="A105" s="40" t="s">
        <v>547</v>
      </c>
      <c r="B105" s="40" t="str">
        <f>Contents!$C$13&amp;"_"&amp;Names!C105</f>
        <v>GMB_IND_MINHEH_NGS_CCS</v>
      </c>
      <c r="C105" s="40" t="s">
        <v>360</v>
      </c>
      <c r="D105" s="40" t="s">
        <v>667</v>
      </c>
      <c r="E105" s="64" t="s">
        <v>323</v>
      </c>
      <c r="F105" s="52">
        <v>25</v>
      </c>
    </row>
    <row r="106" spans="1:6" ht="16" x14ac:dyDescent="0.4">
      <c r="A106" s="40" t="s">
        <v>548</v>
      </c>
      <c r="B106" s="40" t="str">
        <f>Contents!$C$13&amp;"_"&amp;Names!C106</f>
        <v>GMB_IND_MINHEH_OIL</v>
      </c>
      <c r="C106" s="40" t="s">
        <v>360</v>
      </c>
      <c r="D106" s="40" t="s">
        <v>667</v>
      </c>
      <c r="E106" s="64" t="s">
        <v>323</v>
      </c>
      <c r="F106" s="52">
        <v>25</v>
      </c>
    </row>
    <row r="107" spans="1:6" ht="16" x14ac:dyDescent="0.4">
      <c r="A107" s="40" t="s">
        <v>549</v>
      </c>
      <c r="B107" s="40" t="str">
        <f>Contents!$C$13&amp;"_"&amp;Names!C107</f>
        <v>GMB_IND_MIN_MOP_LFT</v>
      </c>
      <c r="C107" s="40" t="s">
        <v>360</v>
      </c>
      <c r="D107" s="40" t="s">
        <v>667</v>
      </c>
      <c r="E107" s="64" t="s">
        <v>323</v>
      </c>
      <c r="F107" s="52">
        <v>25</v>
      </c>
    </row>
    <row r="108" spans="1:6" ht="16" x14ac:dyDescent="0.4">
      <c r="A108" s="40" t="s">
        <v>550</v>
      </c>
      <c r="B108" s="40" t="str">
        <f>Contents!$C$13&amp;"_"&amp;Names!C108</f>
        <v xml:space="preserve">GMB_IND_MIN_MOP_ELC </v>
      </c>
      <c r="C108" s="40" t="s">
        <v>360</v>
      </c>
      <c r="D108" s="40" t="s">
        <v>667</v>
      </c>
      <c r="E108" s="64" t="s">
        <v>323</v>
      </c>
      <c r="F108" s="52">
        <v>25</v>
      </c>
    </row>
    <row r="109" spans="1:6" ht="16" x14ac:dyDescent="0.4">
      <c r="A109" s="40" t="s">
        <v>551</v>
      </c>
      <c r="B109" s="40" t="str">
        <f>Contents!$C$13&amp;"_"&amp;Names!C109</f>
        <v>GMB_IND_MIN_UNIT</v>
      </c>
      <c r="C109" s="40" t="s">
        <v>360</v>
      </c>
      <c r="D109" s="40" t="s">
        <v>667</v>
      </c>
      <c r="E109" s="64" t="s">
        <v>323</v>
      </c>
      <c r="F109" s="52">
        <v>50</v>
      </c>
    </row>
    <row r="110" spans="1:6" ht="16" x14ac:dyDescent="0.4">
      <c r="A110" s="40" t="s">
        <v>552</v>
      </c>
      <c r="B110" s="40" t="str">
        <f>Contents!$C$13&amp;"_"&amp;Names!C110</f>
        <v>GMB_IND_MIN_FAC</v>
      </c>
      <c r="C110" s="40" t="s">
        <v>360</v>
      </c>
      <c r="D110" s="40" t="s">
        <v>667</v>
      </c>
      <c r="E110" s="64" t="s">
        <v>323</v>
      </c>
      <c r="F110" s="52">
        <v>50</v>
      </c>
    </row>
    <row r="111" spans="1:6" ht="16" x14ac:dyDescent="0.4">
      <c r="A111" s="40" t="s">
        <v>553</v>
      </c>
      <c r="B111" s="40" t="str">
        <f>Contents!$C$13&amp;"_"&amp;Names!C111</f>
        <v>GMB_IND_OTHHEH_BIO</v>
      </c>
      <c r="C111" s="40" t="s">
        <v>360</v>
      </c>
      <c r="D111" s="40" t="s">
        <v>667</v>
      </c>
      <c r="E111" s="64" t="s">
        <v>323</v>
      </c>
      <c r="F111" s="52">
        <v>25</v>
      </c>
    </row>
    <row r="112" spans="1:6" ht="16" x14ac:dyDescent="0.4">
      <c r="A112" s="40" t="s">
        <v>554</v>
      </c>
      <c r="B112" s="40" t="str">
        <f>Contents!$C$13&amp;"_"&amp;Names!C112</f>
        <v>GMB_IND_OTHHEH_BIO_CCS</v>
      </c>
      <c r="C112" s="40" t="s">
        <v>360</v>
      </c>
      <c r="D112" s="40" t="s">
        <v>667</v>
      </c>
      <c r="E112" s="64" t="s">
        <v>323</v>
      </c>
      <c r="F112" s="52">
        <v>25</v>
      </c>
    </row>
    <row r="113" spans="1:6" ht="16" x14ac:dyDescent="0.4">
      <c r="A113" s="40" t="s">
        <v>555</v>
      </c>
      <c r="B113" s="40" t="str">
        <f>Contents!$C$13&amp;"_"&amp;Names!C113</f>
        <v>GMB_IND_OTHHEH_COA</v>
      </c>
      <c r="C113" s="40" t="s">
        <v>360</v>
      </c>
      <c r="D113" s="40" t="s">
        <v>667</v>
      </c>
      <c r="E113" s="64" t="s">
        <v>323</v>
      </c>
      <c r="F113" s="52">
        <v>25</v>
      </c>
    </row>
    <row r="114" spans="1:6" ht="16" x14ac:dyDescent="0.4">
      <c r="A114" s="40" t="s">
        <v>556</v>
      </c>
      <c r="B114" s="40" t="str">
        <f>Contents!$C$13&amp;"_"&amp;Names!C114</f>
        <v>GMB_IND_OTHHEH_COA_CCS</v>
      </c>
      <c r="C114" s="40" t="s">
        <v>360</v>
      </c>
      <c r="D114" s="40" t="s">
        <v>667</v>
      </c>
      <c r="E114" s="64" t="s">
        <v>323</v>
      </c>
      <c r="F114" s="52">
        <v>25</v>
      </c>
    </row>
    <row r="115" spans="1:6" ht="16" x14ac:dyDescent="0.4">
      <c r="A115" s="40" t="s">
        <v>557</v>
      </c>
      <c r="B115" s="40" t="str">
        <f>Contents!$C$13&amp;"_"&amp;Names!C115</f>
        <v>GMB_IND_OTHHEH_H2</v>
      </c>
      <c r="C115" s="40" t="s">
        <v>360</v>
      </c>
      <c r="D115" s="40" t="s">
        <v>667</v>
      </c>
      <c r="E115" s="64" t="s">
        <v>323</v>
      </c>
      <c r="F115" s="52">
        <v>25</v>
      </c>
    </row>
    <row r="116" spans="1:6" ht="16" x14ac:dyDescent="0.4">
      <c r="A116" s="40" t="s">
        <v>558</v>
      </c>
      <c r="B116" s="40" t="str">
        <f>Contents!$C$13&amp;"_"&amp;Names!C116</f>
        <v>GMB_IND_OTHHEH_NGS</v>
      </c>
      <c r="C116" s="40" t="s">
        <v>360</v>
      </c>
      <c r="D116" s="40" t="s">
        <v>667</v>
      </c>
      <c r="E116" s="64" t="s">
        <v>323</v>
      </c>
      <c r="F116" s="52">
        <v>25</v>
      </c>
    </row>
    <row r="117" spans="1:6" ht="16" x14ac:dyDescent="0.4">
      <c r="A117" s="40" t="s">
        <v>559</v>
      </c>
      <c r="B117" s="40" t="str">
        <f>Contents!$C$13&amp;"_"&amp;Names!C117</f>
        <v>GMB_IND_OTHHEH_NGS_CCS</v>
      </c>
      <c r="C117" s="40" t="s">
        <v>360</v>
      </c>
      <c r="D117" s="40" t="s">
        <v>667</v>
      </c>
      <c r="E117" s="64" t="s">
        <v>323</v>
      </c>
      <c r="F117" s="52">
        <v>25</v>
      </c>
    </row>
    <row r="118" spans="1:6" ht="16" x14ac:dyDescent="0.4">
      <c r="A118" s="40" t="s">
        <v>560</v>
      </c>
      <c r="B118" s="40" t="str">
        <f>Contents!$C$13&amp;"_"&amp;Names!C118</f>
        <v>GMB_IND_OTHHEH_OIL</v>
      </c>
      <c r="C118" s="40" t="s">
        <v>360</v>
      </c>
      <c r="D118" s="40" t="s">
        <v>667</v>
      </c>
      <c r="E118" s="64" t="s">
        <v>323</v>
      </c>
      <c r="F118" s="52">
        <v>25</v>
      </c>
    </row>
    <row r="119" spans="1:6" ht="16" x14ac:dyDescent="0.4">
      <c r="A119" s="40" t="s">
        <v>561</v>
      </c>
      <c r="B119" s="40" t="str">
        <f>Contents!$C$13&amp;"_"&amp;Names!C119</f>
        <v>GMB_IND_OTHHEL_BIO</v>
      </c>
      <c r="C119" s="40" t="s">
        <v>360</v>
      </c>
      <c r="D119" s="40" t="s">
        <v>667</v>
      </c>
      <c r="E119" s="64" t="s">
        <v>323</v>
      </c>
      <c r="F119" s="52">
        <v>25</v>
      </c>
    </row>
    <row r="120" spans="1:6" ht="16" x14ac:dyDescent="0.4">
      <c r="A120" s="40" t="s">
        <v>562</v>
      </c>
      <c r="B120" s="40" t="str">
        <f>Contents!$C$13&amp;"_"&amp;Names!C120</f>
        <v>GMB_IND_OTHHEL_COA</v>
      </c>
      <c r="C120" s="40" t="s">
        <v>360</v>
      </c>
      <c r="D120" s="40" t="s">
        <v>667</v>
      </c>
      <c r="E120" s="64" t="s">
        <v>323</v>
      </c>
      <c r="F120" s="52">
        <v>25</v>
      </c>
    </row>
    <row r="121" spans="1:6" ht="16" x14ac:dyDescent="0.4">
      <c r="A121" s="40" t="s">
        <v>563</v>
      </c>
      <c r="B121" s="40" t="str">
        <f>Contents!$C$13&amp;"_"&amp;Names!C121</f>
        <v>GMB_IND_OTHHEL_ELC</v>
      </c>
      <c r="C121" s="40" t="s">
        <v>360</v>
      </c>
      <c r="D121" s="40" t="s">
        <v>667</v>
      </c>
      <c r="E121" s="64" t="s">
        <v>323</v>
      </c>
      <c r="F121" s="52">
        <v>25</v>
      </c>
    </row>
    <row r="122" spans="1:6" ht="16" x14ac:dyDescent="0.4">
      <c r="A122" s="40" t="s">
        <v>564</v>
      </c>
      <c r="B122" s="40" t="str">
        <f>Contents!$C$13&amp;"_"&amp;Names!C122</f>
        <v>GMB_IND_OTHHEL_H2</v>
      </c>
      <c r="C122" s="40" t="s">
        <v>360</v>
      </c>
      <c r="D122" s="40" t="s">
        <v>667</v>
      </c>
      <c r="E122" s="64" t="s">
        <v>323</v>
      </c>
      <c r="F122" s="52">
        <v>25</v>
      </c>
    </row>
    <row r="123" spans="1:6" ht="16" x14ac:dyDescent="0.4">
      <c r="A123" s="40" t="s">
        <v>565</v>
      </c>
      <c r="B123" s="40" t="str">
        <f>Contents!$C$13&amp;"_"&amp;Names!C123</f>
        <v>GMB_IND_OTHHEL_NGS</v>
      </c>
      <c r="C123" s="40" t="s">
        <v>360</v>
      </c>
      <c r="D123" s="40" t="s">
        <v>667</v>
      </c>
      <c r="E123" s="64" t="s">
        <v>323</v>
      </c>
      <c r="F123" s="52">
        <v>25</v>
      </c>
    </row>
    <row r="124" spans="1:6" ht="16" x14ac:dyDescent="0.4">
      <c r="A124" s="40" t="s">
        <v>688</v>
      </c>
      <c r="B124" s="40" t="str">
        <f>Contents!$C$13&amp;"_"&amp;Names!C124</f>
        <v>GMB_IND_OTHHEL_OIL</v>
      </c>
      <c r="C124" s="40" t="s">
        <v>360</v>
      </c>
      <c r="D124" s="40" t="s">
        <v>667</v>
      </c>
      <c r="E124" s="64" t="s">
        <v>323</v>
      </c>
      <c r="F124" s="52">
        <v>25</v>
      </c>
    </row>
    <row r="125" spans="1:6" ht="16" x14ac:dyDescent="0.4">
      <c r="A125" s="40" t="s">
        <v>566</v>
      </c>
      <c r="B125" s="40" t="str">
        <f>Contents!$C$13&amp;"_"&amp;Names!C125</f>
        <v>GMB_IND_PLANT_OTH</v>
      </c>
      <c r="C125" s="40" t="s">
        <v>360</v>
      </c>
      <c r="D125" s="40" t="s">
        <v>667</v>
      </c>
      <c r="E125" s="64" t="s">
        <v>323</v>
      </c>
      <c r="F125" s="52">
        <v>20</v>
      </c>
    </row>
    <row r="126" spans="1:6" ht="16" x14ac:dyDescent="0.4">
      <c r="A126" s="40" t="s">
        <v>567</v>
      </c>
      <c r="B126" s="40" t="str">
        <f>Contents!$C$13&amp;"_"&amp;Names!C126</f>
        <v>GMB_PRO_REX_COA</v>
      </c>
      <c r="C126" s="40" t="s">
        <v>360</v>
      </c>
      <c r="D126" s="40" t="s">
        <v>667</v>
      </c>
      <c r="E126" s="64" t="s">
        <v>323</v>
      </c>
      <c r="F126" s="52">
        <v>50</v>
      </c>
    </row>
    <row r="127" spans="1:6" ht="16" x14ac:dyDescent="0.4">
      <c r="A127" s="40" t="s">
        <v>568</v>
      </c>
      <c r="B127" s="40" t="str">
        <f>Contents!$C$13&amp;"_"&amp;Names!C127</f>
        <v>GMB_PRO_IMP_COA</v>
      </c>
      <c r="C127" s="40" t="s">
        <v>360</v>
      </c>
      <c r="D127" s="40" t="s">
        <v>667</v>
      </c>
      <c r="E127" s="64" t="s">
        <v>323</v>
      </c>
      <c r="F127" s="52">
        <v>50</v>
      </c>
    </row>
    <row r="128" spans="1:6" ht="16" x14ac:dyDescent="0.4">
      <c r="A128" s="40" t="s">
        <v>569</v>
      </c>
      <c r="B128" s="40" t="str">
        <f>Contents!$C$13&amp;"_"&amp;Names!C128</f>
        <v>GMB_PRO_REX_OIL</v>
      </c>
      <c r="C128" s="40" t="s">
        <v>360</v>
      </c>
      <c r="D128" s="40" t="s">
        <v>667</v>
      </c>
      <c r="E128" s="64" t="s">
        <v>323</v>
      </c>
      <c r="F128" s="52">
        <v>50</v>
      </c>
    </row>
    <row r="129" spans="1:6" ht="16" x14ac:dyDescent="0.4">
      <c r="A129" s="40" t="s">
        <v>570</v>
      </c>
      <c r="B129" s="40" t="str">
        <f>Contents!$C$13&amp;"_"&amp;Names!C129</f>
        <v>GMB_PRO_IMP_OIL</v>
      </c>
      <c r="C129" s="40" t="s">
        <v>360</v>
      </c>
      <c r="D129" s="40" t="s">
        <v>667</v>
      </c>
      <c r="E129" s="64" t="s">
        <v>323</v>
      </c>
      <c r="F129" s="52">
        <v>50</v>
      </c>
    </row>
    <row r="130" spans="1:6" ht="16" x14ac:dyDescent="0.4">
      <c r="A130" s="40" t="s">
        <v>571</v>
      </c>
      <c r="B130" s="40" t="str">
        <f>Contents!$C$13&amp;"_"&amp;Names!C130</f>
        <v>GMB_PRO_REX_NGS</v>
      </c>
      <c r="C130" s="40" t="s">
        <v>360</v>
      </c>
      <c r="D130" s="40" t="s">
        <v>667</v>
      </c>
      <c r="E130" s="64" t="s">
        <v>323</v>
      </c>
      <c r="F130" s="52">
        <v>50</v>
      </c>
    </row>
    <row r="131" spans="1:6" ht="16" x14ac:dyDescent="0.4">
      <c r="A131" s="40" t="s">
        <v>49</v>
      </c>
      <c r="B131" s="40" t="str">
        <f>Contents!$C$13&amp;"_"&amp;Names!C131</f>
        <v>GMB_PRO_IMP_NGS</v>
      </c>
      <c r="C131" s="40" t="s">
        <v>360</v>
      </c>
      <c r="D131" s="40" t="s">
        <v>667</v>
      </c>
      <c r="E131" s="64" t="s">
        <v>323</v>
      </c>
      <c r="F131" s="52">
        <v>50</v>
      </c>
    </row>
    <row r="132" spans="1:6" ht="16" x14ac:dyDescent="0.4">
      <c r="A132" s="40" t="s">
        <v>572</v>
      </c>
      <c r="B132" s="40" t="str">
        <f>Contents!$C$13&amp;"_"&amp;Names!C132</f>
        <v>GMB_PRO_FPR_BIOF</v>
      </c>
      <c r="C132" s="40" t="s">
        <v>360</v>
      </c>
      <c r="D132" s="40" t="s">
        <v>667</v>
      </c>
      <c r="E132" s="64" t="s">
        <v>323</v>
      </c>
      <c r="F132" s="52">
        <v>25</v>
      </c>
    </row>
    <row r="133" spans="1:6" ht="16" x14ac:dyDescent="0.4">
      <c r="A133" s="40" t="s">
        <v>43</v>
      </c>
      <c r="B133" s="40" t="str">
        <f>Contents!$C$13&amp;"_"&amp;Names!C133</f>
        <v>GMB_PRO_REX_BIO</v>
      </c>
      <c r="C133" s="40" t="s">
        <v>360</v>
      </c>
      <c r="D133" s="40" t="s">
        <v>667</v>
      </c>
      <c r="E133" s="64" t="s">
        <v>323</v>
      </c>
      <c r="F133" s="52">
        <v>50</v>
      </c>
    </row>
    <row r="134" spans="1:6" ht="16" x14ac:dyDescent="0.4">
      <c r="A134" s="40" t="s">
        <v>573</v>
      </c>
      <c r="B134" s="40" t="str">
        <f>Contents!$C$13&amp;"_"&amp;Names!C134</f>
        <v>GMB_PRO_FPR_COA</v>
      </c>
      <c r="C134" s="40" t="s">
        <v>360</v>
      </c>
      <c r="D134" s="40" t="s">
        <v>667</v>
      </c>
      <c r="E134" s="64" t="s">
        <v>323</v>
      </c>
      <c r="F134" s="52">
        <v>25</v>
      </c>
    </row>
    <row r="135" spans="1:6" ht="16" x14ac:dyDescent="0.4">
      <c r="A135" s="40" t="s">
        <v>574</v>
      </c>
      <c r="B135" s="40" t="str">
        <f>Contents!$C$13&amp;"_"&amp;Names!C135</f>
        <v>GMB_PRO_FPR_NGS</v>
      </c>
      <c r="C135" s="40" t="s">
        <v>360</v>
      </c>
      <c r="D135" s="40" t="s">
        <v>667</v>
      </c>
      <c r="E135" s="64" t="s">
        <v>323</v>
      </c>
      <c r="F135" s="52">
        <v>25</v>
      </c>
    </row>
    <row r="136" spans="1:6" ht="16" x14ac:dyDescent="0.4">
      <c r="A136" s="40" t="s">
        <v>575</v>
      </c>
      <c r="B136" s="40" t="str">
        <f>Contents!$C$13&amp;"_"&amp;Names!C136</f>
        <v>GMB_PRO_FPR_OIL</v>
      </c>
      <c r="C136" s="40" t="s">
        <v>360</v>
      </c>
      <c r="D136" s="40" t="s">
        <v>667</v>
      </c>
      <c r="E136" s="64" t="s">
        <v>323</v>
      </c>
      <c r="F136" s="52">
        <v>25</v>
      </c>
    </row>
    <row r="137" spans="1:6" ht="16" x14ac:dyDescent="0.4">
      <c r="A137" s="53" t="s">
        <v>54</v>
      </c>
      <c r="B137" s="40" t="str">
        <f>Contents!$C$13&amp;"_"&amp;Names!C137</f>
        <v>GMB_PRO_IMP_URN</v>
      </c>
      <c r="C137" s="40" t="s">
        <v>360</v>
      </c>
      <c r="D137" s="40" t="s">
        <v>667</v>
      </c>
      <c r="E137" s="64" t="s">
        <v>323</v>
      </c>
      <c r="F137" s="52">
        <v>50</v>
      </c>
    </row>
    <row r="138" spans="1:6" ht="16" x14ac:dyDescent="0.4">
      <c r="A138" s="40" t="s">
        <v>576</v>
      </c>
      <c r="B138" s="40" t="str">
        <f>Contents!$C$13&amp;"_"&amp;Names!C138</f>
        <v>GMB_PRO_BLEND_BIOF</v>
      </c>
      <c r="C138" s="40" t="s">
        <v>360</v>
      </c>
      <c r="D138" s="40" t="s">
        <v>667</v>
      </c>
      <c r="E138" s="64" t="s">
        <v>323</v>
      </c>
      <c r="F138" s="52">
        <v>25</v>
      </c>
    </row>
    <row r="139" spans="1:6" ht="16" x14ac:dyDescent="0.4">
      <c r="A139" s="40" t="s">
        <v>577</v>
      </c>
      <c r="B139" s="40" t="str">
        <f>Contents!$C$13&amp;"_"&amp;Names!C139</f>
        <v>GMB_PRO_BLEND_SFUEL</v>
      </c>
      <c r="C139" s="40" t="s">
        <v>360</v>
      </c>
      <c r="D139" s="40" t="s">
        <v>667</v>
      </c>
      <c r="E139" s="64" t="s">
        <v>323</v>
      </c>
      <c r="F139" s="52">
        <v>25</v>
      </c>
    </row>
    <row r="140" spans="1:6" ht="16" x14ac:dyDescent="0.4">
      <c r="A140" s="40" t="s">
        <v>578</v>
      </c>
      <c r="B140" s="40" t="str">
        <f>Contents!$C$13&amp;"_"&amp;Names!C140</f>
        <v>GMB_PRO_BLEND_OIL</v>
      </c>
      <c r="C140" s="40" t="s">
        <v>360</v>
      </c>
      <c r="D140" s="40" t="s">
        <v>667</v>
      </c>
      <c r="E140" s="64" t="s">
        <v>323</v>
      </c>
      <c r="F140" s="52">
        <v>25</v>
      </c>
    </row>
    <row r="141" spans="1:6" ht="16" x14ac:dyDescent="0.4">
      <c r="A141" s="40" t="s">
        <v>579</v>
      </c>
      <c r="B141" s="40" t="str">
        <f>Contents!$C$13&amp;"_"&amp;Names!C141</f>
        <v>GMB_PWR_SYN</v>
      </c>
      <c r="C141" s="40" t="s">
        <v>360</v>
      </c>
      <c r="D141" s="40" t="s">
        <v>667</v>
      </c>
      <c r="E141" s="64" t="s">
        <v>323</v>
      </c>
      <c r="F141" s="52">
        <v>25</v>
      </c>
    </row>
    <row r="142" spans="1:6" ht="16" x14ac:dyDescent="0.4">
      <c r="A142" s="40" t="s">
        <v>580</v>
      </c>
      <c r="B142" s="40" t="str">
        <f>Contents!$C$13&amp;"_"&amp;Names!C142</f>
        <v>GMB_PWR_ELT_H2_ELC</v>
      </c>
      <c r="C142" s="40" t="s">
        <v>360</v>
      </c>
      <c r="D142" s="40" t="s">
        <v>667</v>
      </c>
      <c r="E142" s="64" t="s">
        <v>323</v>
      </c>
      <c r="F142" s="52">
        <v>27</v>
      </c>
    </row>
    <row r="143" spans="1:6" ht="16" x14ac:dyDescent="0.4">
      <c r="A143" s="40" t="s">
        <v>581</v>
      </c>
      <c r="B143" s="40" t="str">
        <f>Contents!$C$13&amp;"_"&amp;Names!C143</f>
        <v>GMB_PWR_GH2_COA</v>
      </c>
      <c r="C143" s="40" t="s">
        <v>360</v>
      </c>
      <c r="D143" s="40" t="s">
        <v>667</v>
      </c>
      <c r="E143" s="64" t="s">
        <v>323</v>
      </c>
      <c r="F143" s="52">
        <v>25</v>
      </c>
    </row>
    <row r="144" spans="1:6" ht="16" x14ac:dyDescent="0.4">
      <c r="A144" s="40" t="s">
        <v>582</v>
      </c>
      <c r="B144" s="40" t="str">
        <f>Contents!$C$13&amp;"_"&amp;Names!C144</f>
        <v>GMB_PWR_GH2_NGS</v>
      </c>
      <c r="C144" s="40" t="s">
        <v>360</v>
      </c>
      <c r="D144" s="40" t="s">
        <v>667</v>
      </c>
      <c r="E144" s="64" t="s">
        <v>323</v>
      </c>
      <c r="F144" s="52">
        <v>25</v>
      </c>
    </row>
    <row r="145" spans="1:6" ht="16" x14ac:dyDescent="0.4">
      <c r="A145" s="40" t="s">
        <v>583</v>
      </c>
      <c r="B145" s="40" t="str">
        <f>Contents!$C$13&amp;"_"&amp;Names!C145</f>
        <v>GMB_PWR_BH2_NGS_CCS</v>
      </c>
      <c r="C145" s="40" t="s">
        <v>360</v>
      </c>
      <c r="D145" s="40" t="s">
        <v>667</v>
      </c>
      <c r="E145" s="64" t="s">
        <v>323</v>
      </c>
      <c r="F145" s="52">
        <v>25</v>
      </c>
    </row>
    <row r="146" spans="1:6" ht="16" x14ac:dyDescent="0.4">
      <c r="A146" s="40" t="s">
        <v>584</v>
      </c>
      <c r="B146" s="40" t="str">
        <f>Contents!$C$13&amp;"_"&amp;Names!C146</f>
        <v>GMB_PWR_TEC_NH3</v>
      </c>
      <c r="C146" s="40" t="s">
        <v>360</v>
      </c>
      <c r="D146" s="40" t="s">
        <v>667</v>
      </c>
      <c r="E146" s="64" t="s">
        <v>323</v>
      </c>
      <c r="F146" s="52">
        <v>28</v>
      </c>
    </row>
    <row r="147" spans="1:6" ht="16" x14ac:dyDescent="0.4">
      <c r="A147" s="40" t="s">
        <v>585</v>
      </c>
      <c r="B147" s="40" t="str">
        <f>Contents!$C$13&amp;"_"&amp;Names!C147</f>
        <v>GMB_PWR_PP_BIO_001</v>
      </c>
      <c r="C147" s="40" t="s">
        <v>360</v>
      </c>
      <c r="D147" s="40" t="s">
        <v>667</v>
      </c>
      <c r="E147" s="64" t="s">
        <v>323</v>
      </c>
      <c r="F147" s="52">
        <v>30</v>
      </c>
    </row>
    <row r="148" spans="1:6" ht="16" x14ac:dyDescent="0.4">
      <c r="A148" s="40" t="s">
        <v>586</v>
      </c>
      <c r="B148" s="40" t="str">
        <f>Contents!$C$13&amp;"_"&amp;Names!C148</f>
        <v>GMB_PWR_PP_BIO_CCS</v>
      </c>
      <c r="C148" s="40" t="s">
        <v>360</v>
      </c>
      <c r="D148" s="40" t="s">
        <v>667</v>
      </c>
      <c r="E148" s="64" t="s">
        <v>323</v>
      </c>
      <c r="F148" s="52">
        <v>25</v>
      </c>
    </row>
    <row r="149" spans="1:6" ht="16" x14ac:dyDescent="0.4">
      <c r="A149" s="40" t="s">
        <v>587</v>
      </c>
      <c r="B149" s="40" t="str">
        <f>Contents!$C$13&amp;"_"&amp;Names!C149</f>
        <v>GMB_PWR_PP_COA_001</v>
      </c>
      <c r="C149" s="40" t="s">
        <v>360</v>
      </c>
      <c r="D149" s="40" t="s">
        <v>667</v>
      </c>
      <c r="E149" s="64" t="s">
        <v>323</v>
      </c>
      <c r="F149" s="52">
        <v>30</v>
      </c>
    </row>
    <row r="150" spans="1:6" ht="16" x14ac:dyDescent="0.4">
      <c r="A150" s="40" t="s">
        <v>588</v>
      </c>
      <c r="B150" s="40" t="str">
        <f>Contents!$C$13&amp;"_"&amp;Names!C150</f>
        <v>GMB_PWR_PP_COA_CCS</v>
      </c>
      <c r="C150" s="40" t="s">
        <v>360</v>
      </c>
      <c r="D150" s="40" t="s">
        <v>667</v>
      </c>
      <c r="E150" s="64" t="s">
        <v>323</v>
      </c>
      <c r="F150" s="52">
        <v>30</v>
      </c>
    </row>
    <row r="151" spans="1:6" ht="16" x14ac:dyDescent="0.4">
      <c r="A151" s="40" t="s">
        <v>589</v>
      </c>
      <c r="B151" s="40" t="str">
        <f>Contents!$C$13&amp;"_"&amp;Names!C151</f>
        <v>GMB_PWR_PP_SOL_002</v>
      </c>
      <c r="C151" s="40" t="s">
        <v>360</v>
      </c>
      <c r="D151" s="40" t="s">
        <v>667</v>
      </c>
      <c r="E151" s="64" t="s">
        <v>323</v>
      </c>
      <c r="F151" s="52">
        <v>30</v>
      </c>
    </row>
    <row r="152" spans="1:6" ht="16" x14ac:dyDescent="0.4">
      <c r="A152" s="40" t="s">
        <v>590</v>
      </c>
      <c r="B152" s="40" t="str">
        <f>Contents!$C$13&amp;"_"&amp;Names!C152</f>
        <v>GMB_PWR_PP_H2_001</v>
      </c>
      <c r="C152" s="40" t="s">
        <v>360</v>
      </c>
      <c r="D152" s="40" t="s">
        <v>667</v>
      </c>
      <c r="E152" s="64" t="s">
        <v>323</v>
      </c>
      <c r="F152" s="52">
        <v>30</v>
      </c>
    </row>
    <row r="153" spans="1:6" ht="16" x14ac:dyDescent="0.4">
      <c r="A153" s="40" t="s">
        <v>591</v>
      </c>
      <c r="B153" s="40" t="str">
        <f>Contents!$C$13&amp;"_"&amp;Names!C153</f>
        <v>GMB_PWR_PP_HYD_001</v>
      </c>
      <c r="C153" s="40" t="s">
        <v>360</v>
      </c>
      <c r="D153" s="40" t="s">
        <v>667</v>
      </c>
      <c r="E153" s="64" t="s">
        <v>323</v>
      </c>
      <c r="F153" s="52">
        <v>80</v>
      </c>
    </row>
    <row r="154" spans="1:6" ht="16" x14ac:dyDescent="0.4">
      <c r="A154" s="40" t="s">
        <v>592</v>
      </c>
      <c r="B154" s="40" t="str">
        <f>Contents!$C$13&amp;"_"&amp;Names!C154</f>
        <v>GMB_PWR_PP_NGS_001</v>
      </c>
      <c r="C154" s="40" t="s">
        <v>360</v>
      </c>
      <c r="D154" s="40" t="s">
        <v>667</v>
      </c>
      <c r="E154" s="64" t="s">
        <v>323</v>
      </c>
      <c r="F154" s="52">
        <v>30</v>
      </c>
    </row>
    <row r="155" spans="1:6" ht="16" x14ac:dyDescent="0.4">
      <c r="A155" s="40" t="s">
        <v>593</v>
      </c>
      <c r="B155" s="40" t="str">
        <f>Contents!$C$13&amp;"_"&amp;Names!C155</f>
        <v>GMB_PWR_PP_NGS_CCS</v>
      </c>
      <c r="C155" s="40" t="s">
        <v>360</v>
      </c>
      <c r="D155" s="40" t="s">
        <v>667</v>
      </c>
      <c r="E155" s="64" t="s">
        <v>323</v>
      </c>
      <c r="F155" s="52">
        <v>30</v>
      </c>
    </row>
    <row r="156" spans="1:6" ht="16" x14ac:dyDescent="0.4">
      <c r="A156" s="52" t="s">
        <v>663</v>
      </c>
      <c r="B156" s="40" t="str">
        <f>Contents!$C$13&amp;"_"&amp;Names!C156</f>
        <v>GMB_PWR_PP_OIL_001</v>
      </c>
      <c r="C156" s="40" t="s">
        <v>360</v>
      </c>
      <c r="D156" s="40" t="s">
        <v>667</v>
      </c>
      <c r="E156" s="64" t="s">
        <v>323</v>
      </c>
      <c r="F156" s="52">
        <v>20</v>
      </c>
    </row>
    <row r="157" spans="1:6" ht="16" x14ac:dyDescent="0.4">
      <c r="A157" s="40" t="s">
        <v>594</v>
      </c>
      <c r="B157" s="40" t="str">
        <f>Contents!$C$13&amp;"_"&amp;Names!C157</f>
        <v>GMB_PWR_PP_NUC_001</v>
      </c>
      <c r="C157" s="40" t="s">
        <v>360</v>
      </c>
      <c r="D157" s="40" t="s">
        <v>667</v>
      </c>
      <c r="E157" s="64" t="s">
        <v>323</v>
      </c>
      <c r="F157" s="52">
        <v>60</v>
      </c>
    </row>
    <row r="158" spans="1:6" ht="16" x14ac:dyDescent="0.4">
      <c r="A158" s="40" t="s">
        <v>595</v>
      </c>
      <c r="B158" s="40" t="str">
        <f>Contents!$C$13&amp;"_"&amp;Names!C158</f>
        <v>GMB_PWR_PP_SMR_001</v>
      </c>
      <c r="C158" s="40" t="s">
        <v>360</v>
      </c>
      <c r="D158" s="40" t="s">
        <v>667</v>
      </c>
      <c r="E158" s="64" t="s">
        <v>323</v>
      </c>
      <c r="F158" s="52">
        <v>60</v>
      </c>
    </row>
    <row r="159" spans="1:6" ht="16" x14ac:dyDescent="0.4">
      <c r="A159" s="40" t="s">
        <v>596</v>
      </c>
      <c r="B159" s="40" t="str">
        <f>Contents!$C$13&amp;"_"&amp;Names!C159</f>
        <v>GMB_PWR_PP_SOL_001</v>
      </c>
      <c r="C159" s="40" t="s">
        <v>360</v>
      </c>
      <c r="D159" s="40" t="s">
        <v>667</v>
      </c>
      <c r="E159" s="64" t="s">
        <v>323</v>
      </c>
      <c r="F159" s="52">
        <v>32</v>
      </c>
    </row>
    <row r="160" spans="1:6" ht="16" x14ac:dyDescent="0.4">
      <c r="A160" s="40" t="s">
        <v>365</v>
      </c>
      <c r="B160" s="40" t="str">
        <f>Contents!$C$13&amp;"_"&amp;Names!C160</f>
        <v>GMB_PWR_PP_WND_002</v>
      </c>
      <c r="C160" s="40" t="s">
        <v>360</v>
      </c>
      <c r="D160" s="40" t="s">
        <v>667</v>
      </c>
      <c r="E160" s="64" t="s">
        <v>323</v>
      </c>
      <c r="F160" s="52">
        <v>30</v>
      </c>
    </row>
    <row r="161" spans="1:6" ht="16" x14ac:dyDescent="0.4">
      <c r="A161" s="40" t="s">
        <v>364</v>
      </c>
      <c r="B161" s="40" t="str">
        <f>Contents!$C$13&amp;"_"&amp;Names!C161</f>
        <v>GMB_PWR_PP_WND_001</v>
      </c>
      <c r="C161" s="40" t="s">
        <v>360</v>
      </c>
      <c r="D161" s="40" t="s">
        <v>667</v>
      </c>
      <c r="E161" s="64" t="s">
        <v>323</v>
      </c>
      <c r="F161" s="52">
        <v>26</v>
      </c>
    </row>
    <row r="162" spans="1:6" ht="16" x14ac:dyDescent="0.4">
      <c r="A162" s="40" t="s">
        <v>66</v>
      </c>
      <c r="B162" s="40" t="str">
        <f>Contents!$C$13&amp;"_"&amp;Names!C162</f>
        <v>GMB_PWR_PP_GEO_001</v>
      </c>
      <c r="C162" s="40"/>
      <c r="D162" s="40" t="s">
        <v>667</v>
      </c>
      <c r="E162" s="64" t="s">
        <v>323</v>
      </c>
      <c r="F162" s="52">
        <v>30</v>
      </c>
    </row>
    <row r="163" spans="1:6" ht="16" x14ac:dyDescent="0.4">
      <c r="A163" s="40" t="s">
        <v>597</v>
      </c>
      <c r="B163" s="40" t="str">
        <f>Contents!$C$13&amp;"_"&amp;Names!C163</f>
        <v>GMB_PWR_DAC</v>
      </c>
      <c r="C163" s="40" t="s">
        <v>360</v>
      </c>
      <c r="D163" s="40" t="s">
        <v>667</v>
      </c>
      <c r="E163" s="64" t="s">
        <v>323</v>
      </c>
      <c r="F163" s="52">
        <v>25</v>
      </c>
    </row>
    <row r="164" spans="1:6" ht="16" x14ac:dyDescent="0.4">
      <c r="A164" s="40" t="s">
        <v>598</v>
      </c>
      <c r="B164" s="40" t="str">
        <f>Contents!$C$13&amp;"_"&amp;Names!C164</f>
        <v>GMB_PWR_TD</v>
      </c>
      <c r="C164" s="40" t="s">
        <v>360</v>
      </c>
      <c r="D164" s="40" t="s">
        <v>667</v>
      </c>
      <c r="E164" s="64" t="s">
        <v>323</v>
      </c>
      <c r="F164" s="52">
        <v>53</v>
      </c>
    </row>
    <row r="165" spans="1:6" ht="16" x14ac:dyDescent="0.4">
      <c r="A165" s="40" t="s">
        <v>599</v>
      </c>
      <c r="B165" s="40" t="str">
        <f>Contents!$C$13&amp;"_"&amp;Names!C165</f>
        <v>GMB_PWR_TD_AGR</v>
      </c>
      <c r="C165" s="40" t="s">
        <v>360</v>
      </c>
      <c r="D165" s="40" t="s">
        <v>667</v>
      </c>
      <c r="E165" s="64" t="s">
        <v>323</v>
      </c>
      <c r="F165" s="52">
        <v>50</v>
      </c>
    </row>
    <row r="166" spans="1:6" ht="16" x14ac:dyDescent="0.4">
      <c r="A166" s="40" t="s">
        <v>600</v>
      </c>
      <c r="B166" s="40" t="str">
        <f>Contents!$C$13&amp;"_"&amp;Names!C166</f>
        <v>GMB_PWR_TD_HOU</v>
      </c>
      <c r="C166" s="40" t="s">
        <v>360</v>
      </c>
      <c r="D166" s="40" t="s">
        <v>667</v>
      </c>
      <c r="E166" s="64" t="s">
        <v>323</v>
      </c>
      <c r="F166" s="52">
        <v>50</v>
      </c>
    </row>
    <row r="167" spans="1:6" ht="16" x14ac:dyDescent="0.4">
      <c r="A167" s="40" t="s">
        <v>601</v>
      </c>
      <c r="B167" s="40" t="str">
        <f>Contents!$C$13&amp;"_"&amp;Names!C167</f>
        <v>GMB_PWR_TD_IND</v>
      </c>
      <c r="C167" s="40" t="s">
        <v>360</v>
      </c>
      <c r="D167" s="40" t="s">
        <v>667</v>
      </c>
      <c r="E167" s="64" t="s">
        <v>323</v>
      </c>
      <c r="F167" s="52">
        <v>50</v>
      </c>
    </row>
    <row r="168" spans="1:6" ht="16" x14ac:dyDescent="0.4">
      <c r="A168" s="40" t="s">
        <v>602</v>
      </c>
      <c r="B168" s="40" t="str">
        <f>Contents!$C$13&amp;"_"&amp;Names!C168</f>
        <v>GMB_PWR_TD_SER</v>
      </c>
      <c r="C168" s="40" t="s">
        <v>360</v>
      </c>
      <c r="D168" s="40" t="s">
        <v>667</v>
      </c>
      <c r="E168" s="64" t="s">
        <v>323</v>
      </c>
      <c r="F168" s="52">
        <v>50</v>
      </c>
    </row>
    <row r="169" spans="1:6" ht="16" x14ac:dyDescent="0.4">
      <c r="A169" s="40" t="s">
        <v>603</v>
      </c>
      <c r="B169" s="40" t="str">
        <f>Contents!$C$13&amp;"_"&amp;Names!C169</f>
        <v>GMB_PWR_TD_TRA</v>
      </c>
      <c r="C169" s="40" t="s">
        <v>360</v>
      </c>
      <c r="D169" s="40" t="s">
        <v>667</v>
      </c>
      <c r="E169" s="64" t="s">
        <v>323</v>
      </c>
      <c r="F169" s="52">
        <v>50</v>
      </c>
    </row>
    <row r="170" spans="1:6" ht="16" x14ac:dyDescent="0.4">
      <c r="A170" s="40" t="s">
        <v>604</v>
      </c>
      <c r="B170" s="40" t="str">
        <f>Contents!$C$13&amp;"_"&amp;Names!C170</f>
        <v>GMB_TRA_MCY_ELC</v>
      </c>
      <c r="C170" s="40" t="s">
        <v>360</v>
      </c>
      <c r="D170" s="40" t="s">
        <v>667</v>
      </c>
      <c r="E170" s="64" t="s">
        <v>323</v>
      </c>
      <c r="F170" s="52">
        <v>11</v>
      </c>
    </row>
    <row r="171" spans="1:6" ht="16" x14ac:dyDescent="0.4">
      <c r="A171" s="40" t="s">
        <v>605</v>
      </c>
      <c r="B171" s="40" t="str">
        <f>Contents!$C$13&amp;"_"&amp;Names!C171</f>
        <v>GMB_TRA_MCY_LFT</v>
      </c>
      <c r="C171" s="40" t="s">
        <v>360</v>
      </c>
      <c r="D171" s="40" t="s">
        <v>667</v>
      </c>
      <c r="E171" s="64" t="s">
        <v>323</v>
      </c>
      <c r="F171" s="52">
        <v>11</v>
      </c>
    </row>
    <row r="172" spans="1:6" ht="16" x14ac:dyDescent="0.4">
      <c r="A172" s="40" t="s">
        <v>606</v>
      </c>
      <c r="B172" s="40" t="str">
        <f>Contents!$C$13&amp;"_"&amp;Names!C172</f>
        <v>GMB_TRA_AVI_LFT</v>
      </c>
      <c r="C172" s="40" t="s">
        <v>360</v>
      </c>
      <c r="D172" s="40" t="s">
        <v>667</v>
      </c>
      <c r="E172" s="64" t="s">
        <v>323</v>
      </c>
      <c r="F172" s="52">
        <v>20</v>
      </c>
    </row>
    <row r="173" spans="1:6" ht="16" x14ac:dyDescent="0.4">
      <c r="A173" s="40" t="s">
        <v>607</v>
      </c>
      <c r="B173" s="40" t="str">
        <f>Contents!$C$13&amp;"_"&amp;Names!C173</f>
        <v>GMB_TRA_BUS_ELC</v>
      </c>
      <c r="C173" s="40" t="s">
        <v>360</v>
      </c>
      <c r="D173" s="40" t="s">
        <v>667</v>
      </c>
      <c r="E173" s="64" t="s">
        <v>323</v>
      </c>
      <c r="F173" s="52">
        <v>16</v>
      </c>
    </row>
    <row r="174" spans="1:6" ht="16" x14ac:dyDescent="0.4">
      <c r="A174" s="40" t="s">
        <v>608</v>
      </c>
      <c r="B174" s="40" t="str">
        <f>Contents!$C$13&amp;"_"&amp;Names!C174</f>
        <v>GMB_TRA_BUS_H2</v>
      </c>
      <c r="C174" s="40" t="s">
        <v>360</v>
      </c>
      <c r="D174" s="40" t="s">
        <v>667</v>
      </c>
      <c r="E174" s="64" t="s">
        <v>323</v>
      </c>
      <c r="F174" s="52">
        <v>16</v>
      </c>
    </row>
    <row r="175" spans="1:6" ht="16" x14ac:dyDescent="0.4">
      <c r="A175" s="40" t="s">
        <v>609</v>
      </c>
      <c r="B175" s="40" t="str">
        <f>Contents!$C$13&amp;"_"&amp;Names!C175</f>
        <v>GMB_TRA_BUS_LFT</v>
      </c>
      <c r="C175" s="40" t="s">
        <v>360</v>
      </c>
      <c r="D175" s="40" t="s">
        <v>667</v>
      </c>
      <c r="E175" s="64" t="s">
        <v>323</v>
      </c>
      <c r="F175" s="52">
        <v>16</v>
      </c>
    </row>
    <row r="176" spans="1:6" ht="16" x14ac:dyDescent="0.4">
      <c r="A176" s="40" t="s">
        <v>689</v>
      </c>
      <c r="B176" s="40" t="str">
        <f>Contents!$C$13&amp;"_"&amp;Names!C176</f>
        <v>GMB_TRA_BUS_NGS</v>
      </c>
      <c r="C176" s="40" t="s">
        <v>360</v>
      </c>
      <c r="D176" s="40" t="s">
        <v>667</v>
      </c>
      <c r="E176" s="64" t="s">
        <v>323</v>
      </c>
      <c r="F176" s="52">
        <v>16</v>
      </c>
    </row>
    <row r="177" spans="1:6" ht="16" x14ac:dyDescent="0.4">
      <c r="A177" s="40" t="s">
        <v>610</v>
      </c>
      <c r="B177" s="40" t="str">
        <f>Contents!$C$13&amp;"_"&amp;Names!C177</f>
        <v>GMB_TRA_CAR_ELC</v>
      </c>
      <c r="C177" s="40" t="s">
        <v>360</v>
      </c>
      <c r="D177" s="40" t="s">
        <v>667</v>
      </c>
      <c r="E177" s="64" t="s">
        <v>323</v>
      </c>
      <c r="F177" s="52">
        <v>15</v>
      </c>
    </row>
    <row r="178" spans="1:6" ht="16" x14ac:dyDescent="0.4">
      <c r="A178" s="40" t="s">
        <v>611</v>
      </c>
      <c r="B178" s="40" t="str">
        <f>Contents!$C$13&amp;"_"&amp;Names!C178</f>
        <v>GMB_TRA_CAR_H2</v>
      </c>
      <c r="C178" s="40" t="s">
        <v>360</v>
      </c>
      <c r="D178" s="40" t="s">
        <v>667</v>
      </c>
      <c r="E178" s="64" t="s">
        <v>323</v>
      </c>
      <c r="F178" s="52">
        <v>12</v>
      </c>
    </row>
    <row r="179" spans="1:6" ht="16" x14ac:dyDescent="0.4">
      <c r="A179" s="40" t="s">
        <v>612</v>
      </c>
      <c r="B179" s="40" t="str">
        <f>Contents!$C$13&amp;"_"&amp;Names!C179</f>
        <v>GMB_TRA_CAR_LFT</v>
      </c>
      <c r="C179" s="40" t="s">
        <v>360</v>
      </c>
      <c r="D179" s="40" t="s">
        <v>667</v>
      </c>
      <c r="E179" s="64" t="s">
        <v>323</v>
      </c>
      <c r="F179" s="52">
        <v>20</v>
      </c>
    </row>
    <row r="180" spans="1:6" ht="16" x14ac:dyDescent="0.4">
      <c r="A180" s="40" t="s">
        <v>613</v>
      </c>
      <c r="B180" s="40" t="str">
        <f>Contents!$C$13&amp;"_"&amp;Names!C180</f>
        <v>GMB_TRA_CAR_NGS</v>
      </c>
      <c r="C180" s="40" t="s">
        <v>360</v>
      </c>
      <c r="D180" s="40" t="s">
        <v>667</v>
      </c>
      <c r="E180" s="64" t="s">
        <v>323</v>
      </c>
      <c r="F180" s="52">
        <v>20</v>
      </c>
    </row>
    <row r="181" spans="1:6" ht="16" x14ac:dyDescent="0.4">
      <c r="A181" s="40" t="s">
        <v>690</v>
      </c>
      <c r="B181" s="40" t="str">
        <f>Contents!$C$13&amp;"_"&amp;Names!C181</f>
        <v>GMB_TRA_RAILF_ELC</v>
      </c>
      <c r="C181" s="40" t="s">
        <v>360</v>
      </c>
      <c r="D181" s="40" t="s">
        <v>667</v>
      </c>
      <c r="E181" s="64" t="s">
        <v>323</v>
      </c>
      <c r="F181" s="52">
        <v>35</v>
      </c>
    </row>
    <row r="182" spans="1:6" ht="16" x14ac:dyDescent="0.4">
      <c r="A182" s="40" t="s">
        <v>691</v>
      </c>
      <c r="B182" s="40" t="str">
        <f>Contents!$C$13&amp;"_"&amp;Names!C182</f>
        <v>GMB_TRA_RAILF_H2</v>
      </c>
      <c r="C182" s="40" t="s">
        <v>360</v>
      </c>
      <c r="D182" s="40" t="s">
        <v>667</v>
      </c>
      <c r="E182" s="64" t="s">
        <v>323</v>
      </c>
      <c r="F182" s="52">
        <v>35</v>
      </c>
    </row>
    <row r="183" spans="1:6" ht="16" x14ac:dyDescent="0.4">
      <c r="A183" s="40" t="s">
        <v>642</v>
      </c>
      <c r="B183" s="40" t="str">
        <f>Contents!$C$13&amp;"_"&amp;Names!C183</f>
        <v>GMB_TRA_RAILF_LFT</v>
      </c>
      <c r="C183" s="40" t="s">
        <v>360</v>
      </c>
      <c r="D183" s="40" t="s">
        <v>667</v>
      </c>
      <c r="E183" s="64" t="s">
        <v>323</v>
      </c>
      <c r="F183" s="52">
        <v>35</v>
      </c>
    </row>
    <row r="184" spans="1:6" ht="16" x14ac:dyDescent="0.4">
      <c r="A184" s="40" t="s">
        <v>614</v>
      </c>
      <c r="B184" s="40" t="str">
        <f>Contents!$C$13&amp;"_"&amp;Names!C184</f>
        <v>GMB_TRA_RAILP_ELC</v>
      </c>
      <c r="C184" s="40" t="s">
        <v>360</v>
      </c>
      <c r="D184" s="40" t="s">
        <v>667</v>
      </c>
      <c r="E184" s="64" t="s">
        <v>323</v>
      </c>
      <c r="F184" s="52">
        <v>35</v>
      </c>
    </row>
    <row r="185" spans="1:6" ht="16" x14ac:dyDescent="0.4">
      <c r="A185" s="40" t="s">
        <v>615</v>
      </c>
      <c r="B185" s="40" t="str">
        <f>Contents!$C$13&amp;"_"&amp;Names!C185</f>
        <v>GMB_TRA_RAILP_H2</v>
      </c>
      <c r="C185" s="40" t="s">
        <v>360</v>
      </c>
      <c r="D185" s="40" t="s">
        <v>667</v>
      </c>
      <c r="E185" s="64" t="s">
        <v>323</v>
      </c>
      <c r="F185" s="52">
        <v>35</v>
      </c>
    </row>
    <row r="186" spans="1:6" ht="16" x14ac:dyDescent="0.4">
      <c r="A186" s="40" t="s">
        <v>643</v>
      </c>
      <c r="B186" s="40" t="str">
        <f>Contents!$C$13&amp;"_"&amp;Names!C186</f>
        <v>GMB_TRA_RAILP_LFT</v>
      </c>
      <c r="C186" s="40" t="s">
        <v>360</v>
      </c>
      <c r="D186" s="40" t="s">
        <v>667</v>
      </c>
      <c r="E186" s="64" t="s">
        <v>323</v>
      </c>
      <c r="F186" s="52">
        <v>35</v>
      </c>
    </row>
    <row r="187" spans="1:6" ht="16" x14ac:dyDescent="0.4">
      <c r="A187" s="40" t="s">
        <v>616</v>
      </c>
      <c r="B187" s="40" t="str">
        <f>Contents!$C$13&amp;"_"&amp;Names!C187</f>
        <v>GMB_TRA_SHIP_NH3</v>
      </c>
      <c r="C187" s="40" t="s">
        <v>360</v>
      </c>
      <c r="D187" s="40" t="s">
        <v>667</v>
      </c>
      <c r="E187" s="64" t="s">
        <v>323</v>
      </c>
      <c r="F187" s="52">
        <v>25</v>
      </c>
    </row>
    <row r="188" spans="1:6" ht="16" x14ac:dyDescent="0.4">
      <c r="A188" s="40" t="s">
        <v>644</v>
      </c>
      <c r="B188" s="40" t="str">
        <f>Contents!$C$13&amp;"_"&amp;Names!C188</f>
        <v>GMB_TRA_SHIP_LFT</v>
      </c>
      <c r="C188" s="40" t="s">
        <v>360</v>
      </c>
      <c r="D188" s="40" t="s">
        <v>667</v>
      </c>
      <c r="E188" s="64" t="s">
        <v>323</v>
      </c>
      <c r="F188" s="52">
        <v>25</v>
      </c>
    </row>
    <row r="189" spans="1:6" ht="16" x14ac:dyDescent="0.4">
      <c r="A189" s="40" t="s">
        <v>617</v>
      </c>
      <c r="B189" s="40" t="str">
        <f>Contents!$C$13&amp;"_"&amp;Names!C189</f>
        <v>GMB_TRA_HTR_ELC</v>
      </c>
      <c r="C189" s="40" t="s">
        <v>360</v>
      </c>
      <c r="D189" s="40" t="s">
        <v>667</v>
      </c>
      <c r="E189" s="64" t="s">
        <v>323</v>
      </c>
      <c r="F189" s="52">
        <v>10</v>
      </c>
    </row>
    <row r="190" spans="1:6" ht="16" x14ac:dyDescent="0.4">
      <c r="A190" s="40" t="s">
        <v>618</v>
      </c>
      <c r="B190" s="40" t="str">
        <f>Contents!$C$13&amp;"_"&amp;Names!C190</f>
        <v>GMB_TRA_HTR_H2</v>
      </c>
      <c r="C190" s="40" t="s">
        <v>360</v>
      </c>
      <c r="D190" s="40" t="s">
        <v>667</v>
      </c>
      <c r="E190" s="64" t="s">
        <v>323</v>
      </c>
      <c r="F190" s="52">
        <v>10</v>
      </c>
    </row>
    <row r="191" spans="1:6" ht="16" x14ac:dyDescent="0.4">
      <c r="A191" s="40" t="s">
        <v>619</v>
      </c>
      <c r="B191" s="40" t="str">
        <f>Contents!$C$13&amp;"_"&amp;Names!C191</f>
        <v>GMB_TRA_HTR_LFT</v>
      </c>
      <c r="C191" s="40" t="s">
        <v>360</v>
      </c>
      <c r="D191" s="40" t="s">
        <v>667</v>
      </c>
      <c r="E191" s="64" t="s">
        <v>323</v>
      </c>
      <c r="F191" s="52">
        <v>10</v>
      </c>
    </row>
    <row r="192" spans="1:6" ht="16" x14ac:dyDescent="0.4">
      <c r="A192" s="40" t="s">
        <v>620</v>
      </c>
      <c r="B192" s="40" t="str">
        <f>Contents!$C$13&amp;"_"&amp;Names!C192</f>
        <v>GMB_TRA_HTR_NGS</v>
      </c>
      <c r="C192" s="40" t="s">
        <v>360</v>
      </c>
      <c r="D192" s="40" t="s">
        <v>667</v>
      </c>
      <c r="E192" s="64" t="s">
        <v>323</v>
      </c>
      <c r="F192" s="52">
        <v>10</v>
      </c>
    </row>
    <row r="193" spans="1:6" ht="16" x14ac:dyDescent="0.4">
      <c r="A193" s="40" t="s">
        <v>621</v>
      </c>
      <c r="B193" s="40" t="str">
        <f>Contents!$C$13&amp;"_"&amp;Names!C193</f>
        <v>GMB_TRA_LTR_ELC</v>
      </c>
      <c r="C193" s="40" t="s">
        <v>360</v>
      </c>
      <c r="D193" s="40" t="s">
        <v>667</v>
      </c>
      <c r="E193" s="64" t="s">
        <v>323</v>
      </c>
      <c r="F193" s="52">
        <v>12</v>
      </c>
    </row>
    <row r="194" spans="1:6" ht="16" x14ac:dyDescent="0.4">
      <c r="A194" s="40" t="s">
        <v>622</v>
      </c>
      <c r="B194" s="40" t="str">
        <f>Contents!$C$13&amp;"_"&amp;Names!C194</f>
        <v>GMB_TRA_LTR_H2</v>
      </c>
      <c r="C194" s="40" t="s">
        <v>360</v>
      </c>
      <c r="D194" s="40" t="s">
        <v>667</v>
      </c>
      <c r="E194" s="64" t="s">
        <v>323</v>
      </c>
      <c r="F194" s="52">
        <v>12</v>
      </c>
    </row>
    <row r="195" spans="1:6" ht="16" x14ac:dyDescent="0.4">
      <c r="A195" s="40" t="s">
        <v>623</v>
      </c>
      <c r="B195" s="40" t="str">
        <f>Contents!$C$13&amp;"_"&amp;Names!C195</f>
        <v>GMB_TRA_LTR_LFT</v>
      </c>
      <c r="C195" s="40" t="s">
        <v>360</v>
      </c>
      <c r="D195" s="40" t="s">
        <v>667</v>
      </c>
      <c r="E195" s="64" t="s">
        <v>323</v>
      </c>
      <c r="F195" s="52">
        <v>12</v>
      </c>
    </row>
    <row r="196" spans="1:6" ht="16" x14ac:dyDescent="0.4">
      <c r="A196" s="40" t="s">
        <v>624</v>
      </c>
      <c r="B196" s="40" t="str">
        <f>Contents!$C$13&amp;"_"&amp;Names!C196</f>
        <v>GMB_TRA_LTR_NGS</v>
      </c>
      <c r="C196" s="40" t="s">
        <v>360</v>
      </c>
      <c r="D196" s="40" t="s">
        <v>667</v>
      </c>
      <c r="E196" s="64" t="s">
        <v>323</v>
      </c>
      <c r="F196" s="52">
        <v>12</v>
      </c>
    </row>
    <row r="197" spans="1:6" ht="16" x14ac:dyDescent="0.4">
      <c r="A197" s="40" t="s">
        <v>625</v>
      </c>
      <c r="B197" s="40" t="str">
        <f>Contents!$C$13&amp;"_"&amp;Names!C197</f>
        <v>GMB_TRA_VAN_ELC</v>
      </c>
      <c r="C197" s="40" t="s">
        <v>360</v>
      </c>
      <c r="D197" s="40" t="s">
        <v>667</v>
      </c>
      <c r="E197" s="64" t="s">
        <v>323</v>
      </c>
      <c r="F197" s="52">
        <v>10</v>
      </c>
    </row>
    <row r="198" spans="1:6" ht="16" x14ac:dyDescent="0.4">
      <c r="A198" s="40" t="s">
        <v>626</v>
      </c>
      <c r="B198" s="40" t="str">
        <f>Contents!$C$13&amp;"_"&amp;Names!C198</f>
        <v>GMB_TRA_VAN_H2</v>
      </c>
      <c r="C198" s="40" t="s">
        <v>360</v>
      </c>
      <c r="D198" s="40" t="s">
        <v>667</v>
      </c>
      <c r="E198" s="64" t="s">
        <v>323</v>
      </c>
      <c r="F198" s="52">
        <v>10</v>
      </c>
    </row>
    <row r="199" spans="1:6" ht="16" x14ac:dyDescent="0.4">
      <c r="A199" s="40" t="s">
        <v>627</v>
      </c>
      <c r="B199" s="40" t="str">
        <f>Contents!$C$13&amp;"_"&amp;Names!C199</f>
        <v>GMB_TRA_VAN_LFT</v>
      </c>
      <c r="C199" s="40" t="s">
        <v>360</v>
      </c>
      <c r="D199" s="40" t="s">
        <v>667</v>
      </c>
      <c r="E199" s="64" t="s">
        <v>323</v>
      </c>
      <c r="F199" s="52">
        <v>10</v>
      </c>
    </row>
    <row r="200" spans="1:6" ht="16" x14ac:dyDescent="0.4">
      <c r="A200" s="40" t="s">
        <v>628</v>
      </c>
      <c r="B200" s="40" t="str">
        <f>Contents!$C$13&amp;"_"&amp;Names!C200</f>
        <v>GMB_TRA_VAN_NGS</v>
      </c>
      <c r="C200" s="40" t="s">
        <v>360</v>
      </c>
      <c r="D200" s="40" t="s">
        <v>667</v>
      </c>
      <c r="E200" s="64" t="s">
        <v>323</v>
      </c>
      <c r="F200" s="65">
        <v>10</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03E43-830C-44CE-A34E-18DC48B97119}">
  <dimension ref="A1:AG201"/>
  <sheetViews>
    <sheetView zoomScale="90" zoomScaleNormal="90" workbookViewId="0">
      <selection activeCell="A4" sqref="A4"/>
    </sheetView>
  </sheetViews>
  <sheetFormatPr defaultRowHeight="14.5" x14ac:dyDescent="0.35"/>
  <cols>
    <col min="1" max="1" width="65.54296875" bestFit="1" customWidth="1"/>
    <col min="2" max="2" width="28.90625" bestFit="1" customWidth="1"/>
    <col min="4" max="4" width="12.6328125" bestFit="1" customWidth="1"/>
    <col min="5" max="5" width="7.453125" bestFit="1" customWidth="1"/>
  </cols>
  <sheetData>
    <row r="1" spans="1:33" ht="16" x14ac:dyDescent="0.4">
      <c r="A1" s="51" t="s">
        <v>256</v>
      </c>
      <c r="B1" s="51" t="s">
        <v>257</v>
      </c>
      <c r="C1" s="51" t="s">
        <v>258</v>
      </c>
      <c r="D1" s="51" t="s">
        <v>259</v>
      </c>
      <c r="E1" s="51"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457</v>
      </c>
      <c r="B2" s="40" t="str">
        <f>Contents!$C$13&amp;"_"&amp;Names!C2</f>
        <v>GMB_AGR_UNIT</v>
      </c>
      <c r="C2" s="40" t="s">
        <v>409</v>
      </c>
      <c r="D2" s="67" t="s">
        <v>672</v>
      </c>
      <c r="E2" s="56" t="s">
        <v>332</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458</v>
      </c>
      <c r="B3" s="40" t="str">
        <f>Contents!$C$13&amp;"_"&amp;Names!C3</f>
        <v>GMB_AGR_HEAT_BIO</v>
      </c>
      <c r="C3" s="40" t="s">
        <v>409</v>
      </c>
      <c r="D3" s="67" t="s">
        <v>672</v>
      </c>
      <c r="E3" s="56" t="s">
        <v>332</v>
      </c>
      <c r="F3" s="40">
        <v>0</v>
      </c>
      <c r="G3" s="40">
        <v>0</v>
      </c>
      <c r="H3" s="40">
        <v>0</v>
      </c>
      <c r="I3" s="40">
        <v>0</v>
      </c>
      <c r="J3" s="40">
        <v>0</v>
      </c>
      <c r="K3" s="40">
        <v>0</v>
      </c>
      <c r="L3" s="40">
        <v>0</v>
      </c>
      <c r="M3" s="40">
        <v>0</v>
      </c>
      <c r="N3" s="40">
        <v>0</v>
      </c>
      <c r="O3" s="40">
        <v>0</v>
      </c>
      <c r="P3" s="40">
        <v>0</v>
      </c>
      <c r="Q3" s="40">
        <v>0</v>
      </c>
      <c r="R3" s="40">
        <v>0</v>
      </c>
      <c r="S3" s="40">
        <v>0</v>
      </c>
      <c r="T3" s="40">
        <v>0</v>
      </c>
      <c r="U3" s="40">
        <v>0</v>
      </c>
      <c r="V3" s="40">
        <v>0</v>
      </c>
      <c r="W3" s="40">
        <v>0</v>
      </c>
      <c r="X3" s="40">
        <v>0</v>
      </c>
      <c r="Y3" s="40">
        <v>0</v>
      </c>
      <c r="Z3" s="40">
        <v>0</v>
      </c>
      <c r="AA3" s="40">
        <v>0</v>
      </c>
      <c r="AB3" s="40">
        <v>0</v>
      </c>
      <c r="AC3" s="40">
        <v>0</v>
      </c>
      <c r="AD3" s="40">
        <v>0</v>
      </c>
      <c r="AE3" s="40">
        <v>0</v>
      </c>
      <c r="AF3" s="40">
        <v>0</v>
      </c>
      <c r="AG3" s="40">
        <v>0</v>
      </c>
    </row>
    <row r="4" spans="1:33" ht="16" x14ac:dyDescent="0.4">
      <c r="A4" s="40" t="s">
        <v>459</v>
      </c>
      <c r="B4" s="40" t="str">
        <f>Contents!$C$13&amp;"_"&amp;Names!C4</f>
        <v>GMB_AGR_HEAT_COA</v>
      </c>
      <c r="C4" s="40" t="s">
        <v>409</v>
      </c>
      <c r="D4" s="67" t="s">
        <v>672</v>
      </c>
      <c r="E4" s="56" t="s">
        <v>332</v>
      </c>
      <c r="F4" s="40">
        <v>0</v>
      </c>
      <c r="G4" s="40">
        <v>0</v>
      </c>
      <c r="H4" s="40">
        <v>0</v>
      </c>
      <c r="I4" s="40">
        <v>0</v>
      </c>
      <c r="J4" s="40">
        <v>0</v>
      </c>
      <c r="K4" s="40">
        <v>0</v>
      </c>
      <c r="L4" s="40">
        <v>0</v>
      </c>
      <c r="M4" s="40">
        <v>0</v>
      </c>
      <c r="N4" s="40">
        <v>0</v>
      </c>
      <c r="O4" s="40">
        <v>0</v>
      </c>
      <c r="P4" s="40">
        <v>0</v>
      </c>
      <c r="Q4" s="40">
        <v>0</v>
      </c>
      <c r="R4" s="40">
        <v>0</v>
      </c>
      <c r="S4" s="40">
        <v>0</v>
      </c>
      <c r="T4" s="40">
        <v>0</v>
      </c>
      <c r="U4" s="40">
        <v>0</v>
      </c>
      <c r="V4" s="40">
        <v>0</v>
      </c>
      <c r="W4" s="40">
        <v>0</v>
      </c>
      <c r="X4" s="40">
        <v>0</v>
      </c>
      <c r="Y4" s="40">
        <v>0</v>
      </c>
      <c r="Z4" s="40">
        <v>0</v>
      </c>
      <c r="AA4" s="40">
        <v>0</v>
      </c>
      <c r="AB4" s="40">
        <v>0</v>
      </c>
      <c r="AC4" s="40">
        <v>0</v>
      </c>
      <c r="AD4" s="40">
        <v>0</v>
      </c>
      <c r="AE4" s="40">
        <v>0</v>
      </c>
      <c r="AF4" s="40">
        <v>0</v>
      </c>
      <c r="AG4" s="40">
        <v>0</v>
      </c>
    </row>
    <row r="5" spans="1:33" ht="16" x14ac:dyDescent="0.4">
      <c r="A5" s="40" t="s">
        <v>460</v>
      </c>
      <c r="B5" s="40" t="str">
        <f>Contents!$C$13&amp;"_"&amp;Names!C5</f>
        <v>GMB_AGR_HEAT_ELC</v>
      </c>
      <c r="C5" s="40" t="s">
        <v>409</v>
      </c>
      <c r="D5" s="67" t="s">
        <v>672</v>
      </c>
      <c r="E5" s="56" t="s">
        <v>332</v>
      </c>
      <c r="F5" s="40">
        <v>0</v>
      </c>
      <c r="G5" s="40">
        <v>0</v>
      </c>
      <c r="H5" s="40">
        <v>0</v>
      </c>
      <c r="I5" s="40">
        <v>0</v>
      </c>
      <c r="J5" s="40">
        <v>0</v>
      </c>
      <c r="K5" s="40">
        <v>0</v>
      </c>
      <c r="L5" s="40">
        <v>0</v>
      </c>
      <c r="M5" s="40">
        <v>0</v>
      </c>
      <c r="N5" s="40">
        <v>0</v>
      </c>
      <c r="O5" s="40">
        <v>0</v>
      </c>
      <c r="P5" s="40">
        <v>0</v>
      </c>
      <c r="Q5" s="40">
        <v>0</v>
      </c>
      <c r="R5" s="40">
        <v>0</v>
      </c>
      <c r="S5" s="40">
        <v>0</v>
      </c>
      <c r="T5" s="40">
        <v>0</v>
      </c>
      <c r="U5" s="40">
        <v>0</v>
      </c>
      <c r="V5" s="40">
        <v>0</v>
      </c>
      <c r="W5" s="40">
        <v>0</v>
      </c>
      <c r="X5" s="40">
        <v>0</v>
      </c>
      <c r="Y5" s="40">
        <v>0</v>
      </c>
      <c r="Z5" s="40">
        <v>0</v>
      </c>
      <c r="AA5" s="40">
        <v>0</v>
      </c>
      <c r="AB5" s="40">
        <v>0</v>
      </c>
      <c r="AC5" s="40">
        <v>0</v>
      </c>
      <c r="AD5" s="40">
        <v>0</v>
      </c>
      <c r="AE5" s="40">
        <v>0</v>
      </c>
      <c r="AF5" s="40">
        <v>0</v>
      </c>
      <c r="AG5" s="40">
        <v>0</v>
      </c>
    </row>
    <row r="6" spans="1:33" ht="16" x14ac:dyDescent="0.4">
      <c r="A6" s="40" t="s">
        <v>461</v>
      </c>
      <c r="B6" s="40" t="str">
        <f>Contents!$C$13&amp;"_"&amp;Names!C6</f>
        <v>GMB_AGR_HEAT_NGS</v>
      </c>
      <c r="C6" s="40" t="s">
        <v>409</v>
      </c>
      <c r="D6" s="67" t="s">
        <v>672</v>
      </c>
      <c r="E6" s="56" t="s">
        <v>332</v>
      </c>
      <c r="F6" s="40">
        <v>0</v>
      </c>
      <c r="G6" s="40">
        <v>0</v>
      </c>
      <c r="H6" s="40">
        <v>0</v>
      </c>
      <c r="I6" s="40">
        <v>0</v>
      </c>
      <c r="J6" s="40">
        <v>0</v>
      </c>
      <c r="K6" s="40">
        <v>0</v>
      </c>
      <c r="L6" s="40">
        <v>0</v>
      </c>
      <c r="M6" s="40">
        <v>0</v>
      </c>
      <c r="N6" s="40">
        <v>0</v>
      </c>
      <c r="O6" s="40">
        <v>0</v>
      </c>
      <c r="P6" s="40">
        <v>0</v>
      </c>
      <c r="Q6" s="40">
        <v>0</v>
      </c>
      <c r="R6" s="40">
        <v>0</v>
      </c>
      <c r="S6" s="40">
        <v>0</v>
      </c>
      <c r="T6" s="40">
        <v>0</v>
      </c>
      <c r="U6" s="40">
        <v>0</v>
      </c>
      <c r="V6" s="40">
        <v>0</v>
      </c>
      <c r="W6" s="40">
        <v>0</v>
      </c>
      <c r="X6" s="40">
        <v>0</v>
      </c>
      <c r="Y6" s="40">
        <v>0</v>
      </c>
      <c r="Z6" s="40">
        <v>0</v>
      </c>
      <c r="AA6" s="40">
        <v>0</v>
      </c>
      <c r="AB6" s="40">
        <v>0</v>
      </c>
      <c r="AC6" s="40">
        <v>0</v>
      </c>
      <c r="AD6" s="40">
        <v>0</v>
      </c>
      <c r="AE6" s="40">
        <v>0</v>
      </c>
      <c r="AF6" s="40">
        <v>0</v>
      </c>
      <c r="AG6" s="40">
        <v>0</v>
      </c>
    </row>
    <row r="7" spans="1:33" ht="16" x14ac:dyDescent="0.4">
      <c r="A7" s="40" t="s">
        <v>462</v>
      </c>
      <c r="B7" s="40" t="str">
        <f>Contents!$C$13&amp;"_"&amp;Names!C7</f>
        <v>GMB_AGR_HEAT_OIL</v>
      </c>
      <c r="C7" s="40" t="s">
        <v>409</v>
      </c>
      <c r="D7" s="67" t="s">
        <v>672</v>
      </c>
      <c r="E7" s="56" t="s">
        <v>332</v>
      </c>
      <c r="F7" s="40">
        <v>0</v>
      </c>
      <c r="G7" s="40">
        <v>0</v>
      </c>
      <c r="H7" s="40">
        <v>0</v>
      </c>
      <c r="I7" s="40">
        <v>0</v>
      </c>
      <c r="J7" s="40">
        <v>0</v>
      </c>
      <c r="K7" s="40">
        <v>0</v>
      </c>
      <c r="L7" s="40">
        <v>0</v>
      </c>
      <c r="M7" s="40">
        <v>0</v>
      </c>
      <c r="N7" s="40">
        <v>0</v>
      </c>
      <c r="O7" s="40">
        <v>0</v>
      </c>
      <c r="P7" s="40">
        <v>0</v>
      </c>
      <c r="Q7" s="40">
        <v>0</v>
      </c>
      <c r="R7" s="40">
        <v>0</v>
      </c>
      <c r="S7" s="40">
        <v>0</v>
      </c>
      <c r="T7" s="40">
        <v>0</v>
      </c>
      <c r="U7" s="40">
        <v>0</v>
      </c>
      <c r="V7" s="40">
        <v>0</v>
      </c>
      <c r="W7" s="40">
        <v>0</v>
      </c>
      <c r="X7" s="40">
        <v>0</v>
      </c>
      <c r="Y7" s="40">
        <v>0</v>
      </c>
      <c r="Z7" s="40">
        <v>0</v>
      </c>
      <c r="AA7" s="40">
        <v>0</v>
      </c>
      <c r="AB7" s="40">
        <v>0</v>
      </c>
      <c r="AC7" s="40">
        <v>0</v>
      </c>
      <c r="AD7" s="40">
        <v>0</v>
      </c>
      <c r="AE7" s="40">
        <v>0</v>
      </c>
      <c r="AF7" s="40">
        <v>0</v>
      </c>
      <c r="AG7" s="40">
        <v>0</v>
      </c>
    </row>
    <row r="8" spans="1:33" ht="16" x14ac:dyDescent="0.4">
      <c r="A8" s="40" t="s">
        <v>463</v>
      </c>
      <c r="B8" s="40" t="str">
        <f>Contents!$C$13&amp;"_"&amp;Names!C8</f>
        <v>GMB_AGR_MOP_ELC</v>
      </c>
      <c r="C8" s="40" t="s">
        <v>409</v>
      </c>
      <c r="D8" s="67" t="s">
        <v>672</v>
      </c>
      <c r="E8" s="56" t="s">
        <v>332</v>
      </c>
      <c r="F8" s="40">
        <v>0</v>
      </c>
      <c r="G8" s="40">
        <v>0</v>
      </c>
      <c r="H8" s="40">
        <v>0</v>
      </c>
      <c r="I8" s="40">
        <v>0</v>
      </c>
      <c r="J8" s="40">
        <v>0</v>
      </c>
      <c r="K8" s="40">
        <v>0</v>
      </c>
      <c r="L8" s="40">
        <v>0</v>
      </c>
      <c r="M8" s="40">
        <v>0</v>
      </c>
      <c r="N8" s="40">
        <v>0</v>
      </c>
      <c r="O8" s="40">
        <v>0</v>
      </c>
      <c r="P8" s="40">
        <v>0</v>
      </c>
      <c r="Q8" s="40">
        <v>0</v>
      </c>
      <c r="R8" s="40">
        <v>0</v>
      </c>
      <c r="S8" s="40">
        <v>0</v>
      </c>
      <c r="T8" s="40">
        <v>0</v>
      </c>
      <c r="U8" s="40">
        <v>0</v>
      </c>
      <c r="V8" s="40">
        <v>0</v>
      </c>
      <c r="W8" s="40">
        <v>0</v>
      </c>
      <c r="X8" s="40">
        <v>0</v>
      </c>
      <c r="Y8" s="40">
        <v>0</v>
      </c>
      <c r="Z8" s="40">
        <v>0</v>
      </c>
      <c r="AA8" s="40">
        <v>0</v>
      </c>
      <c r="AB8" s="40">
        <v>0</v>
      </c>
      <c r="AC8" s="40">
        <v>0</v>
      </c>
      <c r="AD8" s="40">
        <v>0</v>
      </c>
      <c r="AE8" s="40">
        <v>0</v>
      </c>
      <c r="AF8" s="40">
        <v>0</v>
      </c>
      <c r="AG8" s="40">
        <v>0</v>
      </c>
    </row>
    <row r="9" spans="1:33" ht="16" x14ac:dyDescent="0.4">
      <c r="A9" s="40" t="s">
        <v>464</v>
      </c>
      <c r="B9" s="40" t="str">
        <f>Contents!$C$13&amp;"_"&amp;Names!C9</f>
        <v>GMB_AGR_MOP_LFT</v>
      </c>
      <c r="C9" s="40" t="s">
        <v>409</v>
      </c>
      <c r="D9" s="67" t="s">
        <v>672</v>
      </c>
      <c r="E9" s="56" t="s">
        <v>332</v>
      </c>
      <c r="F9" s="40">
        <v>0</v>
      </c>
      <c r="G9" s="40">
        <v>0</v>
      </c>
      <c r="H9" s="40">
        <v>0</v>
      </c>
      <c r="I9" s="40">
        <v>0</v>
      </c>
      <c r="J9" s="40">
        <v>0</v>
      </c>
      <c r="K9" s="40">
        <v>0</v>
      </c>
      <c r="L9" s="40">
        <v>0</v>
      </c>
      <c r="M9" s="40">
        <v>0</v>
      </c>
      <c r="N9" s="40">
        <v>0</v>
      </c>
      <c r="O9" s="40">
        <v>0</v>
      </c>
      <c r="P9" s="40">
        <v>0</v>
      </c>
      <c r="Q9" s="40">
        <v>0</v>
      </c>
      <c r="R9" s="40">
        <v>0</v>
      </c>
      <c r="S9" s="40">
        <v>0</v>
      </c>
      <c r="T9" s="40">
        <v>0</v>
      </c>
      <c r="U9" s="40">
        <v>0</v>
      </c>
      <c r="V9" s="40">
        <v>0</v>
      </c>
      <c r="W9" s="40">
        <v>0</v>
      </c>
      <c r="X9" s="40">
        <v>0</v>
      </c>
      <c r="Y9" s="40">
        <v>0</v>
      </c>
      <c r="Z9" s="40">
        <v>0</v>
      </c>
      <c r="AA9" s="40">
        <v>0</v>
      </c>
      <c r="AB9" s="40">
        <v>0</v>
      </c>
      <c r="AC9" s="40">
        <v>0</v>
      </c>
      <c r="AD9" s="40">
        <v>0</v>
      </c>
      <c r="AE9" s="40">
        <v>0</v>
      </c>
      <c r="AF9" s="40">
        <v>0</v>
      </c>
      <c r="AG9" s="40">
        <v>0</v>
      </c>
    </row>
    <row r="10" spans="1:33" ht="16" x14ac:dyDescent="0.4">
      <c r="A10" s="40" t="s">
        <v>465</v>
      </c>
      <c r="B10" s="40" t="str">
        <f>Contents!$C$13&amp;"_"&amp;Names!C10</f>
        <v>GMB_AGR_FAC</v>
      </c>
      <c r="C10" s="40" t="s">
        <v>409</v>
      </c>
      <c r="D10" s="67" t="s">
        <v>672</v>
      </c>
      <c r="E10" s="56" t="s">
        <v>332</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466</v>
      </c>
      <c r="B11" s="40" t="str">
        <f>Contents!$C$13&amp;"_"&amp;Names!C11</f>
        <v>GMB_HOU_CKN_BIO</v>
      </c>
      <c r="C11" s="40" t="s">
        <v>409</v>
      </c>
      <c r="D11" s="67" t="s">
        <v>672</v>
      </c>
      <c r="E11" s="56" t="s">
        <v>332</v>
      </c>
      <c r="F11" s="40">
        <v>2.6688641552511421E-2</v>
      </c>
      <c r="G11" s="44">
        <v>2.402E-2</v>
      </c>
      <c r="H11" s="44">
        <v>2.1350000000000001E-2</v>
      </c>
      <c r="I11" s="44">
        <v>1.8679999999999999E-2</v>
      </c>
      <c r="J11" s="44">
        <v>1.601E-2</v>
      </c>
      <c r="K11" s="44">
        <v>1.3339999999999999E-2</v>
      </c>
      <c r="L11" s="44">
        <v>1.0670000000000001E-2</v>
      </c>
      <c r="M11" s="44">
        <v>8.0000000000000002E-3</v>
      </c>
      <c r="N11" s="44">
        <v>5.3299999999999997E-3</v>
      </c>
      <c r="O11" s="44">
        <v>2.66E-3</v>
      </c>
      <c r="P11" s="44">
        <v>0</v>
      </c>
      <c r="Q11" s="44">
        <v>0</v>
      </c>
      <c r="R11" s="44">
        <v>0</v>
      </c>
      <c r="S11" s="44">
        <v>0</v>
      </c>
      <c r="T11" s="44">
        <v>0</v>
      </c>
      <c r="U11" s="44">
        <v>0</v>
      </c>
      <c r="V11" s="44">
        <v>0</v>
      </c>
      <c r="W11" s="44">
        <v>0</v>
      </c>
      <c r="X11" s="44">
        <v>0</v>
      </c>
      <c r="Y11" s="44">
        <v>0</v>
      </c>
      <c r="Z11" s="44">
        <v>0</v>
      </c>
      <c r="AA11" s="44">
        <v>0</v>
      </c>
      <c r="AB11" s="44">
        <v>0</v>
      </c>
      <c r="AC11" s="44">
        <v>0</v>
      </c>
      <c r="AD11" s="44">
        <v>0</v>
      </c>
      <c r="AE11" s="44">
        <v>0</v>
      </c>
      <c r="AF11" s="44">
        <v>0</v>
      </c>
      <c r="AG11" s="44">
        <v>0</v>
      </c>
    </row>
    <row r="12" spans="1:33" ht="16" x14ac:dyDescent="0.4">
      <c r="A12" s="40" t="s">
        <v>467</v>
      </c>
      <c r="B12" s="40" t="str">
        <f>Contents!$C$13&amp;"_"&amp;Names!C12</f>
        <v>GMB_HOU_CKN_COA</v>
      </c>
      <c r="C12" s="40" t="s">
        <v>409</v>
      </c>
      <c r="D12" s="67" t="s">
        <v>672</v>
      </c>
      <c r="E12" s="56" t="s">
        <v>332</v>
      </c>
      <c r="F12" s="40">
        <v>0</v>
      </c>
      <c r="G12" s="40">
        <v>0</v>
      </c>
      <c r="H12" s="40">
        <v>0</v>
      </c>
      <c r="I12" s="40">
        <v>0</v>
      </c>
      <c r="J12" s="40">
        <v>0</v>
      </c>
      <c r="K12" s="40">
        <v>0</v>
      </c>
      <c r="L12" s="40">
        <v>0</v>
      </c>
      <c r="M12" s="40">
        <v>0</v>
      </c>
      <c r="N12" s="40">
        <v>0</v>
      </c>
      <c r="O12" s="40">
        <v>0</v>
      </c>
      <c r="P12" s="40">
        <v>0</v>
      </c>
      <c r="Q12" s="40">
        <v>0</v>
      </c>
      <c r="R12" s="40">
        <v>0</v>
      </c>
      <c r="S12" s="40">
        <v>0</v>
      </c>
      <c r="T12" s="40">
        <v>0</v>
      </c>
      <c r="U12" s="40">
        <v>0</v>
      </c>
      <c r="V12" s="40">
        <v>0</v>
      </c>
      <c r="W12" s="40">
        <v>0</v>
      </c>
      <c r="X12" s="40">
        <v>0</v>
      </c>
      <c r="Y12" s="40">
        <v>0</v>
      </c>
      <c r="Z12" s="40">
        <v>0</v>
      </c>
      <c r="AA12" s="40">
        <v>0</v>
      </c>
      <c r="AB12" s="40">
        <v>0</v>
      </c>
      <c r="AC12" s="40">
        <v>0</v>
      </c>
      <c r="AD12" s="40">
        <v>0</v>
      </c>
      <c r="AE12" s="40">
        <v>0</v>
      </c>
      <c r="AF12" s="40">
        <v>0</v>
      </c>
      <c r="AG12" s="40">
        <v>0</v>
      </c>
    </row>
    <row r="13" spans="1:33" ht="16" x14ac:dyDescent="0.4">
      <c r="A13" s="40" t="s">
        <v>468</v>
      </c>
      <c r="B13" s="40" t="str">
        <f>Contents!$C$13&amp;"_"&amp;Names!C13</f>
        <v>GMB_HOU_CKN_ELC</v>
      </c>
      <c r="C13" s="40" t="s">
        <v>409</v>
      </c>
      <c r="D13" s="67" t="s">
        <v>672</v>
      </c>
      <c r="E13" s="56" t="s">
        <v>332</v>
      </c>
      <c r="F13" s="40">
        <v>0</v>
      </c>
      <c r="G13" s="40">
        <v>0</v>
      </c>
      <c r="H13" s="40">
        <v>0</v>
      </c>
      <c r="I13" s="40">
        <v>0</v>
      </c>
      <c r="J13" s="40">
        <v>0</v>
      </c>
      <c r="K13" s="40">
        <v>0</v>
      </c>
      <c r="L13" s="40">
        <v>0</v>
      </c>
      <c r="M13" s="40">
        <v>0</v>
      </c>
      <c r="N13" s="40">
        <v>0</v>
      </c>
      <c r="O13" s="40">
        <v>0</v>
      </c>
      <c r="P13" s="40">
        <v>0</v>
      </c>
      <c r="Q13" s="40">
        <v>0</v>
      </c>
      <c r="R13" s="40">
        <v>0</v>
      </c>
      <c r="S13" s="40">
        <v>0</v>
      </c>
      <c r="T13" s="40">
        <v>0</v>
      </c>
      <c r="U13" s="40">
        <v>0</v>
      </c>
      <c r="V13" s="40">
        <v>0</v>
      </c>
      <c r="W13" s="40">
        <v>0</v>
      </c>
      <c r="X13" s="40">
        <v>0</v>
      </c>
      <c r="Y13" s="40">
        <v>0</v>
      </c>
      <c r="Z13" s="40">
        <v>0</v>
      </c>
      <c r="AA13" s="40">
        <v>0</v>
      </c>
      <c r="AB13" s="40">
        <v>0</v>
      </c>
      <c r="AC13" s="40">
        <v>0</v>
      </c>
      <c r="AD13" s="40">
        <v>0</v>
      </c>
      <c r="AE13" s="40">
        <v>0</v>
      </c>
      <c r="AF13" s="40">
        <v>0</v>
      </c>
      <c r="AG13" s="40">
        <v>0</v>
      </c>
    </row>
    <row r="14" spans="1:33" ht="16" x14ac:dyDescent="0.4">
      <c r="A14" s="40" t="s">
        <v>469</v>
      </c>
      <c r="B14" s="40" t="str">
        <f>Contents!$C$13&amp;"_"&amp;Names!C14</f>
        <v>GMB_HOU_CKN_NGS</v>
      </c>
      <c r="C14" s="40" t="s">
        <v>409</v>
      </c>
      <c r="D14" s="67" t="s">
        <v>672</v>
      </c>
      <c r="E14" s="56" t="s">
        <v>332</v>
      </c>
      <c r="F14" s="40">
        <v>0</v>
      </c>
      <c r="G14" s="40">
        <v>0</v>
      </c>
      <c r="H14" s="40">
        <v>0</v>
      </c>
      <c r="I14" s="40">
        <v>0</v>
      </c>
      <c r="J14" s="40">
        <v>0</v>
      </c>
      <c r="K14" s="40">
        <v>0</v>
      </c>
      <c r="L14" s="40">
        <v>0</v>
      </c>
      <c r="M14" s="40">
        <v>0</v>
      </c>
      <c r="N14" s="40">
        <v>0</v>
      </c>
      <c r="O14" s="40">
        <v>0</v>
      </c>
      <c r="P14" s="40">
        <v>0</v>
      </c>
      <c r="Q14" s="40">
        <v>0</v>
      </c>
      <c r="R14" s="40">
        <v>0</v>
      </c>
      <c r="S14" s="40">
        <v>0</v>
      </c>
      <c r="T14" s="40">
        <v>0</v>
      </c>
      <c r="U14" s="40">
        <v>0</v>
      </c>
      <c r="V14" s="40">
        <v>0</v>
      </c>
      <c r="W14" s="40">
        <v>0</v>
      </c>
      <c r="X14" s="40">
        <v>0</v>
      </c>
      <c r="Y14" s="40">
        <v>0</v>
      </c>
      <c r="Z14" s="40">
        <v>0</v>
      </c>
      <c r="AA14" s="40">
        <v>0</v>
      </c>
      <c r="AB14" s="40">
        <v>0</v>
      </c>
      <c r="AC14" s="40">
        <v>0</v>
      </c>
      <c r="AD14" s="40">
        <v>0</v>
      </c>
      <c r="AE14" s="40">
        <v>0</v>
      </c>
      <c r="AF14" s="40">
        <v>0</v>
      </c>
      <c r="AG14" s="40">
        <v>0</v>
      </c>
    </row>
    <row r="15" spans="1:33" ht="16" x14ac:dyDescent="0.4">
      <c r="A15" s="40" t="s">
        <v>470</v>
      </c>
      <c r="B15" s="40" t="str">
        <f>Contents!$C$13&amp;"_"&amp;Names!C15</f>
        <v>GMB_HOU_CKN_OIL</v>
      </c>
      <c r="C15" s="40" t="s">
        <v>409</v>
      </c>
      <c r="D15" s="67" t="s">
        <v>672</v>
      </c>
      <c r="E15" s="56" t="s">
        <v>332</v>
      </c>
      <c r="F15" s="40">
        <v>0</v>
      </c>
      <c r="G15" s="40">
        <v>0</v>
      </c>
      <c r="H15" s="40">
        <v>0</v>
      </c>
      <c r="I15" s="40">
        <v>0</v>
      </c>
      <c r="J15" s="40">
        <v>0</v>
      </c>
      <c r="K15" s="40">
        <v>0</v>
      </c>
      <c r="L15" s="40">
        <v>0</v>
      </c>
      <c r="M15" s="40">
        <v>0</v>
      </c>
      <c r="N15" s="40">
        <v>0</v>
      </c>
      <c r="O15" s="40">
        <v>0</v>
      </c>
      <c r="P15" s="40">
        <v>0</v>
      </c>
      <c r="Q15" s="40">
        <v>0</v>
      </c>
      <c r="R15" s="40">
        <v>0</v>
      </c>
      <c r="S15" s="40">
        <v>0</v>
      </c>
      <c r="T15" s="40">
        <v>0</v>
      </c>
      <c r="U15" s="40">
        <v>0</v>
      </c>
      <c r="V15" s="40">
        <v>0</v>
      </c>
      <c r="W15" s="40">
        <v>0</v>
      </c>
      <c r="X15" s="40">
        <v>0</v>
      </c>
      <c r="Y15" s="40">
        <v>0</v>
      </c>
      <c r="Z15" s="40">
        <v>0</v>
      </c>
      <c r="AA15" s="40">
        <v>0</v>
      </c>
      <c r="AB15" s="40">
        <v>0</v>
      </c>
      <c r="AC15" s="40">
        <v>0</v>
      </c>
      <c r="AD15" s="40">
        <v>0</v>
      </c>
      <c r="AE15" s="40">
        <v>0</v>
      </c>
      <c r="AF15" s="40">
        <v>0</v>
      </c>
      <c r="AG15" s="40">
        <v>0</v>
      </c>
    </row>
    <row r="16" spans="1:33" ht="16" x14ac:dyDescent="0.4">
      <c r="A16" s="40" t="s">
        <v>471</v>
      </c>
      <c r="B16" s="40" t="str">
        <f>Contents!$C$13&amp;"_"&amp;Names!C16</f>
        <v>GMB_HOU_HEAT_BIO</v>
      </c>
      <c r="C16" s="40" t="s">
        <v>409</v>
      </c>
      <c r="D16" s="67" t="s">
        <v>672</v>
      </c>
      <c r="E16" s="56" t="s">
        <v>332</v>
      </c>
      <c r="F16" s="40">
        <v>1.4303716387620496E-2</v>
      </c>
      <c r="G16" s="40">
        <v>1.359E-2</v>
      </c>
      <c r="H16" s="40">
        <v>1.2869999999999999E-2</v>
      </c>
      <c r="I16" s="40">
        <v>1.2149999999999999E-2</v>
      </c>
      <c r="J16" s="40">
        <v>1.1429999999999999E-2</v>
      </c>
      <c r="K16" s="40">
        <v>1.0710000000000001E-2</v>
      </c>
      <c r="L16" s="40">
        <v>9.9900000000000006E-3</v>
      </c>
      <c r="M16" s="40">
        <v>9.2700000000000005E-3</v>
      </c>
      <c r="N16" s="40">
        <v>8.5500000000000003E-3</v>
      </c>
      <c r="O16" s="40">
        <v>7.8300000000000002E-3</v>
      </c>
      <c r="P16" s="40">
        <v>7.11E-3</v>
      </c>
      <c r="Q16" s="40">
        <v>6.3899999999999998E-3</v>
      </c>
      <c r="R16" s="40">
        <v>5.6699999999999997E-3</v>
      </c>
      <c r="S16" s="40">
        <v>4.9500000000000004E-3</v>
      </c>
      <c r="T16" s="40">
        <v>4.2300000000000003E-3</v>
      </c>
      <c r="U16" s="40">
        <v>3.5100000000000001E-3</v>
      </c>
      <c r="V16" s="40">
        <v>2.7899999999999999E-3</v>
      </c>
      <c r="W16" s="40">
        <v>2.0699999999999998E-3</v>
      </c>
      <c r="X16" s="40">
        <v>1.3500000000000001E-3</v>
      </c>
      <c r="Y16" s="40">
        <v>6.3000000000000003E-4</v>
      </c>
      <c r="Z16" s="40">
        <v>0</v>
      </c>
      <c r="AA16" s="40">
        <v>0</v>
      </c>
      <c r="AB16" s="40">
        <v>0</v>
      </c>
      <c r="AC16" s="40">
        <v>0</v>
      </c>
      <c r="AD16" s="40">
        <v>0</v>
      </c>
      <c r="AE16" s="40">
        <v>0</v>
      </c>
      <c r="AF16" s="40">
        <v>0</v>
      </c>
      <c r="AG16" s="40">
        <v>0</v>
      </c>
    </row>
    <row r="17" spans="1:33" ht="16" x14ac:dyDescent="0.4">
      <c r="A17" s="40" t="s">
        <v>472</v>
      </c>
      <c r="B17" s="40" t="str">
        <f>Contents!$C$13&amp;"_"&amp;Names!C17</f>
        <v>GMB_HOU_HEAT_COA</v>
      </c>
      <c r="C17" s="40" t="s">
        <v>409</v>
      </c>
      <c r="D17" s="67" t="s">
        <v>672</v>
      </c>
      <c r="E17" s="56" t="s">
        <v>332</v>
      </c>
      <c r="F17" s="40">
        <v>0</v>
      </c>
      <c r="G17" s="40">
        <v>0</v>
      </c>
      <c r="H17" s="40">
        <v>0</v>
      </c>
      <c r="I17" s="40">
        <v>0</v>
      </c>
      <c r="J17" s="40">
        <v>0</v>
      </c>
      <c r="K17" s="40">
        <v>0</v>
      </c>
      <c r="L17" s="40">
        <v>0</v>
      </c>
      <c r="M17" s="40">
        <v>0</v>
      </c>
      <c r="N17" s="40">
        <v>0</v>
      </c>
      <c r="O17" s="40">
        <v>0</v>
      </c>
      <c r="P17" s="40">
        <v>0</v>
      </c>
      <c r="Q17" s="40">
        <v>0</v>
      </c>
      <c r="R17" s="40">
        <v>0</v>
      </c>
      <c r="S17" s="40">
        <v>0</v>
      </c>
      <c r="T17" s="40">
        <v>0</v>
      </c>
      <c r="U17" s="40">
        <v>0</v>
      </c>
      <c r="V17" s="40">
        <v>0</v>
      </c>
      <c r="W17" s="40">
        <v>0</v>
      </c>
      <c r="X17" s="40">
        <v>0</v>
      </c>
      <c r="Y17" s="40">
        <v>0</v>
      </c>
      <c r="Z17" s="40">
        <v>0</v>
      </c>
      <c r="AA17" s="40">
        <v>0</v>
      </c>
      <c r="AB17" s="40">
        <v>0</v>
      </c>
      <c r="AC17" s="40">
        <v>0</v>
      </c>
      <c r="AD17" s="40">
        <v>0</v>
      </c>
      <c r="AE17" s="40">
        <v>0</v>
      </c>
      <c r="AF17" s="40">
        <v>0</v>
      </c>
      <c r="AG17" s="40">
        <v>0</v>
      </c>
    </row>
    <row r="18" spans="1:33" ht="16" x14ac:dyDescent="0.4">
      <c r="A18" s="40" t="s">
        <v>473</v>
      </c>
      <c r="B18" s="40" t="str">
        <f>Contents!$C$13&amp;"_"&amp;Names!C18</f>
        <v>GMB_HOU_HEAT_ELC</v>
      </c>
      <c r="C18" s="40" t="s">
        <v>409</v>
      </c>
      <c r="D18" s="67" t="s">
        <v>672</v>
      </c>
      <c r="E18" s="56" t="s">
        <v>332</v>
      </c>
      <c r="F18" s="40">
        <v>0</v>
      </c>
      <c r="G18" s="40">
        <v>0</v>
      </c>
      <c r="H18" s="40">
        <v>0</v>
      </c>
      <c r="I18" s="40">
        <v>0</v>
      </c>
      <c r="J18" s="40">
        <v>0</v>
      </c>
      <c r="K18" s="40">
        <v>0</v>
      </c>
      <c r="L18" s="40">
        <v>0</v>
      </c>
      <c r="M18" s="40">
        <v>0</v>
      </c>
      <c r="N18" s="40">
        <v>0</v>
      </c>
      <c r="O18" s="40">
        <v>0</v>
      </c>
      <c r="P18" s="40">
        <v>0</v>
      </c>
      <c r="Q18" s="40">
        <v>0</v>
      </c>
      <c r="R18" s="40">
        <v>0</v>
      </c>
      <c r="S18" s="40">
        <v>0</v>
      </c>
      <c r="T18" s="40">
        <v>0</v>
      </c>
      <c r="U18" s="40">
        <v>0</v>
      </c>
      <c r="V18" s="40">
        <v>0</v>
      </c>
      <c r="W18" s="40">
        <v>0</v>
      </c>
      <c r="X18" s="40">
        <v>0</v>
      </c>
      <c r="Y18" s="40">
        <v>0</v>
      </c>
      <c r="Z18" s="40">
        <v>0</v>
      </c>
      <c r="AA18" s="40">
        <v>0</v>
      </c>
      <c r="AB18" s="40">
        <v>0</v>
      </c>
      <c r="AC18" s="40">
        <v>0</v>
      </c>
      <c r="AD18" s="40">
        <v>0</v>
      </c>
      <c r="AE18" s="40">
        <v>0</v>
      </c>
      <c r="AF18" s="40">
        <v>0</v>
      </c>
      <c r="AG18" s="40">
        <v>0</v>
      </c>
    </row>
    <row r="19" spans="1:33" ht="16" x14ac:dyDescent="0.4">
      <c r="A19" s="40" t="s">
        <v>474</v>
      </c>
      <c r="B19" s="40" t="str">
        <f>Contents!$C$13&amp;"_"&amp;Names!C19</f>
        <v>GMB_HOU_HEAT_NGS</v>
      </c>
      <c r="C19" s="40" t="s">
        <v>409</v>
      </c>
      <c r="D19" s="67" t="s">
        <v>672</v>
      </c>
      <c r="E19" s="56" t="s">
        <v>332</v>
      </c>
      <c r="F19" s="40">
        <v>0</v>
      </c>
      <c r="G19" s="40">
        <v>0</v>
      </c>
      <c r="H19" s="40">
        <v>0</v>
      </c>
      <c r="I19" s="40">
        <v>0</v>
      </c>
      <c r="J19" s="40">
        <v>0</v>
      </c>
      <c r="K19" s="40">
        <v>0</v>
      </c>
      <c r="L19" s="40">
        <v>0</v>
      </c>
      <c r="M19" s="40">
        <v>0</v>
      </c>
      <c r="N19" s="40">
        <v>0</v>
      </c>
      <c r="O19" s="40">
        <v>0</v>
      </c>
      <c r="P19" s="40">
        <v>0</v>
      </c>
      <c r="Q19" s="40">
        <v>0</v>
      </c>
      <c r="R19" s="40">
        <v>0</v>
      </c>
      <c r="S19" s="40">
        <v>0</v>
      </c>
      <c r="T19" s="40">
        <v>0</v>
      </c>
      <c r="U19" s="40">
        <v>0</v>
      </c>
      <c r="V19" s="40">
        <v>0</v>
      </c>
      <c r="W19" s="40">
        <v>0</v>
      </c>
      <c r="X19" s="40">
        <v>0</v>
      </c>
      <c r="Y19" s="40">
        <v>0</v>
      </c>
      <c r="Z19" s="40">
        <v>0</v>
      </c>
      <c r="AA19" s="40">
        <v>0</v>
      </c>
      <c r="AB19" s="40">
        <v>0</v>
      </c>
      <c r="AC19" s="40">
        <v>0</v>
      </c>
      <c r="AD19" s="40">
        <v>0</v>
      </c>
      <c r="AE19" s="40">
        <v>0</v>
      </c>
      <c r="AF19" s="40">
        <v>0</v>
      </c>
      <c r="AG19" s="40">
        <v>0</v>
      </c>
    </row>
    <row r="20" spans="1:33" ht="16" x14ac:dyDescent="0.4">
      <c r="A20" s="40" t="s">
        <v>475</v>
      </c>
      <c r="B20" s="40" t="str">
        <f>Contents!$C$13&amp;"_"&amp;Names!C20</f>
        <v>GMB_HOU_HEAT_OIL</v>
      </c>
      <c r="C20" s="40" t="s">
        <v>409</v>
      </c>
      <c r="D20" s="67" t="s">
        <v>672</v>
      </c>
      <c r="E20" s="56" t="s">
        <v>332</v>
      </c>
      <c r="F20" s="40">
        <v>0</v>
      </c>
      <c r="G20" s="40">
        <v>0</v>
      </c>
      <c r="H20" s="40">
        <v>0</v>
      </c>
      <c r="I20" s="40">
        <v>0</v>
      </c>
      <c r="J20" s="40">
        <v>0</v>
      </c>
      <c r="K20" s="40">
        <v>0</v>
      </c>
      <c r="L20" s="40">
        <v>0</v>
      </c>
      <c r="M20" s="40">
        <v>0</v>
      </c>
      <c r="N20" s="40">
        <v>0</v>
      </c>
      <c r="O20" s="40">
        <v>0</v>
      </c>
      <c r="P20" s="40">
        <v>0</v>
      </c>
      <c r="Q20" s="40">
        <v>0</v>
      </c>
      <c r="R20" s="40">
        <v>0</v>
      </c>
      <c r="S20" s="40">
        <v>0</v>
      </c>
      <c r="T20" s="40">
        <v>0</v>
      </c>
      <c r="U20" s="40">
        <v>0</v>
      </c>
      <c r="V20" s="40">
        <v>0</v>
      </c>
      <c r="W20" s="40">
        <v>0</v>
      </c>
      <c r="X20" s="40">
        <v>0</v>
      </c>
      <c r="Y20" s="40">
        <v>0</v>
      </c>
      <c r="Z20" s="40">
        <v>0</v>
      </c>
      <c r="AA20" s="40">
        <v>0</v>
      </c>
      <c r="AB20" s="40">
        <v>0</v>
      </c>
      <c r="AC20" s="40">
        <v>0</v>
      </c>
      <c r="AD20" s="40">
        <v>0</v>
      </c>
      <c r="AE20" s="40">
        <v>0</v>
      </c>
      <c r="AF20" s="40">
        <v>0</v>
      </c>
      <c r="AG20" s="40">
        <v>0</v>
      </c>
    </row>
    <row r="21" spans="1:33" ht="16" x14ac:dyDescent="0.4">
      <c r="A21" s="40" t="s">
        <v>630</v>
      </c>
      <c r="B21" s="40" t="str">
        <f>Contents!$C$13&amp;"_"&amp;Names!C21</f>
        <v>GMB_HOU_COOL_ELC</v>
      </c>
      <c r="C21" s="40" t="s">
        <v>409</v>
      </c>
      <c r="D21" s="67" t="s">
        <v>672</v>
      </c>
      <c r="E21" s="56" t="s">
        <v>332</v>
      </c>
      <c r="F21" s="40">
        <v>0</v>
      </c>
      <c r="G21" s="40">
        <v>0</v>
      </c>
      <c r="H21" s="40">
        <v>0</v>
      </c>
      <c r="I21" s="40">
        <v>0</v>
      </c>
      <c r="J21" s="40">
        <v>0</v>
      </c>
      <c r="K21" s="40">
        <v>0</v>
      </c>
      <c r="L21" s="40">
        <v>0</v>
      </c>
      <c r="M21" s="40">
        <v>0</v>
      </c>
      <c r="N21" s="40">
        <v>0</v>
      </c>
      <c r="O21" s="40">
        <v>0</v>
      </c>
      <c r="P21" s="40">
        <v>0</v>
      </c>
      <c r="Q21" s="40">
        <v>0</v>
      </c>
      <c r="R21" s="40">
        <v>0</v>
      </c>
      <c r="S21" s="40">
        <v>0</v>
      </c>
      <c r="T21" s="40">
        <v>0</v>
      </c>
      <c r="U21" s="40">
        <v>0</v>
      </c>
      <c r="V21" s="40">
        <v>0</v>
      </c>
      <c r="W21" s="40">
        <v>0</v>
      </c>
      <c r="X21" s="40">
        <v>0</v>
      </c>
      <c r="Y21" s="40">
        <v>0</v>
      </c>
      <c r="Z21" s="40">
        <v>0</v>
      </c>
      <c r="AA21" s="40">
        <v>0</v>
      </c>
      <c r="AB21" s="40">
        <v>0</v>
      </c>
      <c r="AC21" s="40">
        <v>0</v>
      </c>
      <c r="AD21" s="40">
        <v>0</v>
      </c>
      <c r="AE21" s="40">
        <v>0</v>
      </c>
      <c r="AF21" s="40">
        <v>0</v>
      </c>
      <c r="AG21" s="40">
        <v>0</v>
      </c>
    </row>
    <row r="22" spans="1:33" ht="16" x14ac:dyDescent="0.4">
      <c r="A22" s="40" t="s">
        <v>476</v>
      </c>
      <c r="B22" s="40" t="str">
        <f>Contents!$C$13&amp;"_"&amp;Names!C22</f>
        <v>GMB_HOU_UNIT</v>
      </c>
      <c r="C22" s="40" t="s">
        <v>409</v>
      </c>
      <c r="D22" s="67" t="s">
        <v>672</v>
      </c>
      <c r="E22" s="56" t="s">
        <v>332</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477</v>
      </c>
      <c r="B23" s="40" t="str">
        <f>Contents!$C$13&amp;"_"&amp;Names!C23</f>
        <v>GMB_SER_HEAT_BIO</v>
      </c>
      <c r="C23" s="40" t="s">
        <v>409</v>
      </c>
      <c r="D23" s="67" t="s">
        <v>672</v>
      </c>
      <c r="E23" s="56" t="s">
        <v>332</v>
      </c>
      <c r="F23" s="40">
        <v>0</v>
      </c>
      <c r="G23" s="40">
        <v>0</v>
      </c>
      <c r="H23" s="40">
        <v>0</v>
      </c>
      <c r="I23" s="40">
        <v>0</v>
      </c>
      <c r="J23" s="40">
        <v>0</v>
      </c>
      <c r="K23" s="40">
        <v>0</v>
      </c>
      <c r="L23" s="40">
        <v>0</v>
      </c>
      <c r="M23" s="40">
        <v>0</v>
      </c>
      <c r="N23" s="40">
        <v>0</v>
      </c>
      <c r="O23" s="40">
        <v>0</v>
      </c>
      <c r="P23" s="40">
        <v>0</v>
      </c>
      <c r="Q23" s="40">
        <v>0</v>
      </c>
      <c r="R23" s="40">
        <v>0</v>
      </c>
      <c r="S23" s="40">
        <v>0</v>
      </c>
      <c r="T23" s="40">
        <v>0</v>
      </c>
      <c r="U23" s="40">
        <v>0</v>
      </c>
      <c r="V23" s="40">
        <v>0</v>
      </c>
      <c r="W23" s="40">
        <v>0</v>
      </c>
      <c r="X23" s="40">
        <v>0</v>
      </c>
      <c r="Y23" s="40">
        <v>0</v>
      </c>
      <c r="Z23" s="40">
        <v>0</v>
      </c>
      <c r="AA23" s="40">
        <v>0</v>
      </c>
      <c r="AB23" s="40">
        <v>0</v>
      </c>
      <c r="AC23" s="40">
        <v>0</v>
      </c>
      <c r="AD23" s="40">
        <v>0</v>
      </c>
      <c r="AE23" s="40">
        <v>0</v>
      </c>
      <c r="AF23" s="40">
        <v>0</v>
      </c>
      <c r="AG23" s="40">
        <v>0</v>
      </c>
    </row>
    <row r="24" spans="1:33" ht="16" x14ac:dyDescent="0.4">
      <c r="A24" s="40" t="s">
        <v>478</v>
      </c>
      <c r="B24" s="40" t="str">
        <f>Contents!$C$13&amp;"_"&amp;Names!C24</f>
        <v>GMB_SER_HEAT_COA</v>
      </c>
      <c r="C24" s="40" t="s">
        <v>409</v>
      </c>
      <c r="D24" s="67" t="s">
        <v>672</v>
      </c>
      <c r="E24" s="56" t="s">
        <v>332</v>
      </c>
      <c r="F24" s="40">
        <v>0</v>
      </c>
      <c r="G24" s="40">
        <v>0</v>
      </c>
      <c r="H24" s="40">
        <v>0</v>
      </c>
      <c r="I24" s="40">
        <v>0</v>
      </c>
      <c r="J24" s="40">
        <v>0</v>
      </c>
      <c r="K24" s="40">
        <v>0</v>
      </c>
      <c r="L24" s="40">
        <v>0</v>
      </c>
      <c r="M24" s="40">
        <v>0</v>
      </c>
      <c r="N24" s="40">
        <v>0</v>
      </c>
      <c r="O24" s="40">
        <v>0</v>
      </c>
      <c r="P24" s="40">
        <v>0</v>
      </c>
      <c r="Q24" s="40">
        <v>0</v>
      </c>
      <c r="R24" s="40">
        <v>0</v>
      </c>
      <c r="S24" s="40">
        <v>0</v>
      </c>
      <c r="T24" s="40">
        <v>0</v>
      </c>
      <c r="U24" s="40">
        <v>0</v>
      </c>
      <c r="V24" s="40">
        <v>0</v>
      </c>
      <c r="W24" s="40">
        <v>0</v>
      </c>
      <c r="X24" s="40">
        <v>0</v>
      </c>
      <c r="Y24" s="40">
        <v>0</v>
      </c>
      <c r="Z24" s="40">
        <v>0</v>
      </c>
      <c r="AA24" s="40">
        <v>0</v>
      </c>
      <c r="AB24" s="40">
        <v>0</v>
      </c>
      <c r="AC24" s="40">
        <v>0</v>
      </c>
      <c r="AD24" s="40">
        <v>0</v>
      </c>
      <c r="AE24" s="40">
        <v>0</v>
      </c>
      <c r="AF24" s="40">
        <v>0</v>
      </c>
      <c r="AG24" s="40">
        <v>0</v>
      </c>
    </row>
    <row r="25" spans="1:33" ht="16" x14ac:dyDescent="0.4">
      <c r="A25" s="40" t="s">
        <v>479</v>
      </c>
      <c r="B25" s="40" t="str">
        <f>Contents!$C$13&amp;"_"&amp;Names!C25</f>
        <v>GMB_SER_HEAT_ELC</v>
      </c>
      <c r="C25" s="40" t="s">
        <v>409</v>
      </c>
      <c r="D25" s="67" t="s">
        <v>672</v>
      </c>
      <c r="E25" s="56" t="s">
        <v>332</v>
      </c>
      <c r="F25" s="40">
        <v>0</v>
      </c>
      <c r="G25" s="40">
        <v>0</v>
      </c>
      <c r="H25" s="40">
        <v>0</v>
      </c>
      <c r="I25" s="40">
        <v>0</v>
      </c>
      <c r="J25" s="40">
        <v>0</v>
      </c>
      <c r="K25" s="40">
        <v>0</v>
      </c>
      <c r="L25" s="40">
        <v>0</v>
      </c>
      <c r="M25" s="40">
        <v>0</v>
      </c>
      <c r="N25" s="40">
        <v>0</v>
      </c>
      <c r="O25" s="40">
        <v>0</v>
      </c>
      <c r="P25" s="40">
        <v>0</v>
      </c>
      <c r="Q25" s="40">
        <v>0</v>
      </c>
      <c r="R25" s="40">
        <v>0</v>
      </c>
      <c r="S25" s="40">
        <v>0</v>
      </c>
      <c r="T25" s="40">
        <v>0</v>
      </c>
      <c r="U25" s="40">
        <v>0</v>
      </c>
      <c r="V25" s="40">
        <v>0</v>
      </c>
      <c r="W25" s="40">
        <v>0</v>
      </c>
      <c r="X25" s="40">
        <v>0</v>
      </c>
      <c r="Y25" s="40">
        <v>0</v>
      </c>
      <c r="Z25" s="40">
        <v>0</v>
      </c>
      <c r="AA25" s="40">
        <v>0</v>
      </c>
      <c r="AB25" s="40">
        <v>0</v>
      </c>
      <c r="AC25" s="40">
        <v>0</v>
      </c>
      <c r="AD25" s="40">
        <v>0</v>
      </c>
      <c r="AE25" s="40">
        <v>0</v>
      </c>
      <c r="AF25" s="40">
        <v>0</v>
      </c>
      <c r="AG25" s="40">
        <v>0</v>
      </c>
    </row>
    <row r="26" spans="1:33" ht="16" x14ac:dyDescent="0.4">
      <c r="A26" s="40" t="s">
        <v>480</v>
      </c>
      <c r="B26" s="40" t="str">
        <f>Contents!$C$13&amp;"_"&amp;Names!C26</f>
        <v>GMB_SER_HEAT_NGS</v>
      </c>
      <c r="C26" s="40" t="s">
        <v>409</v>
      </c>
      <c r="D26" s="67" t="s">
        <v>672</v>
      </c>
      <c r="E26" s="56" t="s">
        <v>332</v>
      </c>
      <c r="F26" s="40">
        <v>0</v>
      </c>
      <c r="G26" s="40">
        <v>0</v>
      </c>
      <c r="H26" s="40">
        <v>0</v>
      </c>
      <c r="I26" s="40">
        <v>0</v>
      </c>
      <c r="J26" s="40">
        <v>0</v>
      </c>
      <c r="K26" s="40">
        <v>0</v>
      </c>
      <c r="L26" s="40">
        <v>0</v>
      </c>
      <c r="M26" s="40">
        <v>0</v>
      </c>
      <c r="N26" s="40">
        <v>0</v>
      </c>
      <c r="O26" s="40">
        <v>0</v>
      </c>
      <c r="P26" s="40">
        <v>0</v>
      </c>
      <c r="Q26" s="40">
        <v>0</v>
      </c>
      <c r="R26" s="40">
        <v>0</v>
      </c>
      <c r="S26" s="40">
        <v>0</v>
      </c>
      <c r="T26" s="40">
        <v>0</v>
      </c>
      <c r="U26" s="40">
        <v>0</v>
      </c>
      <c r="V26" s="40">
        <v>0</v>
      </c>
      <c r="W26" s="40">
        <v>0</v>
      </c>
      <c r="X26" s="40">
        <v>0</v>
      </c>
      <c r="Y26" s="40">
        <v>0</v>
      </c>
      <c r="Z26" s="40">
        <v>0</v>
      </c>
      <c r="AA26" s="40">
        <v>0</v>
      </c>
      <c r="AB26" s="40">
        <v>0</v>
      </c>
      <c r="AC26" s="40">
        <v>0</v>
      </c>
      <c r="AD26" s="40">
        <v>0</v>
      </c>
      <c r="AE26" s="40">
        <v>0</v>
      </c>
      <c r="AF26" s="40">
        <v>0</v>
      </c>
      <c r="AG26" s="40">
        <v>0</v>
      </c>
    </row>
    <row r="27" spans="1:33" ht="16" x14ac:dyDescent="0.4">
      <c r="A27" s="40" t="s">
        <v>481</v>
      </c>
      <c r="B27" s="40" t="str">
        <f>Contents!$C$13&amp;"_"&amp;Names!C27</f>
        <v>GMB_SER_HEAT_OIL</v>
      </c>
      <c r="C27" s="40" t="s">
        <v>409</v>
      </c>
      <c r="D27" s="67" t="s">
        <v>672</v>
      </c>
      <c r="E27" s="56" t="s">
        <v>332</v>
      </c>
      <c r="F27" s="40">
        <v>0</v>
      </c>
      <c r="G27" s="40">
        <v>0</v>
      </c>
      <c r="H27" s="40">
        <v>0</v>
      </c>
      <c r="I27" s="40">
        <v>0</v>
      </c>
      <c r="J27" s="40">
        <v>0</v>
      </c>
      <c r="K27" s="40">
        <v>0</v>
      </c>
      <c r="L27" s="40">
        <v>0</v>
      </c>
      <c r="M27" s="40">
        <v>0</v>
      </c>
      <c r="N27" s="40">
        <v>0</v>
      </c>
      <c r="O27" s="40">
        <v>0</v>
      </c>
      <c r="P27" s="40">
        <v>0</v>
      </c>
      <c r="Q27" s="40">
        <v>0</v>
      </c>
      <c r="R27" s="40">
        <v>0</v>
      </c>
      <c r="S27" s="40">
        <v>0</v>
      </c>
      <c r="T27" s="40">
        <v>0</v>
      </c>
      <c r="U27" s="40">
        <v>0</v>
      </c>
      <c r="V27" s="40">
        <v>0</v>
      </c>
      <c r="W27" s="40">
        <v>0</v>
      </c>
      <c r="X27" s="40">
        <v>0</v>
      </c>
      <c r="Y27" s="40">
        <v>0</v>
      </c>
      <c r="Z27" s="40">
        <v>0</v>
      </c>
      <c r="AA27" s="40">
        <v>0</v>
      </c>
      <c r="AB27" s="40">
        <v>0</v>
      </c>
      <c r="AC27" s="40">
        <v>0</v>
      </c>
      <c r="AD27" s="40">
        <v>0</v>
      </c>
      <c r="AE27" s="40">
        <v>0</v>
      </c>
      <c r="AF27" s="40">
        <v>0</v>
      </c>
      <c r="AG27" s="40">
        <v>0</v>
      </c>
    </row>
    <row r="28" spans="1:33" ht="16" x14ac:dyDescent="0.4">
      <c r="A28" s="40" t="s">
        <v>632</v>
      </c>
      <c r="B28" s="40" t="str">
        <f>Contents!$C$13&amp;"_"&amp;Names!C28</f>
        <v>GMB_SER_COOL_ELC</v>
      </c>
      <c r="C28" s="40" t="s">
        <v>409</v>
      </c>
      <c r="D28" s="67" t="s">
        <v>672</v>
      </c>
      <c r="E28" s="56" t="s">
        <v>332</v>
      </c>
      <c r="F28" s="40">
        <v>0</v>
      </c>
      <c r="G28" s="40">
        <v>0</v>
      </c>
      <c r="H28" s="40">
        <v>0</v>
      </c>
      <c r="I28" s="40">
        <v>0</v>
      </c>
      <c r="J28" s="40">
        <v>0</v>
      </c>
      <c r="K28" s="40">
        <v>0</v>
      </c>
      <c r="L28" s="40">
        <v>0</v>
      </c>
      <c r="M28" s="40">
        <v>0</v>
      </c>
      <c r="N28" s="40">
        <v>0</v>
      </c>
      <c r="O28" s="40">
        <v>0</v>
      </c>
      <c r="P28" s="40">
        <v>0</v>
      </c>
      <c r="Q28" s="40">
        <v>0</v>
      </c>
      <c r="R28" s="40">
        <v>0</v>
      </c>
      <c r="S28" s="40">
        <v>0</v>
      </c>
      <c r="T28" s="40">
        <v>0</v>
      </c>
      <c r="U28" s="40">
        <v>0</v>
      </c>
      <c r="V28" s="40">
        <v>0</v>
      </c>
      <c r="W28" s="40">
        <v>0</v>
      </c>
      <c r="X28" s="40">
        <v>0</v>
      </c>
      <c r="Y28" s="40">
        <v>0</v>
      </c>
      <c r="Z28" s="40">
        <v>0</v>
      </c>
      <c r="AA28" s="40">
        <v>0</v>
      </c>
      <c r="AB28" s="40">
        <v>0</v>
      </c>
      <c r="AC28" s="40">
        <v>0</v>
      </c>
      <c r="AD28" s="40">
        <v>0</v>
      </c>
      <c r="AE28" s="40">
        <v>0</v>
      </c>
      <c r="AF28" s="40">
        <v>0</v>
      </c>
      <c r="AG28" s="40">
        <v>0</v>
      </c>
    </row>
    <row r="29" spans="1:33" ht="16" x14ac:dyDescent="0.4">
      <c r="A29" s="40" t="s">
        <v>482</v>
      </c>
      <c r="B29" s="40" t="str">
        <f>Contents!$C$13&amp;"_"&amp;Names!C29</f>
        <v>GMB_SER_UNIT</v>
      </c>
      <c r="C29" s="40" t="s">
        <v>409</v>
      </c>
      <c r="D29" s="67" t="s">
        <v>672</v>
      </c>
      <c r="E29" s="56" t="s">
        <v>332</v>
      </c>
      <c r="F29" s="40">
        <v>0</v>
      </c>
      <c r="G29" s="40">
        <v>0</v>
      </c>
      <c r="H29" s="40">
        <v>0</v>
      </c>
      <c r="I29" s="40">
        <v>0</v>
      </c>
      <c r="J29" s="40">
        <v>0</v>
      </c>
      <c r="K29" s="40">
        <v>0</v>
      </c>
      <c r="L29" s="40">
        <v>0</v>
      </c>
      <c r="M29" s="40">
        <v>0</v>
      </c>
      <c r="N29" s="40">
        <v>0</v>
      </c>
      <c r="O29" s="40">
        <v>0</v>
      </c>
      <c r="P29" s="40">
        <v>0</v>
      </c>
      <c r="Q29" s="40">
        <v>0</v>
      </c>
      <c r="R29" s="40">
        <v>0</v>
      </c>
      <c r="S29" s="40">
        <v>0</v>
      </c>
      <c r="T29" s="40">
        <v>0</v>
      </c>
      <c r="U29" s="40">
        <v>0</v>
      </c>
      <c r="V29" s="40">
        <v>0</v>
      </c>
      <c r="W29" s="40">
        <v>0</v>
      </c>
      <c r="X29" s="40">
        <v>0</v>
      </c>
      <c r="Y29" s="40">
        <v>0</v>
      </c>
      <c r="Z29" s="40">
        <v>0</v>
      </c>
      <c r="AA29" s="40">
        <v>0</v>
      </c>
      <c r="AB29" s="40">
        <v>0</v>
      </c>
      <c r="AC29" s="40">
        <v>0</v>
      </c>
      <c r="AD29" s="40">
        <v>0</v>
      </c>
      <c r="AE29" s="40">
        <v>0</v>
      </c>
      <c r="AF29" s="40">
        <v>0</v>
      </c>
      <c r="AG29" s="40">
        <v>0</v>
      </c>
    </row>
    <row r="30" spans="1:33" ht="16" x14ac:dyDescent="0.4">
      <c r="A30" s="40" t="s">
        <v>483</v>
      </c>
      <c r="B30" s="40" t="str">
        <f>Contents!$C$13&amp;"_"&amp;Names!C30</f>
        <v>GMB_IND_ALUHEH_BIO</v>
      </c>
      <c r="C30" s="40" t="s">
        <v>409</v>
      </c>
      <c r="D30" s="67" t="s">
        <v>672</v>
      </c>
      <c r="E30" s="56" t="s">
        <v>332</v>
      </c>
      <c r="F30" s="40">
        <v>0</v>
      </c>
      <c r="G30" s="40">
        <v>0</v>
      </c>
      <c r="H30" s="40">
        <v>0</v>
      </c>
      <c r="I30" s="40">
        <v>0</v>
      </c>
      <c r="J30" s="40">
        <v>0</v>
      </c>
      <c r="K30" s="40">
        <v>0</v>
      </c>
      <c r="L30" s="40">
        <v>0</v>
      </c>
      <c r="M30" s="40">
        <v>0</v>
      </c>
      <c r="N30" s="40">
        <v>0</v>
      </c>
      <c r="O30" s="40">
        <v>0</v>
      </c>
      <c r="P30" s="40">
        <v>0</v>
      </c>
      <c r="Q30" s="40">
        <v>0</v>
      </c>
      <c r="R30" s="40">
        <v>0</v>
      </c>
      <c r="S30" s="40">
        <v>0</v>
      </c>
      <c r="T30" s="40">
        <v>0</v>
      </c>
      <c r="U30" s="40">
        <v>0</v>
      </c>
      <c r="V30" s="40">
        <v>0</v>
      </c>
      <c r="W30" s="40">
        <v>0</v>
      </c>
      <c r="X30" s="40">
        <v>0</v>
      </c>
      <c r="Y30" s="40">
        <v>0</v>
      </c>
      <c r="Z30" s="40">
        <v>0</v>
      </c>
      <c r="AA30" s="40">
        <v>0</v>
      </c>
      <c r="AB30" s="40">
        <v>0</v>
      </c>
      <c r="AC30" s="40">
        <v>0</v>
      </c>
      <c r="AD30" s="40">
        <v>0</v>
      </c>
      <c r="AE30" s="40">
        <v>0</v>
      </c>
      <c r="AF30" s="40">
        <v>0</v>
      </c>
      <c r="AG30" s="40">
        <v>0</v>
      </c>
    </row>
    <row r="31" spans="1:33" ht="16" x14ac:dyDescent="0.4">
      <c r="A31" s="40" t="s">
        <v>484</v>
      </c>
      <c r="B31" s="40" t="str">
        <f>Contents!$C$13&amp;"_"&amp;Names!C31</f>
        <v>GMB_IND_ALUHEH_BIO_CCS</v>
      </c>
      <c r="C31" s="40" t="s">
        <v>409</v>
      </c>
      <c r="D31" s="67" t="s">
        <v>672</v>
      </c>
      <c r="E31" s="56" t="s">
        <v>332</v>
      </c>
      <c r="F31" s="40">
        <v>0</v>
      </c>
      <c r="G31" s="40">
        <v>0</v>
      </c>
      <c r="H31" s="40">
        <v>0</v>
      </c>
      <c r="I31" s="40">
        <v>0</v>
      </c>
      <c r="J31" s="40">
        <v>0</v>
      </c>
      <c r="K31" s="40">
        <v>0</v>
      </c>
      <c r="L31" s="40">
        <v>0</v>
      </c>
      <c r="M31" s="40">
        <v>0</v>
      </c>
      <c r="N31" s="40">
        <v>0</v>
      </c>
      <c r="O31" s="40">
        <v>0</v>
      </c>
      <c r="P31" s="40">
        <v>0</v>
      </c>
      <c r="Q31" s="40">
        <v>0</v>
      </c>
      <c r="R31" s="40">
        <v>0</v>
      </c>
      <c r="S31" s="40">
        <v>0</v>
      </c>
      <c r="T31" s="40">
        <v>0</v>
      </c>
      <c r="U31" s="40">
        <v>0</v>
      </c>
      <c r="V31" s="40">
        <v>0</v>
      </c>
      <c r="W31" s="40">
        <v>0</v>
      </c>
      <c r="X31" s="40">
        <v>0</v>
      </c>
      <c r="Y31" s="40">
        <v>0</v>
      </c>
      <c r="Z31" s="40">
        <v>0</v>
      </c>
      <c r="AA31" s="40">
        <v>0</v>
      </c>
      <c r="AB31" s="40">
        <v>0</v>
      </c>
      <c r="AC31" s="40">
        <v>0</v>
      </c>
      <c r="AD31" s="40">
        <v>0</v>
      </c>
      <c r="AE31" s="40">
        <v>0</v>
      </c>
      <c r="AF31" s="40">
        <v>0</v>
      </c>
      <c r="AG31" s="40">
        <v>0</v>
      </c>
    </row>
    <row r="32" spans="1:33" ht="16" x14ac:dyDescent="0.4">
      <c r="A32" s="40" t="s">
        <v>485</v>
      </c>
      <c r="B32" s="40" t="str">
        <f>Contents!$C$13&amp;"_"&amp;Names!C32</f>
        <v>GMB_IND_ALUHEH_COA</v>
      </c>
      <c r="C32" s="40" t="s">
        <v>409</v>
      </c>
      <c r="D32" s="67" t="s">
        <v>672</v>
      </c>
      <c r="E32" s="56" t="s">
        <v>332</v>
      </c>
      <c r="F32" s="40">
        <v>0</v>
      </c>
      <c r="G32" s="40">
        <v>0</v>
      </c>
      <c r="H32" s="40">
        <v>0</v>
      </c>
      <c r="I32" s="40">
        <v>0</v>
      </c>
      <c r="J32" s="40">
        <v>0</v>
      </c>
      <c r="K32" s="40">
        <v>0</v>
      </c>
      <c r="L32" s="40">
        <v>0</v>
      </c>
      <c r="M32" s="40">
        <v>0</v>
      </c>
      <c r="N32" s="40">
        <v>0</v>
      </c>
      <c r="O32" s="40">
        <v>0</v>
      </c>
      <c r="P32" s="40">
        <v>0</v>
      </c>
      <c r="Q32" s="40">
        <v>0</v>
      </c>
      <c r="R32" s="40">
        <v>0</v>
      </c>
      <c r="S32" s="40">
        <v>0</v>
      </c>
      <c r="T32" s="40">
        <v>0</v>
      </c>
      <c r="U32" s="40">
        <v>0</v>
      </c>
      <c r="V32" s="40">
        <v>0</v>
      </c>
      <c r="W32" s="40">
        <v>0</v>
      </c>
      <c r="X32" s="40">
        <v>0</v>
      </c>
      <c r="Y32" s="40">
        <v>0</v>
      </c>
      <c r="Z32" s="40">
        <v>0</v>
      </c>
      <c r="AA32" s="40">
        <v>0</v>
      </c>
      <c r="AB32" s="40">
        <v>0</v>
      </c>
      <c r="AC32" s="40">
        <v>0</v>
      </c>
      <c r="AD32" s="40">
        <v>0</v>
      </c>
      <c r="AE32" s="40">
        <v>0</v>
      </c>
      <c r="AF32" s="40">
        <v>0</v>
      </c>
      <c r="AG32" s="40">
        <v>0</v>
      </c>
    </row>
    <row r="33" spans="1:33" ht="16" x14ac:dyDescent="0.4">
      <c r="A33" s="40" t="s">
        <v>486</v>
      </c>
      <c r="B33" s="40" t="str">
        <f>Contents!$C$13&amp;"_"&amp;Names!C33</f>
        <v>GMB_IND_ALUHEH_COA_CCS</v>
      </c>
      <c r="C33" s="40" t="s">
        <v>409</v>
      </c>
      <c r="D33" s="67" t="s">
        <v>672</v>
      </c>
      <c r="E33" s="56" t="s">
        <v>332</v>
      </c>
      <c r="F33" s="40">
        <v>0</v>
      </c>
      <c r="G33" s="40">
        <v>0</v>
      </c>
      <c r="H33" s="40">
        <v>0</v>
      </c>
      <c r="I33" s="40">
        <v>0</v>
      </c>
      <c r="J33" s="40">
        <v>0</v>
      </c>
      <c r="K33" s="40">
        <v>0</v>
      </c>
      <c r="L33" s="40">
        <v>0</v>
      </c>
      <c r="M33" s="40">
        <v>0</v>
      </c>
      <c r="N33" s="40">
        <v>0</v>
      </c>
      <c r="O33" s="40">
        <v>0</v>
      </c>
      <c r="P33" s="40">
        <v>0</v>
      </c>
      <c r="Q33" s="40">
        <v>0</v>
      </c>
      <c r="R33" s="40">
        <v>0</v>
      </c>
      <c r="S33" s="40">
        <v>0</v>
      </c>
      <c r="T33" s="40">
        <v>0</v>
      </c>
      <c r="U33" s="40">
        <v>0</v>
      </c>
      <c r="V33" s="40">
        <v>0</v>
      </c>
      <c r="W33" s="40">
        <v>0</v>
      </c>
      <c r="X33" s="40">
        <v>0</v>
      </c>
      <c r="Y33" s="40">
        <v>0</v>
      </c>
      <c r="Z33" s="40">
        <v>0</v>
      </c>
      <c r="AA33" s="40">
        <v>0</v>
      </c>
      <c r="AB33" s="40">
        <v>0</v>
      </c>
      <c r="AC33" s="40">
        <v>0</v>
      </c>
      <c r="AD33" s="40">
        <v>0</v>
      </c>
      <c r="AE33" s="40">
        <v>0</v>
      </c>
      <c r="AF33" s="40">
        <v>0</v>
      </c>
      <c r="AG33" s="40">
        <v>0</v>
      </c>
    </row>
    <row r="34" spans="1:33" ht="16" x14ac:dyDescent="0.4">
      <c r="A34" s="40" t="s">
        <v>487</v>
      </c>
      <c r="B34" s="40" t="str">
        <f>Contents!$C$13&amp;"_"&amp;Names!C34</f>
        <v>GMB_IND_ALUHEH_H2</v>
      </c>
      <c r="C34" s="40" t="s">
        <v>409</v>
      </c>
      <c r="D34" s="67" t="s">
        <v>672</v>
      </c>
      <c r="E34" s="56" t="s">
        <v>332</v>
      </c>
      <c r="F34" s="40">
        <v>0</v>
      </c>
      <c r="G34" s="40">
        <v>0</v>
      </c>
      <c r="H34" s="40">
        <v>0</v>
      </c>
      <c r="I34" s="40">
        <v>0</v>
      </c>
      <c r="J34" s="40">
        <v>0</v>
      </c>
      <c r="K34" s="40">
        <v>0</v>
      </c>
      <c r="L34" s="40">
        <v>0</v>
      </c>
      <c r="M34" s="40">
        <v>0</v>
      </c>
      <c r="N34" s="40">
        <v>0</v>
      </c>
      <c r="O34" s="40">
        <v>0</v>
      </c>
      <c r="P34" s="40">
        <v>0</v>
      </c>
      <c r="Q34" s="40">
        <v>0</v>
      </c>
      <c r="R34" s="40">
        <v>0</v>
      </c>
      <c r="S34" s="40">
        <v>0</v>
      </c>
      <c r="T34" s="40">
        <v>0</v>
      </c>
      <c r="U34" s="40">
        <v>0</v>
      </c>
      <c r="V34" s="40">
        <v>0</v>
      </c>
      <c r="W34" s="40">
        <v>0</v>
      </c>
      <c r="X34" s="40">
        <v>0</v>
      </c>
      <c r="Y34" s="40">
        <v>0</v>
      </c>
      <c r="Z34" s="40">
        <v>0</v>
      </c>
      <c r="AA34" s="40">
        <v>0</v>
      </c>
      <c r="AB34" s="40">
        <v>0</v>
      </c>
      <c r="AC34" s="40">
        <v>0</v>
      </c>
      <c r="AD34" s="40">
        <v>0</v>
      </c>
      <c r="AE34" s="40">
        <v>0</v>
      </c>
      <c r="AF34" s="40">
        <v>0</v>
      </c>
      <c r="AG34" s="40">
        <v>0</v>
      </c>
    </row>
    <row r="35" spans="1:33" ht="16" x14ac:dyDescent="0.4">
      <c r="A35" s="40" t="s">
        <v>488</v>
      </c>
      <c r="B35" s="40" t="str">
        <f>Contents!$C$13&amp;"_"&amp;Names!C35</f>
        <v>GMB_IND_ALUHEH_NGS</v>
      </c>
      <c r="C35" s="40" t="s">
        <v>409</v>
      </c>
      <c r="D35" s="67" t="s">
        <v>672</v>
      </c>
      <c r="E35" s="56" t="s">
        <v>332</v>
      </c>
      <c r="F35" s="40">
        <v>0</v>
      </c>
      <c r="G35" s="40">
        <v>0</v>
      </c>
      <c r="H35" s="40">
        <v>0</v>
      </c>
      <c r="I35" s="40">
        <v>0</v>
      </c>
      <c r="J35" s="40">
        <v>0</v>
      </c>
      <c r="K35" s="40">
        <v>0</v>
      </c>
      <c r="L35" s="40">
        <v>0</v>
      </c>
      <c r="M35" s="40">
        <v>0</v>
      </c>
      <c r="N35" s="40">
        <v>0</v>
      </c>
      <c r="O35" s="40">
        <v>0</v>
      </c>
      <c r="P35" s="40">
        <v>0</v>
      </c>
      <c r="Q35" s="40">
        <v>0</v>
      </c>
      <c r="R35" s="40">
        <v>0</v>
      </c>
      <c r="S35" s="40">
        <v>0</v>
      </c>
      <c r="T35" s="40">
        <v>0</v>
      </c>
      <c r="U35" s="40">
        <v>0</v>
      </c>
      <c r="V35" s="40">
        <v>0</v>
      </c>
      <c r="W35" s="40">
        <v>0</v>
      </c>
      <c r="X35" s="40">
        <v>0</v>
      </c>
      <c r="Y35" s="40">
        <v>0</v>
      </c>
      <c r="Z35" s="40">
        <v>0</v>
      </c>
      <c r="AA35" s="40">
        <v>0</v>
      </c>
      <c r="AB35" s="40">
        <v>0</v>
      </c>
      <c r="AC35" s="40">
        <v>0</v>
      </c>
      <c r="AD35" s="40">
        <v>0</v>
      </c>
      <c r="AE35" s="40">
        <v>0</v>
      </c>
      <c r="AF35" s="40">
        <v>0</v>
      </c>
      <c r="AG35" s="40">
        <v>0</v>
      </c>
    </row>
    <row r="36" spans="1:33" ht="16" x14ac:dyDescent="0.4">
      <c r="A36" s="40" t="s">
        <v>489</v>
      </c>
      <c r="B36" s="40" t="str">
        <f>Contents!$C$13&amp;"_"&amp;Names!C36</f>
        <v>GMB_IND_ALUHEH_NGS_CCS</v>
      </c>
      <c r="C36" s="40" t="s">
        <v>409</v>
      </c>
      <c r="D36" s="67" t="s">
        <v>672</v>
      </c>
      <c r="E36" s="56" t="s">
        <v>332</v>
      </c>
      <c r="F36" s="40">
        <v>0</v>
      </c>
      <c r="G36" s="40">
        <v>0</v>
      </c>
      <c r="H36" s="40">
        <v>0</v>
      </c>
      <c r="I36" s="40">
        <v>0</v>
      </c>
      <c r="J36" s="40">
        <v>0</v>
      </c>
      <c r="K36" s="40">
        <v>0</v>
      </c>
      <c r="L36" s="40">
        <v>0</v>
      </c>
      <c r="M36" s="40">
        <v>0</v>
      </c>
      <c r="N36" s="40">
        <v>0</v>
      </c>
      <c r="O36" s="40">
        <v>0</v>
      </c>
      <c r="P36" s="40">
        <v>0</v>
      </c>
      <c r="Q36" s="40">
        <v>0</v>
      </c>
      <c r="R36" s="40">
        <v>0</v>
      </c>
      <c r="S36" s="40">
        <v>0</v>
      </c>
      <c r="T36" s="40">
        <v>0</v>
      </c>
      <c r="U36" s="40">
        <v>0</v>
      </c>
      <c r="V36" s="40">
        <v>0</v>
      </c>
      <c r="W36" s="40">
        <v>0</v>
      </c>
      <c r="X36" s="40">
        <v>0</v>
      </c>
      <c r="Y36" s="40">
        <v>0</v>
      </c>
      <c r="Z36" s="40">
        <v>0</v>
      </c>
      <c r="AA36" s="40">
        <v>0</v>
      </c>
      <c r="AB36" s="40">
        <v>0</v>
      </c>
      <c r="AC36" s="40">
        <v>0</v>
      </c>
      <c r="AD36" s="40">
        <v>0</v>
      </c>
      <c r="AE36" s="40">
        <v>0</v>
      </c>
      <c r="AF36" s="40">
        <v>0</v>
      </c>
      <c r="AG36" s="40">
        <v>0</v>
      </c>
    </row>
    <row r="37" spans="1:33" ht="16" x14ac:dyDescent="0.4">
      <c r="A37" s="40" t="s">
        <v>490</v>
      </c>
      <c r="B37" s="40" t="str">
        <f>Contents!$C$13&amp;"_"&amp;Names!C37</f>
        <v>GMB_IND_ALUHEH_OIL</v>
      </c>
      <c r="C37" s="40" t="s">
        <v>409</v>
      </c>
      <c r="D37" s="67" t="s">
        <v>672</v>
      </c>
      <c r="E37" s="56" t="s">
        <v>332</v>
      </c>
      <c r="F37" s="40">
        <v>0</v>
      </c>
      <c r="G37" s="40">
        <v>0</v>
      </c>
      <c r="H37" s="40">
        <v>0</v>
      </c>
      <c r="I37" s="40">
        <v>0</v>
      </c>
      <c r="J37" s="40">
        <v>0</v>
      </c>
      <c r="K37" s="40">
        <v>0</v>
      </c>
      <c r="L37" s="40">
        <v>0</v>
      </c>
      <c r="M37" s="40">
        <v>0</v>
      </c>
      <c r="N37" s="40">
        <v>0</v>
      </c>
      <c r="O37" s="40">
        <v>0</v>
      </c>
      <c r="P37" s="40">
        <v>0</v>
      </c>
      <c r="Q37" s="40">
        <v>0</v>
      </c>
      <c r="R37" s="40">
        <v>0</v>
      </c>
      <c r="S37" s="40">
        <v>0</v>
      </c>
      <c r="T37" s="40">
        <v>0</v>
      </c>
      <c r="U37" s="40">
        <v>0</v>
      </c>
      <c r="V37" s="40">
        <v>0</v>
      </c>
      <c r="W37" s="40">
        <v>0</v>
      </c>
      <c r="X37" s="40">
        <v>0</v>
      </c>
      <c r="Y37" s="40">
        <v>0</v>
      </c>
      <c r="Z37" s="40">
        <v>0</v>
      </c>
      <c r="AA37" s="40">
        <v>0</v>
      </c>
      <c r="AB37" s="40">
        <v>0</v>
      </c>
      <c r="AC37" s="40">
        <v>0</v>
      </c>
      <c r="AD37" s="40">
        <v>0</v>
      </c>
      <c r="AE37" s="40">
        <v>0</v>
      </c>
      <c r="AF37" s="40">
        <v>0</v>
      </c>
      <c r="AG37" s="40">
        <v>0</v>
      </c>
    </row>
    <row r="38" spans="1:33" ht="16" x14ac:dyDescent="0.4">
      <c r="A38" s="40" t="s">
        <v>491</v>
      </c>
      <c r="B38" s="40" t="str">
        <f>Contents!$C$13&amp;"_"&amp;Names!C38</f>
        <v>GMB_IND_PLANT_ALUP</v>
      </c>
      <c r="C38" s="40" t="s">
        <v>668</v>
      </c>
      <c r="D38" s="67" t="s">
        <v>672</v>
      </c>
      <c r="E38" s="56" t="s">
        <v>332</v>
      </c>
      <c r="F38" s="40">
        <v>0</v>
      </c>
      <c r="G38" s="40">
        <v>0</v>
      </c>
      <c r="H38" s="40">
        <v>0</v>
      </c>
      <c r="I38" s="40">
        <v>0</v>
      </c>
      <c r="J38" s="40">
        <v>0</v>
      </c>
      <c r="K38" s="40">
        <v>0</v>
      </c>
      <c r="L38" s="40">
        <v>0</v>
      </c>
      <c r="M38" s="40">
        <v>0</v>
      </c>
      <c r="N38" s="40">
        <v>0</v>
      </c>
      <c r="O38" s="40">
        <v>0</v>
      </c>
      <c r="P38" s="40">
        <v>0</v>
      </c>
      <c r="Q38" s="40">
        <v>0</v>
      </c>
      <c r="R38" s="40">
        <v>0</v>
      </c>
      <c r="S38" s="40">
        <v>0</v>
      </c>
      <c r="T38" s="40">
        <v>0</v>
      </c>
      <c r="U38" s="40">
        <v>0</v>
      </c>
      <c r="V38" s="40">
        <v>0</v>
      </c>
      <c r="W38" s="40">
        <v>0</v>
      </c>
      <c r="X38" s="40">
        <v>0</v>
      </c>
      <c r="Y38" s="40">
        <v>0</v>
      </c>
      <c r="Z38" s="40">
        <v>0</v>
      </c>
      <c r="AA38" s="40">
        <v>0</v>
      </c>
      <c r="AB38" s="40">
        <v>0</v>
      </c>
      <c r="AC38" s="40">
        <v>0</v>
      </c>
      <c r="AD38" s="40">
        <v>0</v>
      </c>
      <c r="AE38" s="40">
        <v>0</v>
      </c>
      <c r="AF38" s="40">
        <v>0</v>
      </c>
      <c r="AG38" s="40">
        <v>0</v>
      </c>
    </row>
    <row r="39" spans="1:33" ht="16" x14ac:dyDescent="0.4">
      <c r="A39" s="40" t="s">
        <v>492</v>
      </c>
      <c r="B39" s="40" t="str">
        <f>Contents!$C$13&amp;"_"&amp;Names!C39</f>
        <v>GMB_IND_PLANT_ALUR</v>
      </c>
      <c r="C39" s="40" t="s">
        <v>668</v>
      </c>
      <c r="D39" s="67" t="s">
        <v>672</v>
      </c>
      <c r="E39" s="56" t="s">
        <v>332</v>
      </c>
      <c r="F39" s="40">
        <v>0</v>
      </c>
      <c r="G39" s="40">
        <v>0</v>
      </c>
      <c r="H39" s="40">
        <v>0</v>
      </c>
      <c r="I39" s="40">
        <v>0</v>
      </c>
      <c r="J39" s="40">
        <v>0</v>
      </c>
      <c r="K39" s="40">
        <v>0</v>
      </c>
      <c r="L39" s="40">
        <v>0</v>
      </c>
      <c r="M39" s="40">
        <v>0</v>
      </c>
      <c r="N39" s="40">
        <v>0</v>
      </c>
      <c r="O39" s="40">
        <v>0</v>
      </c>
      <c r="P39" s="40">
        <v>0</v>
      </c>
      <c r="Q39" s="40">
        <v>0</v>
      </c>
      <c r="R39" s="40">
        <v>0</v>
      </c>
      <c r="S39" s="40">
        <v>0</v>
      </c>
      <c r="T39" s="40">
        <v>0</v>
      </c>
      <c r="U39" s="40">
        <v>0</v>
      </c>
      <c r="V39" s="40">
        <v>0</v>
      </c>
      <c r="W39" s="40">
        <v>0</v>
      </c>
      <c r="X39" s="40">
        <v>0</v>
      </c>
      <c r="Y39" s="40">
        <v>0</v>
      </c>
      <c r="Z39" s="40">
        <v>0</v>
      </c>
      <c r="AA39" s="40">
        <v>0</v>
      </c>
      <c r="AB39" s="40">
        <v>0</v>
      </c>
      <c r="AC39" s="40">
        <v>0</v>
      </c>
      <c r="AD39" s="40">
        <v>0</v>
      </c>
      <c r="AE39" s="40">
        <v>0</v>
      </c>
      <c r="AF39" s="40">
        <v>0</v>
      </c>
      <c r="AG39" s="40">
        <v>0</v>
      </c>
    </row>
    <row r="40" spans="1:33" ht="16" x14ac:dyDescent="0.4">
      <c r="A40" s="40" t="s">
        <v>638</v>
      </c>
      <c r="B40" s="40" t="str">
        <f>Contents!$C$13&amp;"_"&amp;Names!C40</f>
        <v>GMB_IND_PLANT_NFM</v>
      </c>
      <c r="C40" s="40" t="s">
        <v>668</v>
      </c>
      <c r="D40" s="67" t="s">
        <v>672</v>
      </c>
      <c r="E40" s="56" t="s">
        <v>332</v>
      </c>
      <c r="F40" s="40">
        <v>0</v>
      </c>
      <c r="G40" s="40">
        <v>0</v>
      </c>
      <c r="H40" s="40">
        <v>0</v>
      </c>
      <c r="I40" s="40">
        <v>0</v>
      </c>
      <c r="J40" s="40">
        <v>0</v>
      </c>
      <c r="K40" s="40">
        <v>0</v>
      </c>
      <c r="L40" s="40">
        <v>0</v>
      </c>
      <c r="M40" s="40">
        <v>0</v>
      </c>
      <c r="N40" s="40">
        <v>0</v>
      </c>
      <c r="O40" s="40">
        <v>0</v>
      </c>
      <c r="P40" s="40">
        <v>0</v>
      </c>
      <c r="Q40" s="40">
        <v>0</v>
      </c>
      <c r="R40" s="40">
        <v>0</v>
      </c>
      <c r="S40" s="40">
        <v>0</v>
      </c>
      <c r="T40" s="40">
        <v>0</v>
      </c>
      <c r="U40" s="40">
        <v>0</v>
      </c>
      <c r="V40" s="40">
        <v>0</v>
      </c>
      <c r="W40" s="40">
        <v>0</v>
      </c>
      <c r="X40" s="40">
        <v>0</v>
      </c>
      <c r="Y40" s="40">
        <v>0</v>
      </c>
      <c r="Z40" s="40">
        <v>0</v>
      </c>
      <c r="AA40" s="40">
        <v>0</v>
      </c>
      <c r="AB40" s="40">
        <v>0</v>
      </c>
      <c r="AC40" s="40">
        <v>0</v>
      </c>
      <c r="AD40" s="40">
        <v>0</v>
      </c>
      <c r="AE40" s="40">
        <v>0</v>
      </c>
      <c r="AF40" s="40">
        <v>0</v>
      </c>
      <c r="AG40" s="40">
        <v>0</v>
      </c>
    </row>
    <row r="41" spans="1:33" ht="16" x14ac:dyDescent="0.4">
      <c r="A41" s="40" t="s">
        <v>639</v>
      </c>
      <c r="B41" s="40" t="str">
        <f>Contents!$C$13&amp;"_"&amp;Names!C41</f>
        <v>GMB_IND_HC_COA</v>
      </c>
      <c r="C41" s="40" t="s">
        <v>409</v>
      </c>
      <c r="D41" s="67" t="s">
        <v>672</v>
      </c>
      <c r="E41" s="56" t="s">
        <v>332</v>
      </c>
      <c r="F41" s="40">
        <v>0</v>
      </c>
      <c r="G41" s="40">
        <v>0</v>
      </c>
      <c r="H41" s="40">
        <v>0</v>
      </c>
      <c r="I41" s="40">
        <v>0</v>
      </c>
      <c r="J41" s="40">
        <v>0</v>
      </c>
      <c r="K41" s="40">
        <v>0</v>
      </c>
      <c r="L41" s="40">
        <v>0</v>
      </c>
      <c r="M41" s="40">
        <v>0</v>
      </c>
      <c r="N41" s="40">
        <v>0</v>
      </c>
      <c r="O41" s="40">
        <v>0</v>
      </c>
      <c r="P41" s="40">
        <v>0</v>
      </c>
      <c r="Q41" s="40">
        <v>0</v>
      </c>
      <c r="R41" s="40">
        <v>0</v>
      </c>
      <c r="S41" s="40">
        <v>0</v>
      </c>
      <c r="T41" s="40">
        <v>0</v>
      </c>
      <c r="U41" s="40">
        <v>0</v>
      </c>
      <c r="V41" s="40">
        <v>0</v>
      </c>
      <c r="W41" s="40">
        <v>0</v>
      </c>
      <c r="X41" s="40">
        <v>0</v>
      </c>
      <c r="Y41" s="40">
        <v>0</v>
      </c>
      <c r="Z41" s="40">
        <v>0</v>
      </c>
      <c r="AA41" s="40">
        <v>0</v>
      </c>
      <c r="AB41" s="40">
        <v>0</v>
      </c>
      <c r="AC41" s="40">
        <v>0</v>
      </c>
      <c r="AD41" s="40">
        <v>0</v>
      </c>
      <c r="AE41" s="40">
        <v>0</v>
      </c>
      <c r="AF41" s="40">
        <v>0</v>
      </c>
      <c r="AG41" s="40">
        <v>0</v>
      </c>
    </row>
    <row r="42" spans="1:33" ht="16" x14ac:dyDescent="0.4">
      <c r="A42" s="40" t="s">
        <v>640</v>
      </c>
      <c r="B42" s="40" t="str">
        <f>Contents!$C$13&amp;"_"&amp;Names!C42</f>
        <v>GMB_IND_HC_NGS</v>
      </c>
      <c r="C42" s="40" t="s">
        <v>409</v>
      </c>
      <c r="D42" s="67" t="s">
        <v>672</v>
      </c>
      <c r="E42" s="56" t="s">
        <v>332</v>
      </c>
      <c r="F42" s="40">
        <v>0</v>
      </c>
      <c r="G42" s="40">
        <v>0</v>
      </c>
      <c r="H42" s="40">
        <v>0</v>
      </c>
      <c r="I42" s="40">
        <v>0</v>
      </c>
      <c r="J42" s="40">
        <v>0</v>
      </c>
      <c r="K42" s="40">
        <v>0</v>
      </c>
      <c r="L42" s="40">
        <v>0</v>
      </c>
      <c r="M42" s="40">
        <v>0</v>
      </c>
      <c r="N42" s="40">
        <v>0</v>
      </c>
      <c r="O42" s="40">
        <v>0</v>
      </c>
      <c r="P42" s="40">
        <v>0</v>
      </c>
      <c r="Q42" s="40">
        <v>0</v>
      </c>
      <c r="R42" s="40">
        <v>0</v>
      </c>
      <c r="S42" s="40">
        <v>0</v>
      </c>
      <c r="T42" s="40">
        <v>0</v>
      </c>
      <c r="U42" s="40">
        <v>0</v>
      </c>
      <c r="V42" s="40">
        <v>0</v>
      </c>
      <c r="W42" s="40">
        <v>0</v>
      </c>
      <c r="X42" s="40">
        <v>0</v>
      </c>
      <c r="Y42" s="40">
        <v>0</v>
      </c>
      <c r="Z42" s="40">
        <v>0</v>
      </c>
      <c r="AA42" s="40">
        <v>0</v>
      </c>
      <c r="AB42" s="40">
        <v>0</v>
      </c>
      <c r="AC42" s="40">
        <v>0</v>
      </c>
      <c r="AD42" s="40">
        <v>0</v>
      </c>
      <c r="AE42" s="40">
        <v>0</v>
      </c>
      <c r="AF42" s="40">
        <v>0</v>
      </c>
      <c r="AG42" s="40">
        <v>0</v>
      </c>
    </row>
    <row r="43" spans="1:33" ht="16" x14ac:dyDescent="0.4">
      <c r="A43" s="40" t="s">
        <v>641</v>
      </c>
      <c r="B43" s="40" t="str">
        <f>Contents!$C$13&amp;"_"&amp;Names!C43</f>
        <v>GMB_IND_HC_OIL</v>
      </c>
      <c r="C43" s="40" t="s">
        <v>409</v>
      </c>
      <c r="D43" s="67" t="s">
        <v>672</v>
      </c>
      <c r="E43" s="56" t="s">
        <v>332</v>
      </c>
      <c r="F43" s="40">
        <v>0</v>
      </c>
      <c r="G43" s="40">
        <v>0</v>
      </c>
      <c r="H43" s="40">
        <v>0</v>
      </c>
      <c r="I43" s="40">
        <v>0</v>
      </c>
      <c r="J43" s="40">
        <v>0</v>
      </c>
      <c r="K43" s="40">
        <v>0</v>
      </c>
      <c r="L43" s="40">
        <v>0</v>
      </c>
      <c r="M43" s="40">
        <v>0</v>
      </c>
      <c r="N43" s="40">
        <v>0</v>
      </c>
      <c r="O43" s="40">
        <v>0</v>
      </c>
      <c r="P43" s="40">
        <v>0</v>
      </c>
      <c r="Q43" s="40">
        <v>0</v>
      </c>
      <c r="R43" s="40">
        <v>0</v>
      </c>
      <c r="S43" s="40">
        <v>0</v>
      </c>
      <c r="T43" s="40">
        <v>0</v>
      </c>
      <c r="U43" s="40">
        <v>0</v>
      </c>
      <c r="V43" s="40">
        <v>0</v>
      </c>
      <c r="W43" s="40">
        <v>0</v>
      </c>
      <c r="X43" s="40">
        <v>0</v>
      </c>
      <c r="Y43" s="40">
        <v>0</v>
      </c>
      <c r="Z43" s="40">
        <v>0</v>
      </c>
      <c r="AA43" s="40">
        <v>0</v>
      </c>
      <c r="AB43" s="40">
        <v>0</v>
      </c>
      <c r="AC43" s="40">
        <v>0</v>
      </c>
      <c r="AD43" s="40">
        <v>0</v>
      </c>
      <c r="AE43" s="40">
        <v>0</v>
      </c>
      <c r="AF43" s="40">
        <v>0</v>
      </c>
      <c r="AG43" s="40">
        <v>0</v>
      </c>
    </row>
    <row r="44" spans="1:33" ht="16" x14ac:dyDescent="0.4">
      <c r="A44" s="40" t="s">
        <v>493</v>
      </c>
      <c r="B44" s="40" t="str">
        <f>Contents!$C$13&amp;"_"&amp;Names!C44</f>
        <v>GMB_IND_OILCHEHEH_BIO</v>
      </c>
      <c r="C44" s="40" t="s">
        <v>409</v>
      </c>
      <c r="D44" s="67" t="s">
        <v>672</v>
      </c>
      <c r="E44" s="56" t="s">
        <v>332</v>
      </c>
      <c r="F44" s="40">
        <v>0</v>
      </c>
      <c r="G44" s="40">
        <v>0</v>
      </c>
      <c r="H44" s="40">
        <v>0</v>
      </c>
      <c r="I44" s="40">
        <v>0</v>
      </c>
      <c r="J44" s="40">
        <v>0</v>
      </c>
      <c r="K44" s="40">
        <v>0</v>
      </c>
      <c r="L44" s="40">
        <v>0</v>
      </c>
      <c r="M44" s="40">
        <v>0</v>
      </c>
      <c r="N44" s="40">
        <v>0</v>
      </c>
      <c r="O44" s="40">
        <v>0</v>
      </c>
      <c r="P44" s="40">
        <v>0</v>
      </c>
      <c r="Q44" s="40">
        <v>0</v>
      </c>
      <c r="R44" s="40">
        <v>0</v>
      </c>
      <c r="S44" s="40">
        <v>0</v>
      </c>
      <c r="T44" s="40">
        <v>0</v>
      </c>
      <c r="U44" s="40">
        <v>0</v>
      </c>
      <c r="V44" s="40">
        <v>0</v>
      </c>
      <c r="W44" s="40">
        <v>0</v>
      </c>
      <c r="X44" s="40">
        <v>0</v>
      </c>
      <c r="Y44" s="40">
        <v>0</v>
      </c>
      <c r="Z44" s="40">
        <v>0</v>
      </c>
      <c r="AA44" s="40">
        <v>0</v>
      </c>
      <c r="AB44" s="40">
        <v>0</v>
      </c>
      <c r="AC44" s="40">
        <v>0</v>
      </c>
      <c r="AD44" s="40">
        <v>0</v>
      </c>
      <c r="AE44" s="40">
        <v>0</v>
      </c>
      <c r="AF44" s="40">
        <v>0</v>
      </c>
      <c r="AG44" s="40">
        <v>0</v>
      </c>
    </row>
    <row r="45" spans="1:33" ht="16" x14ac:dyDescent="0.4">
      <c r="A45" s="40" t="s">
        <v>494</v>
      </c>
      <c r="B45" s="40" t="str">
        <f>Contents!$C$13&amp;"_"&amp;Names!C45</f>
        <v>GMB_IND_OILCHEHEH_BIO_CCS</v>
      </c>
      <c r="C45" s="40" t="s">
        <v>409</v>
      </c>
      <c r="D45" s="67" t="s">
        <v>672</v>
      </c>
      <c r="E45" s="56" t="s">
        <v>332</v>
      </c>
      <c r="F45" s="40">
        <v>0</v>
      </c>
      <c r="G45" s="40">
        <v>0</v>
      </c>
      <c r="H45" s="40">
        <v>0</v>
      </c>
      <c r="I45" s="40">
        <v>0</v>
      </c>
      <c r="J45" s="40">
        <v>0</v>
      </c>
      <c r="K45" s="40">
        <v>0</v>
      </c>
      <c r="L45" s="40">
        <v>0</v>
      </c>
      <c r="M45" s="40">
        <v>0</v>
      </c>
      <c r="N45" s="40">
        <v>0</v>
      </c>
      <c r="O45" s="40">
        <v>0</v>
      </c>
      <c r="P45" s="40">
        <v>0</v>
      </c>
      <c r="Q45" s="40">
        <v>0</v>
      </c>
      <c r="R45" s="40">
        <v>0</v>
      </c>
      <c r="S45" s="40">
        <v>0</v>
      </c>
      <c r="T45" s="40">
        <v>0</v>
      </c>
      <c r="U45" s="40">
        <v>0</v>
      </c>
      <c r="V45" s="40">
        <v>0</v>
      </c>
      <c r="W45" s="40">
        <v>0</v>
      </c>
      <c r="X45" s="40">
        <v>0</v>
      </c>
      <c r="Y45" s="40">
        <v>0</v>
      </c>
      <c r="Z45" s="40">
        <v>0</v>
      </c>
      <c r="AA45" s="40">
        <v>0</v>
      </c>
      <c r="AB45" s="40">
        <v>0</v>
      </c>
      <c r="AC45" s="40">
        <v>0</v>
      </c>
      <c r="AD45" s="40">
        <v>0</v>
      </c>
      <c r="AE45" s="40">
        <v>0</v>
      </c>
      <c r="AF45" s="40">
        <v>0</v>
      </c>
      <c r="AG45" s="40">
        <v>0</v>
      </c>
    </row>
    <row r="46" spans="1:33" ht="16" x14ac:dyDescent="0.4">
      <c r="A46" s="40" t="s">
        <v>495</v>
      </c>
      <c r="B46" s="40" t="str">
        <f>Contents!$C$13&amp;"_"&amp;Names!C46</f>
        <v>GMB_IND_OILCHEHEH_COA</v>
      </c>
      <c r="C46" s="40" t="s">
        <v>409</v>
      </c>
      <c r="D46" s="67" t="s">
        <v>672</v>
      </c>
      <c r="E46" s="56" t="s">
        <v>332</v>
      </c>
      <c r="F46" s="40">
        <v>0</v>
      </c>
      <c r="G46" s="40">
        <v>0</v>
      </c>
      <c r="H46" s="40">
        <v>0</v>
      </c>
      <c r="I46" s="40">
        <v>0</v>
      </c>
      <c r="J46" s="40">
        <v>0</v>
      </c>
      <c r="K46" s="40">
        <v>0</v>
      </c>
      <c r="L46" s="40">
        <v>0</v>
      </c>
      <c r="M46" s="40">
        <v>0</v>
      </c>
      <c r="N46" s="40">
        <v>0</v>
      </c>
      <c r="O46" s="40">
        <v>0</v>
      </c>
      <c r="P46" s="40">
        <v>0</v>
      </c>
      <c r="Q46" s="40">
        <v>0</v>
      </c>
      <c r="R46" s="40">
        <v>0</v>
      </c>
      <c r="S46" s="40">
        <v>0</v>
      </c>
      <c r="T46" s="40">
        <v>0</v>
      </c>
      <c r="U46" s="40">
        <v>0</v>
      </c>
      <c r="V46" s="40">
        <v>0</v>
      </c>
      <c r="W46" s="40">
        <v>0</v>
      </c>
      <c r="X46" s="40">
        <v>0</v>
      </c>
      <c r="Y46" s="40">
        <v>0</v>
      </c>
      <c r="Z46" s="40">
        <v>0</v>
      </c>
      <c r="AA46" s="40">
        <v>0</v>
      </c>
      <c r="AB46" s="40">
        <v>0</v>
      </c>
      <c r="AC46" s="40">
        <v>0</v>
      </c>
      <c r="AD46" s="40">
        <v>0</v>
      </c>
      <c r="AE46" s="40">
        <v>0</v>
      </c>
      <c r="AF46" s="40">
        <v>0</v>
      </c>
      <c r="AG46" s="40">
        <v>0</v>
      </c>
    </row>
    <row r="47" spans="1:33" ht="16" x14ac:dyDescent="0.4">
      <c r="A47" s="40" t="s">
        <v>496</v>
      </c>
      <c r="B47" s="40" t="str">
        <f>Contents!$C$13&amp;"_"&amp;Names!C47</f>
        <v>GMB_IND_OILCHEHEH_COA_CCS</v>
      </c>
      <c r="C47" s="40" t="s">
        <v>409</v>
      </c>
      <c r="D47" s="67" t="s">
        <v>672</v>
      </c>
      <c r="E47" s="56" t="s">
        <v>332</v>
      </c>
      <c r="F47" s="40">
        <v>0</v>
      </c>
      <c r="G47" s="40">
        <v>0</v>
      </c>
      <c r="H47" s="40">
        <v>0</v>
      </c>
      <c r="I47" s="40">
        <v>0</v>
      </c>
      <c r="J47" s="40">
        <v>0</v>
      </c>
      <c r="K47" s="40">
        <v>0</v>
      </c>
      <c r="L47" s="40">
        <v>0</v>
      </c>
      <c r="M47" s="40">
        <v>0</v>
      </c>
      <c r="N47" s="40">
        <v>0</v>
      </c>
      <c r="O47" s="40">
        <v>0</v>
      </c>
      <c r="P47" s="40">
        <v>0</v>
      </c>
      <c r="Q47" s="40">
        <v>0</v>
      </c>
      <c r="R47" s="40">
        <v>0</v>
      </c>
      <c r="S47" s="40">
        <v>0</v>
      </c>
      <c r="T47" s="40">
        <v>0</v>
      </c>
      <c r="U47" s="40">
        <v>0</v>
      </c>
      <c r="V47" s="40">
        <v>0</v>
      </c>
      <c r="W47" s="40">
        <v>0</v>
      </c>
      <c r="X47" s="40">
        <v>0</v>
      </c>
      <c r="Y47" s="40">
        <v>0</v>
      </c>
      <c r="Z47" s="40">
        <v>0</v>
      </c>
      <c r="AA47" s="40">
        <v>0</v>
      </c>
      <c r="AB47" s="40">
        <v>0</v>
      </c>
      <c r="AC47" s="40">
        <v>0</v>
      </c>
      <c r="AD47" s="40">
        <v>0</v>
      </c>
      <c r="AE47" s="40">
        <v>0</v>
      </c>
      <c r="AF47" s="40">
        <v>0</v>
      </c>
      <c r="AG47" s="40">
        <v>0</v>
      </c>
    </row>
    <row r="48" spans="1:33" ht="16" x14ac:dyDescent="0.4">
      <c r="A48" s="40" t="s">
        <v>497</v>
      </c>
      <c r="B48" s="40" t="str">
        <f>Contents!$C$13&amp;"_"&amp;Names!C48</f>
        <v>GMB_IND_OILCHEHEH_H2</v>
      </c>
      <c r="C48" s="40" t="s">
        <v>409</v>
      </c>
      <c r="D48" s="67" t="s">
        <v>672</v>
      </c>
      <c r="E48" s="56" t="s">
        <v>332</v>
      </c>
      <c r="F48" s="40">
        <v>0</v>
      </c>
      <c r="G48" s="40">
        <v>0</v>
      </c>
      <c r="H48" s="40">
        <v>0</v>
      </c>
      <c r="I48" s="40">
        <v>0</v>
      </c>
      <c r="J48" s="40">
        <v>0</v>
      </c>
      <c r="K48" s="40">
        <v>0</v>
      </c>
      <c r="L48" s="40">
        <v>0</v>
      </c>
      <c r="M48" s="40">
        <v>0</v>
      </c>
      <c r="N48" s="40">
        <v>0</v>
      </c>
      <c r="O48" s="40">
        <v>0</v>
      </c>
      <c r="P48" s="40">
        <v>0</v>
      </c>
      <c r="Q48" s="40">
        <v>0</v>
      </c>
      <c r="R48" s="40">
        <v>0</v>
      </c>
      <c r="S48" s="40">
        <v>0</v>
      </c>
      <c r="T48" s="40">
        <v>0</v>
      </c>
      <c r="U48" s="40">
        <v>0</v>
      </c>
      <c r="V48" s="40">
        <v>0</v>
      </c>
      <c r="W48" s="40">
        <v>0</v>
      </c>
      <c r="X48" s="40">
        <v>0</v>
      </c>
      <c r="Y48" s="40">
        <v>0</v>
      </c>
      <c r="Z48" s="40">
        <v>0</v>
      </c>
      <c r="AA48" s="40">
        <v>0</v>
      </c>
      <c r="AB48" s="40">
        <v>0</v>
      </c>
      <c r="AC48" s="40">
        <v>0</v>
      </c>
      <c r="AD48" s="40">
        <v>0</v>
      </c>
      <c r="AE48" s="40">
        <v>0</v>
      </c>
      <c r="AF48" s="40">
        <v>0</v>
      </c>
      <c r="AG48" s="40">
        <v>0</v>
      </c>
    </row>
    <row r="49" spans="1:33" ht="16" x14ac:dyDescent="0.4">
      <c r="A49" s="40" t="s">
        <v>498</v>
      </c>
      <c r="B49" s="40" t="str">
        <f>Contents!$C$13&amp;"_"&amp;Names!C49</f>
        <v>GMB_IND_OILCHEHEH_NGS</v>
      </c>
      <c r="C49" s="40" t="s">
        <v>409</v>
      </c>
      <c r="D49" s="67" t="s">
        <v>672</v>
      </c>
      <c r="E49" s="56" t="s">
        <v>332</v>
      </c>
      <c r="F49" s="40">
        <v>0</v>
      </c>
      <c r="G49" s="40">
        <v>0</v>
      </c>
      <c r="H49" s="40">
        <v>0</v>
      </c>
      <c r="I49" s="40">
        <v>0</v>
      </c>
      <c r="J49" s="40">
        <v>0</v>
      </c>
      <c r="K49" s="40">
        <v>0</v>
      </c>
      <c r="L49" s="40">
        <v>0</v>
      </c>
      <c r="M49" s="40">
        <v>0</v>
      </c>
      <c r="N49" s="40">
        <v>0</v>
      </c>
      <c r="O49" s="40">
        <v>0</v>
      </c>
      <c r="P49" s="40">
        <v>0</v>
      </c>
      <c r="Q49" s="40">
        <v>0</v>
      </c>
      <c r="R49" s="40">
        <v>0</v>
      </c>
      <c r="S49" s="40">
        <v>0</v>
      </c>
      <c r="T49" s="40">
        <v>0</v>
      </c>
      <c r="U49" s="40">
        <v>0</v>
      </c>
      <c r="V49" s="40">
        <v>0</v>
      </c>
      <c r="W49" s="40">
        <v>0</v>
      </c>
      <c r="X49" s="40">
        <v>0</v>
      </c>
      <c r="Y49" s="40">
        <v>0</v>
      </c>
      <c r="Z49" s="40">
        <v>0</v>
      </c>
      <c r="AA49" s="40">
        <v>0</v>
      </c>
      <c r="AB49" s="40">
        <v>0</v>
      </c>
      <c r="AC49" s="40">
        <v>0</v>
      </c>
      <c r="AD49" s="40">
        <v>0</v>
      </c>
      <c r="AE49" s="40">
        <v>0</v>
      </c>
      <c r="AF49" s="40">
        <v>0</v>
      </c>
      <c r="AG49" s="40">
        <v>0</v>
      </c>
    </row>
    <row r="50" spans="1:33" ht="16" x14ac:dyDescent="0.4">
      <c r="A50" s="40" t="s">
        <v>499</v>
      </c>
      <c r="B50" s="40" t="str">
        <f>Contents!$C$13&amp;"_"&amp;Names!C50</f>
        <v>GMB_IND_OILCHEHEH_NGS_CCS</v>
      </c>
      <c r="C50" s="40" t="s">
        <v>409</v>
      </c>
      <c r="D50" s="67" t="s">
        <v>672</v>
      </c>
      <c r="E50" s="56" t="s">
        <v>332</v>
      </c>
      <c r="F50" s="40">
        <v>0</v>
      </c>
      <c r="G50" s="40">
        <v>0</v>
      </c>
      <c r="H50" s="40">
        <v>0</v>
      </c>
      <c r="I50" s="40">
        <v>0</v>
      </c>
      <c r="J50" s="40">
        <v>0</v>
      </c>
      <c r="K50" s="40">
        <v>0</v>
      </c>
      <c r="L50" s="40">
        <v>0</v>
      </c>
      <c r="M50" s="40">
        <v>0</v>
      </c>
      <c r="N50" s="40">
        <v>0</v>
      </c>
      <c r="O50" s="40">
        <v>0</v>
      </c>
      <c r="P50" s="40">
        <v>0</v>
      </c>
      <c r="Q50" s="40">
        <v>0</v>
      </c>
      <c r="R50" s="40">
        <v>0</v>
      </c>
      <c r="S50" s="40">
        <v>0</v>
      </c>
      <c r="T50" s="40">
        <v>0</v>
      </c>
      <c r="U50" s="40">
        <v>0</v>
      </c>
      <c r="V50" s="40">
        <v>0</v>
      </c>
      <c r="W50" s="40">
        <v>0</v>
      </c>
      <c r="X50" s="40">
        <v>0</v>
      </c>
      <c r="Y50" s="40">
        <v>0</v>
      </c>
      <c r="Z50" s="40">
        <v>0</v>
      </c>
      <c r="AA50" s="40">
        <v>0</v>
      </c>
      <c r="AB50" s="40">
        <v>0</v>
      </c>
      <c r="AC50" s="40">
        <v>0</v>
      </c>
      <c r="AD50" s="40">
        <v>0</v>
      </c>
      <c r="AE50" s="40">
        <v>0</v>
      </c>
      <c r="AF50" s="40">
        <v>0</v>
      </c>
      <c r="AG50" s="40">
        <v>0</v>
      </c>
    </row>
    <row r="51" spans="1:33" ht="16" x14ac:dyDescent="0.4">
      <c r="A51" s="40" t="s">
        <v>500</v>
      </c>
      <c r="B51" s="40" t="str">
        <f>Contents!$C$13&amp;"_"&amp;Names!C51</f>
        <v>GMB_IND_OILCHEHEH_OIL</v>
      </c>
      <c r="C51" s="40" t="s">
        <v>409</v>
      </c>
      <c r="D51" s="67" t="s">
        <v>672</v>
      </c>
      <c r="E51" s="56" t="s">
        <v>332</v>
      </c>
      <c r="F51" s="40">
        <v>0</v>
      </c>
      <c r="G51" s="40">
        <v>0</v>
      </c>
      <c r="H51" s="40">
        <v>0</v>
      </c>
      <c r="I51" s="40">
        <v>0</v>
      </c>
      <c r="J51" s="40">
        <v>0</v>
      </c>
      <c r="K51" s="40">
        <v>0</v>
      </c>
      <c r="L51" s="40">
        <v>0</v>
      </c>
      <c r="M51" s="40">
        <v>0</v>
      </c>
      <c r="N51" s="40">
        <v>0</v>
      </c>
      <c r="O51" s="40">
        <v>0</v>
      </c>
      <c r="P51" s="40">
        <v>0</v>
      </c>
      <c r="Q51" s="40">
        <v>0</v>
      </c>
      <c r="R51" s="40">
        <v>0</v>
      </c>
      <c r="S51" s="40">
        <v>0</v>
      </c>
      <c r="T51" s="40">
        <v>0</v>
      </c>
      <c r="U51" s="40">
        <v>0</v>
      </c>
      <c r="V51" s="40">
        <v>0</v>
      </c>
      <c r="W51" s="40">
        <v>0</v>
      </c>
      <c r="X51" s="40">
        <v>0</v>
      </c>
      <c r="Y51" s="40">
        <v>0</v>
      </c>
      <c r="Z51" s="40">
        <v>0</v>
      </c>
      <c r="AA51" s="40">
        <v>0</v>
      </c>
      <c r="AB51" s="40">
        <v>0</v>
      </c>
      <c r="AC51" s="40">
        <v>0</v>
      </c>
      <c r="AD51" s="40">
        <v>0</v>
      </c>
      <c r="AE51" s="40">
        <v>0</v>
      </c>
      <c r="AF51" s="40">
        <v>0</v>
      </c>
      <c r="AG51" s="40">
        <v>0</v>
      </c>
    </row>
    <row r="52" spans="1:33" ht="16" x14ac:dyDescent="0.4">
      <c r="A52" s="40" t="s">
        <v>501</v>
      </c>
      <c r="B52" s="40" t="str">
        <f>Contents!$C$13&amp;"_"&amp;Names!C52</f>
        <v>GMB_IND_PLANT_OILCHE</v>
      </c>
      <c r="C52" s="40" t="s">
        <v>669</v>
      </c>
      <c r="D52" s="67" t="s">
        <v>672</v>
      </c>
      <c r="E52" s="56" t="s">
        <v>332</v>
      </c>
      <c r="F52" s="40">
        <v>0</v>
      </c>
      <c r="G52" s="40">
        <v>0</v>
      </c>
      <c r="H52" s="40">
        <v>0</v>
      </c>
      <c r="I52" s="40">
        <v>0</v>
      </c>
      <c r="J52" s="40">
        <v>0</v>
      </c>
      <c r="K52" s="40">
        <v>0</v>
      </c>
      <c r="L52" s="40">
        <v>0</v>
      </c>
      <c r="M52" s="40">
        <v>0</v>
      </c>
      <c r="N52" s="40">
        <v>0</v>
      </c>
      <c r="O52" s="40">
        <v>0</v>
      </c>
      <c r="P52" s="40">
        <v>0</v>
      </c>
      <c r="Q52" s="40">
        <v>0</v>
      </c>
      <c r="R52" s="40">
        <v>0</v>
      </c>
      <c r="S52" s="40">
        <v>0</v>
      </c>
      <c r="T52" s="40">
        <v>0</v>
      </c>
      <c r="U52" s="40">
        <v>0</v>
      </c>
      <c r="V52" s="40">
        <v>0</v>
      </c>
      <c r="W52" s="40">
        <v>0</v>
      </c>
      <c r="X52" s="40">
        <v>0</v>
      </c>
      <c r="Y52" s="40">
        <v>0</v>
      </c>
      <c r="Z52" s="40">
        <v>0</v>
      </c>
      <c r="AA52" s="40">
        <v>0</v>
      </c>
      <c r="AB52" s="40">
        <v>0</v>
      </c>
      <c r="AC52" s="40">
        <v>0</v>
      </c>
      <c r="AD52" s="40">
        <v>0</v>
      </c>
      <c r="AE52" s="40">
        <v>0</v>
      </c>
      <c r="AF52" s="40">
        <v>0</v>
      </c>
      <c r="AG52" s="40">
        <v>0</v>
      </c>
    </row>
    <row r="53" spans="1:33" ht="16" x14ac:dyDescent="0.4">
      <c r="A53" s="40" t="s">
        <v>502</v>
      </c>
      <c r="B53" s="40" t="str">
        <f>Contents!$C$13&amp;"_"&amp;Names!C53</f>
        <v>GMB_IND_CHEHEH_BIO</v>
      </c>
      <c r="C53" s="40" t="s">
        <v>409</v>
      </c>
      <c r="D53" s="67" t="s">
        <v>672</v>
      </c>
      <c r="E53" s="56" t="s">
        <v>332</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681</v>
      </c>
      <c r="B54" s="40" t="str">
        <f>Contents!$C$13&amp;"_"&amp;Names!C54</f>
        <v>GMB_IND_CHEHEH_BIO_CCS</v>
      </c>
      <c r="C54" s="40" t="s">
        <v>409</v>
      </c>
      <c r="D54" s="67" t="s">
        <v>672</v>
      </c>
      <c r="E54" s="56" t="s">
        <v>332</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503</v>
      </c>
      <c r="B55" s="40" t="str">
        <f>Contents!$C$13&amp;"_"&amp;Names!C55</f>
        <v>GMB_IND_CHEHEH_COA</v>
      </c>
      <c r="C55" s="40" t="s">
        <v>409</v>
      </c>
      <c r="D55" s="67" t="s">
        <v>672</v>
      </c>
      <c r="E55" s="56" t="s">
        <v>332</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504</v>
      </c>
      <c r="B56" s="40" t="str">
        <f>Contents!$C$13&amp;"_"&amp;Names!C56</f>
        <v>GMB_IND_CHEHEH_COA_CCS</v>
      </c>
      <c r="C56" s="40" t="s">
        <v>409</v>
      </c>
      <c r="D56" s="67" t="s">
        <v>672</v>
      </c>
      <c r="E56" s="56" t="s">
        <v>332</v>
      </c>
      <c r="F56" s="40">
        <v>0</v>
      </c>
      <c r="G56" s="40">
        <v>0</v>
      </c>
      <c r="H56" s="40">
        <v>0</v>
      </c>
      <c r="I56" s="40">
        <v>0</v>
      </c>
      <c r="J56" s="40">
        <v>0</v>
      </c>
      <c r="K56" s="40">
        <v>0</v>
      </c>
      <c r="L56" s="40">
        <v>0</v>
      </c>
      <c r="M56" s="40">
        <v>0</v>
      </c>
      <c r="N56" s="40">
        <v>0</v>
      </c>
      <c r="O56" s="40">
        <v>0</v>
      </c>
      <c r="P56" s="40">
        <v>0</v>
      </c>
      <c r="Q56" s="40">
        <v>0</v>
      </c>
      <c r="R56" s="40">
        <v>0</v>
      </c>
      <c r="S56" s="40">
        <v>0</v>
      </c>
      <c r="T56" s="40">
        <v>0</v>
      </c>
      <c r="U56" s="40">
        <v>0</v>
      </c>
      <c r="V56" s="40">
        <v>0</v>
      </c>
      <c r="W56" s="40">
        <v>0</v>
      </c>
      <c r="X56" s="40">
        <v>0</v>
      </c>
      <c r="Y56" s="40">
        <v>0</v>
      </c>
      <c r="Z56" s="40">
        <v>0</v>
      </c>
      <c r="AA56" s="40">
        <v>0</v>
      </c>
      <c r="AB56" s="40">
        <v>0</v>
      </c>
      <c r="AC56" s="40">
        <v>0</v>
      </c>
      <c r="AD56" s="40">
        <v>0</v>
      </c>
      <c r="AE56" s="40">
        <v>0</v>
      </c>
      <c r="AF56" s="40">
        <v>0</v>
      </c>
      <c r="AG56" s="40">
        <v>0</v>
      </c>
    </row>
    <row r="57" spans="1:33" ht="16" x14ac:dyDescent="0.4">
      <c r="A57" s="40" t="s">
        <v>505</v>
      </c>
      <c r="B57" s="40" t="str">
        <f>Contents!$C$13&amp;"_"&amp;Names!C57</f>
        <v>GMB_IND_CHEHEH_H2</v>
      </c>
      <c r="C57" s="40" t="s">
        <v>409</v>
      </c>
      <c r="D57" s="67" t="s">
        <v>672</v>
      </c>
      <c r="E57" s="56" t="s">
        <v>332</v>
      </c>
      <c r="F57" s="40">
        <v>0</v>
      </c>
      <c r="G57" s="40">
        <v>0</v>
      </c>
      <c r="H57" s="40">
        <v>0</v>
      </c>
      <c r="I57" s="40">
        <v>0</v>
      </c>
      <c r="J57" s="40">
        <v>0</v>
      </c>
      <c r="K57" s="40">
        <v>0</v>
      </c>
      <c r="L57" s="40">
        <v>0</v>
      </c>
      <c r="M57" s="40">
        <v>0</v>
      </c>
      <c r="N57" s="40">
        <v>0</v>
      </c>
      <c r="O57" s="40">
        <v>0</v>
      </c>
      <c r="P57" s="40">
        <v>0</v>
      </c>
      <c r="Q57" s="40">
        <v>0</v>
      </c>
      <c r="R57" s="40">
        <v>0</v>
      </c>
      <c r="S57" s="40">
        <v>0</v>
      </c>
      <c r="T57" s="40">
        <v>0</v>
      </c>
      <c r="U57" s="40">
        <v>0</v>
      </c>
      <c r="V57" s="40">
        <v>0</v>
      </c>
      <c r="W57" s="40">
        <v>0</v>
      </c>
      <c r="X57" s="40">
        <v>0</v>
      </c>
      <c r="Y57" s="40">
        <v>0</v>
      </c>
      <c r="Z57" s="40">
        <v>0</v>
      </c>
      <c r="AA57" s="40">
        <v>0</v>
      </c>
      <c r="AB57" s="40">
        <v>0</v>
      </c>
      <c r="AC57" s="40">
        <v>0</v>
      </c>
      <c r="AD57" s="40">
        <v>0</v>
      </c>
      <c r="AE57" s="40">
        <v>0</v>
      </c>
      <c r="AF57" s="40">
        <v>0</v>
      </c>
      <c r="AG57" s="40">
        <v>0</v>
      </c>
    </row>
    <row r="58" spans="1:33" ht="16" x14ac:dyDescent="0.4">
      <c r="A58" s="40" t="s">
        <v>506</v>
      </c>
      <c r="B58" s="40" t="str">
        <f>Contents!$C$13&amp;"_"&amp;Names!C58</f>
        <v>GMB_IND_CHEHEH_NGS</v>
      </c>
      <c r="C58" s="40" t="s">
        <v>409</v>
      </c>
      <c r="D58" s="67" t="s">
        <v>672</v>
      </c>
      <c r="E58" s="56" t="s">
        <v>332</v>
      </c>
      <c r="F58" s="40">
        <v>0</v>
      </c>
      <c r="G58" s="40">
        <v>0</v>
      </c>
      <c r="H58" s="40">
        <v>0</v>
      </c>
      <c r="I58" s="40">
        <v>0</v>
      </c>
      <c r="J58" s="40">
        <v>0</v>
      </c>
      <c r="K58" s="40">
        <v>0</v>
      </c>
      <c r="L58" s="40">
        <v>0</v>
      </c>
      <c r="M58" s="40">
        <v>0</v>
      </c>
      <c r="N58" s="40">
        <v>0</v>
      </c>
      <c r="O58" s="40">
        <v>0</v>
      </c>
      <c r="P58" s="40">
        <v>0</v>
      </c>
      <c r="Q58" s="40">
        <v>0</v>
      </c>
      <c r="R58" s="40">
        <v>0</v>
      </c>
      <c r="S58" s="40">
        <v>0</v>
      </c>
      <c r="T58" s="40">
        <v>0</v>
      </c>
      <c r="U58" s="40">
        <v>0</v>
      </c>
      <c r="V58" s="40">
        <v>0</v>
      </c>
      <c r="W58" s="40">
        <v>0</v>
      </c>
      <c r="X58" s="40">
        <v>0</v>
      </c>
      <c r="Y58" s="40">
        <v>0</v>
      </c>
      <c r="Z58" s="40">
        <v>0</v>
      </c>
      <c r="AA58" s="40">
        <v>0</v>
      </c>
      <c r="AB58" s="40">
        <v>0</v>
      </c>
      <c r="AC58" s="40">
        <v>0</v>
      </c>
      <c r="AD58" s="40">
        <v>0</v>
      </c>
      <c r="AE58" s="40">
        <v>0</v>
      </c>
      <c r="AF58" s="40">
        <v>0</v>
      </c>
      <c r="AG58" s="40">
        <v>0</v>
      </c>
    </row>
    <row r="59" spans="1:33" ht="16" x14ac:dyDescent="0.4">
      <c r="A59" s="40" t="s">
        <v>507</v>
      </c>
      <c r="B59" s="40" t="str">
        <f>Contents!$C$13&amp;"_"&amp;Names!C59</f>
        <v>GMB_IND_CHEHEH_NGS_CCS</v>
      </c>
      <c r="C59" s="40" t="s">
        <v>409</v>
      </c>
      <c r="D59" s="67" t="s">
        <v>672</v>
      </c>
      <c r="E59" s="56" t="s">
        <v>332</v>
      </c>
      <c r="F59" s="40">
        <v>0</v>
      </c>
      <c r="G59" s="40">
        <v>0</v>
      </c>
      <c r="H59" s="40">
        <v>0</v>
      </c>
      <c r="I59" s="40">
        <v>0</v>
      </c>
      <c r="J59" s="40">
        <v>0</v>
      </c>
      <c r="K59" s="40">
        <v>0</v>
      </c>
      <c r="L59" s="40">
        <v>0</v>
      </c>
      <c r="M59" s="40">
        <v>0</v>
      </c>
      <c r="N59" s="40">
        <v>0</v>
      </c>
      <c r="O59" s="40">
        <v>0</v>
      </c>
      <c r="P59" s="40">
        <v>0</v>
      </c>
      <c r="Q59" s="40">
        <v>0</v>
      </c>
      <c r="R59" s="40">
        <v>0</v>
      </c>
      <c r="S59" s="40">
        <v>0</v>
      </c>
      <c r="T59" s="40">
        <v>0</v>
      </c>
      <c r="U59" s="40">
        <v>0</v>
      </c>
      <c r="V59" s="40">
        <v>0</v>
      </c>
      <c r="W59" s="40">
        <v>0</v>
      </c>
      <c r="X59" s="40">
        <v>0</v>
      </c>
      <c r="Y59" s="40">
        <v>0</v>
      </c>
      <c r="Z59" s="40">
        <v>0</v>
      </c>
      <c r="AA59" s="40">
        <v>0</v>
      </c>
      <c r="AB59" s="40">
        <v>0</v>
      </c>
      <c r="AC59" s="40">
        <v>0</v>
      </c>
      <c r="AD59" s="40">
        <v>0</v>
      </c>
      <c r="AE59" s="40">
        <v>0</v>
      </c>
      <c r="AF59" s="40">
        <v>0</v>
      </c>
      <c r="AG59" s="40">
        <v>0</v>
      </c>
    </row>
    <row r="60" spans="1:33" ht="16" x14ac:dyDescent="0.4">
      <c r="A60" s="40" t="s">
        <v>508</v>
      </c>
      <c r="B60" s="40" t="str">
        <f>Contents!$C$13&amp;"_"&amp;Names!C60</f>
        <v>GMB_IND_CHEHEH_OIL</v>
      </c>
      <c r="C60" s="40" t="s">
        <v>409</v>
      </c>
      <c r="D60" s="67" t="s">
        <v>672</v>
      </c>
      <c r="E60" s="56" t="s">
        <v>332</v>
      </c>
      <c r="F60" s="40">
        <v>0</v>
      </c>
      <c r="G60" s="40">
        <v>0</v>
      </c>
      <c r="H60" s="40">
        <v>0</v>
      </c>
      <c r="I60" s="40">
        <v>0</v>
      </c>
      <c r="J60" s="40">
        <v>0</v>
      </c>
      <c r="K60" s="40">
        <v>0</v>
      </c>
      <c r="L60" s="40">
        <v>0</v>
      </c>
      <c r="M60" s="40">
        <v>0</v>
      </c>
      <c r="N60" s="40">
        <v>0</v>
      </c>
      <c r="O60" s="40">
        <v>0</v>
      </c>
      <c r="P60" s="40">
        <v>0</v>
      </c>
      <c r="Q60" s="40">
        <v>0</v>
      </c>
      <c r="R60" s="40">
        <v>0</v>
      </c>
      <c r="S60" s="40">
        <v>0</v>
      </c>
      <c r="T60" s="40">
        <v>0</v>
      </c>
      <c r="U60" s="40">
        <v>0</v>
      </c>
      <c r="V60" s="40">
        <v>0</v>
      </c>
      <c r="W60" s="40">
        <v>0</v>
      </c>
      <c r="X60" s="40">
        <v>0</v>
      </c>
      <c r="Y60" s="40">
        <v>0</v>
      </c>
      <c r="Z60" s="40">
        <v>0</v>
      </c>
      <c r="AA60" s="40">
        <v>0</v>
      </c>
      <c r="AB60" s="40">
        <v>0</v>
      </c>
      <c r="AC60" s="40">
        <v>0</v>
      </c>
      <c r="AD60" s="40">
        <v>0</v>
      </c>
      <c r="AE60" s="40">
        <v>0</v>
      </c>
      <c r="AF60" s="40">
        <v>0</v>
      </c>
      <c r="AG60" s="40">
        <v>0</v>
      </c>
    </row>
    <row r="61" spans="1:33" ht="16" x14ac:dyDescent="0.4">
      <c r="A61" s="40" t="s">
        <v>509</v>
      </c>
      <c r="B61" s="40" t="str">
        <f>Contents!$C$13&amp;"_"&amp;Names!C61</f>
        <v>GMB_IND_CHEHEL_BIO</v>
      </c>
      <c r="C61" s="40" t="s">
        <v>409</v>
      </c>
      <c r="D61" s="67" t="s">
        <v>672</v>
      </c>
      <c r="E61" s="56" t="s">
        <v>332</v>
      </c>
      <c r="F61" s="40">
        <v>0</v>
      </c>
      <c r="G61" s="40">
        <v>0</v>
      </c>
      <c r="H61" s="40">
        <v>0</v>
      </c>
      <c r="I61" s="40">
        <v>0</v>
      </c>
      <c r="J61" s="40">
        <v>0</v>
      </c>
      <c r="K61" s="40">
        <v>0</v>
      </c>
      <c r="L61" s="40">
        <v>0</v>
      </c>
      <c r="M61" s="40">
        <v>0</v>
      </c>
      <c r="N61" s="40">
        <v>0</v>
      </c>
      <c r="O61" s="40">
        <v>0</v>
      </c>
      <c r="P61" s="40">
        <v>0</v>
      </c>
      <c r="Q61" s="40">
        <v>0</v>
      </c>
      <c r="R61" s="40">
        <v>0</v>
      </c>
      <c r="S61" s="40">
        <v>0</v>
      </c>
      <c r="T61" s="40">
        <v>0</v>
      </c>
      <c r="U61" s="40">
        <v>0</v>
      </c>
      <c r="V61" s="40">
        <v>0</v>
      </c>
      <c r="W61" s="40">
        <v>0</v>
      </c>
      <c r="X61" s="40">
        <v>0</v>
      </c>
      <c r="Y61" s="40">
        <v>0</v>
      </c>
      <c r="Z61" s="40">
        <v>0</v>
      </c>
      <c r="AA61" s="40">
        <v>0</v>
      </c>
      <c r="AB61" s="40">
        <v>0</v>
      </c>
      <c r="AC61" s="40">
        <v>0</v>
      </c>
      <c r="AD61" s="40">
        <v>0</v>
      </c>
      <c r="AE61" s="40">
        <v>0</v>
      </c>
      <c r="AF61" s="40">
        <v>0</v>
      </c>
      <c r="AG61" s="40">
        <v>0</v>
      </c>
    </row>
    <row r="62" spans="1:33" ht="16" x14ac:dyDescent="0.4">
      <c r="A62" s="40" t="s">
        <v>510</v>
      </c>
      <c r="B62" s="40" t="str">
        <f>Contents!$C$13&amp;"_"&amp;Names!C62</f>
        <v>GMB_IND_CHEHEL_COA</v>
      </c>
      <c r="C62" s="40" t="s">
        <v>409</v>
      </c>
      <c r="D62" s="67" t="s">
        <v>672</v>
      </c>
      <c r="E62" s="56" t="s">
        <v>332</v>
      </c>
      <c r="F62" s="40">
        <v>0</v>
      </c>
      <c r="G62" s="40">
        <v>0</v>
      </c>
      <c r="H62" s="40">
        <v>0</v>
      </c>
      <c r="I62" s="40">
        <v>0</v>
      </c>
      <c r="J62" s="40">
        <v>0</v>
      </c>
      <c r="K62" s="40">
        <v>0</v>
      </c>
      <c r="L62" s="40">
        <v>0</v>
      </c>
      <c r="M62" s="40">
        <v>0</v>
      </c>
      <c r="N62" s="40">
        <v>0</v>
      </c>
      <c r="O62" s="40">
        <v>0</v>
      </c>
      <c r="P62" s="40">
        <v>0</v>
      </c>
      <c r="Q62" s="40">
        <v>0</v>
      </c>
      <c r="R62" s="40">
        <v>0</v>
      </c>
      <c r="S62" s="40">
        <v>0</v>
      </c>
      <c r="T62" s="40">
        <v>0</v>
      </c>
      <c r="U62" s="40">
        <v>0</v>
      </c>
      <c r="V62" s="40">
        <v>0</v>
      </c>
      <c r="W62" s="40">
        <v>0</v>
      </c>
      <c r="X62" s="40">
        <v>0</v>
      </c>
      <c r="Y62" s="40">
        <v>0</v>
      </c>
      <c r="Z62" s="40">
        <v>0</v>
      </c>
      <c r="AA62" s="40">
        <v>0</v>
      </c>
      <c r="AB62" s="40">
        <v>0</v>
      </c>
      <c r="AC62" s="40">
        <v>0</v>
      </c>
      <c r="AD62" s="40">
        <v>0</v>
      </c>
      <c r="AE62" s="40">
        <v>0</v>
      </c>
      <c r="AF62" s="40">
        <v>0</v>
      </c>
      <c r="AG62" s="40">
        <v>0</v>
      </c>
    </row>
    <row r="63" spans="1:33" ht="16" x14ac:dyDescent="0.4">
      <c r="A63" s="40" t="s">
        <v>511</v>
      </c>
      <c r="B63" s="40" t="str">
        <f>Contents!$C$13&amp;"_"&amp;Names!C63</f>
        <v>GMB_IND_CHEHEL_ELC</v>
      </c>
      <c r="C63" s="40" t="s">
        <v>409</v>
      </c>
      <c r="D63" s="67" t="s">
        <v>672</v>
      </c>
      <c r="E63" s="56" t="s">
        <v>332</v>
      </c>
      <c r="F63" s="40">
        <v>0</v>
      </c>
      <c r="G63" s="40">
        <v>0</v>
      </c>
      <c r="H63" s="40">
        <v>0</v>
      </c>
      <c r="I63" s="40">
        <v>0</v>
      </c>
      <c r="J63" s="40">
        <v>0</v>
      </c>
      <c r="K63" s="40">
        <v>0</v>
      </c>
      <c r="L63" s="40">
        <v>0</v>
      </c>
      <c r="M63" s="40">
        <v>0</v>
      </c>
      <c r="N63" s="40">
        <v>0</v>
      </c>
      <c r="O63" s="40">
        <v>0</v>
      </c>
      <c r="P63" s="40">
        <v>0</v>
      </c>
      <c r="Q63" s="40">
        <v>0</v>
      </c>
      <c r="R63" s="40">
        <v>0</v>
      </c>
      <c r="S63" s="40">
        <v>0</v>
      </c>
      <c r="T63" s="40">
        <v>0</v>
      </c>
      <c r="U63" s="40">
        <v>0</v>
      </c>
      <c r="V63" s="40">
        <v>0</v>
      </c>
      <c r="W63" s="40">
        <v>0</v>
      </c>
      <c r="X63" s="40">
        <v>0</v>
      </c>
      <c r="Y63" s="40">
        <v>0</v>
      </c>
      <c r="Z63" s="40">
        <v>0</v>
      </c>
      <c r="AA63" s="40">
        <v>0</v>
      </c>
      <c r="AB63" s="40">
        <v>0</v>
      </c>
      <c r="AC63" s="40">
        <v>0</v>
      </c>
      <c r="AD63" s="40">
        <v>0</v>
      </c>
      <c r="AE63" s="40">
        <v>0</v>
      </c>
      <c r="AF63" s="40">
        <v>0</v>
      </c>
      <c r="AG63" s="40">
        <v>0</v>
      </c>
    </row>
    <row r="64" spans="1:33" ht="16" x14ac:dyDescent="0.4">
      <c r="A64" s="40" t="s">
        <v>512</v>
      </c>
      <c r="B64" s="40" t="str">
        <f>Contents!$C$13&amp;"_"&amp;Names!C64</f>
        <v>GMB_IND_CHEHEL_H2</v>
      </c>
      <c r="C64" s="40" t="s">
        <v>409</v>
      </c>
      <c r="D64" s="67" t="s">
        <v>672</v>
      </c>
      <c r="E64" s="56" t="s">
        <v>332</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row>
    <row r="65" spans="1:33" ht="16" x14ac:dyDescent="0.4">
      <c r="A65" s="40" t="s">
        <v>513</v>
      </c>
      <c r="B65" s="40" t="str">
        <f>Contents!$C$13&amp;"_"&amp;Names!C65</f>
        <v>GMB_IND_CHEHEL_NGS</v>
      </c>
      <c r="C65" s="40" t="s">
        <v>409</v>
      </c>
      <c r="D65" s="67" t="s">
        <v>672</v>
      </c>
      <c r="E65" s="56" t="s">
        <v>332</v>
      </c>
      <c r="F65" s="40">
        <v>0</v>
      </c>
      <c r="G65" s="40">
        <v>0</v>
      </c>
      <c r="H65" s="40">
        <v>0</v>
      </c>
      <c r="I65" s="40">
        <v>0</v>
      </c>
      <c r="J65" s="40">
        <v>0</v>
      </c>
      <c r="K65" s="40">
        <v>0</v>
      </c>
      <c r="L65" s="40">
        <v>0</v>
      </c>
      <c r="M65" s="40">
        <v>0</v>
      </c>
      <c r="N65" s="40">
        <v>0</v>
      </c>
      <c r="O65" s="40">
        <v>0</v>
      </c>
      <c r="P65" s="40">
        <v>0</v>
      </c>
      <c r="Q65" s="40">
        <v>0</v>
      </c>
      <c r="R65" s="40">
        <v>0</v>
      </c>
      <c r="S65" s="40">
        <v>0</v>
      </c>
      <c r="T65" s="40">
        <v>0</v>
      </c>
      <c r="U65" s="40">
        <v>0</v>
      </c>
      <c r="V65" s="40">
        <v>0</v>
      </c>
      <c r="W65" s="40">
        <v>0</v>
      </c>
      <c r="X65" s="40">
        <v>0</v>
      </c>
      <c r="Y65" s="40">
        <v>0</v>
      </c>
      <c r="Z65" s="40">
        <v>0</v>
      </c>
      <c r="AA65" s="40">
        <v>0</v>
      </c>
      <c r="AB65" s="40">
        <v>0</v>
      </c>
      <c r="AC65" s="40">
        <v>0</v>
      </c>
      <c r="AD65" s="40">
        <v>0</v>
      </c>
      <c r="AE65" s="40">
        <v>0</v>
      </c>
      <c r="AF65" s="40">
        <v>0</v>
      </c>
      <c r="AG65" s="40">
        <v>0</v>
      </c>
    </row>
    <row r="66" spans="1:33" ht="16" x14ac:dyDescent="0.4">
      <c r="A66" s="40" t="s">
        <v>514</v>
      </c>
      <c r="B66" s="40" t="str">
        <f>Contents!$C$13&amp;"_"&amp;Names!C66</f>
        <v>GMB_IND_CHEHEL_OIL</v>
      </c>
      <c r="C66" s="40" t="s">
        <v>409</v>
      </c>
      <c r="D66" s="67" t="s">
        <v>672</v>
      </c>
      <c r="E66" s="56" t="s">
        <v>332</v>
      </c>
      <c r="F66" s="40">
        <v>0</v>
      </c>
      <c r="G66" s="40">
        <v>0</v>
      </c>
      <c r="H66" s="40">
        <v>0</v>
      </c>
      <c r="I66" s="40">
        <v>0</v>
      </c>
      <c r="J66" s="40">
        <v>0</v>
      </c>
      <c r="K66" s="40">
        <v>0</v>
      </c>
      <c r="L66" s="40">
        <v>0</v>
      </c>
      <c r="M66" s="40">
        <v>0</v>
      </c>
      <c r="N66" s="40">
        <v>0</v>
      </c>
      <c r="O66" s="40">
        <v>0</v>
      </c>
      <c r="P66" s="40">
        <v>0</v>
      </c>
      <c r="Q66" s="40">
        <v>0</v>
      </c>
      <c r="R66" s="40">
        <v>0</v>
      </c>
      <c r="S66" s="40">
        <v>0</v>
      </c>
      <c r="T66" s="40">
        <v>0</v>
      </c>
      <c r="U66" s="40">
        <v>0</v>
      </c>
      <c r="V66" s="40">
        <v>0</v>
      </c>
      <c r="W66" s="40">
        <v>0</v>
      </c>
      <c r="X66" s="40">
        <v>0</v>
      </c>
      <c r="Y66" s="40">
        <v>0</v>
      </c>
      <c r="Z66" s="40">
        <v>0</v>
      </c>
      <c r="AA66" s="40">
        <v>0</v>
      </c>
      <c r="AB66" s="40">
        <v>0</v>
      </c>
      <c r="AC66" s="40">
        <v>0</v>
      </c>
      <c r="AD66" s="40">
        <v>0</v>
      </c>
      <c r="AE66" s="40">
        <v>0</v>
      </c>
      <c r="AF66" s="40">
        <v>0</v>
      </c>
      <c r="AG66" s="40">
        <v>0</v>
      </c>
    </row>
    <row r="67" spans="1:33" ht="16" x14ac:dyDescent="0.4">
      <c r="A67" s="40" t="s">
        <v>515</v>
      </c>
      <c r="B67" s="40" t="str">
        <f>Contents!$C$13&amp;"_"&amp;Names!C67</f>
        <v>GMB_IND_PLANT_CHE</v>
      </c>
      <c r="C67" s="40" t="s">
        <v>669</v>
      </c>
      <c r="D67" s="67" t="s">
        <v>672</v>
      </c>
      <c r="E67" s="56" t="s">
        <v>332</v>
      </c>
      <c r="F67" s="40">
        <v>0</v>
      </c>
      <c r="G67" s="40">
        <v>0</v>
      </c>
      <c r="H67" s="40">
        <v>0</v>
      </c>
      <c r="I67" s="40">
        <v>0</v>
      </c>
      <c r="J67" s="40">
        <v>0</v>
      </c>
      <c r="K67" s="40">
        <v>0</v>
      </c>
      <c r="L67" s="40">
        <v>0</v>
      </c>
      <c r="M67" s="40">
        <v>0</v>
      </c>
      <c r="N67" s="40">
        <v>0</v>
      </c>
      <c r="O67" s="40">
        <v>0</v>
      </c>
      <c r="P67" s="40">
        <v>0</v>
      </c>
      <c r="Q67" s="40">
        <v>0</v>
      </c>
      <c r="R67" s="40">
        <v>0</v>
      </c>
      <c r="S67" s="40">
        <v>0</v>
      </c>
      <c r="T67" s="40">
        <v>0</v>
      </c>
      <c r="U67" s="40">
        <v>0</v>
      </c>
      <c r="V67" s="40">
        <v>0</v>
      </c>
      <c r="W67" s="40">
        <v>0</v>
      </c>
      <c r="X67" s="40">
        <v>0</v>
      </c>
      <c r="Y67" s="40">
        <v>0</v>
      </c>
      <c r="Z67" s="40">
        <v>0</v>
      </c>
      <c r="AA67" s="40">
        <v>0</v>
      </c>
      <c r="AB67" s="40">
        <v>0</v>
      </c>
      <c r="AC67" s="40">
        <v>0</v>
      </c>
      <c r="AD67" s="40">
        <v>0</v>
      </c>
      <c r="AE67" s="40">
        <v>0</v>
      </c>
      <c r="AF67" s="40">
        <v>0</v>
      </c>
      <c r="AG67" s="40">
        <v>0</v>
      </c>
    </row>
    <row r="68" spans="1:33" ht="16" x14ac:dyDescent="0.4">
      <c r="A68" s="40" t="s">
        <v>516</v>
      </c>
      <c r="B68" s="40" t="str">
        <f>Contents!$C$13&amp;"_"&amp;Names!C68</f>
        <v>GMB_IND_FERHEH_BIO</v>
      </c>
      <c r="C68" s="40" t="s">
        <v>409</v>
      </c>
      <c r="D68" s="67" t="s">
        <v>672</v>
      </c>
      <c r="E68" s="56" t="s">
        <v>332</v>
      </c>
      <c r="F68" s="40">
        <v>0</v>
      </c>
      <c r="G68" s="40">
        <v>0</v>
      </c>
      <c r="H68" s="40">
        <v>0</v>
      </c>
      <c r="I68" s="40">
        <v>0</v>
      </c>
      <c r="J68" s="40">
        <v>0</v>
      </c>
      <c r="K68" s="40">
        <v>0</v>
      </c>
      <c r="L68" s="40">
        <v>0</v>
      </c>
      <c r="M68" s="40">
        <v>0</v>
      </c>
      <c r="N68" s="40">
        <v>0</v>
      </c>
      <c r="O68" s="40">
        <v>0</v>
      </c>
      <c r="P68" s="40">
        <v>0</v>
      </c>
      <c r="Q68" s="40">
        <v>0</v>
      </c>
      <c r="R68" s="40">
        <v>0</v>
      </c>
      <c r="S68" s="40">
        <v>0</v>
      </c>
      <c r="T68" s="40">
        <v>0</v>
      </c>
      <c r="U68" s="40">
        <v>0</v>
      </c>
      <c r="V68" s="40">
        <v>0</v>
      </c>
      <c r="W68" s="40">
        <v>0</v>
      </c>
      <c r="X68" s="40">
        <v>0</v>
      </c>
      <c r="Y68" s="40">
        <v>0</v>
      </c>
      <c r="Z68" s="40">
        <v>0</v>
      </c>
      <c r="AA68" s="40">
        <v>0</v>
      </c>
      <c r="AB68" s="40">
        <v>0</v>
      </c>
      <c r="AC68" s="40">
        <v>0</v>
      </c>
      <c r="AD68" s="40">
        <v>0</v>
      </c>
      <c r="AE68" s="40">
        <v>0</v>
      </c>
      <c r="AF68" s="40">
        <v>0</v>
      </c>
      <c r="AG68" s="40">
        <v>0</v>
      </c>
    </row>
    <row r="69" spans="1:33" ht="16" x14ac:dyDescent="0.4">
      <c r="A69" s="40" t="s">
        <v>517</v>
      </c>
      <c r="B69" s="40" t="str">
        <f>Contents!$C$13&amp;"_"&amp;Names!C69</f>
        <v>GMB_IND_FERHEH_BIO_CCS</v>
      </c>
      <c r="C69" s="40" t="s">
        <v>409</v>
      </c>
      <c r="D69" s="67" t="s">
        <v>672</v>
      </c>
      <c r="E69" s="56" t="s">
        <v>332</v>
      </c>
      <c r="F69" s="40">
        <v>0</v>
      </c>
      <c r="G69" s="40">
        <v>0</v>
      </c>
      <c r="H69" s="40">
        <v>0</v>
      </c>
      <c r="I69" s="40">
        <v>0</v>
      </c>
      <c r="J69" s="40">
        <v>0</v>
      </c>
      <c r="K69" s="40">
        <v>0</v>
      </c>
      <c r="L69" s="40">
        <v>0</v>
      </c>
      <c r="M69" s="40">
        <v>0</v>
      </c>
      <c r="N69" s="40">
        <v>0</v>
      </c>
      <c r="O69" s="40">
        <v>0</v>
      </c>
      <c r="P69" s="40">
        <v>0</v>
      </c>
      <c r="Q69" s="40">
        <v>0</v>
      </c>
      <c r="R69" s="40">
        <v>0</v>
      </c>
      <c r="S69" s="40">
        <v>0</v>
      </c>
      <c r="T69" s="40">
        <v>0</v>
      </c>
      <c r="U69" s="40">
        <v>0</v>
      </c>
      <c r="V69" s="40">
        <v>0</v>
      </c>
      <c r="W69" s="40">
        <v>0</v>
      </c>
      <c r="X69" s="40">
        <v>0</v>
      </c>
      <c r="Y69" s="40">
        <v>0</v>
      </c>
      <c r="Z69" s="40">
        <v>0</v>
      </c>
      <c r="AA69" s="40">
        <v>0</v>
      </c>
      <c r="AB69" s="40">
        <v>0</v>
      </c>
      <c r="AC69" s="40">
        <v>0</v>
      </c>
      <c r="AD69" s="40">
        <v>0</v>
      </c>
      <c r="AE69" s="40">
        <v>0</v>
      </c>
      <c r="AF69" s="40">
        <v>0</v>
      </c>
      <c r="AG69" s="40">
        <v>0</v>
      </c>
    </row>
    <row r="70" spans="1:33" ht="16" x14ac:dyDescent="0.4">
      <c r="A70" s="40" t="s">
        <v>518</v>
      </c>
      <c r="B70" s="40" t="str">
        <f>Contents!$C$13&amp;"_"&amp;Names!C70</f>
        <v>GMB_IND_FERHEH_COA</v>
      </c>
      <c r="C70" s="40" t="s">
        <v>409</v>
      </c>
      <c r="D70" s="67" t="s">
        <v>672</v>
      </c>
      <c r="E70" s="56" t="s">
        <v>332</v>
      </c>
      <c r="F70" s="40">
        <v>0</v>
      </c>
      <c r="G70" s="40">
        <v>0</v>
      </c>
      <c r="H70" s="40">
        <v>0</v>
      </c>
      <c r="I70" s="40">
        <v>0</v>
      </c>
      <c r="J70" s="40">
        <v>0</v>
      </c>
      <c r="K70" s="40">
        <v>0</v>
      </c>
      <c r="L70" s="40">
        <v>0</v>
      </c>
      <c r="M70" s="40">
        <v>0</v>
      </c>
      <c r="N70" s="40">
        <v>0</v>
      </c>
      <c r="O70" s="40">
        <v>0</v>
      </c>
      <c r="P70" s="40">
        <v>0</v>
      </c>
      <c r="Q70" s="40">
        <v>0</v>
      </c>
      <c r="R70" s="40">
        <v>0</v>
      </c>
      <c r="S70" s="40">
        <v>0</v>
      </c>
      <c r="T70" s="40">
        <v>0</v>
      </c>
      <c r="U70" s="40">
        <v>0</v>
      </c>
      <c r="V70" s="40">
        <v>0</v>
      </c>
      <c r="W70" s="40">
        <v>0</v>
      </c>
      <c r="X70" s="40">
        <v>0</v>
      </c>
      <c r="Y70" s="40">
        <v>0</v>
      </c>
      <c r="Z70" s="40">
        <v>0</v>
      </c>
      <c r="AA70" s="40">
        <v>0</v>
      </c>
      <c r="AB70" s="40">
        <v>0</v>
      </c>
      <c r="AC70" s="40">
        <v>0</v>
      </c>
      <c r="AD70" s="40">
        <v>0</v>
      </c>
      <c r="AE70" s="40">
        <v>0</v>
      </c>
      <c r="AF70" s="40">
        <v>0</v>
      </c>
      <c r="AG70" s="40">
        <v>0</v>
      </c>
    </row>
    <row r="71" spans="1:33" ht="16" x14ac:dyDescent="0.4">
      <c r="A71" s="40" t="s">
        <v>519</v>
      </c>
      <c r="B71" s="40" t="str">
        <f>Contents!$C$13&amp;"_"&amp;Names!C71</f>
        <v>GMB_IND_FERHEH_COA_CCS</v>
      </c>
      <c r="C71" s="40" t="s">
        <v>409</v>
      </c>
      <c r="D71" s="67" t="s">
        <v>672</v>
      </c>
      <c r="E71" s="56" t="s">
        <v>332</v>
      </c>
      <c r="F71" s="40">
        <v>0</v>
      </c>
      <c r="G71" s="40">
        <v>0</v>
      </c>
      <c r="H71" s="40">
        <v>0</v>
      </c>
      <c r="I71" s="40">
        <v>0</v>
      </c>
      <c r="J71" s="40">
        <v>0</v>
      </c>
      <c r="K71" s="40">
        <v>0</v>
      </c>
      <c r="L71" s="40">
        <v>0</v>
      </c>
      <c r="M71" s="40">
        <v>0</v>
      </c>
      <c r="N71" s="40">
        <v>0</v>
      </c>
      <c r="O71" s="40">
        <v>0</v>
      </c>
      <c r="P71" s="40">
        <v>0</v>
      </c>
      <c r="Q71" s="40">
        <v>0</v>
      </c>
      <c r="R71" s="40">
        <v>0</v>
      </c>
      <c r="S71" s="40">
        <v>0</v>
      </c>
      <c r="T71" s="40">
        <v>0</v>
      </c>
      <c r="U71" s="40">
        <v>0</v>
      </c>
      <c r="V71" s="40">
        <v>0</v>
      </c>
      <c r="W71" s="40">
        <v>0</v>
      </c>
      <c r="X71" s="40">
        <v>0</v>
      </c>
      <c r="Y71" s="40">
        <v>0</v>
      </c>
      <c r="Z71" s="40">
        <v>0</v>
      </c>
      <c r="AA71" s="40">
        <v>0</v>
      </c>
      <c r="AB71" s="40">
        <v>0</v>
      </c>
      <c r="AC71" s="40">
        <v>0</v>
      </c>
      <c r="AD71" s="40">
        <v>0</v>
      </c>
      <c r="AE71" s="40">
        <v>0</v>
      </c>
      <c r="AF71" s="40">
        <v>0</v>
      </c>
      <c r="AG71" s="40">
        <v>0</v>
      </c>
    </row>
    <row r="72" spans="1:33" ht="16" x14ac:dyDescent="0.4">
      <c r="A72" s="40" t="s">
        <v>520</v>
      </c>
      <c r="B72" s="40" t="str">
        <f>Contents!$C$13&amp;"_"&amp;Names!C72</f>
        <v>GMB_IND_FERHEH_H2</v>
      </c>
      <c r="C72" s="40" t="s">
        <v>409</v>
      </c>
      <c r="D72" s="67" t="s">
        <v>672</v>
      </c>
      <c r="E72" s="56" t="s">
        <v>332</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521</v>
      </c>
      <c r="B73" s="40" t="str">
        <f>Contents!$C$13&amp;"_"&amp;Names!C73</f>
        <v>GMB_IND_FERHEH_NGS</v>
      </c>
      <c r="C73" s="40" t="s">
        <v>409</v>
      </c>
      <c r="D73" s="67" t="s">
        <v>672</v>
      </c>
      <c r="E73" s="56" t="s">
        <v>332</v>
      </c>
      <c r="F73" s="40">
        <v>0</v>
      </c>
      <c r="G73" s="40">
        <v>0</v>
      </c>
      <c r="H73" s="40">
        <v>0</v>
      </c>
      <c r="I73" s="40">
        <v>0</v>
      </c>
      <c r="J73" s="40">
        <v>0</v>
      </c>
      <c r="K73" s="40">
        <v>0</v>
      </c>
      <c r="L73" s="40">
        <v>0</v>
      </c>
      <c r="M73" s="40">
        <v>0</v>
      </c>
      <c r="N73" s="40">
        <v>0</v>
      </c>
      <c r="O73" s="40">
        <v>0</v>
      </c>
      <c r="P73" s="40">
        <v>0</v>
      </c>
      <c r="Q73" s="40">
        <v>0</v>
      </c>
      <c r="R73" s="40">
        <v>0</v>
      </c>
      <c r="S73" s="40">
        <v>0</v>
      </c>
      <c r="T73" s="40">
        <v>0</v>
      </c>
      <c r="U73" s="40">
        <v>0</v>
      </c>
      <c r="V73" s="40">
        <v>0</v>
      </c>
      <c r="W73" s="40">
        <v>0</v>
      </c>
      <c r="X73" s="40">
        <v>0</v>
      </c>
      <c r="Y73" s="40">
        <v>0</v>
      </c>
      <c r="Z73" s="40">
        <v>0</v>
      </c>
      <c r="AA73" s="40">
        <v>0</v>
      </c>
      <c r="AB73" s="40">
        <v>0</v>
      </c>
      <c r="AC73" s="40">
        <v>0</v>
      </c>
      <c r="AD73" s="40">
        <v>0</v>
      </c>
      <c r="AE73" s="40">
        <v>0</v>
      </c>
      <c r="AF73" s="40">
        <v>0</v>
      </c>
      <c r="AG73" s="40">
        <v>0</v>
      </c>
    </row>
    <row r="74" spans="1:33" ht="16" x14ac:dyDescent="0.4">
      <c r="A74" s="40" t="s">
        <v>522</v>
      </c>
      <c r="B74" s="40" t="str">
        <f>Contents!$C$13&amp;"_"&amp;Names!C74</f>
        <v>GMB_IND_FERHEH_NGS_CCS</v>
      </c>
      <c r="C74" s="40" t="s">
        <v>409</v>
      </c>
      <c r="D74" s="67" t="s">
        <v>672</v>
      </c>
      <c r="E74" s="56" t="s">
        <v>332</v>
      </c>
      <c r="F74" s="40">
        <v>0</v>
      </c>
      <c r="G74" s="40">
        <v>0</v>
      </c>
      <c r="H74" s="40">
        <v>0</v>
      </c>
      <c r="I74" s="40">
        <v>0</v>
      </c>
      <c r="J74" s="40">
        <v>0</v>
      </c>
      <c r="K74" s="40">
        <v>0</v>
      </c>
      <c r="L74" s="40">
        <v>0</v>
      </c>
      <c r="M74" s="40">
        <v>0</v>
      </c>
      <c r="N74" s="40">
        <v>0</v>
      </c>
      <c r="O74" s="40">
        <v>0</v>
      </c>
      <c r="P74" s="40">
        <v>0</v>
      </c>
      <c r="Q74" s="40">
        <v>0</v>
      </c>
      <c r="R74" s="40">
        <v>0</v>
      </c>
      <c r="S74" s="40">
        <v>0</v>
      </c>
      <c r="T74" s="40">
        <v>0</v>
      </c>
      <c r="U74" s="40">
        <v>0</v>
      </c>
      <c r="V74" s="40">
        <v>0</v>
      </c>
      <c r="W74" s="40">
        <v>0</v>
      </c>
      <c r="X74" s="40">
        <v>0</v>
      </c>
      <c r="Y74" s="40">
        <v>0</v>
      </c>
      <c r="Z74" s="40">
        <v>0</v>
      </c>
      <c r="AA74" s="40">
        <v>0</v>
      </c>
      <c r="AB74" s="40">
        <v>0</v>
      </c>
      <c r="AC74" s="40">
        <v>0</v>
      </c>
      <c r="AD74" s="40">
        <v>0</v>
      </c>
      <c r="AE74" s="40">
        <v>0</v>
      </c>
      <c r="AF74" s="40">
        <v>0</v>
      </c>
      <c r="AG74" s="40">
        <v>0</v>
      </c>
    </row>
    <row r="75" spans="1:33" ht="16" x14ac:dyDescent="0.4">
      <c r="A75" s="40" t="s">
        <v>523</v>
      </c>
      <c r="B75" s="40" t="str">
        <f>Contents!$C$13&amp;"_"&amp;Names!C75</f>
        <v>GMB_IND_FERHEH_OIL</v>
      </c>
      <c r="C75" s="40" t="s">
        <v>409</v>
      </c>
      <c r="D75" s="67" t="s">
        <v>672</v>
      </c>
      <c r="E75" s="56" t="s">
        <v>332</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524</v>
      </c>
      <c r="B76" s="40" t="str">
        <f>Contents!$C$13&amp;"_"&amp;Names!C76</f>
        <v>GMB_IND_PLANT_FER</v>
      </c>
      <c r="C76" s="40" t="s">
        <v>669</v>
      </c>
      <c r="D76" s="67" t="s">
        <v>672</v>
      </c>
      <c r="E76" s="56" t="s">
        <v>332</v>
      </c>
      <c r="F76" s="40">
        <v>0</v>
      </c>
      <c r="G76" s="40">
        <v>0</v>
      </c>
      <c r="H76" s="40">
        <v>0</v>
      </c>
      <c r="I76" s="40">
        <v>0</v>
      </c>
      <c r="J76" s="40">
        <v>0</v>
      </c>
      <c r="K76" s="40">
        <v>0</v>
      </c>
      <c r="L76" s="40">
        <v>0</v>
      </c>
      <c r="M76" s="40">
        <v>0</v>
      </c>
      <c r="N76" s="40">
        <v>0</v>
      </c>
      <c r="O76" s="40">
        <v>0</v>
      </c>
      <c r="P76" s="40">
        <v>0</v>
      </c>
      <c r="Q76" s="40">
        <v>0</v>
      </c>
      <c r="R76" s="40">
        <v>0</v>
      </c>
      <c r="S76" s="40">
        <v>0</v>
      </c>
      <c r="T76" s="40">
        <v>0</v>
      </c>
      <c r="U76" s="40">
        <v>0</v>
      </c>
      <c r="V76" s="40">
        <v>0</v>
      </c>
      <c r="W76" s="40">
        <v>0</v>
      </c>
      <c r="X76" s="40">
        <v>0</v>
      </c>
      <c r="Y76" s="40">
        <v>0</v>
      </c>
      <c r="Z76" s="40">
        <v>0</v>
      </c>
      <c r="AA76" s="40">
        <v>0</v>
      </c>
      <c r="AB76" s="40">
        <v>0</v>
      </c>
      <c r="AC76" s="40">
        <v>0</v>
      </c>
      <c r="AD76" s="40">
        <v>0</v>
      </c>
      <c r="AE76" s="40">
        <v>0</v>
      </c>
      <c r="AF76" s="40">
        <v>0</v>
      </c>
      <c r="AG76" s="40">
        <v>0</v>
      </c>
    </row>
    <row r="77" spans="1:33" ht="16" x14ac:dyDescent="0.4">
      <c r="A77" s="40" t="s">
        <v>682</v>
      </c>
      <c r="B77" s="40" t="str">
        <f>Contents!$C$13&amp;"_"&amp;Names!C77</f>
        <v>GMB_IND_IST_BFB</v>
      </c>
      <c r="C77" s="40" t="s">
        <v>669</v>
      </c>
      <c r="D77" s="67" t="s">
        <v>672</v>
      </c>
      <c r="E77" s="56" t="s">
        <v>332</v>
      </c>
      <c r="F77" s="40">
        <v>0</v>
      </c>
      <c r="G77" s="40">
        <v>0</v>
      </c>
      <c r="H77" s="40">
        <v>0</v>
      </c>
      <c r="I77" s="40">
        <v>0</v>
      </c>
      <c r="J77" s="40">
        <v>0</v>
      </c>
      <c r="K77" s="40">
        <v>0</v>
      </c>
      <c r="L77" s="40">
        <v>0</v>
      </c>
      <c r="M77" s="40">
        <v>0</v>
      </c>
      <c r="N77" s="40">
        <v>0</v>
      </c>
      <c r="O77" s="40">
        <v>0</v>
      </c>
      <c r="P77" s="40">
        <v>0</v>
      </c>
      <c r="Q77" s="40">
        <v>0</v>
      </c>
      <c r="R77" s="40">
        <v>0</v>
      </c>
      <c r="S77" s="40">
        <v>0</v>
      </c>
      <c r="T77" s="40">
        <v>0</v>
      </c>
      <c r="U77" s="40">
        <v>0</v>
      </c>
      <c r="V77" s="40">
        <v>0</v>
      </c>
      <c r="W77" s="40">
        <v>0</v>
      </c>
      <c r="X77" s="40">
        <v>0</v>
      </c>
      <c r="Y77" s="40">
        <v>0</v>
      </c>
      <c r="Z77" s="40">
        <v>0</v>
      </c>
      <c r="AA77" s="40">
        <v>0</v>
      </c>
      <c r="AB77" s="40">
        <v>0</v>
      </c>
      <c r="AC77" s="40">
        <v>0</v>
      </c>
      <c r="AD77" s="40">
        <v>0</v>
      </c>
      <c r="AE77" s="40">
        <v>0</v>
      </c>
      <c r="AF77" s="40">
        <v>0</v>
      </c>
      <c r="AG77" s="40">
        <v>0</v>
      </c>
    </row>
    <row r="78" spans="1:33" ht="16" x14ac:dyDescent="0.4">
      <c r="A78" s="40" t="s">
        <v>683</v>
      </c>
      <c r="B78" s="40" t="str">
        <f>Contents!$C$13&amp;"_"&amp;Names!C78</f>
        <v>GMB_IND_IST_BFB_CCS</v>
      </c>
      <c r="C78" s="40" t="s">
        <v>669</v>
      </c>
      <c r="D78" s="67" t="s">
        <v>672</v>
      </c>
      <c r="E78" s="56" t="s">
        <v>332</v>
      </c>
      <c r="F78" s="40">
        <v>0</v>
      </c>
      <c r="G78" s="40">
        <v>0</v>
      </c>
      <c r="H78" s="40">
        <v>0</v>
      </c>
      <c r="I78" s="40">
        <v>0</v>
      </c>
      <c r="J78" s="40">
        <v>0</v>
      </c>
      <c r="K78" s="40">
        <v>0</v>
      </c>
      <c r="L78" s="40">
        <v>0</v>
      </c>
      <c r="M78" s="40">
        <v>0</v>
      </c>
      <c r="N78" s="40">
        <v>0</v>
      </c>
      <c r="O78" s="40">
        <v>0</v>
      </c>
      <c r="P78" s="40">
        <v>0</v>
      </c>
      <c r="Q78" s="40">
        <v>0</v>
      </c>
      <c r="R78" s="40">
        <v>0</v>
      </c>
      <c r="S78" s="40">
        <v>0</v>
      </c>
      <c r="T78" s="40">
        <v>0</v>
      </c>
      <c r="U78" s="40">
        <v>0</v>
      </c>
      <c r="V78" s="40">
        <v>0</v>
      </c>
      <c r="W78" s="40">
        <v>0</v>
      </c>
      <c r="X78" s="40">
        <v>0</v>
      </c>
      <c r="Y78" s="40">
        <v>0</v>
      </c>
      <c r="Z78" s="40">
        <v>0</v>
      </c>
      <c r="AA78" s="40">
        <v>0</v>
      </c>
      <c r="AB78" s="40">
        <v>0</v>
      </c>
      <c r="AC78" s="40">
        <v>0</v>
      </c>
      <c r="AD78" s="40">
        <v>0</v>
      </c>
      <c r="AE78" s="40">
        <v>0</v>
      </c>
      <c r="AF78" s="40">
        <v>0</v>
      </c>
      <c r="AG78" s="40">
        <v>0</v>
      </c>
    </row>
    <row r="79" spans="1:33" ht="16" x14ac:dyDescent="0.4">
      <c r="A79" s="40" t="s">
        <v>684</v>
      </c>
      <c r="B79" s="40" t="str">
        <f>Contents!$C$13&amp;"_"&amp;Names!C79</f>
        <v>GMB_IND_IST_DRI_H2</v>
      </c>
      <c r="C79" s="40" t="s">
        <v>669</v>
      </c>
      <c r="D79" s="67" t="s">
        <v>672</v>
      </c>
      <c r="E79" s="56" t="s">
        <v>332</v>
      </c>
      <c r="F79" s="40">
        <v>0</v>
      </c>
      <c r="G79" s="40">
        <v>0</v>
      </c>
      <c r="H79" s="40">
        <v>0</v>
      </c>
      <c r="I79" s="40">
        <v>0</v>
      </c>
      <c r="J79" s="40">
        <v>0</v>
      </c>
      <c r="K79" s="40">
        <v>0</v>
      </c>
      <c r="L79" s="40">
        <v>0</v>
      </c>
      <c r="M79" s="40">
        <v>0</v>
      </c>
      <c r="N79" s="40">
        <v>0</v>
      </c>
      <c r="O79" s="40">
        <v>0</v>
      </c>
      <c r="P79" s="40">
        <v>0</v>
      </c>
      <c r="Q79" s="40">
        <v>0</v>
      </c>
      <c r="R79" s="40">
        <v>0</v>
      </c>
      <c r="S79" s="40">
        <v>0</v>
      </c>
      <c r="T79" s="40">
        <v>0</v>
      </c>
      <c r="U79" s="40">
        <v>0</v>
      </c>
      <c r="V79" s="40">
        <v>0</v>
      </c>
      <c r="W79" s="40">
        <v>0</v>
      </c>
      <c r="X79" s="40">
        <v>0</v>
      </c>
      <c r="Y79" s="40">
        <v>0</v>
      </c>
      <c r="Z79" s="40">
        <v>0</v>
      </c>
      <c r="AA79" s="40">
        <v>0</v>
      </c>
      <c r="AB79" s="40">
        <v>0</v>
      </c>
      <c r="AC79" s="40">
        <v>0</v>
      </c>
      <c r="AD79" s="40">
        <v>0</v>
      </c>
      <c r="AE79" s="40">
        <v>0</v>
      </c>
      <c r="AF79" s="40">
        <v>0</v>
      </c>
      <c r="AG79" s="40">
        <v>0</v>
      </c>
    </row>
    <row r="80" spans="1:33" ht="16" x14ac:dyDescent="0.4">
      <c r="A80" s="40" t="s">
        <v>685</v>
      </c>
      <c r="B80" s="40" t="str">
        <f>Contents!$C$13&amp;"_"&amp;Names!C80</f>
        <v>GMB_IND_IST_DRI_NGS</v>
      </c>
      <c r="C80" s="40" t="s">
        <v>669</v>
      </c>
      <c r="D80" s="67" t="s">
        <v>672</v>
      </c>
      <c r="E80" s="56" t="s">
        <v>332</v>
      </c>
      <c r="F80" s="40">
        <v>0</v>
      </c>
      <c r="G80" s="40">
        <v>0</v>
      </c>
      <c r="H80" s="40">
        <v>0</v>
      </c>
      <c r="I80" s="40">
        <v>0</v>
      </c>
      <c r="J80" s="40">
        <v>0</v>
      </c>
      <c r="K80" s="40">
        <v>0</v>
      </c>
      <c r="L80" s="40">
        <v>0</v>
      </c>
      <c r="M80" s="40">
        <v>0</v>
      </c>
      <c r="N80" s="40">
        <v>0</v>
      </c>
      <c r="O80" s="40">
        <v>0</v>
      </c>
      <c r="P80" s="40">
        <v>0</v>
      </c>
      <c r="Q80" s="40">
        <v>0</v>
      </c>
      <c r="R80" s="40">
        <v>0</v>
      </c>
      <c r="S80" s="40">
        <v>0</v>
      </c>
      <c r="T80" s="40">
        <v>0</v>
      </c>
      <c r="U80" s="40">
        <v>0</v>
      </c>
      <c r="V80" s="40">
        <v>0</v>
      </c>
      <c r="W80" s="40">
        <v>0</v>
      </c>
      <c r="X80" s="40">
        <v>0</v>
      </c>
      <c r="Y80" s="40">
        <v>0</v>
      </c>
      <c r="Z80" s="40">
        <v>0</v>
      </c>
      <c r="AA80" s="40">
        <v>0</v>
      </c>
      <c r="AB80" s="40">
        <v>0</v>
      </c>
      <c r="AC80" s="40">
        <v>0</v>
      </c>
      <c r="AD80" s="40">
        <v>0</v>
      </c>
      <c r="AE80" s="40">
        <v>0</v>
      </c>
      <c r="AF80" s="40">
        <v>0</v>
      </c>
      <c r="AG80" s="40">
        <v>0</v>
      </c>
    </row>
    <row r="81" spans="1:33" ht="16" x14ac:dyDescent="0.4">
      <c r="A81" s="40" t="s">
        <v>686</v>
      </c>
      <c r="B81" s="40" t="str">
        <f>Contents!$C$13&amp;"_"&amp;Names!C81</f>
        <v>GMB_IND_IST_EAF</v>
      </c>
      <c r="C81" s="40" t="s">
        <v>669</v>
      </c>
      <c r="D81" s="67" t="s">
        <v>672</v>
      </c>
      <c r="E81" s="56" t="s">
        <v>332</v>
      </c>
      <c r="F81" s="40">
        <v>0</v>
      </c>
      <c r="G81" s="40">
        <v>0</v>
      </c>
      <c r="H81" s="40">
        <v>0</v>
      </c>
      <c r="I81" s="40">
        <v>0</v>
      </c>
      <c r="J81" s="40">
        <v>0</v>
      </c>
      <c r="K81" s="40">
        <v>0</v>
      </c>
      <c r="L81" s="40">
        <v>0</v>
      </c>
      <c r="M81" s="40">
        <v>0</v>
      </c>
      <c r="N81" s="40">
        <v>0</v>
      </c>
      <c r="O81" s="40">
        <v>0</v>
      </c>
      <c r="P81" s="40">
        <v>0</v>
      </c>
      <c r="Q81" s="40">
        <v>0</v>
      </c>
      <c r="R81" s="40">
        <v>0</v>
      </c>
      <c r="S81" s="40">
        <v>0</v>
      </c>
      <c r="T81" s="40">
        <v>0</v>
      </c>
      <c r="U81" s="40">
        <v>0</v>
      </c>
      <c r="V81" s="40">
        <v>0</v>
      </c>
      <c r="W81" s="40">
        <v>0</v>
      </c>
      <c r="X81" s="40">
        <v>0</v>
      </c>
      <c r="Y81" s="40">
        <v>0</v>
      </c>
      <c r="Z81" s="40">
        <v>0</v>
      </c>
      <c r="AA81" s="40">
        <v>0</v>
      </c>
      <c r="AB81" s="40">
        <v>0</v>
      </c>
      <c r="AC81" s="40">
        <v>0</v>
      </c>
      <c r="AD81" s="40">
        <v>0</v>
      </c>
      <c r="AE81" s="40">
        <v>0</v>
      </c>
      <c r="AF81" s="40">
        <v>0</v>
      </c>
      <c r="AG81" s="40">
        <v>0</v>
      </c>
    </row>
    <row r="82" spans="1:33" ht="16" x14ac:dyDescent="0.4">
      <c r="A82" s="40" t="s">
        <v>525</v>
      </c>
      <c r="B82" s="40" t="str">
        <f>Contents!$C$13&amp;"_"&amp;Names!C82</f>
        <v>GMB_IND_ISTHEH_BIO</v>
      </c>
      <c r="C82" s="40" t="s">
        <v>409</v>
      </c>
      <c r="D82" s="67" t="s">
        <v>672</v>
      </c>
      <c r="E82" s="56" t="s">
        <v>332</v>
      </c>
      <c r="F82" s="40">
        <v>0</v>
      </c>
      <c r="G82" s="40">
        <v>0</v>
      </c>
      <c r="H82" s="40">
        <v>0</v>
      </c>
      <c r="I82" s="40">
        <v>0</v>
      </c>
      <c r="J82" s="40">
        <v>0</v>
      </c>
      <c r="K82" s="40">
        <v>0</v>
      </c>
      <c r="L82" s="40">
        <v>0</v>
      </c>
      <c r="M82" s="40">
        <v>0</v>
      </c>
      <c r="N82" s="40">
        <v>0</v>
      </c>
      <c r="O82" s="40">
        <v>0</v>
      </c>
      <c r="P82" s="40">
        <v>0</v>
      </c>
      <c r="Q82" s="40">
        <v>0</v>
      </c>
      <c r="R82" s="40">
        <v>0</v>
      </c>
      <c r="S82" s="40">
        <v>0</v>
      </c>
      <c r="T82" s="40">
        <v>0</v>
      </c>
      <c r="U82" s="40">
        <v>0</v>
      </c>
      <c r="V82" s="40">
        <v>0</v>
      </c>
      <c r="W82" s="40">
        <v>0</v>
      </c>
      <c r="X82" s="40">
        <v>0</v>
      </c>
      <c r="Y82" s="40">
        <v>0</v>
      </c>
      <c r="Z82" s="40">
        <v>0</v>
      </c>
      <c r="AA82" s="40">
        <v>0</v>
      </c>
      <c r="AB82" s="40">
        <v>0</v>
      </c>
      <c r="AC82" s="40">
        <v>0</v>
      </c>
      <c r="AD82" s="40">
        <v>0</v>
      </c>
      <c r="AE82" s="40">
        <v>0</v>
      </c>
      <c r="AF82" s="40">
        <v>0</v>
      </c>
      <c r="AG82" s="40">
        <v>0</v>
      </c>
    </row>
    <row r="83" spans="1:33" ht="16" x14ac:dyDescent="0.4">
      <c r="A83" s="40" t="s">
        <v>687</v>
      </c>
      <c r="B83" s="40" t="str">
        <f>Contents!$C$13&amp;"_"&amp;Names!C83</f>
        <v>GMB_IND_ISTHEH_BIO_CCS</v>
      </c>
      <c r="C83" s="40" t="s">
        <v>409</v>
      </c>
      <c r="D83" s="67" t="s">
        <v>672</v>
      </c>
      <c r="E83" s="56" t="s">
        <v>332</v>
      </c>
      <c r="F83" s="40">
        <v>0</v>
      </c>
      <c r="G83" s="40">
        <v>0</v>
      </c>
      <c r="H83" s="40">
        <v>0</v>
      </c>
      <c r="I83" s="40">
        <v>0</v>
      </c>
      <c r="J83" s="40">
        <v>0</v>
      </c>
      <c r="K83" s="40">
        <v>0</v>
      </c>
      <c r="L83" s="40">
        <v>0</v>
      </c>
      <c r="M83" s="40">
        <v>0</v>
      </c>
      <c r="N83" s="40">
        <v>0</v>
      </c>
      <c r="O83" s="40">
        <v>0</v>
      </c>
      <c r="P83" s="40">
        <v>0</v>
      </c>
      <c r="Q83" s="40">
        <v>0</v>
      </c>
      <c r="R83" s="40">
        <v>0</v>
      </c>
      <c r="S83" s="40">
        <v>0</v>
      </c>
      <c r="T83" s="40">
        <v>0</v>
      </c>
      <c r="U83" s="40">
        <v>0</v>
      </c>
      <c r="V83" s="40">
        <v>0</v>
      </c>
      <c r="W83" s="40">
        <v>0</v>
      </c>
      <c r="X83" s="40">
        <v>0</v>
      </c>
      <c r="Y83" s="40">
        <v>0</v>
      </c>
      <c r="Z83" s="40">
        <v>0</v>
      </c>
      <c r="AA83" s="40">
        <v>0</v>
      </c>
      <c r="AB83" s="40">
        <v>0</v>
      </c>
      <c r="AC83" s="40">
        <v>0</v>
      </c>
      <c r="AD83" s="40">
        <v>0</v>
      </c>
      <c r="AE83" s="40">
        <v>0</v>
      </c>
      <c r="AF83" s="40">
        <v>0</v>
      </c>
      <c r="AG83" s="40">
        <v>0</v>
      </c>
    </row>
    <row r="84" spans="1:33" ht="16" x14ac:dyDescent="0.4">
      <c r="A84" s="40" t="s">
        <v>526</v>
      </c>
      <c r="B84" s="40" t="str">
        <f>Contents!$C$13&amp;"_"&amp;Names!C84</f>
        <v>GMB_IND_ISTHEH_COA</v>
      </c>
      <c r="C84" s="40" t="s">
        <v>409</v>
      </c>
      <c r="D84" s="67" t="s">
        <v>672</v>
      </c>
      <c r="E84" s="56" t="s">
        <v>332</v>
      </c>
      <c r="F84" s="40">
        <v>0</v>
      </c>
      <c r="G84" s="40">
        <v>0</v>
      </c>
      <c r="H84" s="40">
        <v>0</v>
      </c>
      <c r="I84" s="40">
        <v>0</v>
      </c>
      <c r="J84" s="40">
        <v>0</v>
      </c>
      <c r="K84" s="40">
        <v>0</v>
      </c>
      <c r="L84" s="40">
        <v>0</v>
      </c>
      <c r="M84" s="40">
        <v>0</v>
      </c>
      <c r="N84" s="40">
        <v>0</v>
      </c>
      <c r="O84" s="40">
        <v>0</v>
      </c>
      <c r="P84" s="40">
        <v>0</v>
      </c>
      <c r="Q84" s="40">
        <v>0</v>
      </c>
      <c r="R84" s="40">
        <v>0</v>
      </c>
      <c r="S84" s="40">
        <v>0</v>
      </c>
      <c r="T84" s="40">
        <v>0</v>
      </c>
      <c r="U84" s="40">
        <v>0</v>
      </c>
      <c r="V84" s="40">
        <v>0</v>
      </c>
      <c r="W84" s="40">
        <v>0</v>
      </c>
      <c r="X84" s="40">
        <v>0</v>
      </c>
      <c r="Y84" s="40">
        <v>0</v>
      </c>
      <c r="Z84" s="40">
        <v>0</v>
      </c>
      <c r="AA84" s="40">
        <v>0</v>
      </c>
      <c r="AB84" s="40">
        <v>0</v>
      </c>
      <c r="AC84" s="40">
        <v>0</v>
      </c>
      <c r="AD84" s="40">
        <v>0</v>
      </c>
      <c r="AE84" s="40">
        <v>0</v>
      </c>
      <c r="AF84" s="40">
        <v>0</v>
      </c>
      <c r="AG84" s="40">
        <v>0</v>
      </c>
    </row>
    <row r="85" spans="1:33" ht="16" x14ac:dyDescent="0.4">
      <c r="A85" s="40" t="s">
        <v>527</v>
      </c>
      <c r="B85" s="40" t="str">
        <f>Contents!$C$13&amp;"_"&amp;Names!C85</f>
        <v>GMB_IND_ISTHEH_COA_CCS</v>
      </c>
      <c r="C85" s="40" t="s">
        <v>409</v>
      </c>
      <c r="D85" s="67" t="s">
        <v>672</v>
      </c>
      <c r="E85" s="56" t="s">
        <v>332</v>
      </c>
      <c r="F85" s="40">
        <v>0</v>
      </c>
      <c r="G85" s="40">
        <v>0</v>
      </c>
      <c r="H85" s="40">
        <v>0</v>
      </c>
      <c r="I85" s="40">
        <v>0</v>
      </c>
      <c r="J85" s="40">
        <v>0</v>
      </c>
      <c r="K85" s="40">
        <v>0</v>
      </c>
      <c r="L85" s="40">
        <v>0</v>
      </c>
      <c r="M85" s="40">
        <v>0</v>
      </c>
      <c r="N85" s="40">
        <v>0</v>
      </c>
      <c r="O85" s="40">
        <v>0</v>
      </c>
      <c r="P85" s="40">
        <v>0</v>
      </c>
      <c r="Q85" s="40">
        <v>0</v>
      </c>
      <c r="R85" s="40">
        <v>0</v>
      </c>
      <c r="S85" s="40">
        <v>0</v>
      </c>
      <c r="T85" s="40">
        <v>0</v>
      </c>
      <c r="U85" s="40">
        <v>0</v>
      </c>
      <c r="V85" s="40">
        <v>0</v>
      </c>
      <c r="W85" s="40">
        <v>0</v>
      </c>
      <c r="X85" s="40">
        <v>0</v>
      </c>
      <c r="Y85" s="40">
        <v>0</v>
      </c>
      <c r="Z85" s="40">
        <v>0</v>
      </c>
      <c r="AA85" s="40">
        <v>0</v>
      </c>
      <c r="AB85" s="40">
        <v>0</v>
      </c>
      <c r="AC85" s="40">
        <v>0</v>
      </c>
      <c r="AD85" s="40">
        <v>0</v>
      </c>
      <c r="AE85" s="40">
        <v>0</v>
      </c>
      <c r="AF85" s="40">
        <v>0</v>
      </c>
      <c r="AG85" s="40">
        <v>0</v>
      </c>
    </row>
    <row r="86" spans="1:33" ht="16" x14ac:dyDescent="0.4">
      <c r="A86" s="40" t="s">
        <v>528</v>
      </c>
      <c r="B86" s="40" t="str">
        <f>Contents!$C$13&amp;"_"&amp;Names!C86</f>
        <v>GMB_IND_ISTHEH_H2</v>
      </c>
      <c r="C86" s="40" t="s">
        <v>409</v>
      </c>
      <c r="D86" s="67" t="s">
        <v>672</v>
      </c>
      <c r="E86" s="56" t="s">
        <v>332</v>
      </c>
      <c r="F86" s="40">
        <v>0</v>
      </c>
      <c r="G86" s="40">
        <v>0</v>
      </c>
      <c r="H86" s="40">
        <v>0</v>
      </c>
      <c r="I86" s="40">
        <v>0</v>
      </c>
      <c r="J86" s="40">
        <v>0</v>
      </c>
      <c r="K86" s="40">
        <v>0</v>
      </c>
      <c r="L86" s="40">
        <v>0</v>
      </c>
      <c r="M86" s="40">
        <v>0</v>
      </c>
      <c r="N86" s="40">
        <v>0</v>
      </c>
      <c r="O86" s="40">
        <v>0</v>
      </c>
      <c r="P86" s="40">
        <v>0</v>
      </c>
      <c r="Q86" s="40">
        <v>0</v>
      </c>
      <c r="R86" s="40">
        <v>0</v>
      </c>
      <c r="S86" s="40">
        <v>0</v>
      </c>
      <c r="T86" s="40">
        <v>0</v>
      </c>
      <c r="U86" s="40">
        <v>0</v>
      </c>
      <c r="V86" s="40">
        <v>0</v>
      </c>
      <c r="W86" s="40">
        <v>0</v>
      </c>
      <c r="X86" s="40">
        <v>0</v>
      </c>
      <c r="Y86" s="40">
        <v>0</v>
      </c>
      <c r="Z86" s="40">
        <v>0</v>
      </c>
      <c r="AA86" s="40">
        <v>0</v>
      </c>
      <c r="AB86" s="40">
        <v>0</v>
      </c>
      <c r="AC86" s="40">
        <v>0</v>
      </c>
      <c r="AD86" s="40">
        <v>0</v>
      </c>
      <c r="AE86" s="40">
        <v>0</v>
      </c>
      <c r="AF86" s="40">
        <v>0</v>
      </c>
      <c r="AG86" s="40">
        <v>0</v>
      </c>
    </row>
    <row r="87" spans="1:33" ht="16" x14ac:dyDescent="0.4">
      <c r="A87" s="40" t="s">
        <v>529</v>
      </c>
      <c r="B87" s="40" t="str">
        <f>Contents!$C$13&amp;"_"&amp;Names!C87</f>
        <v>GMB_IND_ISTHEH_NGS</v>
      </c>
      <c r="C87" s="40" t="s">
        <v>409</v>
      </c>
      <c r="D87" s="67" t="s">
        <v>672</v>
      </c>
      <c r="E87" s="56" t="s">
        <v>332</v>
      </c>
      <c r="F87" s="40">
        <v>0</v>
      </c>
      <c r="G87" s="40">
        <v>0</v>
      </c>
      <c r="H87" s="40">
        <v>0</v>
      </c>
      <c r="I87" s="40">
        <v>0</v>
      </c>
      <c r="J87" s="40">
        <v>0</v>
      </c>
      <c r="K87" s="40">
        <v>0</v>
      </c>
      <c r="L87" s="40">
        <v>0</v>
      </c>
      <c r="M87" s="40">
        <v>0</v>
      </c>
      <c r="N87" s="40">
        <v>0</v>
      </c>
      <c r="O87" s="40">
        <v>0</v>
      </c>
      <c r="P87" s="40">
        <v>0</v>
      </c>
      <c r="Q87" s="40">
        <v>0</v>
      </c>
      <c r="R87" s="40">
        <v>0</v>
      </c>
      <c r="S87" s="40">
        <v>0</v>
      </c>
      <c r="T87" s="40">
        <v>0</v>
      </c>
      <c r="U87" s="40">
        <v>0</v>
      </c>
      <c r="V87" s="40">
        <v>0</v>
      </c>
      <c r="W87" s="40">
        <v>0</v>
      </c>
      <c r="X87" s="40">
        <v>0</v>
      </c>
      <c r="Y87" s="40">
        <v>0</v>
      </c>
      <c r="Z87" s="40">
        <v>0</v>
      </c>
      <c r="AA87" s="40">
        <v>0</v>
      </c>
      <c r="AB87" s="40">
        <v>0</v>
      </c>
      <c r="AC87" s="40">
        <v>0</v>
      </c>
      <c r="AD87" s="40">
        <v>0</v>
      </c>
      <c r="AE87" s="40">
        <v>0</v>
      </c>
      <c r="AF87" s="40">
        <v>0</v>
      </c>
      <c r="AG87" s="40">
        <v>0</v>
      </c>
    </row>
    <row r="88" spans="1:33" ht="16" x14ac:dyDescent="0.4">
      <c r="A88" s="40" t="s">
        <v>530</v>
      </c>
      <c r="B88" s="40" t="str">
        <f>Contents!$C$13&amp;"_"&amp;Names!C88</f>
        <v>GMB_IND_ISTHEH_NGS_CCS</v>
      </c>
      <c r="C88" s="40" t="s">
        <v>409</v>
      </c>
      <c r="D88" s="67" t="s">
        <v>672</v>
      </c>
      <c r="E88" s="56" t="s">
        <v>332</v>
      </c>
      <c r="F88" s="40">
        <v>0</v>
      </c>
      <c r="G88" s="40">
        <v>0</v>
      </c>
      <c r="H88" s="40">
        <v>0</v>
      </c>
      <c r="I88" s="40">
        <v>0</v>
      </c>
      <c r="J88" s="40">
        <v>0</v>
      </c>
      <c r="K88" s="40">
        <v>0</v>
      </c>
      <c r="L88" s="40">
        <v>0</v>
      </c>
      <c r="M88" s="40">
        <v>0</v>
      </c>
      <c r="N88" s="40">
        <v>0</v>
      </c>
      <c r="O88" s="40">
        <v>0</v>
      </c>
      <c r="P88" s="40">
        <v>0</v>
      </c>
      <c r="Q88" s="40">
        <v>0</v>
      </c>
      <c r="R88" s="40">
        <v>0</v>
      </c>
      <c r="S88" s="40">
        <v>0</v>
      </c>
      <c r="T88" s="40">
        <v>0</v>
      </c>
      <c r="U88" s="40">
        <v>0</v>
      </c>
      <c r="V88" s="40">
        <v>0</v>
      </c>
      <c r="W88" s="40">
        <v>0</v>
      </c>
      <c r="X88" s="40">
        <v>0</v>
      </c>
      <c r="Y88" s="40">
        <v>0</v>
      </c>
      <c r="Z88" s="40">
        <v>0</v>
      </c>
      <c r="AA88" s="40">
        <v>0</v>
      </c>
      <c r="AB88" s="40">
        <v>0</v>
      </c>
      <c r="AC88" s="40">
        <v>0</v>
      </c>
      <c r="AD88" s="40">
        <v>0</v>
      </c>
      <c r="AE88" s="40">
        <v>0</v>
      </c>
      <c r="AF88" s="40">
        <v>0</v>
      </c>
      <c r="AG88" s="40">
        <v>0</v>
      </c>
    </row>
    <row r="89" spans="1:33" ht="16" x14ac:dyDescent="0.4">
      <c r="A89" s="40" t="s">
        <v>531</v>
      </c>
      <c r="B89" s="40" t="str">
        <f>Contents!$C$13&amp;"_"&amp;Names!C89</f>
        <v>GMB_IND_ISTHEH_OIL</v>
      </c>
      <c r="C89" s="40" t="s">
        <v>409</v>
      </c>
      <c r="D89" s="67" t="s">
        <v>672</v>
      </c>
      <c r="E89" s="56" t="s">
        <v>332</v>
      </c>
      <c r="F89" s="40">
        <v>0</v>
      </c>
      <c r="G89" s="40">
        <v>0</v>
      </c>
      <c r="H89" s="40">
        <v>0</v>
      </c>
      <c r="I89" s="40">
        <v>0</v>
      </c>
      <c r="J89" s="40">
        <v>0</v>
      </c>
      <c r="K89" s="40">
        <v>0</v>
      </c>
      <c r="L89" s="40">
        <v>0</v>
      </c>
      <c r="M89" s="40">
        <v>0</v>
      </c>
      <c r="N89" s="40">
        <v>0</v>
      </c>
      <c r="O89" s="40">
        <v>0</v>
      </c>
      <c r="P89" s="40">
        <v>0</v>
      </c>
      <c r="Q89" s="40">
        <v>0</v>
      </c>
      <c r="R89" s="40">
        <v>0</v>
      </c>
      <c r="S89" s="40">
        <v>0</v>
      </c>
      <c r="T89" s="40">
        <v>0</v>
      </c>
      <c r="U89" s="40">
        <v>0</v>
      </c>
      <c r="V89" s="40">
        <v>0</v>
      </c>
      <c r="W89" s="40">
        <v>0</v>
      </c>
      <c r="X89" s="40">
        <v>0</v>
      </c>
      <c r="Y89" s="40">
        <v>0</v>
      </c>
      <c r="Z89" s="40">
        <v>0</v>
      </c>
      <c r="AA89" s="40">
        <v>0</v>
      </c>
      <c r="AB89" s="40">
        <v>0</v>
      </c>
      <c r="AC89" s="40">
        <v>0</v>
      </c>
      <c r="AD89" s="40">
        <v>0</v>
      </c>
      <c r="AE89" s="40">
        <v>0</v>
      </c>
      <c r="AF89" s="40">
        <v>0</v>
      </c>
      <c r="AG89" s="40">
        <v>0</v>
      </c>
    </row>
    <row r="90" spans="1:33" ht="16" x14ac:dyDescent="0.4">
      <c r="A90" s="40" t="s">
        <v>532</v>
      </c>
      <c r="B90" s="40" t="str">
        <f>Contents!$C$13&amp;"_"&amp;Names!C90</f>
        <v>GMB_IND_KIL_BIO</v>
      </c>
      <c r="C90" s="40" t="s">
        <v>669</v>
      </c>
      <c r="D90" s="67" t="s">
        <v>672</v>
      </c>
      <c r="E90" s="56" t="s">
        <v>332</v>
      </c>
      <c r="F90" s="40">
        <v>0</v>
      </c>
      <c r="G90" s="40">
        <v>0</v>
      </c>
      <c r="H90" s="40">
        <v>0</v>
      </c>
      <c r="I90" s="40">
        <v>0</v>
      </c>
      <c r="J90" s="40">
        <v>0</v>
      </c>
      <c r="K90" s="40">
        <v>0</v>
      </c>
      <c r="L90" s="40">
        <v>0</v>
      </c>
      <c r="M90" s="40">
        <v>0</v>
      </c>
      <c r="N90" s="40">
        <v>0</v>
      </c>
      <c r="O90" s="40">
        <v>0</v>
      </c>
      <c r="P90" s="40">
        <v>0</v>
      </c>
      <c r="Q90" s="40">
        <v>0</v>
      </c>
      <c r="R90" s="40">
        <v>0</v>
      </c>
      <c r="S90" s="40">
        <v>0</v>
      </c>
      <c r="T90" s="40">
        <v>0</v>
      </c>
      <c r="U90" s="40">
        <v>0</v>
      </c>
      <c r="V90" s="40">
        <v>0</v>
      </c>
      <c r="W90" s="40">
        <v>0</v>
      </c>
      <c r="X90" s="40">
        <v>0</v>
      </c>
      <c r="Y90" s="40">
        <v>0</v>
      </c>
      <c r="Z90" s="40">
        <v>0</v>
      </c>
      <c r="AA90" s="40">
        <v>0</v>
      </c>
      <c r="AB90" s="40">
        <v>0</v>
      </c>
      <c r="AC90" s="40">
        <v>0</v>
      </c>
      <c r="AD90" s="40">
        <v>0</v>
      </c>
      <c r="AE90" s="40">
        <v>0</v>
      </c>
      <c r="AF90" s="40">
        <v>0</v>
      </c>
      <c r="AG90" s="40">
        <v>0</v>
      </c>
    </row>
    <row r="91" spans="1:33" ht="16" x14ac:dyDescent="0.4">
      <c r="A91" s="40" t="s">
        <v>533</v>
      </c>
      <c r="B91" s="40" t="str">
        <f>Contents!$C$13&amp;"_"&amp;Names!C91</f>
        <v>GMB_IND_KIL_BIO_CCS</v>
      </c>
      <c r="C91" s="40" t="s">
        <v>669</v>
      </c>
      <c r="D91" s="67" t="s">
        <v>672</v>
      </c>
      <c r="E91" s="56" t="s">
        <v>332</v>
      </c>
      <c r="F91" s="40">
        <v>0</v>
      </c>
      <c r="G91" s="40">
        <v>0</v>
      </c>
      <c r="H91" s="40">
        <v>0</v>
      </c>
      <c r="I91" s="40">
        <v>0</v>
      </c>
      <c r="J91" s="40">
        <v>0</v>
      </c>
      <c r="K91" s="40">
        <v>0</v>
      </c>
      <c r="L91" s="40">
        <v>0</v>
      </c>
      <c r="M91" s="40">
        <v>0</v>
      </c>
      <c r="N91" s="40">
        <v>0</v>
      </c>
      <c r="O91" s="40">
        <v>0</v>
      </c>
      <c r="P91" s="40">
        <v>0</v>
      </c>
      <c r="Q91" s="40">
        <v>0</v>
      </c>
      <c r="R91" s="40">
        <v>0</v>
      </c>
      <c r="S91" s="40">
        <v>0</v>
      </c>
      <c r="T91" s="40">
        <v>0</v>
      </c>
      <c r="U91" s="40">
        <v>0</v>
      </c>
      <c r="V91" s="40">
        <v>0</v>
      </c>
      <c r="W91" s="40">
        <v>0</v>
      </c>
      <c r="X91" s="40">
        <v>0</v>
      </c>
      <c r="Y91" s="40">
        <v>0</v>
      </c>
      <c r="Z91" s="40">
        <v>0</v>
      </c>
      <c r="AA91" s="40">
        <v>0</v>
      </c>
      <c r="AB91" s="40">
        <v>0</v>
      </c>
      <c r="AC91" s="40">
        <v>0</v>
      </c>
      <c r="AD91" s="40">
        <v>0</v>
      </c>
      <c r="AE91" s="40">
        <v>0</v>
      </c>
      <c r="AF91" s="40">
        <v>0</v>
      </c>
      <c r="AG91" s="40">
        <v>0</v>
      </c>
    </row>
    <row r="92" spans="1:33" ht="16" x14ac:dyDescent="0.4">
      <c r="A92" s="40" t="s">
        <v>534</v>
      </c>
      <c r="B92" s="40" t="str">
        <f>Contents!$C$13&amp;"_"&amp;Names!C92</f>
        <v>GMB_IND_KIL_COA</v>
      </c>
      <c r="C92" s="40" t="s">
        <v>669</v>
      </c>
      <c r="D92" s="67" t="s">
        <v>672</v>
      </c>
      <c r="E92" s="56" t="s">
        <v>332</v>
      </c>
      <c r="F92" s="40">
        <v>0</v>
      </c>
      <c r="G92" s="40">
        <v>0</v>
      </c>
      <c r="H92" s="40">
        <v>0</v>
      </c>
      <c r="I92" s="40">
        <v>0</v>
      </c>
      <c r="J92" s="40">
        <v>0</v>
      </c>
      <c r="K92" s="40">
        <v>0</v>
      </c>
      <c r="L92" s="40">
        <v>0</v>
      </c>
      <c r="M92" s="40">
        <v>0</v>
      </c>
      <c r="N92" s="40">
        <v>0</v>
      </c>
      <c r="O92" s="40">
        <v>0</v>
      </c>
      <c r="P92" s="40">
        <v>0</v>
      </c>
      <c r="Q92" s="40">
        <v>0</v>
      </c>
      <c r="R92" s="40">
        <v>0</v>
      </c>
      <c r="S92" s="40">
        <v>0</v>
      </c>
      <c r="T92" s="40">
        <v>0</v>
      </c>
      <c r="U92" s="40">
        <v>0</v>
      </c>
      <c r="V92" s="40">
        <v>0</v>
      </c>
      <c r="W92" s="40">
        <v>0</v>
      </c>
      <c r="X92" s="40">
        <v>0</v>
      </c>
      <c r="Y92" s="40">
        <v>0</v>
      </c>
      <c r="Z92" s="40">
        <v>0</v>
      </c>
      <c r="AA92" s="40">
        <v>0</v>
      </c>
      <c r="AB92" s="40">
        <v>0</v>
      </c>
      <c r="AC92" s="40">
        <v>0</v>
      </c>
      <c r="AD92" s="40">
        <v>0</v>
      </c>
      <c r="AE92" s="40">
        <v>0</v>
      </c>
      <c r="AF92" s="40">
        <v>0</v>
      </c>
      <c r="AG92" s="40">
        <v>0</v>
      </c>
    </row>
    <row r="93" spans="1:33" ht="16" x14ac:dyDescent="0.4">
      <c r="A93" s="40" t="s">
        <v>535</v>
      </c>
      <c r="B93" s="40" t="str">
        <f>Contents!$C$13&amp;"_"&amp;Names!C93</f>
        <v>GMB_IND_KIL_COA_CCS</v>
      </c>
      <c r="C93" s="40" t="s">
        <v>669</v>
      </c>
      <c r="D93" s="67" t="s">
        <v>672</v>
      </c>
      <c r="E93" s="56" t="s">
        <v>332</v>
      </c>
      <c r="F93" s="40">
        <v>0</v>
      </c>
      <c r="G93" s="40">
        <v>0</v>
      </c>
      <c r="H93" s="40">
        <v>0</v>
      </c>
      <c r="I93" s="40">
        <v>0</v>
      </c>
      <c r="J93" s="40">
        <v>0</v>
      </c>
      <c r="K93" s="40">
        <v>0</v>
      </c>
      <c r="L93" s="40">
        <v>0</v>
      </c>
      <c r="M93" s="40">
        <v>0</v>
      </c>
      <c r="N93" s="40">
        <v>0</v>
      </c>
      <c r="O93" s="40">
        <v>0</v>
      </c>
      <c r="P93" s="40">
        <v>0</v>
      </c>
      <c r="Q93" s="40">
        <v>0</v>
      </c>
      <c r="R93" s="40">
        <v>0</v>
      </c>
      <c r="S93" s="40">
        <v>0</v>
      </c>
      <c r="T93" s="40">
        <v>0</v>
      </c>
      <c r="U93" s="40">
        <v>0</v>
      </c>
      <c r="V93" s="40">
        <v>0</v>
      </c>
      <c r="W93" s="40">
        <v>0</v>
      </c>
      <c r="X93" s="40">
        <v>0</v>
      </c>
      <c r="Y93" s="40">
        <v>0</v>
      </c>
      <c r="Z93" s="40">
        <v>0</v>
      </c>
      <c r="AA93" s="40">
        <v>0</v>
      </c>
      <c r="AB93" s="40">
        <v>0</v>
      </c>
      <c r="AC93" s="40">
        <v>0</v>
      </c>
      <c r="AD93" s="40">
        <v>0</v>
      </c>
      <c r="AE93" s="40">
        <v>0</v>
      </c>
      <c r="AF93" s="40">
        <v>0</v>
      </c>
      <c r="AG93" s="40">
        <v>0</v>
      </c>
    </row>
    <row r="94" spans="1:33" ht="16" x14ac:dyDescent="0.4">
      <c r="A94" s="40" t="s">
        <v>536</v>
      </c>
      <c r="B94" s="40" t="str">
        <f>Contents!$C$13&amp;"_"&amp;Names!C94</f>
        <v>GMB_IND_KIL_H2</v>
      </c>
      <c r="C94" s="40" t="s">
        <v>669</v>
      </c>
      <c r="D94" s="67" t="s">
        <v>672</v>
      </c>
      <c r="E94" s="56" t="s">
        <v>332</v>
      </c>
      <c r="F94" s="40">
        <v>0</v>
      </c>
      <c r="G94" s="40">
        <v>0</v>
      </c>
      <c r="H94" s="40">
        <v>0</v>
      </c>
      <c r="I94" s="40">
        <v>0</v>
      </c>
      <c r="J94" s="40">
        <v>0</v>
      </c>
      <c r="K94" s="40">
        <v>0</v>
      </c>
      <c r="L94" s="40">
        <v>0</v>
      </c>
      <c r="M94" s="40">
        <v>0</v>
      </c>
      <c r="N94" s="40">
        <v>0</v>
      </c>
      <c r="O94" s="40">
        <v>0</v>
      </c>
      <c r="P94" s="40">
        <v>0</v>
      </c>
      <c r="Q94" s="40">
        <v>0</v>
      </c>
      <c r="R94" s="40">
        <v>0</v>
      </c>
      <c r="S94" s="40">
        <v>0</v>
      </c>
      <c r="T94" s="40">
        <v>0</v>
      </c>
      <c r="U94" s="40">
        <v>0</v>
      </c>
      <c r="V94" s="40">
        <v>0</v>
      </c>
      <c r="W94" s="40">
        <v>0</v>
      </c>
      <c r="X94" s="40">
        <v>0</v>
      </c>
      <c r="Y94" s="40">
        <v>0</v>
      </c>
      <c r="Z94" s="40">
        <v>0</v>
      </c>
      <c r="AA94" s="40">
        <v>0</v>
      </c>
      <c r="AB94" s="40">
        <v>0</v>
      </c>
      <c r="AC94" s="40">
        <v>0</v>
      </c>
      <c r="AD94" s="40">
        <v>0</v>
      </c>
      <c r="AE94" s="40">
        <v>0</v>
      </c>
      <c r="AF94" s="40">
        <v>0</v>
      </c>
      <c r="AG94" s="40">
        <v>0</v>
      </c>
    </row>
    <row r="95" spans="1:33" ht="16" x14ac:dyDescent="0.4">
      <c r="A95" s="40" t="s">
        <v>537</v>
      </c>
      <c r="B95" s="40" t="str">
        <f>Contents!$C$13&amp;"_"&amp;Names!C95</f>
        <v>GMB_IND_KIL_NGS</v>
      </c>
      <c r="C95" s="40" t="s">
        <v>669</v>
      </c>
      <c r="D95" s="67" t="s">
        <v>672</v>
      </c>
      <c r="E95" s="56" t="s">
        <v>332</v>
      </c>
      <c r="F95" s="40">
        <v>0</v>
      </c>
      <c r="G95" s="40">
        <v>0</v>
      </c>
      <c r="H95" s="40">
        <v>0</v>
      </c>
      <c r="I95" s="40">
        <v>0</v>
      </c>
      <c r="J95" s="40">
        <v>0</v>
      </c>
      <c r="K95" s="40">
        <v>0</v>
      </c>
      <c r="L95" s="40">
        <v>0</v>
      </c>
      <c r="M95" s="40">
        <v>0</v>
      </c>
      <c r="N95" s="40">
        <v>0</v>
      </c>
      <c r="O95" s="40">
        <v>0</v>
      </c>
      <c r="P95" s="40">
        <v>0</v>
      </c>
      <c r="Q95" s="40">
        <v>0</v>
      </c>
      <c r="R95" s="40">
        <v>0</v>
      </c>
      <c r="S95" s="40">
        <v>0</v>
      </c>
      <c r="T95" s="40">
        <v>0</v>
      </c>
      <c r="U95" s="40">
        <v>0</v>
      </c>
      <c r="V95" s="40">
        <v>0</v>
      </c>
      <c r="W95" s="40">
        <v>0</v>
      </c>
      <c r="X95" s="40">
        <v>0</v>
      </c>
      <c r="Y95" s="40">
        <v>0</v>
      </c>
      <c r="Z95" s="40">
        <v>0</v>
      </c>
      <c r="AA95" s="40">
        <v>0</v>
      </c>
      <c r="AB95" s="40">
        <v>0</v>
      </c>
      <c r="AC95" s="40">
        <v>0</v>
      </c>
      <c r="AD95" s="40">
        <v>0</v>
      </c>
      <c r="AE95" s="40">
        <v>0</v>
      </c>
      <c r="AF95" s="40">
        <v>0</v>
      </c>
      <c r="AG95" s="40">
        <v>0</v>
      </c>
    </row>
    <row r="96" spans="1:33" ht="16" x14ac:dyDescent="0.4">
      <c r="A96" s="40" t="s">
        <v>538</v>
      </c>
      <c r="B96" s="40" t="str">
        <f>Contents!$C$13&amp;"_"&amp;Names!C96</f>
        <v>GMB_IND_KIL_NGS_CCS</v>
      </c>
      <c r="C96" s="40" t="s">
        <v>669</v>
      </c>
      <c r="D96" s="67" t="s">
        <v>672</v>
      </c>
      <c r="E96" s="56" t="s">
        <v>332</v>
      </c>
      <c r="F96" s="40">
        <v>0</v>
      </c>
      <c r="G96" s="40">
        <v>0</v>
      </c>
      <c r="H96" s="40">
        <v>0</v>
      </c>
      <c r="I96" s="40">
        <v>0</v>
      </c>
      <c r="J96" s="40">
        <v>0</v>
      </c>
      <c r="K96" s="40">
        <v>0</v>
      </c>
      <c r="L96" s="40">
        <v>0</v>
      </c>
      <c r="M96" s="40">
        <v>0</v>
      </c>
      <c r="N96" s="40">
        <v>0</v>
      </c>
      <c r="O96" s="40">
        <v>0</v>
      </c>
      <c r="P96" s="40">
        <v>0</v>
      </c>
      <c r="Q96" s="40">
        <v>0</v>
      </c>
      <c r="R96" s="40">
        <v>0</v>
      </c>
      <c r="S96" s="40">
        <v>0</v>
      </c>
      <c r="T96" s="40">
        <v>0</v>
      </c>
      <c r="U96" s="40">
        <v>0</v>
      </c>
      <c r="V96" s="40">
        <v>0</v>
      </c>
      <c r="W96" s="40">
        <v>0</v>
      </c>
      <c r="X96" s="40">
        <v>0</v>
      </c>
      <c r="Y96" s="40">
        <v>0</v>
      </c>
      <c r="Z96" s="40">
        <v>0</v>
      </c>
      <c r="AA96" s="40">
        <v>0</v>
      </c>
      <c r="AB96" s="40">
        <v>0</v>
      </c>
      <c r="AC96" s="40">
        <v>0</v>
      </c>
      <c r="AD96" s="40">
        <v>0</v>
      </c>
      <c r="AE96" s="40">
        <v>0</v>
      </c>
      <c r="AF96" s="40">
        <v>0</v>
      </c>
      <c r="AG96" s="40">
        <v>0</v>
      </c>
    </row>
    <row r="97" spans="1:33" ht="16" x14ac:dyDescent="0.4">
      <c r="A97" s="40" t="s">
        <v>539</v>
      </c>
      <c r="B97" s="40" t="str">
        <f>Contents!$C$13&amp;"_"&amp;Names!C97</f>
        <v>GMB_IND_KIL_OIL</v>
      </c>
      <c r="C97" s="40" t="s">
        <v>669</v>
      </c>
      <c r="D97" s="67" t="s">
        <v>672</v>
      </c>
      <c r="E97" s="56" t="s">
        <v>332</v>
      </c>
      <c r="F97" s="40">
        <v>0</v>
      </c>
      <c r="G97" s="40">
        <v>0</v>
      </c>
      <c r="H97" s="40">
        <v>0</v>
      </c>
      <c r="I97" s="40">
        <v>0</v>
      </c>
      <c r="J97" s="40">
        <v>0</v>
      </c>
      <c r="K97" s="40">
        <v>0</v>
      </c>
      <c r="L97" s="40">
        <v>0</v>
      </c>
      <c r="M97" s="40">
        <v>0</v>
      </c>
      <c r="N97" s="40">
        <v>0</v>
      </c>
      <c r="O97" s="40">
        <v>0</v>
      </c>
      <c r="P97" s="40">
        <v>0</v>
      </c>
      <c r="Q97" s="40">
        <v>0</v>
      </c>
      <c r="R97" s="40">
        <v>0</v>
      </c>
      <c r="S97" s="40">
        <v>0</v>
      </c>
      <c r="T97" s="40">
        <v>0</v>
      </c>
      <c r="U97" s="40">
        <v>0</v>
      </c>
      <c r="V97" s="40">
        <v>0</v>
      </c>
      <c r="W97" s="40">
        <v>0</v>
      </c>
      <c r="X97" s="40">
        <v>0</v>
      </c>
      <c r="Y97" s="40">
        <v>0</v>
      </c>
      <c r="Z97" s="40">
        <v>0</v>
      </c>
      <c r="AA97" s="40">
        <v>0</v>
      </c>
      <c r="AB97" s="40">
        <v>0</v>
      </c>
      <c r="AC97" s="40">
        <v>0</v>
      </c>
      <c r="AD97" s="40">
        <v>0</v>
      </c>
      <c r="AE97" s="40">
        <v>0</v>
      </c>
      <c r="AF97" s="40">
        <v>0</v>
      </c>
      <c r="AG97" s="40">
        <v>0</v>
      </c>
    </row>
    <row r="98" spans="1:33" ht="16" x14ac:dyDescent="0.4">
      <c r="A98" s="40" t="s">
        <v>540</v>
      </c>
      <c r="B98" s="40" t="str">
        <f>Contents!$C$13&amp;"_"&amp;Names!C98</f>
        <v>GMB_IND_PLANT_NMM</v>
      </c>
      <c r="C98" s="40" t="s">
        <v>669</v>
      </c>
      <c r="D98" s="67" t="s">
        <v>672</v>
      </c>
      <c r="E98" s="56" t="s">
        <v>332</v>
      </c>
      <c r="F98" s="40">
        <v>0</v>
      </c>
      <c r="G98" s="40">
        <v>0</v>
      </c>
      <c r="H98" s="40">
        <v>0</v>
      </c>
      <c r="I98" s="40">
        <v>0</v>
      </c>
      <c r="J98" s="40">
        <v>0</v>
      </c>
      <c r="K98" s="40">
        <v>0</v>
      </c>
      <c r="L98" s="40">
        <v>0</v>
      </c>
      <c r="M98" s="40">
        <v>0</v>
      </c>
      <c r="N98" s="40">
        <v>0</v>
      </c>
      <c r="O98" s="40">
        <v>0</v>
      </c>
      <c r="P98" s="40">
        <v>0</v>
      </c>
      <c r="Q98" s="40">
        <v>0</v>
      </c>
      <c r="R98" s="40">
        <v>0</v>
      </c>
      <c r="S98" s="40">
        <v>0</v>
      </c>
      <c r="T98" s="40">
        <v>0</v>
      </c>
      <c r="U98" s="40">
        <v>0</v>
      </c>
      <c r="V98" s="40">
        <v>0</v>
      </c>
      <c r="W98" s="40">
        <v>0</v>
      </c>
      <c r="X98" s="40">
        <v>0</v>
      </c>
      <c r="Y98" s="40">
        <v>0</v>
      </c>
      <c r="Z98" s="40">
        <v>0</v>
      </c>
      <c r="AA98" s="40">
        <v>0</v>
      </c>
      <c r="AB98" s="40">
        <v>0</v>
      </c>
      <c r="AC98" s="40">
        <v>0</v>
      </c>
      <c r="AD98" s="40">
        <v>0</v>
      </c>
      <c r="AE98" s="40">
        <v>0</v>
      </c>
      <c r="AF98" s="40">
        <v>0</v>
      </c>
      <c r="AG98" s="40">
        <v>0</v>
      </c>
    </row>
    <row r="99" spans="1:33" ht="16" x14ac:dyDescent="0.4">
      <c r="A99" s="40" t="s">
        <v>541</v>
      </c>
      <c r="B99" s="40" t="str">
        <f>Contents!$C$13&amp;"_"&amp;Names!C99</f>
        <v>GMB_IND_MINHEH_BIO</v>
      </c>
      <c r="C99" s="40" t="s">
        <v>409</v>
      </c>
      <c r="D99" s="67" t="s">
        <v>672</v>
      </c>
      <c r="E99" s="56" t="s">
        <v>332</v>
      </c>
      <c r="F99" s="40">
        <v>0</v>
      </c>
      <c r="G99" s="40">
        <v>0</v>
      </c>
      <c r="H99" s="40">
        <v>0</v>
      </c>
      <c r="I99" s="40">
        <v>0</v>
      </c>
      <c r="J99" s="40">
        <v>0</v>
      </c>
      <c r="K99" s="40">
        <v>0</v>
      </c>
      <c r="L99" s="40">
        <v>0</v>
      </c>
      <c r="M99" s="40">
        <v>0</v>
      </c>
      <c r="N99" s="40">
        <v>0</v>
      </c>
      <c r="O99" s="40">
        <v>0</v>
      </c>
      <c r="P99" s="40">
        <v>0</v>
      </c>
      <c r="Q99" s="40">
        <v>0</v>
      </c>
      <c r="R99" s="40">
        <v>0</v>
      </c>
      <c r="S99" s="40">
        <v>0</v>
      </c>
      <c r="T99" s="40">
        <v>0</v>
      </c>
      <c r="U99" s="40">
        <v>0</v>
      </c>
      <c r="V99" s="40">
        <v>0</v>
      </c>
      <c r="W99" s="40">
        <v>0</v>
      </c>
      <c r="X99" s="40">
        <v>0</v>
      </c>
      <c r="Y99" s="40">
        <v>0</v>
      </c>
      <c r="Z99" s="40">
        <v>0</v>
      </c>
      <c r="AA99" s="40">
        <v>0</v>
      </c>
      <c r="AB99" s="40">
        <v>0</v>
      </c>
      <c r="AC99" s="40">
        <v>0</v>
      </c>
      <c r="AD99" s="40">
        <v>0</v>
      </c>
      <c r="AE99" s="40">
        <v>0</v>
      </c>
      <c r="AF99" s="40">
        <v>0</v>
      </c>
      <c r="AG99" s="40">
        <v>0</v>
      </c>
    </row>
    <row r="100" spans="1:33" ht="16" x14ac:dyDescent="0.4">
      <c r="A100" s="40" t="s">
        <v>542</v>
      </c>
      <c r="B100" s="40" t="str">
        <f>Contents!$C$13&amp;"_"&amp;Names!C100</f>
        <v>GMB_IND_MINHEH_BIO_CCS</v>
      </c>
      <c r="C100" s="40" t="s">
        <v>409</v>
      </c>
      <c r="D100" s="67" t="s">
        <v>672</v>
      </c>
      <c r="E100" s="56" t="s">
        <v>332</v>
      </c>
      <c r="F100" s="40">
        <v>0</v>
      </c>
      <c r="G100" s="40">
        <v>0</v>
      </c>
      <c r="H100" s="40">
        <v>0</v>
      </c>
      <c r="I100" s="40">
        <v>0</v>
      </c>
      <c r="J100" s="40">
        <v>0</v>
      </c>
      <c r="K100" s="40">
        <v>0</v>
      </c>
      <c r="L100" s="40">
        <v>0</v>
      </c>
      <c r="M100" s="40">
        <v>0</v>
      </c>
      <c r="N100" s="40">
        <v>0</v>
      </c>
      <c r="O100" s="40">
        <v>0</v>
      </c>
      <c r="P100" s="40">
        <v>0</v>
      </c>
      <c r="Q100" s="40">
        <v>0</v>
      </c>
      <c r="R100" s="40">
        <v>0</v>
      </c>
      <c r="S100" s="40">
        <v>0</v>
      </c>
      <c r="T100" s="40">
        <v>0</v>
      </c>
      <c r="U100" s="40">
        <v>0</v>
      </c>
      <c r="V100" s="40">
        <v>0</v>
      </c>
      <c r="W100" s="40">
        <v>0</v>
      </c>
      <c r="X100" s="40">
        <v>0</v>
      </c>
      <c r="Y100" s="40">
        <v>0</v>
      </c>
      <c r="Z100" s="40">
        <v>0</v>
      </c>
      <c r="AA100" s="40">
        <v>0</v>
      </c>
      <c r="AB100" s="40">
        <v>0</v>
      </c>
      <c r="AC100" s="40">
        <v>0</v>
      </c>
      <c r="AD100" s="40">
        <v>0</v>
      </c>
      <c r="AE100" s="40">
        <v>0</v>
      </c>
      <c r="AF100" s="40">
        <v>0</v>
      </c>
      <c r="AG100" s="40">
        <v>0</v>
      </c>
    </row>
    <row r="101" spans="1:33" ht="16" x14ac:dyDescent="0.4">
      <c r="A101" s="40" t="s">
        <v>543</v>
      </c>
      <c r="B101" s="40" t="str">
        <f>Contents!$C$13&amp;"_"&amp;Names!C101</f>
        <v>GMB_IND_MINHEH_COA</v>
      </c>
      <c r="C101" s="40" t="s">
        <v>409</v>
      </c>
      <c r="D101" s="67" t="s">
        <v>672</v>
      </c>
      <c r="E101" s="56" t="s">
        <v>332</v>
      </c>
      <c r="F101" s="40">
        <v>0</v>
      </c>
      <c r="G101" s="40">
        <v>0</v>
      </c>
      <c r="H101" s="40">
        <v>0</v>
      </c>
      <c r="I101" s="40">
        <v>0</v>
      </c>
      <c r="J101" s="40">
        <v>0</v>
      </c>
      <c r="K101" s="40">
        <v>0</v>
      </c>
      <c r="L101" s="40">
        <v>0</v>
      </c>
      <c r="M101" s="40">
        <v>0</v>
      </c>
      <c r="N101" s="40">
        <v>0</v>
      </c>
      <c r="O101" s="40">
        <v>0</v>
      </c>
      <c r="P101" s="40">
        <v>0</v>
      </c>
      <c r="Q101" s="40">
        <v>0</v>
      </c>
      <c r="R101" s="40">
        <v>0</v>
      </c>
      <c r="S101" s="40">
        <v>0</v>
      </c>
      <c r="T101" s="40">
        <v>0</v>
      </c>
      <c r="U101" s="40">
        <v>0</v>
      </c>
      <c r="V101" s="40">
        <v>0</v>
      </c>
      <c r="W101" s="40">
        <v>0</v>
      </c>
      <c r="X101" s="40">
        <v>0</v>
      </c>
      <c r="Y101" s="40">
        <v>0</v>
      </c>
      <c r="Z101" s="40">
        <v>0</v>
      </c>
      <c r="AA101" s="40">
        <v>0</v>
      </c>
      <c r="AB101" s="40">
        <v>0</v>
      </c>
      <c r="AC101" s="40">
        <v>0</v>
      </c>
      <c r="AD101" s="40">
        <v>0</v>
      </c>
      <c r="AE101" s="40">
        <v>0</v>
      </c>
      <c r="AF101" s="40">
        <v>0</v>
      </c>
      <c r="AG101" s="40">
        <v>0</v>
      </c>
    </row>
    <row r="102" spans="1:33" ht="16" x14ac:dyDescent="0.4">
      <c r="A102" s="40" t="s">
        <v>544</v>
      </c>
      <c r="B102" s="40" t="str">
        <f>Contents!$C$13&amp;"_"&amp;Names!C102</f>
        <v>GMB_IND_MINHEH_COA_CCS</v>
      </c>
      <c r="C102" s="40" t="s">
        <v>409</v>
      </c>
      <c r="D102" s="67" t="s">
        <v>672</v>
      </c>
      <c r="E102" s="56" t="s">
        <v>332</v>
      </c>
      <c r="F102" s="40">
        <v>0</v>
      </c>
      <c r="G102" s="40">
        <v>0</v>
      </c>
      <c r="H102" s="40">
        <v>0</v>
      </c>
      <c r="I102" s="40">
        <v>0</v>
      </c>
      <c r="J102" s="40">
        <v>0</v>
      </c>
      <c r="K102" s="40">
        <v>0</v>
      </c>
      <c r="L102" s="40">
        <v>0</v>
      </c>
      <c r="M102" s="40">
        <v>0</v>
      </c>
      <c r="N102" s="40">
        <v>0</v>
      </c>
      <c r="O102" s="40">
        <v>0</v>
      </c>
      <c r="P102" s="40">
        <v>0</v>
      </c>
      <c r="Q102" s="40">
        <v>0</v>
      </c>
      <c r="R102" s="40">
        <v>0</v>
      </c>
      <c r="S102" s="40">
        <v>0</v>
      </c>
      <c r="T102" s="40">
        <v>0</v>
      </c>
      <c r="U102" s="40">
        <v>0</v>
      </c>
      <c r="V102" s="40">
        <v>0</v>
      </c>
      <c r="W102" s="40">
        <v>0</v>
      </c>
      <c r="X102" s="40">
        <v>0</v>
      </c>
      <c r="Y102" s="40">
        <v>0</v>
      </c>
      <c r="Z102" s="40">
        <v>0</v>
      </c>
      <c r="AA102" s="40">
        <v>0</v>
      </c>
      <c r="AB102" s="40">
        <v>0</v>
      </c>
      <c r="AC102" s="40">
        <v>0</v>
      </c>
      <c r="AD102" s="40">
        <v>0</v>
      </c>
      <c r="AE102" s="40">
        <v>0</v>
      </c>
      <c r="AF102" s="40">
        <v>0</v>
      </c>
      <c r="AG102" s="40">
        <v>0</v>
      </c>
    </row>
    <row r="103" spans="1:33" ht="16" x14ac:dyDescent="0.4">
      <c r="A103" s="40" t="s">
        <v>545</v>
      </c>
      <c r="B103" s="40" t="str">
        <f>Contents!$C$13&amp;"_"&amp;Names!C103</f>
        <v>GMB_IND_MINHEH_H2</v>
      </c>
      <c r="C103" s="40" t="s">
        <v>409</v>
      </c>
      <c r="D103" s="67" t="s">
        <v>672</v>
      </c>
      <c r="E103" s="56" t="s">
        <v>332</v>
      </c>
      <c r="F103" s="40">
        <v>0</v>
      </c>
      <c r="G103" s="40">
        <v>0</v>
      </c>
      <c r="H103" s="40">
        <v>0</v>
      </c>
      <c r="I103" s="40">
        <v>0</v>
      </c>
      <c r="J103" s="40">
        <v>0</v>
      </c>
      <c r="K103" s="40">
        <v>0</v>
      </c>
      <c r="L103" s="40">
        <v>0</v>
      </c>
      <c r="M103" s="40">
        <v>0</v>
      </c>
      <c r="N103" s="40">
        <v>0</v>
      </c>
      <c r="O103" s="40">
        <v>0</v>
      </c>
      <c r="P103" s="40">
        <v>0</v>
      </c>
      <c r="Q103" s="40">
        <v>0</v>
      </c>
      <c r="R103" s="40">
        <v>0</v>
      </c>
      <c r="S103" s="40">
        <v>0</v>
      </c>
      <c r="T103" s="40">
        <v>0</v>
      </c>
      <c r="U103" s="40">
        <v>0</v>
      </c>
      <c r="V103" s="40">
        <v>0</v>
      </c>
      <c r="W103" s="40">
        <v>0</v>
      </c>
      <c r="X103" s="40">
        <v>0</v>
      </c>
      <c r="Y103" s="40">
        <v>0</v>
      </c>
      <c r="Z103" s="40">
        <v>0</v>
      </c>
      <c r="AA103" s="40">
        <v>0</v>
      </c>
      <c r="AB103" s="40">
        <v>0</v>
      </c>
      <c r="AC103" s="40">
        <v>0</v>
      </c>
      <c r="AD103" s="40">
        <v>0</v>
      </c>
      <c r="AE103" s="40">
        <v>0</v>
      </c>
      <c r="AF103" s="40">
        <v>0</v>
      </c>
      <c r="AG103" s="40">
        <v>0</v>
      </c>
    </row>
    <row r="104" spans="1:33" ht="16" x14ac:dyDescent="0.4">
      <c r="A104" s="40" t="s">
        <v>546</v>
      </c>
      <c r="B104" s="40" t="str">
        <f>Contents!$C$13&amp;"_"&amp;Names!C104</f>
        <v>GMB_IND_MINHEH_NGS</v>
      </c>
      <c r="C104" s="40" t="s">
        <v>409</v>
      </c>
      <c r="D104" s="67" t="s">
        <v>672</v>
      </c>
      <c r="E104" s="56" t="s">
        <v>332</v>
      </c>
      <c r="F104" s="40">
        <v>0</v>
      </c>
      <c r="G104" s="40">
        <v>0</v>
      </c>
      <c r="H104" s="40">
        <v>0</v>
      </c>
      <c r="I104" s="40">
        <v>0</v>
      </c>
      <c r="J104" s="40">
        <v>0</v>
      </c>
      <c r="K104" s="40">
        <v>0</v>
      </c>
      <c r="L104" s="40">
        <v>0</v>
      </c>
      <c r="M104" s="40">
        <v>0</v>
      </c>
      <c r="N104" s="40">
        <v>0</v>
      </c>
      <c r="O104" s="40">
        <v>0</v>
      </c>
      <c r="P104" s="40">
        <v>0</v>
      </c>
      <c r="Q104" s="40">
        <v>0</v>
      </c>
      <c r="R104" s="40">
        <v>0</v>
      </c>
      <c r="S104" s="40">
        <v>0</v>
      </c>
      <c r="T104" s="40">
        <v>0</v>
      </c>
      <c r="U104" s="40">
        <v>0</v>
      </c>
      <c r="V104" s="40">
        <v>0</v>
      </c>
      <c r="W104" s="40">
        <v>0</v>
      </c>
      <c r="X104" s="40">
        <v>0</v>
      </c>
      <c r="Y104" s="40">
        <v>0</v>
      </c>
      <c r="Z104" s="40">
        <v>0</v>
      </c>
      <c r="AA104" s="40">
        <v>0</v>
      </c>
      <c r="AB104" s="40">
        <v>0</v>
      </c>
      <c r="AC104" s="40">
        <v>0</v>
      </c>
      <c r="AD104" s="40">
        <v>0</v>
      </c>
      <c r="AE104" s="40">
        <v>0</v>
      </c>
      <c r="AF104" s="40">
        <v>0</v>
      </c>
      <c r="AG104" s="40">
        <v>0</v>
      </c>
    </row>
    <row r="105" spans="1:33" ht="16" x14ac:dyDescent="0.4">
      <c r="A105" s="40" t="s">
        <v>547</v>
      </c>
      <c r="B105" s="40" t="str">
        <f>Contents!$C$13&amp;"_"&amp;Names!C105</f>
        <v>GMB_IND_MINHEH_NGS_CCS</v>
      </c>
      <c r="C105" s="40" t="s">
        <v>409</v>
      </c>
      <c r="D105" s="67" t="s">
        <v>672</v>
      </c>
      <c r="E105" s="56" t="s">
        <v>332</v>
      </c>
      <c r="F105" s="40">
        <v>0</v>
      </c>
      <c r="G105" s="40">
        <v>0</v>
      </c>
      <c r="H105" s="40">
        <v>0</v>
      </c>
      <c r="I105" s="40">
        <v>0</v>
      </c>
      <c r="J105" s="40">
        <v>0</v>
      </c>
      <c r="K105" s="40">
        <v>0</v>
      </c>
      <c r="L105" s="40">
        <v>0</v>
      </c>
      <c r="M105" s="40">
        <v>0</v>
      </c>
      <c r="N105" s="40">
        <v>0</v>
      </c>
      <c r="O105" s="40">
        <v>0</v>
      </c>
      <c r="P105" s="40">
        <v>0</v>
      </c>
      <c r="Q105" s="40">
        <v>0</v>
      </c>
      <c r="R105" s="40">
        <v>0</v>
      </c>
      <c r="S105" s="40">
        <v>0</v>
      </c>
      <c r="T105" s="40">
        <v>0</v>
      </c>
      <c r="U105" s="40">
        <v>0</v>
      </c>
      <c r="V105" s="40">
        <v>0</v>
      </c>
      <c r="W105" s="40">
        <v>0</v>
      </c>
      <c r="X105" s="40">
        <v>0</v>
      </c>
      <c r="Y105" s="40">
        <v>0</v>
      </c>
      <c r="Z105" s="40">
        <v>0</v>
      </c>
      <c r="AA105" s="40">
        <v>0</v>
      </c>
      <c r="AB105" s="40">
        <v>0</v>
      </c>
      <c r="AC105" s="40">
        <v>0</v>
      </c>
      <c r="AD105" s="40">
        <v>0</v>
      </c>
      <c r="AE105" s="40">
        <v>0</v>
      </c>
      <c r="AF105" s="40">
        <v>0</v>
      </c>
      <c r="AG105" s="40">
        <v>0</v>
      </c>
    </row>
    <row r="106" spans="1:33" ht="16" x14ac:dyDescent="0.4">
      <c r="A106" s="40" t="s">
        <v>548</v>
      </c>
      <c r="B106" s="40" t="str">
        <f>Contents!$C$13&amp;"_"&amp;Names!C106</f>
        <v>GMB_IND_MINHEH_OIL</v>
      </c>
      <c r="C106" s="40" t="s">
        <v>409</v>
      </c>
      <c r="D106" s="67" t="s">
        <v>672</v>
      </c>
      <c r="E106" s="56" t="s">
        <v>332</v>
      </c>
      <c r="F106" s="40">
        <v>0</v>
      </c>
      <c r="G106" s="40">
        <v>0</v>
      </c>
      <c r="H106" s="40">
        <v>0</v>
      </c>
      <c r="I106" s="40">
        <v>0</v>
      </c>
      <c r="J106" s="40">
        <v>0</v>
      </c>
      <c r="K106" s="40">
        <v>0</v>
      </c>
      <c r="L106" s="40">
        <v>0</v>
      </c>
      <c r="M106" s="40">
        <v>0</v>
      </c>
      <c r="N106" s="40">
        <v>0</v>
      </c>
      <c r="O106" s="40">
        <v>0</v>
      </c>
      <c r="P106" s="40">
        <v>0</v>
      </c>
      <c r="Q106" s="40">
        <v>0</v>
      </c>
      <c r="R106" s="40">
        <v>0</v>
      </c>
      <c r="S106" s="40">
        <v>0</v>
      </c>
      <c r="T106" s="40">
        <v>0</v>
      </c>
      <c r="U106" s="40">
        <v>0</v>
      </c>
      <c r="V106" s="40">
        <v>0</v>
      </c>
      <c r="W106" s="40">
        <v>0</v>
      </c>
      <c r="X106" s="40">
        <v>0</v>
      </c>
      <c r="Y106" s="40">
        <v>0</v>
      </c>
      <c r="Z106" s="40">
        <v>0</v>
      </c>
      <c r="AA106" s="40">
        <v>0</v>
      </c>
      <c r="AB106" s="40">
        <v>0</v>
      </c>
      <c r="AC106" s="40">
        <v>0</v>
      </c>
      <c r="AD106" s="40">
        <v>0</v>
      </c>
      <c r="AE106" s="40">
        <v>0</v>
      </c>
      <c r="AF106" s="40">
        <v>0</v>
      </c>
      <c r="AG106" s="40">
        <v>0</v>
      </c>
    </row>
    <row r="107" spans="1:33" ht="16" x14ac:dyDescent="0.4">
      <c r="A107" s="40" t="s">
        <v>549</v>
      </c>
      <c r="B107" s="40" t="str">
        <f>Contents!$C$13&amp;"_"&amp;Names!C107</f>
        <v>GMB_IND_MIN_MOP_LFT</v>
      </c>
      <c r="C107" s="40" t="s">
        <v>409</v>
      </c>
      <c r="D107" s="67" t="s">
        <v>672</v>
      </c>
      <c r="E107" s="56" t="s">
        <v>332</v>
      </c>
      <c r="F107" s="40">
        <v>0</v>
      </c>
      <c r="G107" s="40">
        <v>0</v>
      </c>
      <c r="H107" s="40">
        <v>0</v>
      </c>
      <c r="I107" s="40">
        <v>0</v>
      </c>
      <c r="J107" s="40">
        <v>0</v>
      </c>
      <c r="K107" s="40">
        <v>0</v>
      </c>
      <c r="L107" s="40">
        <v>0</v>
      </c>
      <c r="M107" s="40">
        <v>0</v>
      </c>
      <c r="N107" s="40">
        <v>0</v>
      </c>
      <c r="O107" s="40">
        <v>0</v>
      </c>
      <c r="P107" s="40">
        <v>0</v>
      </c>
      <c r="Q107" s="40">
        <v>0</v>
      </c>
      <c r="R107" s="40">
        <v>0</v>
      </c>
      <c r="S107" s="40">
        <v>0</v>
      </c>
      <c r="T107" s="40">
        <v>0</v>
      </c>
      <c r="U107" s="40">
        <v>0</v>
      </c>
      <c r="V107" s="40">
        <v>0</v>
      </c>
      <c r="W107" s="40">
        <v>0</v>
      </c>
      <c r="X107" s="40">
        <v>0</v>
      </c>
      <c r="Y107" s="40">
        <v>0</v>
      </c>
      <c r="Z107" s="40">
        <v>0</v>
      </c>
      <c r="AA107" s="40">
        <v>0</v>
      </c>
      <c r="AB107" s="40">
        <v>0</v>
      </c>
      <c r="AC107" s="40">
        <v>0</v>
      </c>
      <c r="AD107" s="40">
        <v>0</v>
      </c>
      <c r="AE107" s="40">
        <v>0</v>
      </c>
      <c r="AF107" s="40">
        <v>0</v>
      </c>
      <c r="AG107" s="40">
        <v>0</v>
      </c>
    </row>
    <row r="108" spans="1:33" ht="16" x14ac:dyDescent="0.4">
      <c r="A108" s="40" t="s">
        <v>550</v>
      </c>
      <c r="B108" s="40" t="str">
        <f>Contents!$C$13&amp;"_"&amp;Names!C108</f>
        <v xml:space="preserve">GMB_IND_MIN_MOP_ELC </v>
      </c>
      <c r="C108" s="40" t="s">
        <v>409</v>
      </c>
      <c r="D108" s="67" t="s">
        <v>672</v>
      </c>
      <c r="E108" s="56" t="s">
        <v>332</v>
      </c>
      <c r="F108" s="40">
        <v>0</v>
      </c>
      <c r="G108" s="40">
        <v>0</v>
      </c>
      <c r="H108" s="40">
        <v>0</v>
      </c>
      <c r="I108" s="40">
        <v>0</v>
      </c>
      <c r="J108" s="40">
        <v>0</v>
      </c>
      <c r="K108" s="40">
        <v>0</v>
      </c>
      <c r="L108" s="40">
        <v>0</v>
      </c>
      <c r="M108" s="40">
        <v>0</v>
      </c>
      <c r="N108" s="40">
        <v>0</v>
      </c>
      <c r="O108" s="40">
        <v>0</v>
      </c>
      <c r="P108" s="40">
        <v>0</v>
      </c>
      <c r="Q108" s="40">
        <v>0</v>
      </c>
      <c r="R108" s="40">
        <v>0</v>
      </c>
      <c r="S108" s="40">
        <v>0</v>
      </c>
      <c r="T108" s="40">
        <v>0</v>
      </c>
      <c r="U108" s="40">
        <v>0</v>
      </c>
      <c r="V108" s="40">
        <v>0</v>
      </c>
      <c r="W108" s="40">
        <v>0</v>
      </c>
      <c r="X108" s="40">
        <v>0</v>
      </c>
      <c r="Y108" s="40">
        <v>0</v>
      </c>
      <c r="Z108" s="40">
        <v>0</v>
      </c>
      <c r="AA108" s="40">
        <v>0</v>
      </c>
      <c r="AB108" s="40">
        <v>0</v>
      </c>
      <c r="AC108" s="40">
        <v>0</v>
      </c>
      <c r="AD108" s="40">
        <v>0</v>
      </c>
      <c r="AE108" s="40">
        <v>0</v>
      </c>
      <c r="AF108" s="40">
        <v>0</v>
      </c>
      <c r="AG108" s="40">
        <v>0</v>
      </c>
    </row>
    <row r="109" spans="1:33" ht="16" x14ac:dyDescent="0.4">
      <c r="A109" s="40" t="s">
        <v>551</v>
      </c>
      <c r="B109" s="40" t="str">
        <f>Contents!$C$13&amp;"_"&amp;Names!C109</f>
        <v>GMB_IND_MIN_UNIT</v>
      </c>
      <c r="C109" s="40" t="s">
        <v>409</v>
      </c>
      <c r="D109" s="67" t="s">
        <v>672</v>
      </c>
      <c r="E109" s="56" t="s">
        <v>332</v>
      </c>
      <c r="F109" s="40">
        <v>0</v>
      </c>
      <c r="G109" s="40">
        <v>0</v>
      </c>
      <c r="H109" s="40">
        <v>0</v>
      </c>
      <c r="I109" s="40">
        <v>0</v>
      </c>
      <c r="J109" s="40">
        <v>0</v>
      </c>
      <c r="K109" s="40">
        <v>0</v>
      </c>
      <c r="L109" s="40">
        <v>0</v>
      </c>
      <c r="M109" s="40">
        <v>0</v>
      </c>
      <c r="N109" s="40">
        <v>0</v>
      </c>
      <c r="O109" s="40">
        <v>0</v>
      </c>
      <c r="P109" s="40">
        <v>0</v>
      </c>
      <c r="Q109" s="40">
        <v>0</v>
      </c>
      <c r="R109" s="40">
        <v>0</v>
      </c>
      <c r="S109" s="40">
        <v>0</v>
      </c>
      <c r="T109" s="40">
        <v>0</v>
      </c>
      <c r="U109" s="40">
        <v>0</v>
      </c>
      <c r="V109" s="40">
        <v>0</v>
      </c>
      <c r="W109" s="40">
        <v>0</v>
      </c>
      <c r="X109" s="40">
        <v>0</v>
      </c>
      <c r="Y109" s="40">
        <v>0</v>
      </c>
      <c r="Z109" s="40">
        <v>0</v>
      </c>
      <c r="AA109" s="40">
        <v>0</v>
      </c>
      <c r="AB109" s="40">
        <v>0</v>
      </c>
      <c r="AC109" s="40">
        <v>0</v>
      </c>
      <c r="AD109" s="40">
        <v>0</v>
      </c>
      <c r="AE109" s="40">
        <v>0</v>
      </c>
      <c r="AF109" s="40">
        <v>0</v>
      </c>
      <c r="AG109" s="40">
        <v>0</v>
      </c>
    </row>
    <row r="110" spans="1:33" ht="16" x14ac:dyDescent="0.4">
      <c r="A110" s="40" t="s">
        <v>552</v>
      </c>
      <c r="B110" s="40" t="str">
        <f>Contents!$C$13&amp;"_"&amp;Names!C110</f>
        <v>GMB_IND_MIN_FAC</v>
      </c>
      <c r="C110" s="40" t="s">
        <v>409</v>
      </c>
      <c r="D110" s="67" t="s">
        <v>672</v>
      </c>
      <c r="E110" s="56" t="s">
        <v>332</v>
      </c>
      <c r="F110" s="40">
        <v>0</v>
      </c>
      <c r="G110" s="40">
        <v>0</v>
      </c>
      <c r="H110" s="40">
        <v>0</v>
      </c>
      <c r="I110" s="40">
        <v>0</v>
      </c>
      <c r="J110" s="40">
        <v>0</v>
      </c>
      <c r="K110" s="40">
        <v>0</v>
      </c>
      <c r="L110" s="40">
        <v>0</v>
      </c>
      <c r="M110" s="40">
        <v>0</v>
      </c>
      <c r="N110" s="40">
        <v>0</v>
      </c>
      <c r="O110" s="40">
        <v>0</v>
      </c>
      <c r="P110" s="40">
        <v>0</v>
      </c>
      <c r="Q110" s="40">
        <v>0</v>
      </c>
      <c r="R110" s="40">
        <v>0</v>
      </c>
      <c r="S110" s="40">
        <v>0</v>
      </c>
      <c r="T110" s="40">
        <v>0</v>
      </c>
      <c r="U110" s="40">
        <v>0</v>
      </c>
      <c r="V110" s="40">
        <v>0</v>
      </c>
      <c r="W110" s="40">
        <v>0</v>
      </c>
      <c r="X110" s="40">
        <v>0</v>
      </c>
      <c r="Y110" s="40">
        <v>0</v>
      </c>
      <c r="Z110" s="40">
        <v>0</v>
      </c>
      <c r="AA110" s="40">
        <v>0</v>
      </c>
      <c r="AB110" s="40">
        <v>0</v>
      </c>
      <c r="AC110" s="40">
        <v>0</v>
      </c>
      <c r="AD110" s="40">
        <v>0</v>
      </c>
      <c r="AE110" s="40">
        <v>0</v>
      </c>
      <c r="AF110" s="40">
        <v>0</v>
      </c>
      <c r="AG110" s="40">
        <v>0</v>
      </c>
    </row>
    <row r="111" spans="1:33" ht="16" x14ac:dyDescent="0.4">
      <c r="A111" s="40" t="s">
        <v>553</v>
      </c>
      <c r="B111" s="40" t="str">
        <f>Contents!$C$13&amp;"_"&amp;Names!C111</f>
        <v>GMB_IND_OTHHEH_BIO</v>
      </c>
      <c r="C111" s="40" t="s">
        <v>409</v>
      </c>
      <c r="D111" s="67" t="s">
        <v>672</v>
      </c>
      <c r="E111" s="56" t="s">
        <v>332</v>
      </c>
      <c r="F111" s="40">
        <v>0</v>
      </c>
      <c r="G111" s="40">
        <v>0</v>
      </c>
      <c r="H111" s="40">
        <v>0</v>
      </c>
      <c r="I111" s="40">
        <v>0</v>
      </c>
      <c r="J111" s="40">
        <v>0</v>
      </c>
      <c r="K111" s="40">
        <v>0</v>
      </c>
      <c r="L111" s="40">
        <v>0</v>
      </c>
      <c r="M111" s="40">
        <v>0</v>
      </c>
      <c r="N111" s="40">
        <v>0</v>
      </c>
      <c r="O111" s="40">
        <v>0</v>
      </c>
      <c r="P111" s="40">
        <v>0</v>
      </c>
      <c r="Q111" s="40">
        <v>0</v>
      </c>
      <c r="R111" s="40">
        <v>0</v>
      </c>
      <c r="S111" s="40">
        <v>0</v>
      </c>
      <c r="T111" s="40">
        <v>0</v>
      </c>
      <c r="U111" s="40">
        <v>0</v>
      </c>
      <c r="V111" s="40">
        <v>0</v>
      </c>
      <c r="W111" s="40">
        <v>0</v>
      </c>
      <c r="X111" s="40">
        <v>0</v>
      </c>
      <c r="Y111" s="40">
        <v>0</v>
      </c>
      <c r="Z111" s="40">
        <v>0</v>
      </c>
      <c r="AA111" s="40">
        <v>0</v>
      </c>
      <c r="AB111" s="40">
        <v>0</v>
      </c>
      <c r="AC111" s="40">
        <v>0</v>
      </c>
      <c r="AD111" s="40">
        <v>0</v>
      </c>
      <c r="AE111" s="40">
        <v>0</v>
      </c>
      <c r="AF111" s="40">
        <v>0</v>
      </c>
      <c r="AG111" s="40">
        <v>0</v>
      </c>
    </row>
    <row r="112" spans="1:33" ht="16" x14ac:dyDescent="0.4">
      <c r="A112" s="40" t="s">
        <v>554</v>
      </c>
      <c r="B112" s="40" t="str">
        <f>Contents!$C$13&amp;"_"&amp;Names!C112</f>
        <v>GMB_IND_OTHHEH_BIO_CCS</v>
      </c>
      <c r="C112" s="40" t="s">
        <v>409</v>
      </c>
      <c r="D112" s="67" t="s">
        <v>672</v>
      </c>
      <c r="E112" s="56" t="s">
        <v>332</v>
      </c>
      <c r="F112" s="40">
        <v>0</v>
      </c>
      <c r="G112" s="40">
        <v>0</v>
      </c>
      <c r="H112" s="40">
        <v>0</v>
      </c>
      <c r="I112" s="40">
        <v>0</v>
      </c>
      <c r="J112" s="40">
        <v>0</v>
      </c>
      <c r="K112" s="40">
        <v>0</v>
      </c>
      <c r="L112" s="40">
        <v>0</v>
      </c>
      <c r="M112" s="40">
        <v>0</v>
      </c>
      <c r="N112" s="40">
        <v>0</v>
      </c>
      <c r="O112" s="40">
        <v>0</v>
      </c>
      <c r="P112" s="40">
        <v>0</v>
      </c>
      <c r="Q112" s="40">
        <v>0</v>
      </c>
      <c r="R112" s="40">
        <v>0</v>
      </c>
      <c r="S112" s="40">
        <v>0</v>
      </c>
      <c r="T112" s="40">
        <v>0</v>
      </c>
      <c r="U112" s="40">
        <v>0</v>
      </c>
      <c r="V112" s="40">
        <v>0</v>
      </c>
      <c r="W112" s="40">
        <v>0</v>
      </c>
      <c r="X112" s="40">
        <v>0</v>
      </c>
      <c r="Y112" s="40">
        <v>0</v>
      </c>
      <c r="Z112" s="40">
        <v>0</v>
      </c>
      <c r="AA112" s="40">
        <v>0</v>
      </c>
      <c r="AB112" s="40">
        <v>0</v>
      </c>
      <c r="AC112" s="40">
        <v>0</v>
      </c>
      <c r="AD112" s="40">
        <v>0</v>
      </c>
      <c r="AE112" s="40">
        <v>0</v>
      </c>
      <c r="AF112" s="40">
        <v>0</v>
      </c>
      <c r="AG112" s="40">
        <v>0</v>
      </c>
    </row>
    <row r="113" spans="1:33" ht="16" x14ac:dyDescent="0.4">
      <c r="A113" s="40" t="s">
        <v>555</v>
      </c>
      <c r="B113" s="40" t="str">
        <f>Contents!$C$13&amp;"_"&amp;Names!C113</f>
        <v>GMB_IND_OTHHEH_COA</v>
      </c>
      <c r="C113" s="40" t="s">
        <v>409</v>
      </c>
      <c r="D113" s="67" t="s">
        <v>672</v>
      </c>
      <c r="E113" s="56" t="s">
        <v>332</v>
      </c>
      <c r="F113" s="40">
        <v>0</v>
      </c>
      <c r="G113" s="40">
        <v>0</v>
      </c>
      <c r="H113" s="40">
        <v>0</v>
      </c>
      <c r="I113" s="40">
        <v>0</v>
      </c>
      <c r="J113" s="40">
        <v>0</v>
      </c>
      <c r="K113" s="40">
        <v>0</v>
      </c>
      <c r="L113" s="40">
        <v>0</v>
      </c>
      <c r="M113" s="40">
        <v>0</v>
      </c>
      <c r="N113" s="40">
        <v>0</v>
      </c>
      <c r="O113" s="40">
        <v>0</v>
      </c>
      <c r="P113" s="40">
        <v>0</v>
      </c>
      <c r="Q113" s="40">
        <v>0</v>
      </c>
      <c r="R113" s="40">
        <v>0</v>
      </c>
      <c r="S113" s="40">
        <v>0</v>
      </c>
      <c r="T113" s="40">
        <v>0</v>
      </c>
      <c r="U113" s="40">
        <v>0</v>
      </c>
      <c r="V113" s="40">
        <v>0</v>
      </c>
      <c r="W113" s="40">
        <v>0</v>
      </c>
      <c r="X113" s="40">
        <v>0</v>
      </c>
      <c r="Y113" s="40">
        <v>0</v>
      </c>
      <c r="Z113" s="40">
        <v>0</v>
      </c>
      <c r="AA113" s="40">
        <v>0</v>
      </c>
      <c r="AB113" s="40">
        <v>0</v>
      </c>
      <c r="AC113" s="40">
        <v>0</v>
      </c>
      <c r="AD113" s="40">
        <v>0</v>
      </c>
      <c r="AE113" s="40">
        <v>0</v>
      </c>
      <c r="AF113" s="40">
        <v>0</v>
      </c>
      <c r="AG113" s="40">
        <v>0</v>
      </c>
    </row>
    <row r="114" spans="1:33" ht="16" x14ac:dyDescent="0.4">
      <c r="A114" s="40" t="s">
        <v>556</v>
      </c>
      <c r="B114" s="40" t="str">
        <f>Contents!$C$13&amp;"_"&amp;Names!C114</f>
        <v>GMB_IND_OTHHEH_COA_CCS</v>
      </c>
      <c r="C114" s="40" t="s">
        <v>409</v>
      </c>
      <c r="D114" s="67" t="s">
        <v>672</v>
      </c>
      <c r="E114" s="56" t="s">
        <v>332</v>
      </c>
      <c r="F114" s="40">
        <v>0</v>
      </c>
      <c r="G114" s="40">
        <v>0</v>
      </c>
      <c r="H114" s="40">
        <v>0</v>
      </c>
      <c r="I114" s="40">
        <v>0</v>
      </c>
      <c r="J114" s="40">
        <v>0</v>
      </c>
      <c r="K114" s="40">
        <v>0</v>
      </c>
      <c r="L114" s="40">
        <v>0</v>
      </c>
      <c r="M114" s="40">
        <v>0</v>
      </c>
      <c r="N114" s="40">
        <v>0</v>
      </c>
      <c r="O114" s="40">
        <v>0</v>
      </c>
      <c r="P114" s="40">
        <v>0</v>
      </c>
      <c r="Q114" s="40">
        <v>0</v>
      </c>
      <c r="R114" s="40">
        <v>0</v>
      </c>
      <c r="S114" s="40">
        <v>0</v>
      </c>
      <c r="T114" s="40">
        <v>0</v>
      </c>
      <c r="U114" s="40">
        <v>0</v>
      </c>
      <c r="V114" s="40">
        <v>0</v>
      </c>
      <c r="W114" s="40">
        <v>0</v>
      </c>
      <c r="X114" s="40">
        <v>0</v>
      </c>
      <c r="Y114" s="40">
        <v>0</v>
      </c>
      <c r="Z114" s="40">
        <v>0</v>
      </c>
      <c r="AA114" s="40">
        <v>0</v>
      </c>
      <c r="AB114" s="40">
        <v>0</v>
      </c>
      <c r="AC114" s="40">
        <v>0</v>
      </c>
      <c r="AD114" s="40">
        <v>0</v>
      </c>
      <c r="AE114" s="40">
        <v>0</v>
      </c>
      <c r="AF114" s="40">
        <v>0</v>
      </c>
      <c r="AG114" s="40">
        <v>0</v>
      </c>
    </row>
    <row r="115" spans="1:33" ht="16" x14ac:dyDescent="0.4">
      <c r="A115" s="40" t="s">
        <v>557</v>
      </c>
      <c r="B115" s="40" t="str">
        <f>Contents!$C$13&amp;"_"&amp;Names!C115</f>
        <v>GMB_IND_OTHHEH_H2</v>
      </c>
      <c r="C115" s="40" t="s">
        <v>409</v>
      </c>
      <c r="D115" s="67" t="s">
        <v>672</v>
      </c>
      <c r="E115" s="56" t="s">
        <v>332</v>
      </c>
      <c r="F115" s="40">
        <v>0</v>
      </c>
      <c r="G115" s="40">
        <v>0</v>
      </c>
      <c r="H115" s="40">
        <v>0</v>
      </c>
      <c r="I115" s="40">
        <v>0</v>
      </c>
      <c r="J115" s="40">
        <v>0</v>
      </c>
      <c r="K115" s="40">
        <v>0</v>
      </c>
      <c r="L115" s="40">
        <v>0</v>
      </c>
      <c r="M115" s="40">
        <v>0</v>
      </c>
      <c r="N115" s="40">
        <v>0</v>
      </c>
      <c r="O115" s="40">
        <v>0</v>
      </c>
      <c r="P115" s="40">
        <v>0</v>
      </c>
      <c r="Q115" s="40">
        <v>0</v>
      </c>
      <c r="R115" s="40">
        <v>0</v>
      </c>
      <c r="S115" s="40">
        <v>0</v>
      </c>
      <c r="T115" s="40">
        <v>0</v>
      </c>
      <c r="U115" s="40">
        <v>0</v>
      </c>
      <c r="V115" s="40">
        <v>0</v>
      </c>
      <c r="W115" s="40">
        <v>0</v>
      </c>
      <c r="X115" s="40">
        <v>0</v>
      </c>
      <c r="Y115" s="40">
        <v>0</v>
      </c>
      <c r="Z115" s="40">
        <v>0</v>
      </c>
      <c r="AA115" s="40">
        <v>0</v>
      </c>
      <c r="AB115" s="40">
        <v>0</v>
      </c>
      <c r="AC115" s="40">
        <v>0</v>
      </c>
      <c r="AD115" s="40">
        <v>0</v>
      </c>
      <c r="AE115" s="40">
        <v>0</v>
      </c>
      <c r="AF115" s="40">
        <v>0</v>
      </c>
      <c r="AG115" s="40">
        <v>0</v>
      </c>
    </row>
    <row r="116" spans="1:33" ht="16" x14ac:dyDescent="0.4">
      <c r="A116" s="40" t="s">
        <v>558</v>
      </c>
      <c r="B116" s="40" t="str">
        <f>Contents!$C$13&amp;"_"&amp;Names!C116</f>
        <v>GMB_IND_OTHHEH_NGS</v>
      </c>
      <c r="C116" s="40" t="s">
        <v>409</v>
      </c>
      <c r="D116" s="67" t="s">
        <v>672</v>
      </c>
      <c r="E116" s="56" t="s">
        <v>332</v>
      </c>
      <c r="F116" s="40">
        <v>0</v>
      </c>
      <c r="G116" s="40">
        <v>0</v>
      </c>
      <c r="H116" s="40">
        <v>0</v>
      </c>
      <c r="I116" s="40">
        <v>0</v>
      </c>
      <c r="J116" s="40">
        <v>0</v>
      </c>
      <c r="K116" s="40">
        <v>0</v>
      </c>
      <c r="L116" s="40">
        <v>0</v>
      </c>
      <c r="M116" s="40">
        <v>0</v>
      </c>
      <c r="N116" s="40">
        <v>0</v>
      </c>
      <c r="O116" s="40">
        <v>0</v>
      </c>
      <c r="P116" s="40">
        <v>0</v>
      </c>
      <c r="Q116" s="40">
        <v>0</v>
      </c>
      <c r="R116" s="40">
        <v>0</v>
      </c>
      <c r="S116" s="40">
        <v>0</v>
      </c>
      <c r="T116" s="40">
        <v>0</v>
      </c>
      <c r="U116" s="40">
        <v>0</v>
      </c>
      <c r="V116" s="40">
        <v>0</v>
      </c>
      <c r="W116" s="40">
        <v>0</v>
      </c>
      <c r="X116" s="40">
        <v>0</v>
      </c>
      <c r="Y116" s="40">
        <v>0</v>
      </c>
      <c r="Z116" s="40">
        <v>0</v>
      </c>
      <c r="AA116" s="40">
        <v>0</v>
      </c>
      <c r="AB116" s="40">
        <v>0</v>
      </c>
      <c r="AC116" s="40">
        <v>0</v>
      </c>
      <c r="AD116" s="40">
        <v>0</v>
      </c>
      <c r="AE116" s="40">
        <v>0</v>
      </c>
      <c r="AF116" s="40">
        <v>0</v>
      </c>
      <c r="AG116" s="40">
        <v>0</v>
      </c>
    </row>
    <row r="117" spans="1:33" ht="16" x14ac:dyDescent="0.4">
      <c r="A117" s="40" t="s">
        <v>559</v>
      </c>
      <c r="B117" s="40" t="str">
        <f>Contents!$C$13&amp;"_"&amp;Names!C117</f>
        <v>GMB_IND_OTHHEH_NGS_CCS</v>
      </c>
      <c r="C117" s="40" t="s">
        <v>409</v>
      </c>
      <c r="D117" s="67" t="s">
        <v>672</v>
      </c>
      <c r="E117" s="56" t="s">
        <v>332</v>
      </c>
      <c r="F117" s="40">
        <v>0</v>
      </c>
      <c r="G117" s="40">
        <v>0</v>
      </c>
      <c r="H117" s="40">
        <v>0</v>
      </c>
      <c r="I117" s="40">
        <v>0</v>
      </c>
      <c r="J117" s="40">
        <v>0</v>
      </c>
      <c r="K117" s="40">
        <v>0</v>
      </c>
      <c r="L117" s="40">
        <v>0</v>
      </c>
      <c r="M117" s="40">
        <v>0</v>
      </c>
      <c r="N117" s="40">
        <v>0</v>
      </c>
      <c r="O117" s="40">
        <v>0</v>
      </c>
      <c r="P117" s="40">
        <v>0</v>
      </c>
      <c r="Q117" s="40">
        <v>0</v>
      </c>
      <c r="R117" s="40">
        <v>0</v>
      </c>
      <c r="S117" s="40">
        <v>0</v>
      </c>
      <c r="T117" s="40">
        <v>0</v>
      </c>
      <c r="U117" s="40">
        <v>0</v>
      </c>
      <c r="V117" s="40">
        <v>0</v>
      </c>
      <c r="W117" s="40">
        <v>0</v>
      </c>
      <c r="X117" s="40">
        <v>0</v>
      </c>
      <c r="Y117" s="40">
        <v>0</v>
      </c>
      <c r="Z117" s="40">
        <v>0</v>
      </c>
      <c r="AA117" s="40">
        <v>0</v>
      </c>
      <c r="AB117" s="40">
        <v>0</v>
      </c>
      <c r="AC117" s="40">
        <v>0</v>
      </c>
      <c r="AD117" s="40">
        <v>0</v>
      </c>
      <c r="AE117" s="40">
        <v>0</v>
      </c>
      <c r="AF117" s="40">
        <v>0</v>
      </c>
      <c r="AG117" s="40">
        <v>0</v>
      </c>
    </row>
    <row r="118" spans="1:33" ht="16" x14ac:dyDescent="0.4">
      <c r="A118" s="40" t="s">
        <v>560</v>
      </c>
      <c r="B118" s="40" t="str">
        <f>Contents!$C$13&amp;"_"&amp;Names!C118</f>
        <v>GMB_IND_OTHHEH_OIL</v>
      </c>
      <c r="C118" s="40" t="s">
        <v>409</v>
      </c>
      <c r="D118" s="67" t="s">
        <v>672</v>
      </c>
      <c r="E118" s="56" t="s">
        <v>332</v>
      </c>
      <c r="F118" s="40">
        <v>2.370857018606529E-2</v>
      </c>
      <c r="G118" s="40">
        <v>2.2759999999999999E-2</v>
      </c>
      <c r="H118" s="40">
        <v>2.181E-2</v>
      </c>
      <c r="I118" s="40">
        <v>2.086E-2</v>
      </c>
      <c r="J118" s="40">
        <v>1.9910000000000001E-2</v>
      </c>
      <c r="K118" s="40">
        <v>1.8960000000000001E-2</v>
      </c>
      <c r="L118" s="40">
        <v>1.8010000000000002E-2</v>
      </c>
      <c r="M118" s="40">
        <v>1.7059999999999999E-2</v>
      </c>
      <c r="N118" s="40">
        <v>1.6109999999999999E-2</v>
      </c>
      <c r="O118" s="40">
        <v>1.516E-2</v>
      </c>
      <c r="P118" s="40">
        <v>1.421E-2</v>
      </c>
      <c r="Q118" s="40">
        <v>1.3259999999999999E-2</v>
      </c>
      <c r="R118" s="40">
        <v>1.231E-2</v>
      </c>
      <c r="S118" s="40">
        <v>1.136E-2</v>
      </c>
      <c r="T118" s="40">
        <v>1.0410000000000001E-2</v>
      </c>
      <c r="U118" s="40">
        <v>9.4599999999999997E-3</v>
      </c>
      <c r="V118" s="40">
        <v>8.5100000000000002E-3</v>
      </c>
      <c r="W118" s="40">
        <v>7.5599999999999999E-3</v>
      </c>
      <c r="X118" s="40">
        <v>6.6100000000000004E-3</v>
      </c>
      <c r="Y118" s="40">
        <v>5.6600000000000001E-3</v>
      </c>
      <c r="Z118" s="40">
        <v>4.7099999999999998E-3</v>
      </c>
      <c r="AA118" s="40">
        <v>3.7599999999999999E-3</v>
      </c>
      <c r="AB118" s="40">
        <v>2.81E-3</v>
      </c>
      <c r="AC118" s="40">
        <v>1.8600000000000001E-3</v>
      </c>
      <c r="AD118" s="40">
        <v>9.1E-4</v>
      </c>
      <c r="AE118" s="40">
        <v>0</v>
      </c>
      <c r="AF118" s="40">
        <v>0</v>
      </c>
      <c r="AG118" s="40">
        <v>0</v>
      </c>
    </row>
    <row r="119" spans="1:33" ht="16" x14ac:dyDescent="0.4">
      <c r="A119" s="40" t="s">
        <v>561</v>
      </c>
      <c r="B119" s="40" t="str">
        <f>Contents!$C$13&amp;"_"&amp;Names!C119</f>
        <v>GMB_IND_OTHHEL_BIO</v>
      </c>
      <c r="C119" s="40" t="s">
        <v>409</v>
      </c>
      <c r="D119" s="67" t="s">
        <v>672</v>
      </c>
      <c r="E119" s="56" t="s">
        <v>332</v>
      </c>
      <c r="F119" s="40">
        <v>0</v>
      </c>
      <c r="G119" s="40">
        <v>0</v>
      </c>
      <c r="H119" s="40">
        <v>0</v>
      </c>
      <c r="I119" s="40">
        <v>0</v>
      </c>
      <c r="J119" s="40">
        <v>0</v>
      </c>
      <c r="K119" s="40">
        <v>0</v>
      </c>
      <c r="L119" s="40">
        <v>0</v>
      </c>
      <c r="M119" s="40">
        <v>0</v>
      </c>
      <c r="N119" s="40">
        <v>0</v>
      </c>
      <c r="O119" s="40">
        <v>0</v>
      </c>
      <c r="P119" s="40">
        <v>0</v>
      </c>
      <c r="Q119" s="40">
        <v>0</v>
      </c>
      <c r="R119" s="40">
        <v>0</v>
      </c>
      <c r="S119" s="40">
        <v>0</v>
      </c>
      <c r="T119" s="40">
        <v>0</v>
      </c>
      <c r="U119" s="40">
        <v>0</v>
      </c>
      <c r="V119" s="40">
        <v>0</v>
      </c>
      <c r="W119" s="40">
        <v>0</v>
      </c>
      <c r="X119" s="40">
        <v>0</v>
      </c>
      <c r="Y119" s="40">
        <v>0</v>
      </c>
      <c r="Z119" s="40">
        <v>0</v>
      </c>
      <c r="AA119" s="40">
        <v>0</v>
      </c>
      <c r="AB119" s="40">
        <v>0</v>
      </c>
      <c r="AC119" s="40">
        <v>0</v>
      </c>
      <c r="AD119" s="40">
        <v>0</v>
      </c>
      <c r="AE119" s="40">
        <v>0</v>
      </c>
      <c r="AF119" s="40">
        <v>0</v>
      </c>
      <c r="AG119" s="40">
        <v>0</v>
      </c>
    </row>
    <row r="120" spans="1:33" ht="16" x14ac:dyDescent="0.4">
      <c r="A120" s="40" t="s">
        <v>562</v>
      </c>
      <c r="B120" s="40" t="str">
        <f>Contents!$C$13&amp;"_"&amp;Names!C120</f>
        <v>GMB_IND_OTHHEL_COA</v>
      </c>
      <c r="C120" s="40" t="s">
        <v>409</v>
      </c>
      <c r="D120" s="67" t="s">
        <v>672</v>
      </c>
      <c r="E120" s="56" t="s">
        <v>332</v>
      </c>
      <c r="F120" s="40">
        <v>0</v>
      </c>
      <c r="G120" s="40">
        <v>0</v>
      </c>
      <c r="H120" s="40">
        <v>0</v>
      </c>
      <c r="I120" s="40">
        <v>0</v>
      </c>
      <c r="J120" s="40">
        <v>0</v>
      </c>
      <c r="K120" s="40">
        <v>0</v>
      </c>
      <c r="L120" s="40">
        <v>0</v>
      </c>
      <c r="M120" s="40">
        <v>0</v>
      </c>
      <c r="N120" s="40">
        <v>0</v>
      </c>
      <c r="O120" s="40">
        <v>0</v>
      </c>
      <c r="P120" s="40">
        <v>0</v>
      </c>
      <c r="Q120" s="40">
        <v>0</v>
      </c>
      <c r="R120" s="40">
        <v>0</v>
      </c>
      <c r="S120" s="40">
        <v>0</v>
      </c>
      <c r="T120" s="40">
        <v>0</v>
      </c>
      <c r="U120" s="40">
        <v>0</v>
      </c>
      <c r="V120" s="40">
        <v>0</v>
      </c>
      <c r="W120" s="40">
        <v>0</v>
      </c>
      <c r="X120" s="40">
        <v>0</v>
      </c>
      <c r="Y120" s="40">
        <v>0</v>
      </c>
      <c r="Z120" s="40">
        <v>0</v>
      </c>
      <c r="AA120" s="40">
        <v>0</v>
      </c>
      <c r="AB120" s="40">
        <v>0</v>
      </c>
      <c r="AC120" s="40">
        <v>0</v>
      </c>
      <c r="AD120" s="40">
        <v>0</v>
      </c>
      <c r="AE120" s="40">
        <v>0</v>
      </c>
      <c r="AF120" s="40">
        <v>0</v>
      </c>
      <c r="AG120" s="40">
        <v>0</v>
      </c>
    </row>
    <row r="121" spans="1:33" ht="16" x14ac:dyDescent="0.4">
      <c r="A121" s="40" t="s">
        <v>563</v>
      </c>
      <c r="B121" s="40" t="str">
        <f>Contents!$C$13&amp;"_"&amp;Names!C121</f>
        <v>GMB_IND_OTHHEL_ELC</v>
      </c>
      <c r="C121" s="40" t="s">
        <v>409</v>
      </c>
      <c r="D121" s="67" t="s">
        <v>672</v>
      </c>
      <c r="E121" s="56" t="s">
        <v>332</v>
      </c>
      <c r="F121" s="40">
        <v>0</v>
      </c>
      <c r="G121" s="40">
        <v>0</v>
      </c>
      <c r="H121" s="40">
        <v>0</v>
      </c>
      <c r="I121" s="40">
        <v>0</v>
      </c>
      <c r="J121" s="40">
        <v>0</v>
      </c>
      <c r="K121" s="40">
        <v>0</v>
      </c>
      <c r="L121" s="40">
        <v>0</v>
      </c>
      <c r="M121" s="40">
        <v>0</v>
      </c>
      <c r="N121" s="40">
        <v>0</v>
      </c>
      <c r="O121" s="40">
        <v>0</v>
      </c>
      <c r="P121" s="40">
        <v>0</v>
      </c>
      <c r="Q121" s="40">
        <v>0</v>
      </c>
      <c r="R121" s="40">
        <v>0</v>
      </c>
      <c r="S121" s="40">
        <v>0</v>
      </c>
      <c r="T121" s="40">
        <v>0</v>
      </c>
      <c r="U121" s="40">
        <v>0</v>
      </c>
      <c r="V121" s="40">
        <v>0</v>
      </c>
      <c r="W121" s="40">
        <v>0</v>
      </c>
      <c r="X121" s="40">
        <v>0</v>
      </c>
      <c r="Y121" s="40">
        <v>0</v>
      </c>
      <c r="Z121" s="40">
        <v>0</v>
      </c>
      <c r="AA121" s="40">
        <v>0</v>
      </c>
      <c r="AB121" s="40">
        <v>0</v>
      </c>
      <c r="AC121" s="40">
        <v>0</v>
      </c>
      <c r="AD121" s="40">
        <v>0</v>
      </c>
      <c r="AE121" s="40">
        <v>0</v>
      </c>
      <c r="AF121" s="40">
        <v>0</v>
      </c>
      <c r="AG121" s="40">
        <v>0</v>
      </c>
    </row>
    <row r="122" spans="1:33" ht="16" x14ac:dyDescent="0.4">
      <c r="A122" s="40" t="s">
        <v>564</v>
      </c>
      <c r="B122" s="40" t="str">
        <f>Contents!$C$13&amp;"_"&amp;Names!C122</f>
        <v>GMB_IND_OTHHEL_H2</v>
      </c>
      <c r="C122" s="40" t="s">
        <v>409</v>
      </c>
      <c r="D122" s="67" t="s">
        <v>672</v>
      </c>
      <c r="E122" s="56" t="s">
        <v>332</v>
      </c>
      <c r="F122" s="40">
        <v>0</v>
      </c>
      <c r="G122" s="40">
        <v>0</v>
      </c>
      <c r="H122" s="40">
        <v>0</v>
      </c>
      <c r="I122" s="40">
        <v>0</v>
      </c>
      <c r="J122" s="40">
        <v>0</v>
      </c>
      <c r="K122" s="40">
        <v>0</v>
      </c>
      <c r="L122" s="40">
        <v>0</v>
      </c>
      <c r="M122" s="40">
        <v>0</v>
      </c>
      <c r="N122" s="40">
        <v>0</v>
      </c>
      <c r="O122" s="40">
        <v>0</v>
      </c>
      <c r="P122" s="40">
        <v>0</v>
      </c>
      <c r="Q122" s="40">
        <v>0</v>
      </c>
      <c r="R122" s="40">
        <v>0</v>
      </c>
      <c r="S122" s="40">
        <v>0</v>
      </c>
      <c r="T122" s="40">
        <v>0</v>
      </c>
      <c r="U122" s="40">
        <v>0</v>
      </c>
      <c r="V122" s="40">
        <v>0</v>
      </c>
      <c r="W122" s="40">
        <v>0</v>
      </c>
      <c r="X122" s="40">
        <v>0</v>
      </c>
      <c r="Y122" s="40">
        <v>0</v>
      </c>
      <c r="Z122" s="40">
        <v>0</v>
      </c>
      <c r="AA122" s="40">
        <v>0</v>
      </c>
      <c r="AB122" s="40">
        <v>0</v>
      </c>
      <c r="AC122" s="40">
        <v>0</v>
      </c>
      <c r="AD122" s="40">
        <v>0</v>
      </c>
      <c r="AE122" s="40">
        <v>0</v>
      </c>
      <c r="AF122" s="40">
        <v>0</v>
      </c>
      <c r="AG122" s="40">
        <v>0</v>
      </c>
    </row>
    <row r="123" spans="1:33" ht="16" x14ac:dyDescent="0.4">
      <c r="A123" s="40" t="s">
        <v>565</v>
      </c>
      <c r="B123" s="40" t="str">
        <f>Contents!$C$13&amp;"_"&amp;Names!C123</f>
        <v>GMB_IND_OTHHEL_NGS</v>
      </c>
      <c r="C123" s="40" t="s">
        <v>409</v>
      </c>
      <c r="D123" s="67" t="s">
        <v>672</v>
      </c>
      <c r="E123" s="56" t="s">
        <v>332</v>
      </c>
      <c r="F123" s="40">
        <v>0</v>
      </c>
      <c r="G123" s="40">
        <v>0</v>
      </c>
      <c r="H123" s="40">
        <v>0</v>
      </c>
      <c r="I123" s="40">
        <v>0</v>
      </c>
      <c r="J123" s="40">
        <v>0</v>
      </c>
      <c r="K123" s="40">
        <v>0</v>
      </c>
      <c r="L123" s="40">
        <v>0</v>
      </c>
      <c r="M123" s="40">
        <v>0</v>
      </c>
      <c r="N123" s="40">
        <v>0</v>
      </c>
      <c r="O123" s="40">
        <v>0</v>
      </c>
      <c r="P123" s="40">
        <v>0</v>
      </c>
      <c r="Q123" s="40">
        <v>0</v>
      </c>
      <c r="R123" s="40">
        <v>0</v>
      </c>
      <c r="S123" s="40">
        <v>0</v>
      </c>
      <c r="T123" s="40">
        <v>0</v>
      </c>
      <c r="U123" s="40">
        <v>0</v>
      </c>
      <c r="V123" s="40">
        <v>0</v>
      </c>
      <c r="W123" s="40">
        <v>0</v>
      </c>
      <c r="X123" s="40">
        <v>0</v>
      </c>
      <c r="Y123" s="40">
        <v>0</v>
      </c>
      <c r="Z123" s="40">
        <v>0</v>
      </c>
      <c r="AA123" s="40">
        <v>0</v>
      </c>
      <c r="AB123" s="40">
        <v>0</v>
      </c>
      <c r="AC123" s="40">
        <v>0</v>
      </c>
      <c r="AD123" s="40">
        <v>0</v>
      </c>
      <c r="AE123" s="40">
        <v>0</v>
      </c>
      <c r="AF123" s="40">
        <v>0</v>
      </c>
      <c r="AG123" s="40">
        <v>0</v>
      </c>
    </row>
    <row r="124" spans="1:33" ht="16" x14ac:dyDescent="0.4">
      <c r="A124" s="40" t="s">
        <v>688</v>
      </c>
      <c r="B124" s="40" t="str">
        <f>Contents!$C$13&amp;"_"&amp;Names!C124</f>
        <v>GMB_IND_OTHHEL_OIL</v>
      </c>
      <c r="C124" s="40" t="s">
        <v>409</v>
      </c>
      <c r="D124" s="67" t="s">
        <v>672</v>
      </c>
      <c r="E124" s="56" t="s">
        <v>332</v>
      </c>
      <c r="F124" s="40">
        <v>2.3984251234740472E-2</v>
      </c>
      <c r="G124" s="40">
        <v>2.3019999999999999E-2</v>
      </c>
      <c r="H124" s="40">
        <v>2.206E-2</v>
      </c>
      <c r="I124" s="40">
        <v>2.1100000000000001E-2</v>
      </c>
      <c r="J124" s="40">
        <v>2.0140000000000002E-2</v>
      </c>
      <c r="K124" s="40">
        <v>1.9179999999999999E-2</v>
      </c>
      <c r="L124" s="40">
        <v>1.822E-2</v>
      </c>
      <c r="M124" s="40">
        <v>1.7260000000000001E-2</v>
      </c>
      <c r="N124" s="40">
        <v>1.6299999999999999E-2</v>
      </c>
      <c r="O124" s="40">
        <v>1.5339999999999999E-2</v>
      </c>
      <c r="P124" s="40">
        <v>1.438E-2</v>
      </c>
      <c r="Q124" s="40">
        <v>1.342E-2</v>
      </c>
      <c r="R124" s="40">
        <v>1.2460000000000001E-2</v>
      </c>
      <c r="S124" s="40">
        <v>1.15E-2</v>
      </c>
      <c r="T124" s="40">
        <v>1.0540000000000001E-2</v>
      </c>
      <c r="U124" s="40">
        <v>9.58E-3</v>
      </c>
      <c r="V124" s="40">
        <v>8.6199999999999992E-3</v>
      </c>
      <c r="W124" s="40">
        <v>7.6600000000000001E-3</v>
      </c>
      <c r="X124" s="40">
        <v>6.7000000000000002E-3</v>
      </c>
      <c r="Y124" s="40">
        <v>5.7400000000000003E-3</v>
      </c>
      <c r="Z124" s="40">
        <v>4.7800000000000004E-3</v>
      </c>
      <c r="AA124" s="40">
        <v>3.82E-3</v>
      </c>
      <c r="AB124" s="40">
        <v>2.8600000000000001E-3</v>
      </c>
      <c r="AC124" s="40">
        <v>1.9E-3</v>
      </c>
      <c r="AD124" s="40">
        <v>9.3999999999999997E-4</v>
      </c>
      <c r="AE124" s="40">
        <v>0</v>
      </c>
      <c r="AF124" s="40">
        <v>0</v>
      </c>
      <c r="AG124" s="40">
        <v>0</v>
      </c>
    </row>
    <row r="125" spans="1:33" ht="16" x14ac:dyDescent="0.4">
      <c r="A125" s="40" t="s">
        <v>566</v>
      </c>
      <c r="B125" s="40" t="str">
        <f>Contents!$C$13&amp;"_"&amp;Names!C125</f>
        <v>GMB_IND_PLANT_OTH</v>
      </c>
      <c r="C125" s="40" t="s">
        <v>409</v>
      </c>
      <c r="D125" s="67" t="s">
        <v>672</v>
      </c>
      <c r="E125" s="56" t="s">
        <v>332</v>
      </c>
      <c r="F125" s="40">
        <v>5.6633688483003548E-2</v>
      </c>
      <c r="G125" s="40">
        <v>5.3800000000000001E-2</v>
      </c>
      <c r="H125" s="40">
        <v>5.0970000000000001E-2</v>
      </c>
      <c r="I125" s="40">
        <v>4.8140000000000002E-2</v>
      </c>
      <c r="J125" s="40">
        <v>4.5310000000000003E-2</v>
      </c>
      <c r="K125" s="40">
        <v>4.2479999999999997E-2</v>
      </c>
      <c r="L125" s="40">
        <v>3.9649999999999998E-2</v>
      </c>
      <c r="M125" s="40">
        <v>3.6819999999999999E-2</v>
      </c>
      <c r="N125" s="40">
        <v>3.3989999999999999E-2</v>
      </c>
      <c r="O125" s="40">
        <v>3.116E-2</v>
      </c>
      <c r="P125" s="40">
        <v>2.8330000000000001E-2</v>
      </c>
      <c r="Q125" s="40">
        <v>2.5499999999999998E-2</v>
      </c>
      <c r="R125" s="40">
        <v>2.2669999999999999E-2</v>
      </c>
      <c r="S125" s="40">
        <v>1.984E-2</v>
      </c>
      <c r="T125" s="40">
        <v>1.7010000000000001E-2</v>
      </c>
      <c r="U125" s="40">
        <v>1.418E-2</v>
      </c>
      <c r="V125" s="40">
        <v>1.1350000000000001E-2</v>
      </c>
      <c r="W125" s="40">
        <v>8.5199999999999998E-3</v>
      </c>
      <c r="X125" s="40">
        <v>5.6899999999999997E-3</v>
      </c>
      <c r="Y125" s="40">
        <v>2.8600000000000001E-3</v>
      </c>
      <c r="Z125" s="40">
        <v>3.0000000000000001E-5</v>
      </c>
      <c r="AA125" s="40">
        <v>0</v>
      </c>
      <c r="AB125" s="40">
        <v>0</v>
      </c>
      <c r="AC125" s="40">
        <v>0</v>
      </c>
      <c r="AD125" s="40">
        <v>0</v>
      </c>
      <c r="AE125" s="40">
        <v>0</v>
      </c>
      <c r="AF125" s="40">
        <v>0</v>
      </c>
      <c r="AG125" s="40">
        <v>0</v>
      </c>
    </row>
    <row r="126" spans="1:33" ht="16" x14ac:dyDescent="0.4">
      <c r="A126" s="40" t="s">
        <v>567</v>
      </c>
      <c r="B126" s="40" t="str">
        <f>Contents!$C$13&amp;"_"&amp;Names!C126</f>
        <v>GMB_PRO_REX_COA</v>
      </c>
      <c r="C126" s="40" t="s">
        <v>670</v>
      </c>
      <c r="D126" s="67" t="s">
        <v>672</v>
      </c>
      <c r="E126" s="56" t="s">
        <v>332</v>
      </c>
      <c r="F126" s="40">
        <v>0</v>
      </c>
      <c r="G126" s="40">
        <v>0</v>
      </c>
      <c r="H126" s="40">
        <v>0</v>
      </c>
      <c r="I126" s="40">
        <v>0</v>
      </c>
      <c r="J126" s="40">
        <v>0</v>
      </c>
      <c r="K126" s="40">
        <v>0</v>
      </c>
      <c r="L126" s="40">
        <v>0</v>
      </c>
      <c r="M126" s="40">
        <v>0</v>
      </c>
      <c r="N126" s="40">
        <v>0</v>
      </c>
      <c r="O126" s="40">
        <v>0</v>
      </c>
      <c r="P126" s="40">
        <v>0</v>
      </c>
      <c r="Q126" s="40">
        <v>0</v>
      </c>
      <c r="R126" s="40">
        <v>0</v>
      </c>
      <c r="S126" s="40">
        <v>0</v>
      </c>
      <c r="T126" s="40">
        <v>0</v>
      </c>
      <c r="U126" s="40">
        <v>0</v>
      </c>
      <c r="V126" s="40">
        <v>0</v>
      </c>
      <c r="W126" s="40">
        <v>0</v>
      </c>
      <c r="X126" s="40">
        <v>0</v>
      </c>
      <c r="Y126" s="40">
        <v>0</v>
      </c>
      <c r="Z126" s="40">
        <v>0</v>
      </c>
      <c r="AA126" s="40">
        <v>0</v>
      </c>
      <c r="AB126" s="40">
        <v>0</v>
      </c>
      <c r="AC126" s="40">
        <v>0</v>
      </c>
      <c r="AD126" s="40">
        <v>0</v>
      </c>
      <c r="AE126" s="40">
        <v>0</v>
      </c>
      <c r="AF126" s="40">
        <v>0</v>
      </c>
      <c r="AG126" s="40">
        <v>0</v>
      </c>
    </row>
    <row r="127" spans="1:33" ht="16" x14ac:dyDescent="0.4">
      <c r="A127" s="40" t="s">
        <v>568</v>
      </c>
      <c r="B127" s="40" t="str">
        <f>Contents!$C$13&amp;"_"&amp;Names!C127</f>
        <v>GMB_PRO_IMP_COA</v>
      </c>
      <c r="C127" s="40" t="s">
        <v>670</v>
      </c>
      <c r="D127" s="67" t="s">
        <v>672</v>
      </c>
      <c r="E127" s="56" t="s">
        <v>332</v>
      </c>
      <c r="F127" s="40">
        <v>0</v>
      </c>
      <c r="G127" s="40">
        <v>0</v>
      </c>
      <c r="H127" s="40">
        <v>0</v>
      </c>
      <c r="I127" s="40">
        <v>0</v>
      </c>
      <c r="J127" s="40">
        <v>0</v>
      </c>
      <c r="K127" s="40">
        <v>0</v>
      </c>
      <c r="L127" s="40">
        <v>0</v>
      </c>
      <c r="M127" s="40">
        <v>0</v>
      </c>
      <c r="N127" s="40">
        <v>0</v>
      </c>
      <c r="O127" s="40">
        <v>0</v>
      </c>
      <c r="P127" s="40">
        <v>0</v>
      </c>
      <c r="Q127" s="40">
        <v>0</v>
      </c>
      <c r="R127" s="40">
        <v>0</v>
      </c>
      <c r="S127" s="40">
        <v>0</v>
      </c>
      <c r="T127" s="40">
        <v>0</v>
      </c>
      <c r="U127" s="40">
        <v>0</v>
      </c>
      <c r="V127" s="40">
        <v>0</v>
      </c>
      <c r="W127" s="40">
        <v>0</v>
      </c>
      <c r="X127" s="40">
        <v>0</v>
      </c>
      <c r="Y127" s="40">
        <v>0</v>
      </c>
      <c r="Z127" s="40">
        <v>0</v>
      </c>
      <c r="AA127" s="40">
        <v>0</v>
      </c>
      <c r="AB127" s="40">
        <v>0</v>
      </c>
      <c r="AC127" s="40">
        <v>0</v>
      </c>
      <c r="AD127" s="40">
        <v>0</v>
      </c>
      <c r="AE127" s="40">
        <v>0</v>
      </c>
      <c r="AF127" s="40">
        <v>0</v>
      </c>
      <c r="AG127" s="40">
        <v>0</v>
      </c>
    </row>
    <row r="128" spans="1:33" ht="16" x14ac:dyDescent="0.4">
      <c r="A128" s="40" t="s">
        <v>569</v>
      </c>
      <c r="B128" s="40" t="str">
        <f>Contents!$C$13&amp;"_"&amp;Names!C128</f>
        <v>GMB_PRO_REX_OIL</v>
      </c>
      <c r="C128" s="40" t="s">
        <v>670</v>
      </c>
      <c r="D128" s="67" t="s">
        <v>672</v>
      </c>
      <c r="E128" s="56" t="s">
        <v>332</v>
      </c>
      <c r="F128" s="40">
        <v>0</v>
      </c>
      <c r="G128" s="40">
        <v>0</v>
      </c>
      <c r="H128" s="40">
        <v>0</v>
      </c>
      <c r="I128" s="40">
        <v>0</v>
      </c>
      <c r="J128" s="40">
        <v>0</v>
      </c>
      <c r="K128" s="40">
        <v>0</v>
      </c>
      <c r="L128" s="40">
        <v>0</v>
      </c>
      <c r="M128" s="40">
        <v>0</v>
      </c>
      <c r="N128" s="40">
        <v>0</v>
      </c>
      <c r="O128" s="40">
        <v>0</v>
      </c>
      <c r="P128" s="40">
        <v>0</v>
      </c>
      <c r="Q128" s="40">
        <v>0</v>
      </c>
      <c r="R128" s="40">
        <v>0</v>
      </c>
      <c r="S128" s="40">
        <v>0</v>
      </c>
      <c r="T128" s="40">
        <v>0</v>
      </c>
      <c r="U128" s="40">
        <v>0</v>
      </c>
      <c r="V128" s="40">
        <v>0</v>
      </c>
      <c r="W128" s="40">
        <v>0</v>
      </c>
      <c r="X128" s="40">
        <v>0</v>
      </c>
      <c r="Y128" s="40">
        <v>0</v>
      </c>
      <c r="Z128" s="40">
        <v>0</v>
      </c>
      <c r="AA128" s="40">
        <v>0</v>
      </c>
      <c r="AB128" s="40">
        <v>0</v>
      </c>
      <c r="AC128" s="40">
        <v>0</v>
      </c>
      <c r="AD128" s="40">
        <v>0</v>
      </c>
      <c r="AE128" s="40">
        <v>0</v>
      </c>
      <c r="AF128" s="40">
        <v>0</v>
      </c>
      <c r="AG128" s="40">
        <v>0</v>
      </c>
    </row>
    <row r="129" spans="1:33" ht="16" x14ac:dyDescent="0.4">
      <c r="A129" s="40" t="s">
        <v>570</v>
      </c>
      <c r="B129" s="40" t="str">
        <f>Contents!$C$13&amp;"_"&amp;Names!C129</f>
        <v>GMB_PRO_IMP_OIL</v>
      </c>
      <c r="C129" s="40" t="s">
        <v>670</v>
      </c>
      <c r="D129" s="67" t="s">
        <v>672</v>
      </c>
      <c r="E129" s="56" t="s">
        <v>332</v>
      </c>
      <c r="F129" s="40">
        <v>12.334</v>
      </c>
      <c r="G129" s="40">
        <v>12.08732</v>
      </c>
      <c r="H129" s="40">
        <v>11.84064</v>
      </c>
      <c r="I129" s="40">
        <v>11.593959999999999</v>
      </c>
      <c r="J129" s="40">
        <v>11.34728</v>
      </c>
      <c r="K129" s="40">
        <v>11.1006</v>
      </c>
      <c r="L129" s="40">
        <v>10.85392</v>
      </c>
      <c r="M129" s="40">
        <v>10.607239999999999</v>
      </c>
      <c r="N129" s="40">
        <v>10.36056</v>
      </c>
      <c r="O129" s="40">
        <v>10.11388</v>
      </c>
      <c r="P129" s="40">
        <v>9.8672000000000004</v>
      </c>
      <c r="Q129" s="40">
        <v>9.6205200000000008</v>
      </c>
      <c r="R129" s="40">
        <v>9.3738399999999995</v>
      </c>
      <c r="S129" s="40">
        <v>9.1271599999999999</v>
      </c>
      <c r="T129" s="40">
        <v>8.8804800000000004</v>
      </c>
      <c r="U129" s="40">
        <v>8.6338000000000008</v>
      </c>
      <c r="V129" s="40">
        <v>8.3871199999999995</v>
      </c>
      <c r="W129" s="40">
        <v>8.1404399999999999</v>
      </c>
      <c r="X129" s="40">
        <v>7.8937600000000003</v>
      </c>
      <c r="Y129" s="40">
        <v>7.6470799999999999</v>
      </c>
      <c r="Z129" s="40">
        <v>7.4004000000000003</v>
      </c>
      <c r="AA129" s="40">
        <v>7.1537199999999999</v>
      </c>
      <c r="AB129" s="40">
        <v>6.9070400000000003</v>
      </c>
      <c r="AC129" s="40">
        <v>6.6603599999999998</v>
      </c>
      <c r="AD129" s="40">
        <v>6.4136800000000003</v>
      </c>
      <c r="AE129" s="40">
        <v>6.1669999999999998</v>
      </c>
      <c r="AF129" s="40">
        <v>5.9203200000000002</v>
      </c>
      <c r="AG129" s="40">
        <v>5.6736399999999998</v>
      </c>
    </row>
    <row r="130" spans="1:33" ht="16" x14ac:dyDescent="0.4">
      <c r="A130" s="40" t="s">
        <v>571</v>
      </c>
      <c r="B130" s="40" t="str">
        <f>Contents!$C$13&amp;"_"&amp;Names!C130</f>
        <v>GMB_PRO_REX_NGS</v>
      </c>
      <c r="C130" s="40" t="s">
        <v>670</v>
      </c>
      <c r="D130" s="67" t="s">
        <v>672</v>
      </c>
      <c r="E130" s="56" t="s">
        <v>332</v>
      </c>
      <c r="F130" s="40">
        <v>0</v>
      </c>
      <c r="G130" s="40">
        <v>0</v>
      </c>
      <c r="H130" s="40">
        <v>0</v>
      </c>
      <c r="I130" s="40">
        <v>0</v>
      </c>
      <c r="J130" s="40">
        <v>0</v>
      </c>
      <c r="K130" s="40">
        <v>0</v>
      </c>
      <c r="L130" s="40">
        <v>0</v>
      </c>
      <c r="M130" s="40">
        <v>0</v>
      </c>
      <c r="N130" s="40">
        <v>0</v>
      </c>
      <c r="O130" s="40">
        <v>0</v>
      </c>
      <c r="P130" s="40">
        <v>0</v>
      </c>
      <c r="Q130" s="40">
        <v>0</v>
      </c>
      <c r="R130" s="40">
        <v>0</v>
      </c>
      <c r="S130" s="40">
        <v>0</v>
      </c>
      <c r="T130" s="40">
        <v>0</v>
      </c>
      <c r="U130" s="40">
        <v>0</v>
      </c>
      <c r="V130" s="40">
        <v>0</v>
      </c>
      <c r="W130" s="40">
        <v>0</v>
      </c>
      <c r="X130" s="40">
        <v>0</v>
      </c>
      <c r="Y130" s="40">
        <v>0</v>
      </c>
      <c r="Z130" s="40">
        <v>0</v>
      </c>
      <c r="AA130" s="40">
        <v>0</v>
      </c>
      <c r="AB130" s="40">
        <v>0</v>
      </c>
      <c r="AC130" s="40">
        <v>0</v>
      </c>
      <c r="AD130" s="40">
        <v>0</v>
      </c>
      <c r="AE130" s="40">
        <v>0</v>
      </c>
      <c r="AF130" s="40">
        <v>0</v>
      </c>
      <c r="AG130" s="40">
        <v>0</v>
      </c>
    </row>
    <row r="131" spans="1:33" ht="16" x14ac:dyDescent="0.4">
      <c r="A131" s="40" t="s">
        <v>49</v>
      </c>
      <c r="B131" s="40" t="str">
        <f>Contents!$C$13&amp;"_"&amp;Names!C131</f>
        <v>GMB_PRO_IMP_NGS</v>
      </c>
      <c r="C131" s="40" t="s">
        <v>670</v>
      </c>
      <c r="D131" s="67" t="s">
        <v>672</v>
      </c>
      <c r="E131" s="56" t="s">
        <v>332</v>
      </c>
      <c r="F131" s="40">
        <v>0</v>
      </c>
      <c r="G131" s="40">
        <v>0</v>
      </c>
      <c r="H131" s="40">
        <v>0</v>
      </c>
      <c r="I131" s="40">
        <v>0</v>
      </c>
      <c r="J131" s="40">
        <v>0</v>
      </c>
      <c r="K131" s="40">
        <v>0</v>
      </c>
      <c r="L131" s="40">
        <v>0</v>
      </c>
      <c r="M131" s="40">
        <v>0</v>
      </c>
      <c r="N131" s="40">
        <v>0</v>
      </c>
      <c r="O131" s="40">
        <v>0</v>
      </c>
      <c r="P131" s="40">
        <v>0</v>
      </c>
      <c r="Q131" s="40">
        <v>0</v>
      </c>
      <c r="R131" s="40">
        <v>0</v>
      </c>
      <c r="S131" s="40">
        <v>0</v>
      </c>
      <c r="T131" s="40">
        <v>0</v>
      </c>
      <c r="U131" s="40">
        <v>0</v>
      </c>
      <c r="V131" s="40">
        <v>0</v>
      </c>
      <c r="W131" s="40">
        <v>0</v>
      </c>
      <c r="X131" s="40">
        <v>0</v>
      </c>
      <c r="Y131" s="40">
        <v>0</v>
      </c>
      <c r="Z131" s="40">
        <v>0</v>
      </c>
      <c r="AA131" s="40">
        <v>0</v>
      </c>
      <c r="AB131" s="40">
        <v>0</v>
      </c>
      <c r="AC131" s="40">
        <v>0</v>
      </c>
      <c r="AD131" s="40">
        <v>0</v>
      </c>
      <c r="AE131" s="40">
        <v>0</v>
      </c>
      <c r="AF131" s="40">
        <v>0</v>
      </c>
      <c r="AG131" s="40">
        <v>0</v>
      </c>
    </row>
    <row r="132" spans="1:33" ht="16" x14ac:dyDescent="0.4">
      <c r="A132" s="40" t="s">
        <v>572</v>
      </c>
      <c r="B132" s="40" t="str">
        <f>Contents!$C$13&amp;"_"&amp;Names!C132</f>
        <v>GMB_PRO_FPR_BIOF</v>
      </c>
      <c r="C132" s="40" t="s">
        <v>670</v>
      </c>
      <c r="D132" s="67" t="s">
        <v>672</v>
      </c>
      <c r="E132" s="56" t="s">
        <v>332</v>
      </c>
      <c r="F132" s="40">
        <v>5.5010000000000003</v>
      </c>
      <c r="G132" s="40">
        <v>5.2809600000000003</v>
      </c>
      <c r="H132" s="40">
        <v>5.0609200000000003</v>
      </c>
      <c r="I132" s="40">
        <v>4.8408800000000003</v>
      </c>
      <c r="J132" s="40">
        <v>4.6208400000000003</v>
      </c>
      <c r="K132" s="40">
        <v>4.4008000000000003</v>
      </c>
      <c r="L132" s="40">
        <v>4.1807600000000003</v>
      </c>
      <c r="M132" s="40">
        <v>3.9607199999999998</v>
      </c>
      <c r="N132" s="40">
        <v>3.7406799999999998</v>
      </c>
      <c r="O132" s="40">
        <v>3.5206400000000002</v>
      </c>
      <c r="P132" s="40">
        <v>3.3006000000000002</v>
      </c>
      <c r="Q132" s="40">
        <v>3.0805600000000002</v>
      </c>
      <c r="R132" s="40">
        <v>2.8605200000000002</v>
      </c>
      <c r="S132" s="40">
        <v>2.6404800000000002</v>
      </c>
      <c r="T132" s="40">
        <v>2.4204400000000001</v>
      </c>
      <c r="U132" s="40">
        <v>2.2004000000000001</v>
      </c>
      <c r="V132" s="40">
        <v>1.9803599999999999</v>
      </c>
      <c r="W132" s="40">
        <v>1.7603200000000001</v>
      </c>
      <c r="X132" s="40">
        <v>1.5402800000000001</v>
      </c>
      <c r="Y132" s="40">
        <v>1.3202400000000001</v>
      </c>
      <c r="Z132" s="40">
        <v>1.1002000000000001</v>
      </c>
      <c r="AA132" s="40">
        <v>0.88016000000000005</v>
      </c>
      <c r="AB132" s="40">
        <v>0.66012000000000004</v>
      </c>
      <c r="AC132" s="40">
        <v>0.44008000000000003</v>
      </c>
      <c r="AD132" s="40">
        <v>0.22004000000000001</v>
      </c>
      <c r="AE132" s="40">
        <v>0</v>
      </c>
      <c r="AF132" s="40">
        <v>0</v>
      </c>
      <c r="AG132" s="40">
        <v>0</v>
      </c>
    </row>
    <row r="133" spans="1:33" ht="16" x14ac:dyDescent="0.4">
      <c r="A133" s="40" t="s">
        <v>43</v>
      </c>
      <c r="B133" s="40" t="str">
        <f>Contents!$C$13&amp;"_"&amp;Names!C133</f>
        <v>GMB_PRO_REX_BIO</v>
      </c>
      <c r="C133" s="40" t="s">
        <v>670</v>
      </c>
      <c r="D133" s="67" t="s">
        <v>672</v>
      </c>
      <c r="E133" s="56" t="s">
        <v>332</v>
      </c>
      <c r="F133" s="40">
        <v>7.3970000000000002</v>
      </c>
      <c r="G133" s="40">
        <v>7.2490600000000001</v>
      </c>
      <c r="H133" s="40">
        <v>7.1011199999999999</v>
      </c>
      <c r="I133" s="40">
        <v>6.9531799999999997</v>
      </c>
      <c r="J133" s="40">
        <v>6.8052400000000004</v>
      </c>
      <c r="K133" s="40">
        <v>6.6573000000000002</v>
      </c>
      <c r="L133" s="40">
        <v>6.50936</v>
      </c>
      <c r="M133" s="40">
        <v>6.3614199999999999</v>
      </c>
      <c r="N133" s="40">
        <v>6.2134799999999997</v>
      </c>
      <c r="O133" s="40">
        <v>6.0655400000000004</v>
      </c>
      <c r="P133" s="40">
        <v>5.9176000000000002</v>
      </c>
      <c r="Q133" s="40">
        <v>5.76966</v>
      </c>
      <c r="R133" s="40">
        <v>5.6217199999999998</v>
      </c>
      <c r="S133" s="40">
        <v>5.4737799999999996</v>
      </c>
      <c r="T133" s="40">
        <v>5.3258400000000004</v>
      </c>
      <c r="U133" s="40">
        <v>5.1779000000000002</v>
      </c>
      <c r="V133" s="40">
        <v>5.02996</v>
      </c>
      <c r="W133" s="40">
        <v>4.8820199999999998</v>
      </c>
      <c r="X133" s="40">
        <v>4.7340799999999996</v>
      </c>
      <c r="Y133" s="40">
        <v>4.5861400000000003</v>
      </c>
      <c r="Z133" s="40">
        <v>4.4382000000000001</v>
      </c>
      <c r="AA133" s="40">
        <v>4.29026</v>
      </c>
      <c r="AB133" s="40">
        <v>4.1423199999999998</v>
      </c>
      <c r="AC133" s="40">
        <v>3.99438</v>
      </c>
      <c r="AD133" s="40">
        <v>3.8464399999999999</v>
      </c>
      <c r="AE133" s="40">
        <v>3.6985000000000001</v>
      </c>
      <c r="AF133" s="40">
        <v>3.5505599999999999</v>
      </c>
      <c r="AG133" s="40">
        <v>3.4026200000000002</v>
      </c>
    </row>
    <row r="134" spans="1:33" ht="16" x14ac:dyDescent="0.4">
      <c r="A134" s="40" t="s">
        <v>573</v>
      </c>
      <c r="B134" s="40" t="str">
        <f>Contents!$C$13&amp;"_"&amp;Names!C134</f>
        <v>GMB_PRO_FPR_COA</v>
      </c>
      <c r="C134" s="40" t="s">
        <v>670</v>
      </c>
      <c r="D134" s="67" t="s">
        <v>672</v>
      </c>
      <c r="E134" s="56" t="s">
        <v>332</v>
      </c>
      <c r="F134" s="40">
        <v>0</v>
      </c>
      <c r="G134" s="40">
        <v>0</v>
      </c>
      <c r="H134" s="40">
        <v>0</v>
      </c>
      <c r="I134" s="40">
        <v>0</v>
      </c>
      <c r="J134" s="40">
        <v>0</v>
      </c>
      <c r="K134" s="40">
        <v>0</v>
      </c>
      <c r="L134" s="40">
        <v>0</v>
      </c>
      <c r="M134" s="40">
        <v>0</v>
      </c>
      <c r="N134" s="40">
        <v>0</v>
      </c>
      <c r="O134" s="40">
        <v>0</v>
      </c>
      <c r="P134" s="40">
        <v>0</v>
      </c>
      <c r="Q134" s="40">
        <v>0</v>
      </c>
      <c r="R134" s="40">
        <v>0</v>
      </c>
      <c r="S134" s="40">
        <v>0</v>
      </c>
      <c r="T134" s="40">
        <v>0</v>
      </c>
      <c r="U134" s="40">
        <v>0</v>
      </c>
      <c r="V134" s="40">
        <v>0</v>
      </c>
      <c r="W134" s="40">
        <v>0</v>
      </c>
      <c r="X134" s="40">
        <v>0</v>
      </c>
      <c r="Y134" s="40">
        <v>0</v>
      </c>
      <c r="Z134" s="40">
        <v>0</v>
      </c>
      <c r="AA134" s="40">
        <v>0</v>
      </c>
      <c r="AB134" s="40">
        <v>0</v>
      </c>
      <c r="AC134" s="40">
        <v>0</v>
      </c>
      <c r="AD134" s="40">
        <v>0</v>
      </c>
      <c r="AE134" s="40">
        <v>0</v>
      </c>
      <c r="AF134" s="40">
        <v>0</v>
      </c>
      <c r="AG134" s="40">
        <v>0</v>
      </c>
    </row>
    <row r="135" spans="1:33" ht="16" x14ac:dyDescent="0.4">
      <c r="A135" s="40" t="s">
        <v>574</v>
      </c>
      <c r="B135" s="40" t="str">
        <f>Contents!$C$13&amp;"_"&amp;Names!C135</f>
        <v>GMB_PRO_FPR_NGS</v>
      </c>
      <c r="C135" s="40" t="s">
        <v>670</v>
      </c>
      <c r="D135" s="67" t="s">
        <v>672</v>
      </c>
      <c r="E135" s="56" t="s">
        <v>332</v>
      </c>
      <c r="F135" s="40">
        <v>0</v>
      </c>
      <c r="G135" s="40">
        <v>0</v>
      </c>
      <c r="H135" s="40">
        <v>0</v>
      </c>
      <c r="I135" s="40">
        <v>0</v>
      </c>
      <c r="J135" s="40">
        <v>0</v>
      </c>
      <c r="K135" s="40">
        <v>0</v>
      </c>
      <c r="L135" s="40">
        <v>0</v>
      </c>
      <c r="M135" s="40">
        <v>0</v>
      </c>
      <c r="N135" s="40">
        <v>0</v>
      </c>
      <c r="O135" s="40">
        <v>0</v>
      </c>
      <c r="P135" s="40">
        <v>0</v>
      </c>
      <c r="Q135" s="40">
        <v>0</v>
      </c>
      <c r="R135" s="40">
        <v>0</v>
      </c>
      <c r="S135" s="40">
        <v>0</v>
      </c>
      <c r="T135" s="40">
        <v>0</v>
      </c>
      <c r="U135" s="40">
        <v>0</v>
      </c>
      <c r="V135" s="40">
        <v>0</v>
      </c>
      <c r="W135" s="40">
        <v>0</v>
      </c>
      <c r="X135" s="40">
        <v>0</v>
      </c>
      <c r="Y135" s="40">
        <v>0</v>
      </c>
      <c r="Z135" s="40">
        <v>0</v>
      </c>
      <c r="AA135" s="40">
        <v>0</v>
      </c>
      <c r="AB135" s="40">
        <v>0</v>
      </c>
      <c r="AC135" s="40">
        <v>0</v>
      </c>
      <c r="AD135" s="40">
        <v>0</v>
      </c>
      <c r="AE135" s="40">
        <v>0</v>
      </c>
      <c r="AF135" s="40">
        <v>0</v>
      </c>
      <c r="AG135" s="40">
        <v>0</v>
      </c>
    </row>
    <row r="136" spans="1:33" ht="16" x14ac:dyDescent="0.4">
      <c r="A136" s="40" t="s">
        <v>575</v>
      </c>
      <c r="B136" s="40" t="str">
        <f>Contents!$C$13&amp;"_"&amp;Names!C136</f>
        <v>GMB_PRO_FPR_OIL</v>
      </c>
      <c r="C136" s="40" t="s">
        <v>670</v>
      </c>
      <c r="D136" s="67" t="s">
        <v>672</v>
      </c>
      <c r="E136" s="56" t="s">
        <v>332</v>
      </c>
      <c r="F136" s="40">
        <v>3.7610000000000001</v>
      </c>
      <c r="G136" s="40">
        <v>3.61056</v>
      </c>
      <c r="H136" s="40">
        <v>3.4601199999999999</v>
      </c>
      <c r="I136" s="40">
        <v>3.3096800000000002</v>
      </c>
      <c r="J136" s="40">
        <v>3.15924</v>
      </c>
      <c r="K136" s="40">
        <v>3.0087999999999999</v>
      </c>
      <c r="L136" s="40">
        <v>2.8583599999999998</v>
      </c>
      <c r="M136" s="40">
        <v>2.7079200000000001</v>
      </c>
      <c r="N136" s="40">
        <v>2.55748</v>
      </c>
      <c r="O136" s="40">
        <v>2.4070399999999998</v>
      </c>
      <c r="P136" s="40">
        <v>2.2566000000000002</v>
      </c>
      <c r="Q136" s="40">
        <v>2.10616</v>
      </c>
      <c r="R136" s="40">
        <v>1.9557199999999999</v>
      </c>
      <c r="S136" s="40">
        <v>1.80528</v>
      </c>
      <c r="T136" s="40">
        <v>1.6548400000000001</v>
      </c>
      <c r="U136" s="40">
        <v>1.5044</v>
      </c>
      <c r="V136" s="40">
        <v>1.3539600000000001</v>
      </c>
      <c r="W136" s="40">
        <v>1.2035199999999999</v>
      </c>
      <c r="X136" s="40">
        <v>1.05308</v>
      </c>
      <c r="Y136" s="40">
        <v>0.90264</v>
      </c>
      <c r="Z136" s="40">
        <v>0.75219999999999998</v>
      </c>
      <c r="AA136" s="40">
        <v>0.60175999999999996</v>
      </c>
      <c r="AB136" s="40">
        <v>0.45132</v>
      </c>
      <c r="AC136" s="40">
        <v>0.30087999999999998</v>
      </c>
      <c r="AD136" s="40">
        <v>0.15043999999999999</v>
      </c>
      <c r="AE136" s="40">
        <v>0</v>
      </c>
      <c r="AF136" s="40">
        <v>0</v>
      </c>
      <c r="AG136" s="40">
        <v>0</v>
      </c>
    </row>
    <row r="137" spans="1:33" ht="16" x14ac:dyDescent="0.4">
      <c r="A137" s="53" t="s">
        <v>54</v>
      </c>
      <c r="B137" s="40" t="str">
        <f>Contents!$C$13&amp;"_"&amp;Names!C137</f>
        <v>GMB_PRO_IMP_URN</v>
      </c>
      <c r="C137" s="40" t="s">
        <v>670</v>
      </c>
      <c r="D137" s="67" t="s">
        <v>672</v>
      </c>
      <c r="E137" s="56" t="s">
        <v>332</v>
      </c>
      <c r="F137" s="40">
        <v>0</v>
      </c>
      <c r="G137" s="40">
        <v>0</v>
      </c>
      <c r="H137" s="40">
        <v>0</v>
      </c>
      <c r="I137" s="40">
        <v>0</v>
      </c>
      <c r="J137" s="40">
        <v>0</v>
      </c>
      <c r="K137" s="40">
        <v>0</v>
      </c>
      <c r="L137" s="40">
        <v>0</v>
      </c>
      <c r="M137" s="40">
        <v>0</v>
      </c>
      <c r="N137" s="40">
        <v>0</v>
      </c>
      <c r="O137" s="40">
        <v>0</v>
      </c>
      <c r="P137" s="40">
        <v>0</v>
      </c>
      <c r="Q137" s="40">
        <v>0</v>
      </c>
      <c r="R137" s="40">
        <v>0</v>
      </c>
      <c r="S137" s="40">
        <v>0</v>
      </c>
      <c r="T137" s="40">
        <v>0</v>
      </c>
      <c r="U137" s="40">
        <v>0</v>
      </c>
      <c r="V137" s="40">
        <v>0</v>
      </c>
      <c r="W137" s="40">
        <v>0</v>
      </c>
      <c r="X137" s="40">
        <v>0</v>
      </c>
      <c r="Y137" s="40">
        <v>0</v>
      </c>
      <c r="Z137" s="40">
        <v>0</v>
      </c>
      <c r="AA137" s="40">
        <v>0</v>
      </c>
      <c r="AB137" s="40">
        <v>0</v>
      </c>
      <c r="AC137" s="40">
        <v>0</v>
      </c>
      <c r="AD137" s="40">
        <v>0</v>
      </c>
      <c r="AE137" s="40">
        <v>0</v>
      </c>
      <c r="AF137" s="40">
        <v>0</v>
      </c>
      <c r="AG137" s="40">
        <v>0</v>
      </c>
    </row>
    <row r="138" spans="1:33" ht="16" x14ac:dyDescent="0.4">
      <c r="A138" s="40" t="s">
        <v>576</v>
      </c>
      <c r="B138" s="40" t="str">
        <f>Contents!$C$13&amp;"_"&amp;Names!C138</f>
        <v>GMB_PRO_BLEND_BIOF</v>
      </c>
      <c r="C138" s="40" t="s">
        <v>670</v>
      </c>
      <c r="D138" s="67" t="s">
        <v>672</v>
      </c>
      <c r="E138" s="56" t="s">
        <v>332</v>
      </c>
      <c r="F138" s="40">
        <v>0</v>
      </c>
      <c r="G138" s="40">
        <v>0</v>
      </c>
      <c r="H138" s="40">
        <v>0</v>
      </c>
      <c r="I138" s="40">
        <v>0</v>
      </c>
      <c r="J138" s="40">
        <v>0</v>
      </c>
      <c r="K138" s="40">
        <v>0</v>
      </c>
      <c r="L138" s="40">
        <v>0</v>
      </c>
      <c r="M138" s="40">
        <v>0</v>
      </c>
      <c r="N138" s="40">
        <v>0</v>
      </c>
      <c r="O138" s="40">
        <v>0</v>
      </c>
      <c r="P138" s="40">
        <v>0</v>
      </c>
      <c r="Q138" s="40">
        <v>0</v>
      </c>
      <c r="R138" s="40">
        <v>0</v>
      </c>
      <c r="S138" s="40">
        <v>0</v>
      </c>
      <c r="T138" s="40">
        <v>0</v>
      </c>
      <c r="U138" s="40">
        <v>0</v>
      </c>
      <c r="V138" s="40">
        <v>0</v>
      </c>
      <c r="W138" s="40">
        <v>0</v>
      </c>
      <c r="X138" s="40">
        <v>0</v>
      </c>
      <c r="Y138" s="40">
        <v>0</v>
      </c>
      <c r="Z138" s="40">
        <v>0</v>
      </c>
      <c r="AA138" s="40">
        <v>0</v>
      </c>
      <c r="AB138" s="40">
        <v>0</v>
      </c>
      <c r="AC138" s="40">
        <v>0</v>
      </c>
      <c r="AD138" s="40">
        <v>0</v>
      </c>
      <c r="AE138" s="40">
        <v>0</v>
      </c>
      <c r="AF138" s="40">
        <v>0</v>
      </c>
      <c r="AG138" s="40">
        <v>0</v>
      </c>
    </row>
    <row r="139" spans="1:33" ht="16" x14ac:dyDescent="0.4">
      <c r="A139" s="40" t="s">
        <v>577</v>
      </c>
      <c r="B139" s="40" t="str">
        <f>Contents!$C$13&amp;"_"&amp;Names!C139</f>
        <v>GMB_PRO_BLEND_SFUEL</v>
      </c>
      <c r="C139" s="40" t="s">
        <v>670</v>
      </c>
      <c r="D139" s="67" t="s">
        <v>672</v>
      </c>
      <c r="E139" s="56" t="s">
        <v>332</v>
      </c>
      <c r="F139" s="40">
        <v>0</v>
      </c>
      <c r="G139" s="40">
        <v>0</v>
      </c>
      <c r="H139" s="40">
        <v>0</v>
      </c>
      <c r="I139" s="40">
        <v>0</v>
      </c>
      <c r="J139" s="40">
        <v>0</v>
      </c>
      <c r="K139" s="40">
        <v>0</v>
      </c>
      <c r="L139" s="40">
        <v>0</v>
      </c>
      <c r="M139" s="40">
        <v>0</v>
      </c>
      <c r="N139" s="40">
        <v>0</v>
      </c>
      <c r="O139" s="40">
        <v>0</v>
      </c>
      <c r="P139" s="40">
        <v>0</v>
      </c>
      <c r="Q139" s="40">
        <v>0</v>
      </c>
      <c r="R139" s="40">
        <v>0</v>
      </c>
      <c r="S139" s="40">
        <v>0</v>
      </c>
      <c r="T139" s="40">
        <v>0</v>
      </c>
      <c r="U139" s="40">
        <v>0</v>
      </c>
      <c r="V139" s="40">
        <v>0</v>
      </c>
      <c r="W139" s="40">
        <v>0</v>
      </c>
      <c r="X139" s="40">
        <v>0</v>
      </c>
      <c r="Y139" s="40">
        <v>0</v>
      </c>
      <c r="Z139" s="40">
        <v>0</v>
      </c>
      <c r="AA139" s="40">
        <v>0</v>
      </c>
      <c r="AB139" s="40">
        <v>0</v>
      </c>
      <c r="AC139" s="40">
        <v>0</v>
      </c>
      <c r="AD139" s="40">
        <v>0</v>
      </c>
      <c r="AE139" s="40">
        <v>0</v>
      </c>
      <c r="AF139" s="40">
        <v>0</v>
      </c>
      <c r="AG139" s="40">
        <v>0</v>
      </c>
    </row>
    <row r="140" spans="1:33" ht="16" x14ac:dyDescent="0.4">
      <c r="A140" s="40" t="s">
        <v>578</v>
      </c>
      <c r="B140" s="40" t="str">
        <f>Contents!$C$13&amp;"_"&amp;Names!C140</f>
        <v>GMB_PRO_BLEND_OIL</v>
      </c>
      <c r="C140" s="40" t="s">
        <v>670</v>
      </c>
      <c r="D140" s="67" t="s">
        <v>672</v>
      </c>
      <c r="E140" s="56" t="s">
        <v>332</v>
      </c>
      <c r="F140" s="40">
        <v>0</v>
      </c>
      <c r="G140" s="40">
        <v>0</v>
      </c>
      <c r="H140" s="40">
        <v>0</v>
      </c>
      <c r="I140" s="40">
        <v>0</v>
      </c>
      <c r="J140" s="40">
        <v>0</v>
      </c>
      <c r="K140" s="40">
        <v>0</v>
      </c>
      <c r="L140" s="40">
        <v>0</v>
      </c>
      <c r="M140" s="40">
        <v>0</v>
      </c>
      <c r="N140" s="40">
        <v>0</v>
      </c>
      <c r="O140" s="40">
        <v>0</v>
      </c>
      <c r="P140" s="40">
        <v>0</v>
      </c>
      <c r="Q140" s="40">
        <v>0</v>
      </c>
      <c r="R140" s="40">
        <v>0</v>
      </c>
      <c r="S140" s="40">
        <v>0</v>
      </c>
      <c r="T140" s="40">
        <v>0</v>
      </c>
      <c r="U140" s="40">
        <v>0</v>
      </c>
      <c r="V140" s="40">
        <v>0</v>
      </c>
      <c r="W140" s="40">
        <v>0</v>
      </c>
      <c r="X140" s="40">
        <v>0</v>
      </c>
      <c r="Y140" s="40">
        <v>0</v>
      </c>
      <c r="Z140" s="40">
        <v>0</v>
      </c>
      <c r="AA140" s="40">
        <v>0</v>
      </c>
      <c r="AB140" s="40">
        <v>0</v>
      </c>
      <c r="AC140" s="40">
        <v>0</v>
      </c>
      <c r="AD140" s="40">
        <v>0</v>
      </c>
      <c r="AE140" s="40">
        <v>0</v>
      </c>
      <c r="AF140" s="40">
        <v>0</v>
      </c>
      <c r="AG140" s="40">
        <v>0</v>
      </c>
    </row>
    <row r="141" spans="1:33" ht="16" x14ac:dyDescent="0.4">
      <c r="A141" s="40" t="s">
        <v>579</v>
      </c>
      <c r="B141" s="40" t="str">
        <f>Contents!$C$13&amp;"_"&amp;Names!C141</f>
        <v>GMB_PWR_SYN</v>
      </c>
      <c r="C141" s="40" t="s">
        <v>409</v>
      </c>
      <c r="D141" s="67" t="s">
        <v>672</v>
      </c>
      <c r="E141" s="56" t="s">
        <v>332</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row>
    <row r="142" spans="1:33" ht="16" x14ac:dyDescent="0.4">
      <c r="A142" s="40" t="s">
        <v>580</v>
      </c>
      <c r="B142" s="40" t="str">
        <f>Contents!$C$13&amp;"_"&amp;Names!C142</f>
        <v>GMB_PWR_ELT_H2_ELC</v>
      </c>
      <c r="C142" s="40" t="s">
        <v>409</v>
      </c>
      <c r="D142" s="67" t="s">
        <v>672</v>
      </c>
      <c r="E142" s="56" t="s">
        <v>332</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row>
    <row r="143" spans="1:33" ht="16" x14ac:dyDescent="0.4">
      <c r="A143" s="40" t="s">
        <v>581</v>
      </c>
      <c r="B143" s="40" t="str">
        <f>Contents!$C$13&amp;"_"&amp;Names!C143</f>
        <v>GMB_PWR_GH2_COA</v>
      </c>
      <c r="C143" s="40" t="s">
        <v>409</v>
      </c>
      <c r="D143" s="67" t="s">
        <v>672</v>
      </c>
      <c r="E143" s="56" t="s">
        <v>332</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row>
    <row r="144" spans="1:33" ht="16" x14ac:dyDescent="0.4">
      <c r="A144" s="40" t="s">
        <v>582</v>
      </c>
      <c r="B144" s="40" t="str">
        <f>Contents!$C$13&amp;"_"&amp;Names!C144</f>
        <v>GMB_PWR_GH2_NGS</v>
      </c>
      <c r="C144" s="40" t="s">
        <v>409</v>
      </c>
      <c r="D144" s="67" t="s">
        <v>672</v>
      </c>
      <c r="E144" s="56" t="s">
        <v>332</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row>
    <row r="145" spans="1:33" ht="16" x14ac:dyDescent="0.4">
      <c r="A145" s="40" t="s">
        <v>583</v>
      </c>
      <c r="B145" s="40" t="str">
        <f>Contents!$C$13&amp;"_"&amp;Names!C145</f>
        <v>GMB_PWR_BH2_NGS_CCS</v>
      </c>
      <c r="C145" s="40" t="s">
        <v>409</v>
      </c>
      <c r="D145" s="67" t="s">
        <v>672</v>
      </c>
      <c r="E145" s="56" t="s">
        <v>332</v>
      </c>
      <c r="F145" s="40">
        <v>0</v>
      </c>
      <c r="G145" s="40">
        <v>0</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row>
    <row r="146" spans="1:33" ht="16" x14ac:dyDescent="0.4">
      <c r="A146" s="40" t="s">
        <v>584</v>
      </c>
      <c r="B146" s="40" t="str">
        <f>Contents!$C$13&amp;"_"&amp;Names!C146</f>
        <v>GMB_PWR_TEC_NH3</v>
      </c>
      <c r="C146" s="40" t="s">
        <v>409</v>
      </c>
      <c r="D146" s="67" t="s">
        <v>672</v>
      </c>
      <c r="E146" s="56" t="s">
        <v>332</v>
      </c>
      <c r="F146" s="40">
        <v>0</v>
      </c>
      <c r="G146" s="40">
        <v>0</v>
      </c>
      <c r="H146" s="40">
        <v>0</v>
      </c>
      <c r="I146" s="40">
        <v>0</v>
      </c>
      <c r="J146" s="40">
        <v>0</v>
      </c>
      <c r="K146" s="40">
        <v>0</v>
      </c>
      <c r="L146" s="40">
        <v>0</v>
      </c>
      <c r="M146" s="40">
        <v>0</v>
      </c>
      <c r="N146" s="40">
        <v>0</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row>
    <row r="147" spans="1:33" ht="16" x14ac:dyDescent="0.4">
      <c r="A147" s="40" t="s">
        <v>585</v>
      </c>
      <c r="B147" s="40" t="str">
        <f>Contents!$C$13&amp;"_"&amp;Names!C147</f>
        <v>GMB_PWR_PP_BIO_001</v>
      </c>
      <c r="C147" s="40" t="s">
        <v>409</v>
      </c>
      <c r="D147" s="67" t="s">
        <v>672</v>
      </c>
      <c r="E147" s="56" t="s">
        <v>332</v>
      </c>
      <c r="F147" s="40">
        <v>0</v>
      </c>
      <c r="G147" s="40">
        <v>0</v>
      </c>
      <c r="H147" s="40">
        <v>0</v>
      </c>
      <c r="I147" s="40">
        <v>0</v>
      </c>
      <c r="J147" s="40">
        <v>0</v>
      </c>
      <c r="K147" s="40">
        <v>0</v>
      </c>
      <c r="L147" s="40">
        <v>0</v>
      </c>
      <c r="M147" s="40">
        <v>0</v>
      </c>
      <c r="N147" s="40">
        <v>0</v>
      </c>
      <c r="O147" s="40">
        <v>0</v>
      </c>
      <c r="P147" s="40">
        <v>0</v>
      </c>
      <c r="Q147" s="40">
        <v>0</v>
      </c>
      <c r="R147" s="40">
        <v>0</v>
      </c>
      <c r="S147" s="40">
        <v>0</v>
      </c>
      <c r="T147" s="40">
        <v>0</v>
      </c>
      <c r="U147" s="40">
        <v>0</v>
      </c>
      <c r="V147" s="40">
        <v>0</v>
      </c>
      <c r="W147" s="40">
        <v>0</v>
      </c>
      <c r="X147" s="40">
        <v>0</v>
      </c>
      <c r="Y147" s="40">
        <v>0</v>
      </c>
      <c r="Z147" s="40">
        <v>0</v>
      </c>
      <c r="AA147" s="40">
        <v>0</v>
      </c>
      <c r="AB147" s="40">
        <v>0</v>
      </c>
      <c r="AC147" s="40">
        <v>0</v>
      </c>
      <c r="AD147" s="40">
        <v>0</v>
      </c>
      <c r="AE147" s="40">
        <v>0</v>
      </c>
      <c r="AF147" s="40">
        <v>0</v>
      </c>
      <c r="AG147" s="40">
        <v>0</v>
      </c>
    </row>
    <row r="148" spans="1:33" ht="16" x14ac:dyDescent="0.4">
      <c r="A148" s="40" t="s">
        <v>586</v>
      </c>
      <c r="B148" s="40" t="str">
        <f>Contents!$C$13&amp;"_"&amp;Names!C148</f>
        <v>GMB_PWR_PP_BIO_CCS</v>
      </c>
      <c r="C148" s="40" t="s">
        <v>409</v>
      </c>
      <c r="D148" s="67" t="s">
        <v>672</v>
      </c>
      <c r="E148" s="56" t="s">
        <v>332</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587</v>
      </c>
      <c r="B149" s="40" t="str">
        <f>Contents!$C$13&amp;"_"&amp;Names!C149</f>
        <v>GMB_PWR_PP_COA_001</v>
      </c>
      <c r="C149" s="40" t="s">
        <v>409</v>
      </c>
      <c r="D149" s="67" t="s">
        <v>672</v>
      </c>
      <c r="E149" s="56" t="s">
        <v>332</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588</v>
      </c>
      <c r="B150" s="40" t="str">
        <f>Contents!$C$13&amp;"_"&amp;Names!C150</f>
        <v>GMB_PWR_PP_COA_CCS</v>
      </c>
      <c r="C150" s="40" t="s">
        <v>409</v>
      </c>
      <c r="D150" s="67" t="s">
        <v>672</v>
      </c>
      <c r="E150" s="56" t="s">
        <v>332</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589</v>
      </c>
      <c r="B151" s="40" t="str">
        <f>Contents!$C$13&amp;"_"&amp;Names!C151</f>
        <v>GMB_PWR_PP_SOL_002</v>
      </c>
      <c r="C151" s="40" t="s">
        <v>409</v>
      </c>
      <c r="D151" s="67" t="s">
        <v>672</v>
      </c>
      <c r="E151" s="56" t="s">
        <v>332</v>
      </c>
      <c r="F151" s="40">
        <v>5.0000000000000001E-4</v>
      </c>
      <c r="G151" s="40">
        <v>4.8000000000000001E-4</v>
      </c>
      <c r="H151" s="40">
        <v>4.6000000000000001E-4</v>
      </c>
      <c r="I151" s="40">
        <v>4.4000000000000002E-4</v>
      </c>
      <c r="J151" s="40">
        <v>4.2000000000000002E-4</v>
      </c>
      <c r="K151" s="40">
        <v>4.0000000000000002E-4</v>
      </c>
      <c r="L151" s="40">
        <v>3.8000000000000002E-4</v>
      </c>
      <c r="M151" s="40">
        <v>3.6000000000000002E-4</v>
      </c>
      <c r="N151" s="40">
        <v>3.4000000000000002E-4</v>
      </c>
      <c r="O151" s="40">
        <v>3.2000000000000003E-4</v>
      </c>
      <c r="P151" s="40">
        <v>2.9999999999999997E-4</v>
      </c>
      <c r="Q151" s="40">
        <v>2.7999999999999998E-4</v>
      </c>
      <c r="R151" s="40">
        <v>2.5999999999999998E-4</v>
      </c>
      <c r="S151" s="40">
        <v>2.4000000000000001E-4</v>
      </c>
      <c r="T151" s="40">
        <v>2.2000000000000001E-4</v>
      </c>
      <c r="U151" s="40">
        <v>2.0000000000000001E-4</v>
      </c>
      <c r="V151" s="40">
        <v>1.8000000000000001E-4</v>
      </c>
      <c r="W151" s="40">
        <v>1.6000000000000001E-4</v>
      </c>
      <c r="X151" s="40">
        <v>1.3999999999999999E-4</v>
      </c>
      <c r="Y151" s="40">
        <v>1.2E-4</v>
      </c>
      <c r="Z151" s="40">
        <v>1E-4</v>
      </c>
      <c r="AA151" s="40">
        <v>8.0000000000000007E-5</v>
      </c>
      <c r="AB151" s="40">
        <v>6.0000000000000002E-5</v>
      </c>
      <c r="AC151" s="40">
        <v>4.0000000000000003E-5</v>
      </c>
      <c r="AD151" s="40">
        <v>2.0000000000000002E-5</v>
      </c>
      <c r="AE151" s="40">
        <v>0</v>
      </c>
      <c r="AF151" s="40">
        <v>0</v>
      </c>
      <c r="AG151" s="40">
        <v>0</v>
      </c>
    </row>
    <row r="152" spans="1:33" ht="16" x14ac:dyDescent="0.4">
      <c r="A152" s="40" t="s">
        <v>590</v>
      </c>
      <c r="B152" s="40" t="str">
        <f>Contents!$C$13&amp;"_"&amp;Names!C152</f>
        <v>GMB_PWR_PP_H2_001</v>
      </c>
      <c r="C152" s="40" t="s">
        <v>409</v>
      </c>
      <c r="D152" s="67" t="s">
        <v>672</v>
      </c>
      <c r="E152" s="56" t="s">
        <v>332</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row>
    <row r="153" spans="1:33" ht="16" x14ac:dyDescent="0.4">
      <c r="A153" s="40" t="s">
        <v>591</v>
      </c>
      <c r="B153" s="40" t="str">
        <f>Contents!$C$13&amp;"_"&amp;Names!C153</f>
        <v>GMB_PWR_PP_HYD_001</v>
      </c>
      <c r="C153" s="40" t="s">
        <v>409</v>
      </c>
      <c r="D153" s="67" t="s">
        <v>672</v>
      </c>
      <c r="E153" s="56" t="s">
        <v>332</v>
      </c>
      <c r="F153" s="40">
        <v>0</v>
      </c>
      <c r="G153" s="40">
        <v>0</v>
      </c>
      <c r="H153" s="40">
        <v>0</v>
      </c>
      <c r="I153" s="40">
        <v>0</v>
      </c>
      <c r="J153" s="40">
        <v>0</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40">
        <v>0</v>
      </c>
      <c r="AG153" s="40">
        <v>0</v>
      </c>
    </row>
    <row r="154" spans="1:33" ht="16" x14ac:dyDescent="0.4">
      <c r="A154" s="40" t="s">
        <v>592</v>
      </c>
      <c r="B154" s="40" t="str">
        <f>Contents!$C$13&amp;"_"&amp;Names!C154</f>
        <v>GMB_PWR_PP_NGS_001</v>
      </c>
      <c r="C154" s="40" t="s">
        <v>409</v>
      </c>
      <c r="D154" s="67" t="s">
        <v>672</v>
      </c>
      <c r="E154" s="56" t="s">
        <v>332</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40">
        <v>0</v>
      </c>
      <c r="AG154" s="40">
        <v>0</v>
      </c>
    </row>
    <row r="155" spans="1:33" ht="16" x14ac:dyDescent="0.4">
      <c r="A155" s="40" t="s">
        <v>593</v>
      </c>
      <c r="B155" s="40" t="str">
        <f>Contents!$C$13&amp;"_"&amp;Names!C155</f>
        <v>GMB_PWR_PP_NGS_CCS</v>
      </c>
      <c r="C155" s="40" t="s">
        <v>409</v>
      </c>
      <c r="D155" s="67" t="s">
        <v>672</v>
      </c>
      <c r="E155" s="56" t="s">
        <v>332</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row>
    <row r="156" spans="1:33" ht="16" x14ac:dyDescent="0.4">
      <c r="A156" s="52" t="s">
        <v>663</v>
      </c>
      <c r="B156" s="40" t="str">
        <f>Contents!$C$13&amp;"_"&amp;Names!C156</f>
        <v>GMB_PWR_PP_OIL_001</v>
      </c>
      <c r="C156" s="40" t="s">
        <v>409</v>
      </c>
      <c r="D156" s="67" t="s">
        <v>672</v>
      </c>
      <c r="E156" s="56" t="s">
        <v>332</v>
      </c>
      <c r="F156" s="40">
        <v>0.16</v>
      </c>
      <c r="G156" s="40">
        <v>0.152</v>
      </c>
      <c r="H156" s="40">
        <v>0.14399999999999999</v>
      </c>
      <c r="I156" s="40">
        <v>0.13600000000000001</v>
      </c>
      <c r="J156" s="40">
        <v>0.128</v>
      </c>
      <c r="K156" s="40">
        <v>0.12</v>
      </c>
      <c r="L156" s="40">
        <v>0.112</v>
      </c>
      <c r="M156" s="40">
        <v>0.104</v>
      </c>
      <c r="N156" s="40">
        <v>9.6000000000000002E-2</v>
      </c>
      <c r="O156" s="40">
        <v>8.7999999999999995E-2</v>
      </c>
      <c r="P156" s="40">
        <v>0.08</v>
      </c>
      <c r="Q156" s="40">
        <v>7.1999999999999995E-2</v>
      </c>
      <c r="R156" s="40">
        <v>6.4000000000000001E-2</v>
      </c>
      <c r="S156" s="40">
        <v>5.6000000000000001E-2</v>
      </c>
      <c r="T156" s="40">
        <v>4.8000000000000001E-2</v>
      </c>
      <c r="U156" s="40">
        <v>0.04</v>
      </c>
      <c r="V156" s="40">
        <v>3.2000000000000001E-2</v>
      </c>
      <c r="W156" s="40">
        <v>2.4E-2</v>
      </c>
      <c r="X156" s="40">
        <v>1.6E-2</v>
      </c>
      <c r="Y156" s="40">
        <v>8.0000000000000002E-3</v>
      </c>
      <c r="Z156" s="40">
        <v>0</v>
      </c>
      <c r="AA156" s="40">
        <v>0</v>
      </c>
      <c r="AB156" s="40">
        <v>0</v>
      </c>
      <c r="AC156" s="40">
        <v>0</v>
      </c>
      <c r="AD156" s="40">
        <v>0</v>
      </c>
      <c r="AE156" s="40">
        <v>0</v>
      </c>
      <c r="AF156" s="40">
        <v>0</v>
      </c>
      <c r="AG156" s="40">
        <v>0</v>
      </c>
    </row>
    <row r="157" spans="1:33" ht="16" x14ac:dyDescent="0.4">
      <c r="A157" s="40" t="s">
        <v>594</v>
      </c>
      <c r="B157" s="40" t="str">
        <f>Contents!$C$13&amp;"_"&amp;Names!C157</f>
        <v>GMB_PWR_PP_NUC_001</v>
      </c>
      <c r="C157" s="40" t="s">
        <v>409</v>
      </c>
      <c r="D157" s="67" t="s">
        <v>672</v>
      </c>
      <c r="E157" s="56" t="s">
        <v>332</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row>
    <row r="158" spans="1:33" ht="16" x14ac:dyDescent="0.4">
      <c r="A158" s="40" t="s">
        <v>595</v>
      </c>
      <c r="B158" s="40" t="str">
        <f>Contents!$C$13&amp;"_"&amp;Names!C158</f>
        <v>GMB_PWR_PP_SMR_001</v>
      </c>
      <c r="C158" s="40" t="s">
        <v>409</v>
      </c>
      <c r="D158" s="67" t="s">
        <v>672</v>
      </c>
      <c r="E158" s="56" t="s">
        <v>332</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row>
    <row r="159" spans="1:33" ht="16" x14ac:dyDescent="0.4">
      <c r="A159" s="40" t="s">
        <v>596</v>
      </c>
      <c r="B159" s="40" t="str">
        <f>Contents!$C$13&amp;"_"&amp;Names!C159</f>
        <v>GMB_PWR_PP_SOL_001</v>
      </c>
      <c r="C159" s="40" t="s">
        <v>409</v>
      </c>
      <c r="D159" s="67" t="s">
        <v>672</v>
      </c>
      <c r="E159" s="56" t="s">
        <v>332</v>
      </c>
      <c r="F159" s="40">
        <v>2E-3</v>
      </c>
      <c r="G159" s="40">
        <v>1.9400000000000001E-3</v>
      </c>
      <c r="H159" s="40">
        <v>1.8799999999999999E-3</v>
      </c>
      <c r="I159" s="40">
        <v>1.82E-3</v>
      </c>
      <c r="J159" s="40">
        <v>1.7600000000000001E-3</v>
      </c>
      <c r="K159" s="40">
        <v>1.6999999999999999E-3</v>
      </c>
      <c r="L159" s="40">
        <v>1.64E-3</v>
      </c>
      <c r="M159" s="40">
        <v>1.58E-3</v>
      </c>
      <c r="N159" s="40">
        <v>1.5200000000000001E-3</v>
      </c>
      <c r="O159" s="40">
        <v>1.4599999999999999E-3</v>
      </c>
      <c r="P159" s="40">
        <v>1.4E-3</v>
      </c>
      <c r="Q159" s="40">
        <v>1.34E-3</v>
      </c>
      <c r="R159" s="40">
        <v>1.2800000000000001E-3</v>
      </c>
      <c r="S159" s="40">
        <v>1.2199999999999999E-3</v>
      </c>
      <c r="T159" s="40">
        <v>1.16E-3</v>
      </c>
      <c r="U159" s="40">
        <v>1.1000000000000001E-3</v>
      </c>
      <c r="V159" s="40">
        <v>1.0399999999999999E-3</v>
      </c>
      <c r="W159" s="40">
        <v>9.7999999999999997E-4</v>
      </c>
      <c r="X159" s="40">
        <v>9.2000000000000003E-4</v>
      </c>
      <c r="Y159" s="40">
        <v>8.5999999999999998E-4</v>
      </c>
      <c r="Z159" s="40">
        <v>8.0000000000000004E-4</v>
      </c>
      <c r="AA159" s="40">
        <v>7.3999999999999999E-4</v>
      </c>
      <c r="AB159" s="40">
        <v>6.8000000000000005E-4</v>
      </c>
      <c r="AC159" s="40">
        <v>6.2E-4</v>
      </c>
      <c r="AD159" s="40">
        <v>5.5999999999999995E-4</v>
      </c>
      <c r="AE159" s="40">
        <v>5.0000000000000001E-4</v>
      </c>
      <c r="AF159" s="40">
        <v>4.4000000000000002E-4</v>
      </c>
      <c r="AG159" s="40">
        <v>3.8000000000000002E-4</v>
      </c>
    </row>
    <row r="160" spans="1:33" ht="16" x14ac:dyDescent="0.4">
      <c r="A160" s="40" t="s">
        <v>365</v>
      </c>
      <c r="B160" s="40" t="str">
        <f>Contents!$C$13&amp;"_"&amp;Names!C160</f>
        <v>GMB_PWR_PP_WND_002</v>
      </c>
      <c r="C160" s="40" t="s">
        <v>409</v>
      </c>
      <c r="D160" s="67" t="s">
        <v>672</v>
      </c>
      <c r="E160" s="56" t="s">
        <v>332</v>
      </c>
      <c r="F160" s="40">
        <v>0</v>
      </c>
      <c r="G160" s="40">
        <v>0</v>
      </c>
      <c r="H160" s="40">
        <v>0</v>
      </c>
      <c r="I160" s="40">
        <v>0</v>
      </c>
      <c r="J160" s="40">
        <v>0</v>
      </c>
      <c r="K160" s="40">
        <v>0</v>
      </c>
      <c r="L160" s="40">
        <v>0</v>
      </c>
      <c r="M160" s="40">
        <v>0</v>
      </c>
      <c r="N160" s="40">
        <v>0</v>
      </c>
      <c r="O160" s="40">
        <v>0</v>
      </c>
      <c r="P160" s="40">
        <v>0</v>
      </c>
      <c r="Q160" s="40">
        <v>0</v>
      </c>
      <c r="R160" s="40">
        <v>0</v>
      </c>
      <c r="S160" s="40">
        <v>0</v>
      </c>
      <c r="T160" s="40">
        <v>0</v>
      </c>
      <c r="U160" s="40">
        <v>0</v>
      </c>
      <c r="V160" s="40">
        <v>0</v>
      </c>
      <c r="W160" s="40">
        <v>0</v>
      </c>
      <c r="X160" s="40">
        <v>0</v>
      </c>
      <c r="Y160" s="40">
        <v>0</v>
      </c>
      <c r="Z160" s="40">
        <v>0</v>
      </c>
      <c r="AA160" s="40">
        <v>0</v>
      </c>
      <c r="AB160" s="40">
        <v>0</v>
      </c>
      <c r="AC160" s="40">
        <v>0</v>
      </c>
      <c r="AD160" s="40">
        <v>0</v>
      </c>
      <c r="AE160" s="40">
        <v>0</v>
      </c>
      <c r="AF160" s="40">
        <v>0</v>
      </c>
      <c r="AG160" s="40">
        <v>0</v>
      </c>
    </row>
    <row r="161" spans="1:33" ht="16" x14ac:dyDescent="0.4">
      <c r="A161" s="40" t="s">
        <v>364</v>
      </c>
      <c r="B161" s="40" t="str">
        <f>Contents!$C$13&amp;"_"&amp;Names!C161</f>
        <v>GMB_PWR_PP_WND_001</v>
      </c>
      <c r="C161" s="40" t="s">
        <v>409</v>
      </c>
      <c r="D161" s="67" t="s">
        <v>672</v>
      </c>
      <c r="E161" s="56" t="s">
        <v>332</v>
      </c>
      <c r="F161" s="40">
        <v>1E-3</v>
      </c>
      <c r="G161" s="40">
        <v>9.6000000000000002E-4</v>
      </c>
      <c r="H161" s="40">
        <v>9.2000000000000003E-4</v>
      </c>
      <c r="I161" s="40">
        <v>8.8000000000000003E-4</v>
      </c>
      <c r="J161" s="40">
        <v>8.4000000000000003E-4</v>
      </c>
      <c r="K161" s="40">
        <v>8.0000000000000004E-4</v>
      </c>
      <c r="L161" s="40">
        <v>7.6000000000000004E-4</v>
      </c>
      <c r="M161" s="40">
        <v>7.2000000000000005E-4</v>
      </c>
      <c r="N161" s="40">
        <v>6.8000000000000005E-4</v>
      </c>
      <c r="O161" s="40">
        <v>6.4000000000000005E-4</v>
      </c>
      <c r="P161" s="40">
        <v>5.9999999999999995E-4</v>
      </c>
      <c r="Q161" s="40">
        <v>5.5999999999999995E-4</v>
      </c>
      <c r="R161" s="40">
        <v>5.1999999999999995E-4</v>
      </c>
      <c r="S161" s="40">
        <v>4.8000000000000001E-4</v>
      </c>
      <c r="T161" s="40">
        <v>4.4000000000000002E-4</v>
      </c>
      <c r="U161" s="40">
        <v>4.0000000000000002E-4</v>
      </c>
      <c r="V161" s="40">
        <v>3.6000000000000002E-4</v>
      </c>
      <c r="W161" s="40">
        <v>3.2000000000000003E-4</v>
      </c>
      <c r="X161" s="40">
        <v>2.7999999999999998E-4</v>
      </c>
      <c r="Y161" s="40">
        <v>2.4000000000000001E-4</v>
      </c>
      <c r="Z161" s="40">
        <v>2.0000000000000001E-4</v>
      </c>
      <c r="AA161" s="40">
        <v>1.6000000000000001E-4</v>
      </c>
      <c r="AB161" s="40">
        <v>1.2E-4</v>
      </c>
      <c r="AC161" s="40">
        <v>8.0000000000000007E-5</v>
      </c>
      <c r="AD161" s="40">
        <v>4.0000000000000003E-5</v>
      </c>
      <c r="AE161" s="40">
        <v>0</v>
      </c>
      <c r="AF161" s="40">
        <v>0</v>
      </c>
      <c r="AG161" s="40">
        <v>0</v>
      </c>
    </row>
    <row r="162" spans="1:33" ht="16" x14ac:dyDescent="0.4">
      <c r="A162" s="40" t="s">
        <v>66</v>
      </c>
      <c r="B162" s="40" t="str">
        <f>Contents!$C$13&amp;"_"&amp;Names!C162</f>
        <v>GMB_PWR_PP_GEO_001</v>
      </c>
      <c r="C162" s="40" t="s">
        <v>409</v>
      </c>
      <c r="D162" s="67" t="s">
        <v>672</v>
      </c>
      <c r="E162" s="56" t="s">
        <v>332</v>
      </c>
      <c r="F162" s="40">
        <v>0</v>
      </c>
      <c r="G162" s="40">
        <v>0</v>
      </c>
      <c r="H162" s="40">
        <v>0</v>
      </c>
      <c r="I162" s="40">
        <v>0</v>
      </c>
      <c r="J162" s="40">
        <v>0</v>
      </c>
      <c r="K162" s="40">
        <v>0</v>
      </c>
      <c r="L162" s="40">
        <v>0</v>
      </c>
      <c r="M162" s="40">
        <v>0</v>
      </c>
      <c r="N162" s="40">
        <v>0</v>
      </c>
      <c r="O162" s="40">
        <v>0</v>
      </c>
      <c r="P162" s="40">
        <v>0</v>
      </c>
      <c r="Q162" s="40">
        <v>0</v>
      </c>
      <c r="R162" s="40">
        <v>0</v>
      </c>
      <c r="S162" s="40">
        <v>0</v>
      </c>
      <c r="T162" s="40">
        <v>0</v>
      </c>
      <c r="U162" s="40">
        <v>0</v>
      </c>
      <c r="V162" s="40">
        <v>0</v>
      </c>
      <c r="W162" s="40">
        <v>0</v>
      </c>
      <c r="X162" s="40">
        <v>0</v>
      </c>
      <c r="Y162" s="40">
        <v>0</v>
      </c>
      <c r="Z162" s="40">
        <v>0</v>
      </c>
      <c r="AA162" s="40">
        <v>0</v>
      </c>
      <c r="AB162" s="40">
        <v>0</v>
      </c>
      <c r="AC162" s="40">
        <v>0</v>
      </c>
      <c r="AD162" s="40">
        <v>0</v>
      </c>
      <c r="AE162" s="40">
        <v>0</v>
      </c>
      <c r="AF162" s="40">
        <v>0</v>
      </c>
      <c r="AG162" s="40">
        <v>0</v>
      </c>
    </row>
    <row r="163" spans="1:33" ht="16" x14ac:dyDescent="0.4">
      <c r="A163" s="40" t="s">
        <v>597</v>
      </c>
      <c r="B163" s="40" t="str">
        <f>Contents!$C$13&amp;"_"&amp;Names!C163</f>
        <v>GMB_PWR_DAC</v>
      </c>
      <c r="C163" s="40" t="s">
        <v>409</v>
      </c>
      <c r="D163" s="67" t="s">
        <v>672</v>
      </c>
      <c r="E163" s="56" t="s">
        <v>332</v>
      </c>
      <c r="F163" s="40">
        <v>0</v>
      </c>
      <c r="G163" s="40">
        <v>0</v>
      </c>
      <c r="H163" s="40">
        <v>0</v>
      </c>
      <c r="I163" s="40">
        <v>0</v>
      </c>
      <c r="J163" s="40">
        <v>0</v>
      </c>
      <c r="K163" s="40">
        <v>0</v>
      </c>
      <c r="L163" s="40">
        <v>0</v>
      </c>
      <c r="M163" s="40">
        <v>0</v>
      </c>
      <c r="N163" s="40">
        <v>0</v>
      </c>
      <c r="O163" s="40">
        <v>0</v>
      </c>
      <c r="P163" s="40">
        <v>0</v>
      </c>
      <c r="Q163" s="40">
        <v>0</v>
      </c>
      <c r="R163" s="40">
        <v>0</v>
      </c>
      <c r="S163" s="40">
        <v>0</v>
      </c>
      <c r="T163" s="40">
        <v>0</v>
      </c>
      <c r="U163" s="40">
        <v>0</v>
      </c>
      <c r="V163" s="40">
        <v>0</v>
      </c>
      <c r="W163" s="40">
        <v>0</v>
      </c>
      <c r="X163" s="40">
        <v>0</v>
      </c>
      <c r="Y163" s="40">
        <v>0</v>
      </c>
      <c r="Z163" s="40">
        <v>0</v>
      </c>
      <c r="AA163" s="40">
        <v>0</v>
      </c>
      <c r="AB163" s="40">
        <v>0</v>
      </c>
      <c r="AC163" s="40">
        <v>0</v>
      </c>
      <c r="AD163" s="40">
        <v>0</v>
      </c>
      <c r="AE163" s="40">
        <v>0</v>
      </c>
      <c r="AF163" s="40">
        <v>0</v>
      </c>
      <c r="AG163" s="40">
        <v>0</v>
      </c>
    </row>
    <row r="164" spans="1:33" ht="16" x14ac:dyDescent="0.4">
      <c r="A164" s="40" t="s">
        <v>598</v>
      </c>
      <c r="B164" s="40" t="str">
        <f>Contents!$C$13&amp;"_"&amp;Names!C164</f>
        <v>GMB_PWR_TD</v>
      </c>
      <c r="C164" s="40" t="s">
        <v>409</v>
      </c>
      <c r="D164" s="67" t="s">
        <v>672</v>
      </c>
      <c r="E164" s="56" t="s">
        <v>332</v>
      </c>
      <c r="F164" s="40">
        <v>4.9403855910705223E-2</v>
      </c>
      <c r="G164" s="40">
        <v>4.8469999999999999E-2</v>
      </c>
      <c r="H164" s="40">
        <v>4.7539999999999999E-2</v>
      </c>
      <c r="I164" s="40">
        <v>4.6609999999999999E-2</v>
      </c>
      <c r="J164" s="40">
        <v>4.5679999999999998E-2</v>
      </c>
      <c r="K164" s="40">
        <v>4.4749999999999998E-2</v>
      </c>
      <c r="L164" s="40">
        <v>4.3819999999999998E-2</v>
      </c>
      <c r="M164" s="40">
        <v>4.2889999999999998E-2</v>
      </c>
      <c r="N164" s="40">
        <v>4.1959999999999997E-2</v>
      </c>
      <c r="O164" s="40">
        <v>4.1029999999999997E-2</v>
      </c>
      <c r="P164" s="40">
        <v>4.0099999999999997E-2</v>
      </c>
      <c r="Q164" s="40">
        <v>3.9170000000000003E-2</v>
      </c>
      <c r="R164" s="40">
        <v>3.8240000000000003E-2</v>
      </c>
      <c r="S164" s="40">
        <v>3.7310000000000003E-2</v>
      </c>
      <c r="T164" s="40">
        <v>3.6380000000000003E-2</v>
      </c>
      <c r="U164" s="40">
        <v>3.5450000000000002E-2</v>
      </c>
      <c r="V164" s="40">
        <v>3.4520000000000002E-2</v>
      </c>
      <c r="W164" s="40">
        <v>3.3590000000000002E-2</v>
      </c>
      <c r="X164" s="40">
        <v>3.2660000000000002E-2</v>
      </c>
      <c r="Y164" s="40">
        <v>3.1730000000000001E-2</v>
      </c>
      <c r="Z164" s="40">
        <v>3.0800000000000001E-2</v>
      </c>
      <c r="AA164" s="40">
        <v>2.9870000000000001E-2</v>
      </c>
      <c r="AB164" s="40">
        <v>2.894E-2</v>
      </c>
      <c r="AC164" s="40">
        <v>2.801E-2</v>
      </c>
      <c r="AD164" s="40">
        <v>2.708E-2</v>
      </c>
      <c r="AE164" s="40">
        <v>2.615E-2</v>
      </c>
      <c r="AF164" s="40">
        <v>2.5219999999999999E-2</v>
      </c>
      <c r="AG164" s="40">
        <v>2.4289999999999999E-2</v>
      </c>
    </row>
    <row r="165" spans="1:33" ht="16" x14ac:dyDescent="0.4">
      <c r="A165" s="40" t="s">
        <v>599</v>
      </c>
      <c r="B165" s="40" t="str">
        <f>Contents!$C$13&amp;"_"&amp;Names!C165</f>
        <v>GMB_PWR_TD_AGR</v>
      </c>
      <c r="C165" s="40" t="s">
        <v>409</v>
      </c>
      <c r="D165" s="67" t="s">
        <v>672</v>
      </c>
      <c r="E165" s="56" t="s">
        <v>332</v>
      </c>
      <c r="F165" s="40">
        <v>0</v>
      </c>
      <c r="G165" s="40">
        <v>0</v>
      </c>
      <c r="H165" s="40">
        <v>0</v>
      </c>
      <c r="I165" s="40">
        <v>0</v>
      </c>
      <c r="J165" s="40">
        <v>0</v>
      </c>
      <c r="K165" s="40">
        <v>0</v>
      </c>
      <c r="L165" s="40">
        <v>0</v>
      </c>
      <c r="M165" s="40">
        <v>0</v>
      </c>
      <c r="N165" s="40">
        <v>0</v>
      </c>
      <c r="O165" s="40">
        <v>0</v>
      </c>
      <c r="P165" s="40">
        <v>0</v>
      </c>
      <c r="Q165" s="40">
        <v>0</v>
      </c>
      <c r="R165" s="40">
        <v>0</v>
      </c>
      <c r="S165" s="40">
        <v>0</v>
      </c>
      <c r="T165" s="40">
        <v>0</v>
      </c>
      <c r="U165" s="40">
        <v>0</v>
      </c>
      <c r="V165" s="40">
        <v>0</v>
      </c>
      <c r="W165" s="40">
        <v>0</v>
      </c>
      <c r="X165" s="40">
        <v>0</v>
      </c>
      <c r="Y165" s="40">
        <v>0</v>
      </c>
      <c r="Z165" s="40">
        <v>0</v>
      </c>
      <c r="AA165" s="40">
        <v>0</v>
      </c>
      <c r="AB165" s="40">
        <v>0</v>
      </c>
      <c r="AC165" s="40">
        <v>0</v>
      </c>
      <c r="AD165" s="40">
        <v>0</v>
      </c>
      <c r="AE165" s="40">
        <v>0</v>
      </c>
      <c r="AF165" s="40">
        <v>0</v>
      </c>
      <c r="AG165" s="40">
        <v>0</v>
      </c>
    </row>
    <row r="166" spans="1:33" ht="16" x14ac:dyDescent="0.4">
      <c r="A166" s="40" t="s">
        <v>600</v>
      </c>
      <c r="B166" s="40" t="str">
        <f>Contents!$C$13&amp;"_"&amp;Names!C166</f>
        <v>GMB_PWR_TD_HOU</v>
      </c>
      <c r="C166" s="40" t="s">
        <v>409</v>
      </c>
      <c r="D166" s="67" t="s">
        <v>672</v>
      </c>
      <c r="E166" s="56" t="s">
        <v>332</v>
      </c>
      <c r="F166" s="40">
        <v>0</v>
      </c>
      <c r="G166" s="40">
        <v>0</v>
      </c>
      <c r="H166" s="40">
        <v>0</v>
      </c>
      <c r="I166" s="40">
        <v>0</v>
      </c>
      <c r="J166" s="40">
        <v>0</v>
      </c>
      <c r="K166" s="40">
        <v>0</v>
      </c>
      <c r="L166" s="40">
        <v>0</v>
      </c>
      <c r="M166" s="40">
        <v>0</v>
      </c>
      <c r="N166" s="40">
        <v>0</v>
      </c>
      <c r="O166" s="40">
        <v>0</v>
      </c>
      <c r="P166" s="40">
        <v>0</v>
      </c>
      <c r="Q166" s="40">
        <v>0</v>
      </c>
      <c r="R166" s="40">
        <v>0</v>
      </c>
      <c r="S166" s="40">
        <v>0</v>
      </c>
      <c r="T166" s="40">
        <v>0</v>
      </c>
      <c r="U166" s="40">
        <v>0</v>
      </c>
      <c r="V166" s="40">
        <v>0</v>
      </c>
      <c r="W166" s="40">
        <v>0</v>
      </c>
      <c r="X166" s="40">
        <v>0</v>
      </c>
      <c r="Y166" s="40">
        <v>0</v>
      </c>
      <c r="Z166" s="40">
        <v>0</v>
      </c>
      <c r="AA166" s="40">
        <v>0</v>
      </c>
      <c r="AB166" s="40">
        <v>0</v>
      </c>
      <c r="AC166" s="40">
        <v>0</v>
      </c>
      <c r="AD166" s="40">
        <v>0</v>
      </c>
      <c r="AE166" s="40">
        <v>0</v>
      </c>
      <c r="AF166" s="40">
        <v>0</v>
      </c>
      <c r="AG166" s="40">
        <v>0</v>
      </c>
    </row>
    <row r="167" spans="1:33" ht="16" x14ac:dyDescent="0.4">
      <c r="A167" s="40" t="s">
        <v>601</v>
      </c>
      <c r="B167" s="40" t="str">
        <f>Contents!$C$13&amp;"_"&amp;Names!C167</f>
        <v>GMB_PWR_TD_IND</v>
      </c>
      <c r="C167" s="40" t="s">
        <v>409</v>
      </c>
      <c r="D167" s="67" t="s">
        <v>672</v>
      </c>
      <c r="E167" s="56" t="s">
        <v>332</v>
      </c>
      <c r="F167" s="40">
        <v>9.8934550989345504E-3</v>
      </c>
      <c r="G167" s="40">
        <v>9.7000000000000003E-3</v>
      </c>
      <c r="H167" s="40">
        <v>9.4999999999999998E-3</v>
      </c>
      <c r="I167" s="40">
        <v>9.2999999999999992E-3</v>
      </c>
      <c r="J167" s="40">
        <v>9.1000000000000004E-3</v>
      </c>
      <c r="K167" s="40">
        <v>8.8999999999999999E-3</v>
      </c>
      <c r="L167" s="40">
        <v>8.6999999999999994E-3</v>
      </c>
      <c r="M167" s="40">
        <v>8.5000000000000006E-3</v>
      </c>
      <c r="N167" s="40">
        <v>8.3000000000000001E-3</v>
      </c>
      <c r="O167" s="40">
        <v>8.0999999999999996E-3</v>
      </c>
      <c r="P167" s="40">
        <v>7.9000000000000008E-3</v>
      </c>
      <c r="Q167" s="40">
        <v>7.7000000000000002E-3</v>
      </c>
      <c r="R167" s="40">
        <v>7.4999999999999997E-3</v>
      </c>
      <c r="S167" s="40">
        <v>7.3000000000000001E-3</v>
      </c>
      <c r="T167" s="40">
        <v>7.1000000000000004E-3</v>
      </c>
      <c r="U167" s="40">
        <v>6.8999999999999999E-3</v>
      </c>
      <c r="V167" s="40">
        <v>6.7000000000000002E-3</v>
      </c>
      <c r="W167" s="40">
        <v>6.4999999999999997E-3</v>
      </c>
      <c r="X167" s="40">
        <v>6.3E-3</v>
      </c>
      <c r="Y167" s="40">
        <v>6.1000000000000004E-3</v>
      </c>
      <c r="Z167" s="40">
        <v>5.8999999999999999E-3</v>
      </c>
      <c r="AA167" s="40">
        <v>5.7000000000000002E-3</v>
      </c>
      <c r="AB167" s="40">
        <v>5.4999999999999997E-3</v>
      </c>
      <c r="AC167" s="40">
        <v>5.3E-3</v>
      </c>
      <c r="AD167" s="40">
        <v>5.1000000000000004E-3</v>
      </c>
      <c r="AE167" s="40">
        <v>4.8999999999999998E-3</v>
      </c>
      <c r="AF167" s="40">
        <v>4.7000000000000002E-3</v>
      </c>
      <c r="AG167" s="40">
        <v>4.4999999999999997E-3</v>
      </c>
    </row>
    <row r="168" spans="1:33" ht="16" x14ac:dyDescent="0.4">
      <c r="A168" s="40" t="s">
        <v>602</v>
      </c>
      <c r="B168" s="40" t="str">
        <f>Contents!$C$13&amp;"_"&amp;Names!C168</f>
        <v>GMB_PWR_TD_SER</v>
      </c>
      <c r="C168" s="40" t="s">
        <v>409</v>
      </c>
      <c r="D168" s="67" t="s">
        <v>672</v>
      </c>
      <c r="E168" s="56" t="s">
        <v>332</v>
      </c>
      <c r="F168" s="40">
        <v>0</v>
      </c>
      <c r="G168" s="40">
        <v>0</v>
      </c>
      <c r="H168" s="40">
        <v>0</v>
      </c>
      <c r="I168" s="40">
        <v>0</v>
      </c>
      <c r="J168" s="40">
        <v>0</v>
      </c>
      <c r="K168" s="40">
        <v>0</v>
      </c>
      <c r="L168" s="40">
        <v>0</v>
      </c>
      <c r="M168" s="40">
        <v>0</v>
      </c>
      <c r="N168" s="40">
        <v>0</v>
      </c>
      <c r="O168" s="40">
        <v>0</v>
      </c>
      <c r="P168" s="40">
        <v>0</v>
      </c>
      <c r="Q168" s="40">
        <v>0</v>
      </c>
      <c r="R168" s="40">
        <v>0</v>
      </c>
      <c r="S168" s="40">
        <v>0</v>
      </c>
      <c r="T168" s="40">
        <v>0</v>
      </c>
      <c r="U168" s="40">
        <v>0</v>
      </c>
      <c r="V168" s="40">
        <v>0</v>
      </c>
      <c r="W168" s="40">
        <v>0</v>
      </c>
      <c r="X168" s="40">
        <v>0</v>
      </c>
      <c r="Y168" s="40">
        <v>0</v>
      </c>
      <c r="Z168" s="40">
        <v>0</v>
      </c>
      <c r="AA168" s="40">
        <v>0</v>
      </c>
      <c r="AB168" s="40">
        <v>0</v>
      </c>
      <c r="AC168" s="40">
        <v>0</v>
      </c>
      <c r="AD168" s="40">
        <v>0</v>
      </c>
      <c r="AE168" s="40">
        <v>0</v>
      </c>
      <c r="AF168" s="40">
        <v>0</v>
      </c>
      <c r="AG168" s="40">
        <v>0</v>
      </c>
    </row>
    <row r="169" spans="1:33" ht="16" x14ac:dyDescent="0.4">
      <c r="A169" s="40" t="s">
        <v>603</v>
      </c>
      <c r="B169" s="40" t="str">
        <f>Contents!$C$13&amp;"_"&amp;Names!C169</f>
        <v>GMB_PWR_TD_TRA</v>
      </c>
      <c r="C169" s="40" t="s">
        <v>409</v>
      </c>
      <c r="D169" s="67" t="s">
        <v>672</v>
      </c>
      <c r="E169" s="56" t="s">
        <v>332</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604</v>
      </c>
      <c r="B170" s="40" t="str">
        <f>Contents!$C$13&amp;"_"&amp;Names!C170</f>
        <v>GMB_TRA_MCY_ELC</v>
      </c>
      <c r="C170" s="40" t="s">
        <v>671</v>
      </c>
      <c r="D170" s="67" t="s">
        <v>672</v>
      </c>
      <c r="E170" s="56" t="s">
        <v>332</v>
      </c>
      <c r="F170" s="40">
        <v>0</v>
      </c>
      <c r="G170" s="40">
        <v>0</v>
      </c>
      <c r="H170" s="40">
        <v>0</v>
      </c>
      <c r="I170" s="40">
        <v>0</v>
      </c>
      <c r="J170" s="40">
        <v>0</v>
      </c>
      <c r="K170" s="40">
        <v>0</v>
      </c>
      <c r="L170" s="40">
        <v>0</v>
      </c>
      <c r="M170" s="40">
        <v>0</v>
      </c>
      <c r="N170" s="40">
        <v>0</v>
      </c>
      <c r="O170" s="40">
        <v>0</v>
      </c>
      <c r="P170" s="40">
        <v>0</v>
      </c>
      <c r="Q170" s="40">
        <v>0</v>
      </c>
      <c r="R170" s="40">
        <v>0</v>
      </c>
      <c r="S170" s="40">
        <v>0</v>
      </c>
      <c r="T170" s="40">
        <v>0</v>
      </c>
      <c r="U170" s="40">
        <v>0</v>
      </c>
      <c r="V170" s="40">
        <v>0</v>
      </c>
      <c r="W170" s="40">
        <v>0</v>
      </c>
      <c r="X170" s="40">
        <v>0</v>
      </c>
      <c r="Y170" s="40">
        <v>0</v>
      </c>
      <c r="Z170" s="40">
        <v>0</v>
      </c>
      <c r="AA170" s="40">
        <v>0</v>
      </c>
      <c r="AB170" s="40">
        <v>0</v>
      </c>
      <c r="AC170" s="40">
        <v>0</v>
      </c>
      <c r="AD170" s="40">
        <v>0</v>
      </c>
      <c r="AE170" s="40">
        <v>0</v>
      </c>
      <c r="AF170" s="40">
        <v>0</v>
      </c>
      <c r="AG170" s="40">
        <v>0</v>
      </c>
    </row>
    <row r="171" spans="1:33" ht="16" x14ac:dyDescent="0.4">
      <c r="A171" s="40" t="s">
        <v>605</v>
      </c>
      <c r="B171" s="40" t="str">
        <f>Contents!$C$13&amp;"_"&amp;Names!C171</f>
        <v>GMB_TRA_MCY_LFT</v>
      </c>
      <c r="C171" s="40" t="s">
        <v>671</v>
      </c>
      <c r="D171" s="67" t="s">
        <v>672</v>
      </c>
      <c r="E171" s="56" t="s">
        <v>332</v>
      </c>
      <c r="F171" s="40">
        <v>15000</v>
      </c>
      <c r="G171" s="40">
        <v>13636</v>
      </c>
      <c r="H171" s="40">
        <v>12272</v>
      </c>
      <c r="I171" s="40">
        <v>10908</v>
      </c>
      <c r="J171" s="40">
        <v>9544</v>
      </c>
      <c r="K171" s="40">
        <v>8180</v>
      </c>
      <c r="L171" s="40">
        <v>6816</v>
      </c>
      <c r="M171" s="40">
        <v>5452</v>
      </c>
      <c r="N171" s="40">
        <v>4088</v>
      </c>
      <c r="O171" s="40">
        <v>2724</v>
      </c>
      <c r="P171" s="40">
        <v>1360</v>
      </c>
      <c r="Q171" s="40">
        <v>0</v>
      </c>
      <c r="R171" s="40">
        <v>0</v>
      </c>
      <c r="S171" s="40">
        <v>0</v>
      </c>
      <c r="T171" s="40">
        <v>0</v>
      </c>
      <c r="U171" s="40">
        <v>0</v>
      </c>
      <c r="V171" s="40">
        <v>0</v>
      </c>
      <c r="W171" s="40">
        <v>0</v>
      </c>
      <c r="X171" s="40">
        <v>0</v>
      </c>
      <c r="Y171" s="40">
        <v>0</v>
      </c>
      <c r="Z171" s="40">
        <v>0</v>
      </c>
      <c r="AA171" s="40">
        <v>0</v>
      </c>
      <c r="AB171" s="40">
        <v>0</v>
      </c>
      <c r="AC171" s="40">
        <v>0</v>
      </c>
      <c r="AD171" s="40">
        <v>0</v>
      </c>
      <c r="AE171" s="40">
        <v>0</v>
      </c>
      <c r="AF171" s="40">
        <v>0</v>
      </c>
      <c r="AG171" s="40">
        <v>0</v>
      </c>
    </row>
    <row r="172" spans="1:33" ht="16" x14ac:dyDescent="0.4">
      <c r="A172" s="40" t="s">
        <v>606</v>
      </c>
      <c r="B172" s="40" t="str">
        <f>Contents!$C$13&amp;"_"&amp;Names!C172</f>
        <v>GMB_TRA_AVI_LFT</v>
      </c>
      <c r="C172" s="40" t="s">
        <v>671</v>
      </c>
      <c r="D172" s="67" t="s">
        <v>672</v>
      </c>
      <c r="E172" s="56" t="s">
        <v>332</v>
      </c>
      <c r="F172" s="40">
        <v>2</v>
      </c>
      <c r="G172" s="40">
        <v>2</v>
      </c>
      <c r="H172" s="40">
        <v>2</v>
      </c>
      <c r="I172" s="40">
        <v>2</v>
      </c>
      <c r="J172" s="40">
        <v>2</v>
      </c>
      <c r="K172" s="40">
        <v>2</v>
      </c>
      <c r="L172" s="40">
        <v>2</v>
      </c>
      <c r="M172" s="40">
        <v>2</v>
      </c>
      <c r="N172" s="40">
        <v>2</v>
      </c>
      <c r="O172" s="40">
        <v>2</v>
      </c>
      <c r="P172" s="40">
        <v>2</v>
      </c>
      <c r="Q172" s="40">
        <v>2</v>
      </c>
      <c r="R172" s="40">
        <v>2</v>
      </c>
      <c r="S172" s="40">
        <v>2</v>
      </c>
      <c r="T172" s="40">
        <v>2</v>
      </c>
      <c r="U172" s="40">
        <v>2</v>
      </c>
      <c r="V172" s="40">
        <v>2</v>
      </c>
      <c r="W172" s="40">
        <v>2</v>
      </c>
      <c r="X172" s="40">
        <v>2</v>
      </c>
      <c r="Y172" s="40">
        <v>2</v>
      </c>
      <c r="Z172" s="40">
        <v>2</v>
      </c>
      <c r="AA172" s="40">
        <v>2</v>
      </c>
      <c r="AB172" s="40">
        <v>2</v>
      </c>
      <c r="AC172" s="40">
        <v>2</v>
      </c>
      <c r="AD172" s="40">
        <v>2</v>
      </c>
      <c r="AE172" s="40">
        <v>2</v>
      </c>
      <c r="AF172" s="40">
        <v>2</v>
      </c>
      <c r="AG172" s="40">
        <v>2</v>
      </c>
    </row>
    <row r="173" spans="1:33" ht="16" x14ac:dyDescent="0.4">
      <c r="A173" s="40" t="s">
        <v>607</v>
      </c>
      <c r="B173" s="40" t="str">
        <f>Contents!$C$13&amp;"_"&amp;Names!C173</f>
        <v>GMB_TRA_BUS_ELC</v>
      </c>
      <c r="C173" s="40" t="s">
        <v>671</v>
      </c>
      <c r="D173" s="67" t="s">
        <v>672</v>
      </c>
      <c r="E173" s="56" t="s">
        <v>332</v>
      </c>
      <c r="F173" s="40">
        <v>0</v>
      </c>
      <c r="G173" s="40">
        <v>0</v>
      </c>
      <c r="H173" s="40">
        <v>0</v>
      </c>
      <c r="I173" s="40">
        <v>0</v>
      </c>
      <c r="J173" s="40">
        <v>0</v>
      </c>
      <c r="K173" s="40">
        <v>0</v>
      </c>
      <c r="L173" s="40">
        <v>0</v>
      </c>
      <c r="M173" s="40">
        <v>0</v>
      </c>
      <c r="N173" s="40">
        <v>0</v>
      </c>
      <c r="O173" s="40">
        <v>0</v>
      </c>
      <c r="P173" s="40">
        <v>0</v>
      </c>
      <c r="Q173" s="40">
        <v>0</v>
      </c>
      <c r="R173" s="40">
        <v>0</v>
      </c>
      <c r="S173" s="40">
        <v>0</v>
      </c>
      <c r="T173" s="40">
        <v>0</v>
      </c>
      <c r="U173" s="40">
        <v>0</v>
      </c>
      <c r="V173" s="40">
        <v>0</v>
      </c>
      <c r="W173" s="40">
        <v>0</v>
      </c>
      <c r="X173" s="40">
        <v>0</v>
      </c>
      <c r="Y173" s="40">
        <v>0</v>
      </c>
      <c r="Z173" s="40">
        <v>0</v>
      </c>
      <c r="AA173" s="40">
        <v>0</v>
      </c>
      <c r="AB173" s="40">
        <v>0</v>
      </c>
      <c r="AC173" s="40">
        <v>0</v>
      </c>
      <c r="AD173" s="40">
        <v>0</v>
      </c>
      <c r="AE173" s="40">
        <v>0</v>
      </c>
      <c r="AF173" s="40">
        <v>0</v>
      </c>
      <c r="AG173" s="40">
        <v>0</v>
      </c>
    </row>
    <row r="174" spans="1:33" ht="16" x14ac:dyDescent="0.4">
      <c r="A174" s="40" t="s">
        <v>608</v>
      </c>
      <c r="B174" s="40" t="str">
        <f>Contents!$C$13&amp;"_"&amp;Names!C174</f>
        <v>GMB_TRA_BUS_H2</v>
      </c>
      <c r="C174" s="40" t="s">
        <v>671</v>
      </c>
      <c r="D174" s="67" t="s">
        <v>672</v>
      </c>
      <c r="E174" s="56" t="s">
        <v>332</v>
      </c>
      <c r="F174" s="40">
        <v>0</v>
      </c>
      <c r="G174" s="40">
        <v>0</v>
      </c>
      <c r="H174" s="40">
        <v>0</v>
      </c>
      <c r="I174" s="40">
        <v>0</v>
      </c>
      <c r="J174" s="40">
        <v>0</v>
      </c>
      <c r="K174" s="40">
        <v>0</v>
      </c>
      <c r="L174" s="40">
        <v>0</v>
      </c>
      <c r="M174" s="40">
        <v>0</v>
      </c>
      <c r="N174" s="40">
        <v>0</v>
      </c>
      <c r="O174" s="40">
        <v>0</v>
      </c>
      <c r="P174" s="40">
        <v>0</v>
      </c>
      <c r="Q174" s="40">
        <v>0</v>
      </c>
      <c r="R174" s="40">
        <v>0</v>
      </c>
      <c r="S174" s="40">
        <v>0</v>
      </c>
      <c r="T174" s="40">
        <v>0</v>
      </c>
      <c r="U174" s="40">
        <v>0</v>
      </c>
      <c r="V174" s="40">
        <v>0</v>
      </c>
      <c r="W174" s="40">
        <v>0</v>
      </c>
      <c r="X174" s="40">
        <v>0</v>
      </c>
      <c r="Y174" s="40">
        <v>0</v>
      </c>
      <c r="Z174" s="40">
        <v>0</v>
      </c>
      <c r="AA174" s="40">
        <v>0</v>
      </c>
      <c r="AB174" s="40">
        <v>0</v>
      </c>
      <c r="AC174" s="40">
        <v>0</v>
      </c>
      <c r="AD174" s="40">
        <v>0</v>
      </c>
      <c r="AE174" s="40">
        <v>0</v>
      </c>
      <c r="AF174" s="40">
        <v>0</v>
      </c>
      <c r="AG174" s="40">
        <v>0</v>
      </c>
    </row>
    <row r="175" spans="1:33" ht="16" x14ac:dyDescent="0.4">
      <c r="A175" s="40" t="s">
        <v>609</v>
      </c>
      <c r="B175" s="40" t="str">
        <f>Contents!$C$13&amp;"_"&amp;Names!C175</f>
        <v>GMB_TRA_BUS_LFT</v>
      </c>
      <c r="C175" s="40" t="s">
        <v>671</v>
      </c>
      <c r="D175" s="67" t="s">
        <v>672</v>
      </c>
      <c r="E175" s="56" t="s">
        <v>332</v>
      </c>
      <c r="F175" s="40">
        <v>150</v>
      </c>
      <c r="G175" s="40">
        <v>141</v>
      </c>
      <c r="H175" s="40">
        <v>132</v>
      </c>
      <c r="I175" s="40">
        <v>123</v>
      </c>
      <c r="J175" s="40">
        <v>114</v>
      </c>
      <c r="K175" s="40">
        <v>105</v>
      </c>
      <c r="L175" s="40">
        <v>96</v>
      </c>
      <c r="M175" s="40">
        <v>87</v>
      </c>
      <c r="N175" s="40">
        <v>78</v>
      </c>
      <c r="O175" s="40">
        <v>69</v>
      </c>
      <c r="P175" s="40">
        <v>60</v>
      </c>
      <c r="Q175" s="40">
        <v>51</v>
      </c>
      <c r="R175" s="40">
        <v>42</v>
      </c>
      <c r="S175" s="40">
        <v>33</v>
      </c>
      <c r="T175" s="40">
        <v>24</v>
      </c>
      <c r="U175" s="40">
        <v>15</v>
      </c>
      <c r="V175" s="40">
        <v>6</v>
      </c>
      <c r="W175" s="40">
        <v>0</v>
      </c>
      <c r="X175" s="40">
        <v>0</v>
      </c>
      <c r="Y175" s="40">
        <v>0</v>
      </c>
      <c r="Z175" s="40">
        <v>0</v>
      </c>
      <c r="AA175" s="40">
        <v>0</v>
      </c>
      <c r="AB175" s="40">
        <v>0</v>
      </c>
      <c r="AC175" s="40">
        <v>0</v>
      </c>
      <c r="AD175" s="40">
        <v>0</v>
      </c>
      <c r="AE175" s="40">
        <v>0</v>
      </c>
      <c r="AF175" s="40">
        <v>0</v>
      </c>
      <c r="AG175" s="40">
        <v>0</v>
      </c>
    </row>
    <row r="176" spans="1:33" ht="16" x14ac:dyDescent="0.4">
      <c r="A176" s="40" t="s">
        <v>689</v>
      </c>
      <c r="B176" s="40" t="str">
        <f>Contents!$C$13&amp;"_"&amp;Names!C176</f>
        <v>GMB_TRA_BUS_NGS</v>
      </c>
      <c r="C176" s="40" t="s">
        <v>671</v>
      </c>
      <c r="D176" s="67" t="s">
        <v>672</v>
      </c>
      <c r="E176" s="56" t="s">
        <v>332</v>
      </c>
      <c r="F176" s="40">
        <v>0</v>
      </c>
      <c r="G176" s="40">
        <v>0</v>
      </c>
      <c r="H176" s="40">
        <v>0</v>
      </c>
      <c r="I176" s="40">
        <v>0</v>
      </c>
      <c r="J176" s="40">
        <v>0</v>
      </c>
      <c r="K176" s="40">
        <v>0</v>
      </c>
      <c r="L176" s="40">
        <v>0</v>
      </c>
      <c r="M176" s="40">
        <v>0</v>
      </c>
      <c r="N176" s="40">
        <v>0</v>
      </c>
      <c r="O176" s="40">
        <v>0</v>
      </c>
      <c r="P176" s="40">
        <v>0</v>
      </c>
      <c r="Q176" s="40">
        <v>0</v>
      </c>
      <c r="R176" s="40">
        <v>0</v>
      </c>
      <c r="S176" s="40">
        <v>0</v>
      </c>
      <c r="T176" s="40">
        <v>0</v>
      </c>
      <c r="U176" s="40">
        <v>0</v>
      </c>
      <c r="V176" s="40">
        <v>0</v>
      </c>
      <c r="W176" s="40">
        <v>0</v>
      </c>
      <c r="X176" s="40">
        <v>0</v>
      </c>
      <c r="Y176" s="40">
        <v>0</v>
      </c>
      <c r="Z176" s="40">
        <v>0</v>
      </c>
      <c r="AA176" s="40">
        <v>0</v>
      </c>
      <c r="AB176" s="40">
        <v>0</v>
      </c>
      <c r="AC176" s="40">
        <v>0</v>
      </c>
      <c r="AD176" s="40">
        <v>0</v>
      </c>
      <c r="AE176" s="40">
        <v>0</v>
      </c>
      <c r="AF176" s="40">
        <v>0</v>
      </c>
      <c r="AG176" s="40">
        <v>0</v>
      </c>
    </row>
    <row r="177" spans="1:33" ht="16" x14ac:dyDescent="0.4">
      <c r="A177" s="40" t="s">
        <v>610</v>
      </c>
      <c r="B177" s="40" t="str">
        <f>Contents!$C$13&amp;"_"&amp;Names!C177</f>
        <v>GMB_TRA_CAR_ELC</v>
      </c>
      <c r="C177" s="40" t="s">
        <v>671</v>
      </c>
      <c r="D177" s="67" t="s">
        <v>672</v>
      </c>
      <c r="E177" s="56" t="s">
        <v>332</v>
      </c>
      <c r="F177" s="40">
        <v>0</v>
      </c>
      <c r="G177" s="40">
        <v>0</v>
      </c>
      <c r="H177" s="40">
        <v>0</v>
      </c>
      <c r="I177" s="40">
        <v>0</v>
      </c>
      <c r="J177" s="40">
        <v>0</v>
      </c>
      <c r="K177" s="40">
        <v>0</v>
      </c>
      <c r="L177" s="40">
        <v>0</v>
      </c>
      <c r="M177" s="40">
        <v>0</v>
      </c>
      <c r="N177" s="40">
        <v>0</v>
      </c>
      <c r="O177" s="40">
        <v>0</v>
      </c>
      <c r="P177" s="40">
        <v>0</v>
      </c>
      <c r="Q177" s="40">
        <v>0</v>
      </c>
      <c r="R177" s="40">
        <v>0</v>
      </c>
      <c r="S177" s="40">
        <v>0</v>
      </c>
      <c r="T177" s="40">
        <v>0</v>
      </c>
      <c r="U177" s="40">
        <v>0</v>
      </c>
      <c r="V177" s="40">
        <v>0</v>
      </c>
      <c r="W177" s="40">
        <v>0</v>
      </c>
      <c r="X177" s="40">
        <v>0</v>
      </c>
      <c r="Y177" s="40">
        <v>0</v>
      </c>
      <c r="Z177" s="40">
        <v>0</v>
      </c>
      <c r="AA177" s="40">
        <v>0</v>
      </c>
      <c r="AB177" s="40">
        <v>0</v>
      </c>
      <c r="AC177" s="40">
        <v>0</v>
      </c>
      <c r="AD177" s="40">
        <v>0</v>
      </c>
      <c r="AE177" s="40">
        <v>0</v>
      </c>
      <c r="AF177" s="40">
        <v>0</v>
      </c>
      <c r="AG177" s="40">
        <v>0</v>
      </c>
    </row>
    <row r="178" spans="1:33" ht="16" x14ac:dyDescent="0.4">
      <c r="A178" s="40" t="s">
        <v>611</v>
      </c>
      <c r="B178" s="40" t="str">
        <f>Contents!$C$13&amp;"_"&amp;Names!C178</f>
        <v>GMB_TRA_CAR_H2</v>
      </c>
      <c r="C178" s="40" t="s">
        <v>671</v>
      </c>
      <c r="D178" s="67" t="s">
        <v>672</v>
      </c>
      <c r="E178" s="56" t="s">
        <v>332</v>
      </c>
      <c r="F178" s="40">
        <v>0</v>
      </c>
      <c r="G178" s="40">
        <v>0</v>
      </c>
      <c r="H178" s="40">
        <v>0</v>
      </c>
      <c r="I178" s="40">
        <v>0</v>
      </c>
      <c r="J178" s="40">
        <v>0</v>
      </c>
      <c r="K178" s="40">
        <v>0</v>
      </c>
      <c r="L178" s="40">
        <v>0</v>
      </c>
      <c r="M178" s="40">
        <v>0</v>
      </c>
      <c r="N178" s="40">
        <v>0</v>
      </c>
      <c r="O178" s="40">
        <v>0</v>
      </c>
      <c r="P178" s="40">
        <v>0</v>
      </c>
      <c r="Q178" s="40">
        <v>0</v>
      </c>
      <c r="R178" s="40">
        <v>0</v>
      </c>
      <c r="S178" s="40">
        <v>0</v>
      </c>
      <c r="T178" s="40">
        <v>0</v>
      </c>
      <c r="U178" s="40">
        <v>0</v>
      </c>
      <c r="V178" s="40">
        <v>0</v>
      </c>
      <c r="W178" s="40">
        <v>0</v>
      </c>
      <c r="X178" s="40">
        <v>0</v>
      </c>
      <c r="Y178" s="40">
        <v>0</v>
      </c>
      <c r="Z178" s="40">
        <v>0</v>
      </c>
      <c r="AA178" s="40">
        <v>0</v>
      </c>
      <c r="AB178" s="40">
        <v>0</v>
      </c>
      <c r="AC178" s="40">
        <v>0</v>
      </c>
      <c r="AD178" s="40">
        <v>0</v>
      </c>
      <c r="AE178" s="40">
        <v>0</v>
      </c>
      <c r="AF178" s="40">
        <v>0</v>
      </c>
      <c r="AG178" s="40">
        <v>0</v>
      </c>
    </row>
    <row r="179" spans="1:33" ht="16" x14ac:dyDescent="0.4">
      <c r="A179" s="40" t="s">
        <v>612</v>
      </c>
      <c r="B179" s="40" t="str">
        <f>Contents!$C$13&amp;"_"&amp;Names!C179</f>
        <v>GMB_TRA_CAR_LFT</v>
      </c>
      <c r="C179" s="40" t="s">
        <v>671</v>
      </c>
      <c r="D179" s="67" t="s">
        <v>672</v>
      </c>
      <c r="E179" s="56" t="s">
        <v>332</v>
      </c>
      <c r="F179" s="40">
        <v>21000</v>
      </c>
      <c r="G179" s="40">
        <v>19950</v>
      </c>
      <c r="H179" s="40">
        <v>18900</v>
      </c>
      <c r="I179" s="40">
        <v>17850</v>
      </c>
      <c r="J179" s="40">
        <v>16800</v>
      </c>
      <c r="K179" s="40">
        <v>15750</v>
      </c>
      <c r="L179" s="40">
        <v>14700</v>
      </c>
      <c r="M179" s="40">
        <v>13650</v>
      </c>
      <c r="N179" s="40">
        <v>12600</v>
      </c>
      <c r="O179" s="40">
        <v>11550</v>
      </c>
      <c r="P179" s="40">
        <v>10500</v>
      </c>
      <c r="Q179" s="40">
        <v>9450</v>
      </c>
      <c r="R179" s="40">
        <v>8400</v>
      </c>
      <c r="S179" s="40">
        <v>7350</v>
      </c>
      <c r="T179" s="40">
        <v>6300</v>
      </c>
      <c r="U179" s="40">
        <v>5250</v>
      </c>
      <c r="V179" s="40">
        <v>4200</v>
      </c>
      <c r="W179" s="40">
        <v>3150</v>
      </c>
      <c r="X179" s="40">
        <v>2100</v>
      </c>
      <c r="Y179" s="40">
        <v>1050</v>
      </c>
      <c r="Z179" s="40">
        <v>0</v>
      </c>
      <c r="AA179" s="40">
        <v>0</v>
      </c>
      <c r="AB179" s="40">
        <v>0</v>
      </c>
      <c r="AC179" s="40">
        <v>0</v>
      </c>
      <c r="AD179" s="40">
        <v>0</v>
      </c>
      <c r="AE179" s="40">
        <v>0</v>
      </c>
      <c r="AF179" s="40">
        <v>0</v>
      </c>
      <c r="AG179" s="40">
        <v>0</v>
      </c>
    </row>
    <row r="180" spans="1:33" ht="16" x14ac:dyDescent="0.4">
      <c r="A180" s="40" t="s">
        <v>613</v>
      </c>
      <c r="B180" s="40" t="str">
        <f>Contents!$C$13&amp;"_"&amp;Names!C180</f>
        <v>GMB_TRA_CAR_NGS</v>
      </c>
      <c r="C180" s="40" t="s">
        <v>671</v>
      </c>
      <c r="D180" s="67" t="s">
        <v>672</v>
      </c>
      <c r="E180" s="56" t="s">
        <v>332</v>
      </c>
      <c r="F180" s="40">
        <v>0</v>
      </c>
      <c r="G180" s="40">
        <v>0</v>
      </c>
      <c r="H180" s="40">
        <v>0</v>
      </c>
      <c r="I180" s="40">
        <v>0</v>
      </c>
      <c r="J180" s="40">
        <v>0</v>
      </c>
      <c r="K180" s="40">
        <v>0</v>
      </c>
      <c r="L180" s="40">
        <v>0</v>
      </c>
      <c r="M180" s="40">
        <v>0</v>
      </c>
      <c r="N180" s="40">
        <v>0</v>
      </c>
      <c r="O180" s="40">
        <v>0</v>
      </c>
      <c r="P180" s="40">
        <v>0</v>
      </c>
      <c r="Q180" s="40">
        <v>0</v>
      </c>
      <c r="R180" s="40">
        <v>0</v>
      </c>
      <c r="S180" s="40">
        <v>0</v>
      </c>
      <c r="T180" s="40">
        <v>0</v>
      </c>
      <c r="U180" s="40">
        <v>0</v>
      </c>
      <c r="V180" s="40">
        <v>0</v>
      </c>
      <c r="W180" s="40">
        <v>0</v>
      </c>
      <c r="X180" s="40">
        <v>0</v>
      </c>
      <c r="Y180" s="40">
        <v>0</v>
      </c>
      <c r="Z180" s="40">
        <v>0</v>
      </c>
      <c r="AA180" s="40">
        <v>0</v>
      </c>
      <c r="AB180" s="40">
        <v>0</v>
      </c>
      <c r="AC180" s="40">
        <v>0</v>
      </c>
      <c r="AD180" s="40">
        <v>0</v>
      </c>
      <c r="AE180" s="40">
        <v>0</v>
      </c>
      <c r="AF180" s="40">
        <v>0</v>
      </c>
      <c r="AG180" s="40">
        <v>0</v>
      </c>
    </row>
    <row r="181" spans="1:33" ht="16" x14ac:dyDescent="0.4">
      <c r="A181" s="40" t="s">
        <v>690</v>
      </c>
      <c r="B181" s="40" t="str">
        <f>Contents!$C$13&amp;"_"&amp;Names!C181</f>
        <v>GMB_TRA_RAILF_ELC</v>
      </c>
      <c r="C181" s="40" t="s">
        <v>671</v>
      </c>
      <c r="D181" s="67" t="s">
        <v>672</v>
      </c>
      <c r="E181" s="56" t="s">
        <v>332</v>
      </c>
      <c r="F181" s="40">
        <v>0</v>
      </c>
      <c r="G181" s="40">
        <v>0</v>
      </c>
      <c r="H181" s="40">
        <v>0</v>
      </c>
      <c r="I181" s="40">
        <v>0</v>
      </c>
      <c r="J181" s="40">
        <v>0</v>
      </c>
      <c r="K181" s="40">
        <v>0</v>
      </c>
      <c r="L181" s="40">
        <v>0</v>
      </c>
      <c r="M181" s="40">
        <v>0</v>
      </c>
      <c r="N181" s="40">
        <v>0</v>
      </c>
      <c r="O181" s="40">
        <v>0</v>
      </c>
      <c r="P181" s="40">
        <v>0</v>
      </c>
      <c r="Q181" s="40">
        <v>0</v>
      </c>
      <c r="R181" s="40">
        <v>0</v>
      </c>
      <c r="S181" s="40">
        <v>0</v>
      </c>
      <c r="T181" s="40">
        <v>0</v>
      </c>
      <c r="U181" s="40">
        <v>0</v>
      </c>
      <c r="V181" s="40">
        <v>0</v>
      </c>
      <c r="W181" s="40">
        <v>0</v>
      </c>
      <c r="X181" s="40">
        <v>0</v>
      </c>
      <c r="Y181" s="40">
        <v>0</v>
      </c>
      <c r="Z181" s="40">
        <v>0</v>
      </c>
      <c r="AA181" s="40">
        <v>0</v>
      </c>
      <c r="AB181" s="40">
        <v>0</v>
      </c>
      <c r="AC181" s="40">
        <v>0</v>
      </c>
      <c r="AD181" s="40">
        <v>0</v>
      </c>
      <c r="AE181" s="40">
        <v>0</v>
      </c>
      <c r="AF181" s="40">
        <v>0</v>
      </c>
      <c r="AG181" s="40">
        <v>0</v>
      </c>
    </row>
    <row r="182" spans="1:33" ht="16" x14ac:dyDescent="0.4">
      <c r="A182" s="40" t="s">
        <v>691</v>
      </c>
      <c r="B182" s="40" t="str">
        <f>Contents!$C$13&amp;"_"&amp;Names!C182</f>
        <v>GMB_TRA_RAILF_H2</v>
      </c>
      <c r="C182" s="40" t="s">
        <v>671</v>
      </c>
      <c r="D182" s="67" t="s">
        <v>672</v>
      </c>
      <c r="E182" s="56" t="s">
        <v>332</v>
      </c>
      <c r="F182" s="40">
        <v>0</v>
      </c>
      <c r="G182" s="40">
        <v>0</v>
      </c>
      <c r="H182" s="40">
        <v>0</v>
      </c>
      <c r="I182" s="40">
        <v>0</v>
      </c>
      <c r="J182" s="40">
        <v>0</v>
      </c>
      <c r="K182" s="40">
        <v>0</v>
      </c>
      <c r="L182" s="40">
        <v>0</v>
      </c>
      <c r="M182" s="40">
        <v>0</v>
      </c>
      <c r="N182" s="40">
        <v>0</v>
      </c>
      <c r="O182" s="40">
        <v>0</v>
      </c>
      <c r="P182" s="40">
        <v>0</v>
      </c>
      <c r="Q182" s="40">
        <v>0</v>
      </c>
      <c r="R182" s="40">
        <v>0</v>
      </c>
      <c r="S182" s="40">
        <v>0</v>
      </c>
      <c r="T182" s="40">
        <v>0</v>
      </c>
      <c r="U182" s="40">
        <v>0</v>
      </c>
      <c r="V182" s="40">
        <v>0</v>
      </c>
      <c r="W182" s="40">
        <v>0</v>
      </c>
      <c r="X182" s="40">
        <v>0</v>
      </c>
      <c r="Y182" s="40">
        <v>0</v>
      </c>
      <c r="Z182" s="40">
        <v>0</v>
      </c>
      <c r="AA182" s="40">
        <v>0</v>
      </c>
      <c r="AB182" s="40">
        <v>0</v>
      </c>
      <c r="AC182" s="40">
        <v>0</v>
      </c>
      <c r="AD182" s="40">
        <v>0</v>
      </c>
      <c r="AE182" s="40">
        <v>0</v>
      </c>
      <c r="AF182" s="40">
        <v>0</v>
      </c>
      <c r="AG182" s="40">
        <v>0</v>
      </c>
    </row>
    <row r="183" spans="1:33" ht="16" x14ac:dyDescent="0.4">
      <c r="A183" s="40" t="s">
        <v>642</v>
      </c>
      <c r="B183" s="40" t="str">
        <f>Contents!$C$13&amp;"_"&amp;Names!C183</f>
        <v>GMB_TRA_RAILF_LFT</v>
      </c>
      <c r="C183" s="40" t="s">
        <v>671</v>
      </c>
      <c r="D183" s="67" t="s">
        <v>672</v>
      </c>
      <c r="E183" s="56" t="s">
        <v>332</v>
      </c>
      <c r="F183" s="40">
        <v>0</v>
      </c>
      <c r="G183" s="40">
        <v>0</v>
      </c>
      <c r="H183" s="40">
        <v>0</v>
      </c>
      <c r="I183" s="40">
        <v>0</v>
      </c>
      <c r="J183" s="40">
        <v>0</v>
      </c>
      <c r="K183" s="40">
        <v>0</v>
      </c>
      <c r="L183" s="40">
        <v>0</v>
      </c>
      <c r="M183" s="40">
        <v>0</v>
      </c>
      <c r="N183" s="40">
        <v>0</v>
      </c>
      <c r="O183" s="40">
        <v>0</v>
      </c>
      <c r="P183" s="40">
        <v>0</v>
      </c>
      <c r="Q183" s="40">
        <v>0</v>
      </c>
      <c r="R183" s="40">
        <v>0</v>
      </c>
      <c r="S183" s="40">
        <v>0</v>
      </c>
      <c r="T183" s="40">
        <v>0</v>
      </c>
      <c r="U183" s="40">
        <v>0</v>
      </c>
      <c r="V183" s="40">
        <v>0</v>
      </c>
      <c r="W183" s="40">
        <v>0</v>
      </c>
      <c r="X183" s="40">
        <v>0</v>
      </c>
      <c r="Y183" s="40">
        <v>0</v>
      </c>
      <c r="Z183" s="40">
        <v>0</v>
      </c>
      <c r="AA183" s="40">
        <v>0</v>
      </c>
      <c r="AB183" s="40">
        <v>0</v>
      </c>
      <c r="AC183" s="40">
        <v>0</v>
      </c>
      <c r="AD183" s="40">
        <v>0</v>
      </c>
      <c r="AE183" s="40">
        <v>0</v>
      </c>
      <c r="AF183" s="40">
        <v>0</v>
      </c>
      <c r="AG183" s="40">
        <v>0</v>
      </c>
    </row>
    <row r="184" spans="1:33" ht="16" x14ac:dyDescent="0.4">
      <c r="A184" s="40" t="s">
        <v>614</v>
      </c>
      <c r="B184" s="40" t="str">
        <f>Contents!$C$13&amp;"_"&amp;Names!C184</f>
        <v>GMB_TRA_RAILP_ELC</v>
      </c>
      <c r="C184" s="40" t="s">
        <v>671</v>
      </c>
      <c r="D184" s="67" t="s">
        <v>672</v>
      </c>
      <c r="E184" s="56" t="s">
        <v>332</v>
      </c>
      <c r="F184" s="40">
        <v>0</v>
      </c>
      <c r="G184" s="40">
        <v>0</v>
      </c>
      <c r="H184" s="40">
        <v>0</v>
      </c>
      <c r="I184" s="40">
        <v>0</v>
      </c>
      <c r="J184" s="40">
        <v>0</v>
      </c>
      <c r="K184" s="40">
        <v>0</v>
      </c>
      <c r="L184" s="40">
        <v>0</v>
      </c>
      <c r="M184" s="40">
        <v>0</v>
      </c>
      <c r="N184" s="40">
        <v>0</v>
      </c>
      <c r="O184" s="40">
        <v>0</v>
      </c>
      <c r="P184" s="40">
        <v>0</v>
      </c>
      <c r="Q184" s="40">
        <v>0</v>
      </c>
      <c r="R184" s="40">
        <v>0</v>
      </c>
      <c r="S184" s="40">
        <v>0</v>
      </c>
      <c r="T184" s="40">
        <v>0</v>
      </c>
      <c r="U184" s="40">
        <v>0</v>
      </c>
      <c r="V184" s="40">
        <v>0</v>
      </c>
      <c r="W184" s="40">
        <v>0</v>
      </c>
      <c r="X184" s="40">
        <v>0</v>
      </c>
      <c r="Y184" s="40">
        <v>0</v>
      </c>
      <c r="Z184" s="40">
        <v>0</v>
      </c>
      <c r="AA184" s="40">
        <v>0</v>
      </c>
      <c r="AB184" s="40">
        <v>0</v>
      </c>
      <c r="AC184" s="40">
        <v>0</v>
      </c>
      <c r="AD184" s="40">
        <v>0</v>
      </c>
      <c r="AE184" s="40">
        <v>0</v>
      </c>
      <c r="AF184" s="40">
        <v>0</v>
      </c>
      <c r="AG184" s="40">
        <v>0</v>
      </c>
    </row>
    <row r="185" spans="1:33" ht="16" x14ac:dyDescent="0.4">
      <c r="A185" s="40" t="s">
        <v>615</v>
      </c>
      <c r="B185" s="40" t="str">
        <f>Contents!$C$13&amp;"_"&amp;Names!C185</f>
        <v>GMB_TRA_RAILP_H2</v>
      </c>
      <c r="C185" s="40" t="s">
        <v>671</v>
      </c>
      <c r="D185" s="67" t="s">
        <v>672</v>
      </c>
      <c r="E185" s="56" t="s">
        <v>332</v>
      </c>
      <c r="F185" s="40">
        <v>0</v>
      </c>
      <c r="G185" s="40">
        <v>0</v>
      </c>
      <c r="H185" s="40">
        <v>0</v>
      </c>
      <c r="I185" s="40">
        <v>0</v>
      </c>
      <c r="J185" s="40">
        <v>0</v>
      </c>
      <c r="K185" s="40">
        <v>0</v>
      </c>
      <c r="L185" s="40">
        <v>0</v>
      </c>
      <c r="M185" s="40">
        <v>0</v>
      </c>
      <c r="N185" s="40">
        <v>0</v>
      </c>
      <c r="O185" s="40">
        <v>0</v>
      </c>
      <c r="P185" s="40">
        <v>0</v>
      </c>
      <c r="Q185" s="40">
        <v>0</v>
      </c>
      <c r="R185" s="40">
        <v>0</v>
      </c>
      <c r="S185" s="40">
        <v>0</v>
      </c>
      <c r="T185" s="40">
        <v>0</v>
      </c>
      <c r="U185" s="40">
        <v>0</v>
      </c>
      <c r="V185" s="40">
        <v>0</v>
      </c>
      <c r="W185" s="40">
        <v>0</v>
      </c>
      <c r="X185" s="40">
        <v>0</v>
      </c>
      <c r="Y185" s="40">
        <v>0</v>
      </c>
      <c r="Z185" s="40">
        <v>0</v>
      </c>
      <c r="AA185" s="40">
        <v>0</v>
      </c>
      <c r="AB185" s="40">
        <v>0</v>
      </c>
      <c r="AC185" s="40">
        <v>0</v>
      </c>
      <c r="AD185" s="40">
        <v>0</v>
      </c>
      <c r="AE185" s="40">
        <v>0</v>
      </c>
      <c r="AF185" s="40">
        <v>0</v>
      </c>
      <c r="AG185" s="40">
        <v>0</v>
      </c>
    </row>
    <row r="186" spans="1:33" ht="16" x14ac:dyDescent="0.4">
      <c r="A186" s="40" t="s">
        <v>643</v>
      </c>
      <c r="B186" s="40" t="str">
        <f>Contents!$C$13&amp;"_"&amp;Names!C186</f>
        <v>GMB_TRA_RAILP_LFT</v>
      </c>
      <c r="C186" s="40" t="s">
        <v>671</v>
      </c>
      <c r="D186" s="67" t="s">
        <v>672</v>
      </c>
      <c r="E186" s="56" t="s">
        <v>332</v>
      </c>
      <c r="F186" s="40">
        <v>0</v>
      </c>
      <c r="G186" s="40">
        <v>0</v>
      </c>
      <c r="H186" s="40">
        <v>0</v>
      </c>
      <c r="I186" s="40">
        <v>0</v>
      </c>
      <c r="J186" s="40">
        <v>0</v>
      </c>
      <c r="K186" s="40">
        <v>0</v>
      </c>
      <c r="L186" s="40">
        <v>0</v>
      </c>
      <c r="M186" s="40">
        <v>0</v>
      </c>
      <c r="N186" s="40">
        <v>0</v>
      </c>
      <c r="O186" s="40">
        <v>0</v>
      </c>
      <c r="P186" s="40">
        <v>0</v>
      </c>
      <c r="Q186" s="40">
        <v>0</v>
      </c>
      <c r="R186" s="40">
        <v>0</v>
      </c>
      <c r="S186" s="40">
        <v>0</v>
      </c>
      <c r="T186" s="40">
        <v>0</v>
      </c>
      <c r="U186" s="40">
        <v>0</v>
      </c>
      <c r="V186" s="40">
        <v>0</v>
      </c>
      <c r="W186" s="40">
        <v>0</v>
      </c>
      <c r="X186" s="40">
        <v>0</v>
      </c>
      <c r="Y186" s="40">
        <v>0</v>
      </c>
      <c r="Z186" s="40">
        <v>0</v>
      </c>
      <c r="AA186" s="40">
        <v>0</v>
      </c>
      <c r="AB186" s="40">
        <v>0</v>
      </c>
      <c r="AC186" s="40">
        <v>0</v>
      </c>
      <c r="AD186" s="40">
        <v>0</v>
      </c>
      <c r="AE186" s="40">
        <v>0</v>
      </c>
      <c r="AF186" s="40">
        <v>0</v>
      </c>
      <c r="AG186" s="40">
        <v>0</v>
      </c>
    </row>
    <row r="187" spans="1:33" ht="16" x14ac:dyDescent="0.4">
      <c r="A187" s="40" t="s">
        <v>616</v>
      </c>
      <c r="B187" s="40" t="str">
        <f>Contents!$C$13&amp;"_"&amp;Names!C187</f>
        <v>GMB_TRA_SHIP_NH3</v>
      </c>
      <c r="C187" s="40" t="s">
        <v>671</v>
      </c>
      <c r="D187" s="67" t="s">
        <v>672</v>
      </c>
      <c r="E187" s="56" t="s">
        <v>332</v>
      </c>
      <c r="F187" s="40">
        <v>0</v>
      </c>
      <c r="G187" s="40">
        <v>0</v>
      </c>
      <c r="H187" s="40">
        <v>0</v>
      </c>
      <c r="I187" s="40">
        <v>0</v>
      </c>
      <c r="J187" s="40">
        <v>0</v>
      </c>
      <c r="K187" s="40">
        <v>0</v>
      </c>
      <c r="L187" s="40">
        <v>0</v>
      </c>
      <c r="M187" s="40">
        <v>0</v>
      </c>
      <c r="N187" s="40">
        <v>0</v>
      </c>
      <c r="O187" s="40">
        <v>0</v>
      </c>
      <c r="P187" s="40">
        <v>0</v>
      </c>
      <c r="Q187" s="40">
        <v>0</v>
      </c>
      <c r="R187" s="40">
        <v>0</v>
      </c>
      <c r="S187" s="40">
        <v>0</v>
      </c>
      <c r="T187" s="40">
        <v>0</v>
      </c>
      <c r="U187" s="40">
        <v>0</v>
      </c>
      <c r="V187" s="40">
        <v>0</v>
      </c>
      <c r="W187" s="40">
        <v>0</v>
      </c>
      <c r="X187" s="40">
        <v>0</v>
      </c>
      <c r="Y187" s="40">
        <v>0</v>
      </c>
      <c r="Z187" s="40">
        <v>0</v>
      </c>
      <c r="AA187" s="40">
        <v>0</v>
      </c>
      <c r="AB187" s="40">
        <v>0</v>
      </c>
      <c r="AC187" s="40">
        <v>0</v>
      </c>
      <c r="AD187" s="40">
        <v>0</v>
      </c>
      <c r="AE187" s="40">
        <v>0</v>
      </c>
      <c r="AF187" s="40">
        <v>0</v>
      </c>
      <c r="AG187" s="40">
        <v>0</v>
      </c>
    </row>
    <row r="188" spans="1:33" ht="16" x14ac:dyDescent="0.4">
      <c r="A188" s="40" t="s">
        <v>644</v>
      </c>
      <c r="B188" s="40" t="str">
        <f>Contents!$C$13&amp;"_"&amp;Names!C188</f>
        <v>GMB_TRA_SHIP_LFT</v>
      </c>
      <c r="C188" s="40" t="s">
        <v>671</v>
      </c>
      <c r="D188" s="67" t="s">
        <v>672</v>
      </c>
      <c r="E188" s="56" t="s">
        <v>332</v>
      </c>
      <c r="F188" s="40">
        <v>1</v>
      </c>
      <c r="G188" s="40">
        <v>1</v>
      </c>
      <c r="H188" s="40">
        <v>1</v>
      </c>
      <c r="I188" s="40">
        <v>1</v>
      </c>
      <c r="J188" s="40">
        <v>1</v>
      </c>
      <c r="K188" s="40">
        <v>1</v>
      </c>
      <c r="L188" s="40">
        <v>1</v>
      </c>
      <c r="M188" s="40">
        <v>1</v>
      </c>
      <c r="N188" s="40">
        <v>1</v>
      </c>
      <c r="O188" s="40">
        <v>1</v>
      </c>
      <c r="P188" s="40">
        <v>1</v>
      </c>
      <c r="Q188" s="40">
        <v>1</v>
      </c>
      <c r="R188" s="40">
        <v>1</v>
      </c>
      <c r="S188" s="40">
        <v>1</v>
      </c>
      <c r="T188" s="40">
        <v>1</v>
      </c>
      <c r="U188" s="40">
        <v>1</v>
      </c>
      <c r="V188" s="40">
        <v>1</v>
      </c>
      <c r="W188" s="40">
        <v>1</v>
      </c>
      <c r="X188" s="40">
        <v>1</v>
      </c>
      <c r="Y188" s="40">
        <v>1</v>
      </c>
      <c r="Z188" s="40">
        <v>1</v>
      </c>
      <c r="AA188" s="40">
        <v>1</v>
      </c>
      <c r="AB188" s="40">
        <v>1</v>
      </c>
      <c r="AC188" s="40">
        <v>1</v>
      </c>
      <c r="AD188" s="40">
        <v>1</v>
      </c>
      <c r="AE188" s="40">
        <v>1</v>
      </c>
      <c r="AF188" s="40">
        <v>1</v>
      </c>
      <c r="AG188" s="40">
        <v>1</v>
      </c>
    </row>
    <row r="189" spans="1:33" ht="16" x14ac:dyDescent="0.4">
      <c r="A189" s="40" t="s">
        <v>617</v>
      </c>
      <c r="B189" s="40" t="str">
        <f>Contents!$C$13&amp;"_"&amp;Names!C189</f>
        <v>GMB_TRA_HTR_ELC</v>
      </c>
      <c r="C189" s="40" t="s">
        <v>671</v>
      </c>
      <c r="D189" s="67" t="s">
        <v>672</v>
      </c>
      <c r="E189" s="56" t="s">
        <v>332</v>
      </c>
      <c r="F189" s="40">
        <v>0</v>
      </c>
      <c r="G189" s="40">
        <v>0</v>
      </c>
      <c r="H189" s="40">
        <v>0</v>
      </c>
      <c r="I189" s="40">
        <v>0</v>
      </c>
      <c r="J189" s="40">
        <v>0</v>
      </c>
      <c r="K189" s="40">
        <v>0</v>
      </c>
      <c r="L189" s="40">
        <v>0</v>
      </c>
      <c r="M189" s="40">
        <v>0</v>
      </c>
      <c r="N189" s="40">
        <v>0</v>
      </c>
      <c r="O189" s="40">
        <v>0</v>
      </c>
      <c r="P189" s="40">
        <v>0</v>
      </c>
      <c r="Q189" s="40">
        <v>0</v>
      </c>
      <c r="R189" s="40">
        <v>0</v>
      </c>
      <c r="S189" s="40">
        <v>0</v>
      </c>
      <c r="T189" s="40">
        <v>0</v>
      </c>
      <c r="U189" s="40">
        <v>0</v>
      </c>
      <c r="V189" s="40">
        <v>0</v>
      </c>
      <c r="W189" s="40">
        <v>0</v>
      </c>
      <c r="X189" s="40">
        <v>0</v>
      </c>
      <c r="Y189" s="40">
        <v>0</v>
      </c>
      <c r="Z189" s="40">
        <v>0</v>
      </c>
      <c r="AA189" s="40">
        <v>0</v>
      </c>
      <c r="AB189" s="40">
        <v>0</v>
      </c>
      <c r="AC189" s="40">
        <v>0</v>
      </c>
      <c r="AD189" s="40">
        <v>0</v>
      </c>
      <c r="AE189" s="40">
        <v>0</v>
      </c>
      <c r="AF189" s="40">
        <v>0</v>
      </c>
      <c r="AG189" s="40">
        <v>0</v>
      </c>
    </row>
    <row r="190" spans="1:33" ht="16" x14ac:dyDescent="0.4">
      <c r="A190" s="40" t="s">
        <v>618</v>
      </c>
      <c r="B190" s="40" t="str">
        <f>Contents!$C$13&amp;"_"&amp;Names!C190</f>
        <v>GMB_TRA_HTR_H2</v>
      </c>
      <c r="C190" s="40" t="s">
        <v>671</v>
      </c>
      <c r="D190" s="67" t="s">
        <v>672</v>
      </c>
      <c r="E190" s="56" t="s">
        <v>332</v>
      </c>
      <c r="F190" s="40">
        <v>0</v>
      </c>
      <c r="G190" s="40">
        <v>0</v>
      </c>
      <c r="H190" s="40">
        <v>0</v>
      </c>
      <c r="I190" s="40">
        <v>0</v>
      </c>
      <c r="J190" s="40">
        <v>0</v>
      </c>
      <c r="K190" s="40">
        <v>0</v>
      </c>
      <c r="L190" s="40">
        <v>0</v>
      </c>
      <c r="M190" s="40">
        <v>0</v>
      </c>
      <c r="N190" s="40">
        <v>0</v>
      </c>
      <c r="O190" s="40">
        <v>0</v>
      </c>
      <c r="P190" s="40">
        <v>0</v>
      </c>
      <c r="Q190" s="40">
        <v>0</v>
      </c>
      <c r="R190" s="40">
        <v>0</v>
      </c>
      <c r="S190" s="40">
        <v>0</v>
      </c>
      <c r="T190" s="40">
        <v>0</v>
      </c>
      <c r="U190" s="40">
        <v>0</v>
      </c>
      <c r="V190" s="40">
        <v>0</v>
      </c>
      <c r="W190" s="40">
        <v>0</v>
      </c>
      <c r="X190" s="40">
        <v>0</v>
      </c>
      <c r="Y190" s="40">
        <v>0</v>
      </c>
      <c r="Z190" s="40">
        <v>0</v>
      </c>
      <c r="AA190" s="40">
        <v>0</v>
      </c>
      <c r="AB190" s="40">
        <v>0</v>
      </c>
      <c r="AC190" s="40">
        <v>0</v>
      </c>
      <c r="AD190" s="40">
        <v>0</v>
      </c>
      <c r="AE190" s="40">
        <v>0</v>
      </c>
      <c r="AF190" s="40">
        <v>0</v>
      </c>
      <c r="AG190" s="40">
        <v>0</v>
      </c>
    </row>
    <row r="191" spans="1:33" ht="16" x14ac:dyDescent="0.4">
      <c r="A191" s="40" t="s">
        <v>619</v>
      </c>
      <c r="B191" s="40" t="str">
        <f>Contents!$C$13&amp;"_"&amp;Names!C191</f>
        <v>GMB_TRA_HTR_LFT</v>
      </c>
      <c r="C191" s="40" t="s">
        <v>671</v>
      </c>
      <c r="D191" s="67" t="s">
        <v>672</v>
      </c>
      <c r="E191" s="56" t="s">
        <v>332</v>
      </c>
      <c r="F191" s="40">
        <v>100</v>
      </c>
      <c r="G191" s="40">
        <v>90</v>
      </c>
      <c r="H191" s="40">
        <v>80</v>
      </c>
      <c r="I191" s="40">
        <v>70</v>
      </c>
      <c r="J191" s="40">
        <v>60</v>
      </c>
      <c r="K191" s="40">
        <v>50</v>
      </c>
      <c r="L191" s="40">
        <v>40</v>
      </c>
      <c r="M191" s="40">
        <v>30</v>
      </c>
      <c r="N191" s="40">
        <v>20</v>
      </c>
      <c r="O191" s="40">
        <v>10</v>
      </c>
      <c r="P191" s="40">
        <v>0</v>
      </c>
      <c r="Q191" s="40">
        <v>0</v>
      </c>
      <c r="R191" s="40">
        <v>0</v>
      </c>
      <c r="S191" s="40">
        <v>0</v>
      </c>
      <c r="T191" s="40">
        <v>0</v>
      </c>
      <c r="U191" s="40">
        <v>0</v>
      </c>
      <c r="V191" s="40">
        <v>0</v>
      </c>
      <c r="W191" s="40">
        <v>0</v>
      </c>
      <c r="X191" s="40">
        <v>0</v>
      </c>
      <c r="Y191" s="40">
        <v>0</v>
      </c>
      <c r="Z191" s="40">
        <v>0</v>
      </c>
      <c r="AA191" s="40">
        <v>0</v>
      </c>
      <c r="AB191" s="40">
        <v>0</v>
      </c>
      <c r="AC191" s="40">
        <v>0</v>
      </c>
      <c r="AD191" s="40">
        <v>0</v>
      </c>
      <c r="AE191" s="40">
        <v>0</v>
      </c>
      <c r="AF191" s="40">
        <v>0</v>
      </c>
      <c r="AG191" s="40">
        <v>0</v>
      </c>
    </row>
    <row r="192" spans="1:33" ht="16" x14ac:dyDescent="0.4">
      <c r="A192" s="40" t="s">
        <v>620</v>
      </c>
      <c r="B192" s="40" t="str">
        <f>Contents!$C$13&amp;"_"&amp;Names!C192</f>
        <v>GMB_TRA_HTR_NGS</v>
      </c>
      <c r="C192" s="40" t="s">
        <v>671</v>
      </c>
      <c r="D192" s="67" t="s">
        <v>672</v>
      </c>
      <c r="E192" s="56" t="s">
        <v>332</v>
      </c>
      <c r="F192" s="40">
        <v>0</v>
      </c>
      <c r="G192" s="40">
        <v>0</v>
      </c>
      <c r="H192" s="40">
        <v>0</v>
      </c>
      <c r="I192" s="40">
        <v>0</v>
      </c>
      <c r="J192" s="40">
        <v>0</v>
      </c>
      <c r="K192" s="40">
        <v>0</v>
      </c>
      <c r="L192" s="40">
        <v>0</v>
      </c>
      <c r="M192" s="40">
        <v>0</v>
      </c>
      <c r="N192" s="40">
        <v>0</v>
      </c>
      <c r="O192" s="40">
        <v>0</v>
      </c>
      <c r="P192" s="40">
        <v>0</v>
      </c>
      <c r="Q192" s="40">
        <v>0</v>
      </c>
      <c r="R192" s="40">
        <v>0</v>
      </c>
      <c r="S192" s="40">
        <v>0</v>
      </c>
      <c r="T192" s="40">
        <v>0</v>
      </c>
      <c r="U192" s="40">
        <v>0</v>
      </c>
      <c r="V192" s="40">
        <v>0</v>
      </c>
      <c r="W192" s="40">
        <v>0</v>
      </c>
      <c r="X192" s="40">
        <v>0</v>
      </c>
      <c r="Y192" s="40">
        <v>0</v>
      </c>
      <c r="Z192" s="40">
        <v>0</v>
      </c>
      <c r="AA192" s="40">
        <v>0</v>
      </c>
      <c r="AB192" s="40">
        <v>0</v>
      </c>
      <c r="AC192" s="40">
        <v>0</v>
      </c>
      <c r="AD192" s="40">
        <v>0</v>
      </c>
      <c r="AE192" s="40">
        <v>0</v>
      </c>
      <c r="AF192" s="40">
        <v>0</v>
      </c>
      <c r="AG192" s="40">
        <v>0</v>
      </c>
    </row>
    <row r="193" spans="1:33" ht="16" x14ac:dyDescent="0.4">
      <c r="A193" s="40" t="s">
        <v>621</v>
      </c>
      <c r="B193" s="40" t="str">
        <f>Contents!$C$13&amp;"_"&amp;Names!C193</f>
        <v>GMB_TRA_LTR_ELC</v>
      </c>
      <c r="C193" s="40" t="s">
        <v>671</v>
      </c>
      <c r="D193" s="67" t="s">
        <v>672</v>
      </c>
      <c r="E193" s="56" t="s">
        <v>332</v>
      </c>
      <c r="F193" s="40">
        <v>0</v>
      </c>
      <c r="G193" s="40">
        <v>0</v>
      </c>
      <c r="H193" s="40">
        <v>0</v>
      </c>
      <c r="I193" s="40">
        <v>0</v>
      </c>
      <c r="J193" s="40">
        <v>0</v>
      </c>
      <c r="K193" s="40">
        <v>0</v>
      </c>
      <c r="L193" s="40">
        <v>0</v>
      </c>
      <c r="M193" s="40">
        <v>0</v>
      </c>
      <c r="N193" s="40">
        <v>0</v>
      </c>
      <c r="O193" s="40">
        <v>0</v>
      </c>
      <c r="P193" s="40">
        <v>0</v>
      </c>
      <c r="Q193" s="40">
        <v>0</v>
      </c>
      <c r="R193" s="40">
        <v>0</v>
      </c>
      <c r="S193" s="40">
        <v>0</v>
      </c>
      <c r="T193" s="40">
        <v>0</v>
      </c>
      <c r="U193" s="40">
        <v>0</v>
      </c>
      <c r="V193" s="40">
        <v>0</v>
      </c>
      <c r="W193" s="40">
        <v>0</v>
      </c>
      <c r="X193" s="40">
        <v>0</v>
      </c>
      <c r="Y193" s="40">
        <v>0</v>
      </c>
      <c r="Z193" s="40">
        <v>0</v>
      </c>
      <c r="AA193" s="40">
        <v>0</v>
      </c>
      <c r="AB193" s="40">
        <v>0</v>
      </c>
      <c r="AC193" s="40">
        <v>0</v>
      </c>
      <c r="AD193" s="40">
        <v>0</v>
      </c>
      <c r="AE193" s="40">
        <v>0</v>
      </c>
      <c r="AF193" s="40">
        <v>0</v>
      </c>
      <c r="AG193" s="40">
        <v>0</v>
      </c>
    </row>
    <row r="194" spans="1:33" ht="16" x14ac:dyDescent="0.4">
      <c r="A194" s="40" t="s">
        <v>622</v>
      </c>
      <c r="B194" s="40" t="str">
        <f>Contents!$C$13&amp;"_"&amp;Names!C194</f>
        <v>GMB_TRA_LTR_H2</v>
      </c>
      <c r="C194" s="40" t="s">
        <v>671</v>
      </c>
      <c r="D194" s="67" t="s">
        <v>672</v>
      </c>
      <c r="E194" s="56" t="s">
        <v>332</v>
      </c>
      <c r="F194" s="40">
        <v>0</v>
      </c>
      <c r="G194" s="40">
        <v>0</v>
      </c>
      <c r="H194" s="40">
        <v>0</v>
      </c>
      <c r="I194" s="40">
        <v>0</v>
      </c>
      <c r="J194" s="40">
        <v>0</v>
      </c>
      <c r="K194" s="40">
        <v>0</v>
      </c>
      <c r="L194" s="40">
        <v>0</v>
      </c>
      <c r="M194" s="40">
        <v>0</v>
      </c>
      <c r="N194" s="40">
        <v>0</v>
      </c>
      <c r="O194" s="40">
        <v>0</v>
      </c>
      <c r="P194" s="40">
        <v>0</v>
      </c>
      <c r="Q194" s="40">
        <v>0</v>
      </c>
      <c r="R194" s="40">
        <v>0</v>
      </c>
      <c r="S194" s="40">
        <v>0</v>
      </c>
      <c r="T194" s="40">
        <v>0</v>
      </c>
      <c r="U194" s="40">
        <v>0</v>
      </c>
      <c r="V194" s="40">
        <v>0</v>
      </c>
      <c r="W194" s="40">
        <v>0</v>
      </c>
      <c r="X194" s="40">
        <v>0</v>
      </c>
      <c r="Y194" s="40">
        <v>0</v>
      </c>
      <c r="Z194" s="40">
        <v>0</v>
      </c>
      <c r="AA194" s="40">
        <v>0</v>
      </c>
      <c r="AB194" s="40">
        <v>0</v>
      </c>
      <c r="AC194" s="40">
        <v>0</v>
      </c>
      <c r="AD194" s="40">
        <v>0</v>
      </c>
      <c r="AE194" s="40">
        <v>0</v>
      </c>
      <c r="AF194" s="40">
        <v>0</v>
      </c>
      <c r="AG194" s="40">
        <v>0</v>
      </c>
    </row>
    <row r="195" spans="1:33" ht="16" x14ac:dyDescent="0.4">
      <c r="A195" s="40" t="s">
        <v>623</v>
      </c>
      <c r="B195" s="40" t="str">
        <f>Contents!$C$13&amp;"_"&amp;Names!C195</f>
        <v>GMB_TRA_LTR_LFT</v>
      </c>
      <c r="C195" s="40" t="s">
        <v>671</v>
      </c>
      <c r="D195" s="67" t="s">
        <v>672</v>
      </c>
      <c r="E195" s="56" t="s">
        <v>332</v>
      </c>
      <c r="F195" s="40">
        <v>300</v>
      </c>
      <c r="G195" s="40">
        <v>275</v>
      </c>
      <c r="H195" s="40">
        <v>250</v>
      </c>
      <c r="I195" s="40">
        <v>225</v>
      </c>
      <c r="J195" s="40">
        <v>200</v>
      </c>
      <c r="K195" s="40">
        <v>175</v>
      </c>
      <c r="L195" s="40">
        <v>150</v>
      </c>
      <c r="M195" s="40">
        <v>125</v>
      </c>
      <c r="N195" s="40">
        <v>100</v>
      </c>
      <c r="O195" s="40">
        <v>75</v>
      </c>
      <c r="P195" s="40">
        <v>50</v>
      </c>
      <c r="Q195" s="40">
        <v>25</v>
      </c>
      <c r="R195" s="40">
        <v>0</v>
      </c>
      <c r="S195" s="40">
        <v>0</v>
      </c>
      <c r="T195" s="40">
        <v>0</v>
      </c>
      <c r="U195" s="40">
        <v>0</v>
      </c>
      <c r="V195" s="40">
        <v>0</v>
      </c>
      <c r="W195" s="40">
        <v>0</v>
      </c>
      <c r="X195" s="40">
        <v>0</v>
      </c>
      <c r="Y195" s="40">
        <v>0</v>
      </c>
      <c r="Z195" s="40">
        <v>0</v>
      </c>
      <c r="AA195" s="40">
        <v>0</v>
      </c>
      <c r="AB195" s="40">
        <v>0</v>
      </c>
      <c r="AC195" s="40">
        <v>0</v>
      </c>
      <c r="AD195" s="40">
        <v>0</v>
      </c>
      <c r="AE195" s="40">
        <v>0</v>
      </c>
      <c r="AF195" s="40">
        <v>0</v>
      </c>
      <c r="AG195" s="40">
        <v>0</v>
      </c>
    </row>
    <row r="196" spans="1:33" ht="16" x14ac:dyDescent="0.4">
      <c r="A196" s="40" t="s">
        <v>624</v>
      </c>
      <c r="B196" s="40" t="str">
        <f>Contents!$C$13&amp;"_"&amp;Names!C196</f>
        <v>GMB_TRA_LTR_NGS</v>
      </c>
      <c r="C196" s="40" t="s">
        <v>671</v>
      </c>
      <c r="D196" s="67" t="s">
        <v>672</v>
      </c>
      <c r="E196" s="56" t="s">
        <v>332</v>
      </c>
      <c r="F196" s="40">
        <v>0</v>
      </c>
      <c r="G196" s="40">
        <v>0</v>
      </c>
      <c r="H196" s="40">
        <v>0</v>
      </c>
      <c r="I196" s="40">
        <v>0</v>
      </c>
      <c r="J196" s="40">
        <v>0</v>
      </c>
      <c r="K196" s="40">
        <v>0</v>
      </c>
      <c r="L196" s="40">
        <v>0</v>
      </c>
      <c r="M196" s="40">
        <v>0</v>
      </c>
      <c r="N196" s="40">
        <v>0</v>
      </c>
      <c r="O196" s="40">
        <v>0</v>
      </c>
      <c r="P196" s="40">
        <v>0</v>
      </c>
      <c r="Q196" s="40">
        <v>0</v>
      </c>
      <c r="R196" s="40">
        <v>0</v>
      </c>
      <c r="S196" s="40">
        <v>0</v>
      </c>
      <c r="T196" s="40">
        <v>0</v>
      </c>
      <c r="U196" s="40">
        <v>0</v>
      </c>
      <c r="V196" s="40">
        <v>0</v>
      </c>
      <c r="W196" s="40">
        <v>0</v>
      </c>
      <c r="X196" s="40">
        <v>0</v>
      </c>
      <c r="Y196" s="40">
        <v>0</v>
      </c>
      <c r="Z196" s="40">
        <v>0</v>
      </c>
      <c r="AA196" s="40">
        <v>0</v>
      </c>
      <c r="AB196" s="40">
        <v>0</v>
      </c>
      <c r="AC196" s="40">
        <v>0</v>
      </c>
      <c r="AD196" s="40">
        <v>0</v>
      </c>
      <c r="AE196" s="40">
        <v>0</v>
      </c>
      <c r="AF196" s="40">
        <v>0</v>
      </c>
      <c r="AG196" s="40">
        <v>0</v>
      </c>
    </row>
    <row r="197" spans="1:33" ht="16" x14ac:dyDescent="0.4">
      <c r="A197" s="40" t="s">
        <v>625</v>
      </c>
      <c r="B197" s="40" t="str">
        <f>Contents!$C$13&amp;"_"&amp;Names!C197</f>
        <v>GMB_TRA_VAN_ELC</v>
      </c>
      <c r="C197" s="40" t="s">
        <v>671</v>
      </c>
      <c r="D197" s="67" t="s">
        <v>672</v>
      </c>
      <c r="E197" s="56" t="s">
        <v>332</v>
      </c>
      <c r="F197" s="40">
        <v>0</v>
      </c>
      <c r="G197" s="40">
        <v>0</v>
      </c>
      <c r="H197" s="40">
        <v>0</v>
      </c>
      <c r="I197" s="40">
        <v>0</v>
      </c>
      <c r="J197" s="40">
        <v>0</v>
      </c>
      <c r="K197" s="40">
        <v>0</v>
      </c>
      <c r="L197" s="40">
        <v>0</v>
      </c>
      <c r="M197" s="40">
        <v>0</v>
      </c>
      <c r="N197" s="40">
        <v>0</v>
      </c>
      <c r="O197" s="40">
        <v>0</v>
      </c>
      <c r="P197" s="40">
        <v>0</v>
      </c>
      <c r="Q197" s="40">
        <v>0</v>
      </c>
      <c r="R197" s="40">
        <v>0</v>
      </c>
      <c r="S197" s="40">
        <v>0</v>
      </c>
      <c r="T197" s="40">
        <v>0</v>
      </c>
      <c r="U197" s="40">
        <v>0</v>
      </c>
      <c r="V197" s="40">
        <v>0</v>
      </c>
      <c r="W197" s="40">
        <v>0</v>
      </c>
      <c r="X197" s="40">
        <v>0</v>
      </c>
      <c r="Y197" s="40">
        <v>0</v>
      </c>
      <c r="Z197" s="40">
        <v>0</v>
      </c>
      <c r="AA197" s="40">
        <v>0</v>
      </c>
      <c r="AB197" s="40">
        <v>0</v>
      </c>
      <c r="AC197" s="40">
        <v>0</v>
      </c>
      <c r="AD197" s="40">
        <v>0</v>
      </c>
      <c r="AE197" s="40">
        <v>0</v>
      </c>
      <c r="AF197" s="40">
        <v>0</v>
      </c>
      <c r="AG197" s="40">
        <v>0</v>
      </c>
    </row>
    <row r="198" spans="1:33" ht="16" x14ac:dyDescent="0.4">
      <c r="A198" s="40" t="s">
        <v>626</v>
      </c>
      <c r="B198" s="40" t="str">
        <f>Contents!$C$13&amp;"_"&amp;Names!C198</f>
        <v>GMB_TRA_VAN_H2</v>
      </c>
      <c r="C198" s="40" t="s">
        <v>671</v>
      </c>
      <c r="D198" s="67" t="s">
        <v>672</v>
      </c>
      <c r="E198" s="56" t="s">
        <v>332</v>
      </c>
      <c r="F198" s="40">
        <v>0</v>
      </c>
      <c r="G198" s="40">
        <v>0</v>
      </c>
      <c r="H198" s="40">
        <v>0</v>
      </c>
      <c r="I198" s="40">
        <v>0</v>
      </c>
      <c r="J198" s="40">
        <v>0</v>
      </c>
      <c r="K198" s="40">
        <v>0</v>
      </c>
      <c r="L198" s="40">
        <v>0</v>
      </c>
      <c r="M198" s="40">
        <v>0</v>
      </c>
      <c r="N198" s="40">
        <v>0</v>
      </c>
      <c r="O198" s="40">
        <v>0</v>
      </c>
      <c r="P198" s="40">
        <v>0</v>
      </c>
      <c r="Q198" s="40">
        <v>0</v>
      </c>
      <c r="R198" s="40">
        <v>0</v>
      </c>
      <c r="S198" s="40">
        <v>0</v>
      </c>
      <c r="T198" s="40">
        <v>0</v>
      </c>
      <c r="U198" s="40">
        <v>0</v>
      </c>
      <c r="V198" s="40">
        <v>0</v>
      </c>
      <c r="W198" s="40">
        <v>0</v>
      </c>
      <c r="X198" s="40">
        <v>0</v>
      </c>
      <c r="Y198" s="40">
        <v>0</v>
      </c>
      <c r="Z198" s="40">
        <v>0</v>
      </c>
      <c r="AA198" s="40">
        <v>0</v>
      </c>
      <c r="AB198" s="40">
        <v>0</v>
      </c>
      <c r="AC198" s="40">
        <v>0</v>
      </c>
      <c r="AD198" s="40">
        <v>0</v>
      </c>
      <c r="AE198" s="40">
        <v>0</v>
      </c>
      <c r="AF198" s="40">
        <v>0</v>
      </c>
      <c r="AG198" s="40">
        <v>0</v>
      </c>
    </row>
    <row r="199" spans="1:33" ht="16" x14ac:dyDescent="0.4">
      <c r="A199" s="40" t="s">
        <v>627</v>
      </c>
      <c r="B199" s="40" t="str">
        <f>Contents!$C$13&amp;"_"&amp;Names!C199</f>
        <v>GMB_TRA_VAN_LFT</v>
      </c>
      <c r="C199" s="40" t="s">
        <v>671</v>
      </c>
      <c r="D199" s="67" t="s">
        <v>672</v>
      </c>
      <c r="E199" s="56" t="s">
        <v>332</v>
      </c>
      <c r="F199" s="40">
        <v>300</v>
      </c>
      <c r="G199" s="40">
        <v>270</v>
      </c>
      <c r="H199" s="40">
        <v>240</v>
      </c>
      <c r="I199" s="40">
        <v>210</v>
      </c>
      <c r="J199" s="40">
        <v>180</v>
      </c>
      <c r="K199" s="40">
        <v>150</v>
      </c>
      <c r="L199" s="40">
        <v>120</v>
      </c>
      <c r="M199" s="40">
        <v>90</v>
      </c>
      <c r="N199" s="40">
        <v>60</v>
      </c>
      <c r="O199" s="40">
        <v>30</v>
      </c>
      <c r="P199" s="40">
        <v>0</v>
      </c>
      <c r="Q199" s="40">
        <v>0</v>
      </c>
      <c r="R199" s="40">
        <v>0</v>
      </c>
      <c r="S199" s="40">
        <v>0</v>
      </c>
      <c r="T199" s="40">
        <v>0</v>
      </c>
      <c r="U199" s="40">
        <v>0</v>
      </c>
      <c r="V199" s="40">
        <v>0</v>
      </c>
      <c r="W199" s="40">
        <v>0</v>
      </c>
      <c r="X199" s="40">
        <v>0</v>
      </c>
      <c r="Y199" s="40">
        <v>0</v>
      </c>
      <c r="Z199" s="40">
        <v>0</v>
      </c>
      <c r="AA199" s="40">
        <v>0</v>
      </c>
      <c r="AB199" s="40">
        <v>0</v>
      </c>
      <c r="AC199" s="40">
        <v>0</v>
      </c>
      <c r="AD199" s="40">
        <v>0</v>
      </c>
      <c r="AE199" s="40">
        <v>0</v>
      </c>
      <c r="AF199" s="40">
        <v>0</v>
      </c>
      <c r="AG199" s="40">
        <v>0</v>
      </c>
    </row>
    <row r="200" spans="1:33" ht="16" x14ac:dyDescent="0.4">
      <c r="A200" s="40" t="s">
        <v>628</v>
      </c>
      <c r="B200" s="40" t="str">
        <f>Contents!$C$13&amp;"_"&amp;Names!C200</f>
        <v>GMB_TRA_VAN_NGS</v>
      </c>
      <c r="C200" s="40" t="s">
        <v>671</v>
      </c>
      <c r="D200" s="67" t="s">
        <v>672</v>
      </c>
      <c r="E200" s="56" t="s">
        <v>332</v>
      </c>
      <c r="F200" s="40">
        <v>0</v>
      </c>
      <c r="G200" s="40">
        <v>0</v>
      </c>
      <c r="H200" s="40">
        <v>0</v>
      </c>
      <c r="I200" s="40">
        <v>0</v>
      </c>
      <c r="J200" s="40">
        <v>0</v>
      </c>
      <c r="K200" s="40">
        <v>0</v>
      </c>
      <c r="L200" s="40">
        <v>0</v>
      </c>
      <c r="M200" s="40">
        <v>0</v>
      </c>
      <c r="N200" s="40">
        <v>0</v>
      </c>
      <c r="O200" s="40">
        <v>0</v>
      </c>
      <c r="P200" s="40">
        <v>0</v>
      </c>
      <c r="Q200" s="40">
        <v>0</v>
      </c>
      <c r="R200" s="40">
        <v>0</v>
      </c>
      <c r="S200" s="40">
        <v>0</v>
      </c>
      <c r="T200" s="40">
        <v>0</v>
      </c>
      <c r="U200" s="40">
        <v>0</v>
      </c>
      <c r="V200" s="40">
        <v>0</v>
      </c>
      <c r="W200" s="40">
        <v>0</v>
      </c>
      <c r="X200" s="40">
        <v>0</v>
      </c>
      <c r="Y200" s="40">
        <v>0</v>
      </c>
      <c r="Z200" s="40">
        <v>0</v>
      </c>
      <c r="AA200" s="40">
        <v>0</v>
      </c>
      <c r="AB200" s="40">
        <v>0</v>
      </c>
      <c r="AC200" s="40">
        <v>0</v>
      </c>
      <c r="AD200" s="40">
        <v>0</v>
      </c>
      <c r="AE200" s="40">
        <v>0</v>
      </c>
      <c r="AF200" s="40">
        <v>0</v>
      </c>
      <c r="AG200" s="40">
        <v>0</v>
      </c>
    </row>
    <row r="201" spans="1:33" x14ac:dyDescent="0.35">
      <c r="F201" s="76"/>
      <c r="G201" s="76"/>
      <c r="H201" s="76"/>
      <c r="I201" s="37"/>
    </row>
  </sheetData>
  <mergeCells count="1">
    <mergeCell ref="F201:H201"/>
  </mergeCells>
  <phoneticPr fontId="10" type="noConversion"/>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2F07C-F2AE-433D-96D8-150D452BF067}">
  <dimension ref="A1:F200"/>
  <sheetViews>
    <sheetView zoomScale="90" zoomScaleNormal="90" workbookViewId="0">
      <selection activeCell="D5" sqref="D5"/>
    </sheetView>
  </sheetViews>
  <sheetFormatPr defaultRowHeight="14.5" x14ac:dyDescent="0.35"/>
  <cols>
    <col min="1" max="1" width="65.54296875" bestFit="1" customWidth="1"/>
    <col min="2" max="2" width="28.90625" bestFit="1" customWidth="1"/>
    <col min="4" max="4" width="23.81640625" bestFit="1" customWidth="1"/>
    <col min="5" max="5" width="7.453125" bestFit="1" customWidth="1"/>
  </cols>
  <sheetData>
    <row r="1" spans="1:6" ht="16" x14ac:dyDescent="0.4">
      <c r="A1" s="49" t="s">
        <v>256</v>
      </c>
      <c r="B1" s="50" t="s">
        <v>257</v>
      </c>
      <c r="C1" s="50" t="s">
        <v>258</v>
      </c>
      <c r="D1" s="50" t="s">
        <v>259</v>
      </c>
      <c r="E1" s="50" t="s">
        <v>410</v>
      </c>
      <c r="F1" s="50" t="s">
        <v>361</v>
      </c>
    </row>
    <row r="2" spans="1:6" ht="16" x14ac:dyDescent="0.4">
      <c r="A2" s="40" t="s">
        <v>457</v>
      </c>
      <c r="B2" s="40" t="str">
        <f>Contents!$C$13&amp;"_"&amp;Names!C2</f>
        <v>GMB_AGR_UNIT</v>
      </c>
      <c r="C2" s="40"/>
      <c r="D2" s="40" t="s">
        <v>667</v>
      </c>
      <c r="E2" s="64" t="s">
        <v>323</v>
      </c>
      <c r="F2" s="40">
        <v>1</v>
      </c>
    </row>
    <row r="3" spans="1:6" ht="16" x14ac:dyDescent="0.4">
      <c r="A3" s="40" t="s">
        <v>458</v>
      </c>
      <c r="B3" s="40" t="str">
        <f>Contents!$C$13&amp;"_"&amp;Names!C3</f>
        <v>GMB_AGR_HEAT_BIO</v>
      </c>
      <c r="C3" s="40"/>
      <c r="D3" s="40" t="s">
        <v>667</v>
      </c>
      <c r="E3" s="64" t="s">
        <v>323</v>
      </c>
      <c r="F3" s="40">
        <v>0.9</v>
      </c>
    </row>
    <row r="4" spans="1:6" ht="16" x14ac:dyDescent="0.4">
      <c r="A4" s="40" t="s">
        <v>459</v>
      </c>
      <c r="B4" s="40" t="str">
        <f>Contents!$C$13&amp;"_"&amp;Names!C4</f>
        <v>GMB_AGR_HEAT_COA</v>
      </c>
      <c r="C4" s="40"/>
      <c r="D4" s="40" t="s">
        <v>667</v>
      </c>
      <c r="E4" s="64" t="s">
        <v>323</v>
      </c>
      <c r="F4" s="40">
        <v>0.9</v>
      </c>
    </row>
    <row r="5" spans="1:6" ht="16" x14ac:dyDescent="0.4">
      <c r="A5" s="40" t="s">
        <v>460</v>
      </c>
      <c r="B5" s="40" t="str">
        <f>Contents!$C$13&amp;"_"&amp;Names!C5</f>
        <v>GMB_AGR_HEAT_ELC</v>
      </c>
      <c r="C5" s="40"/>
      <c r="D5" s="40" t="s">
        <v>667</v>
      </c>
      <c r="E5" s="64" t="s">
        <v>323</v>
      </c>
      <c r="F5" s="40">
        <v>0.99</v>
      </c>
    </row>
    <row r="6" spans="1:6" ht="16" x14ac:dyDescent="0.4">
      <c r="A6" s="40" t="s">
        <v>461</v>
      </c>
      <c r="B6" s="40" t="str">
        <f>Contents!$C$13&amp;"_"&amp;Names!C6</f>
        <v>GMB_AGR_HEAT_NGS</v>
      </c>
      <c r="C6" s="40"/>
      <c r="D6" s="40" t="s">
        <v>667</v>
      </c>
      <c r="E6" s="64" t="s">
        <v>323</v>
      </c>
      <c r="F6" s="40">
        <v>0.94</v>
      </c>
    </row>
    <row r="7" spans="1:6" ht="16" x14ac:dyDescent="0.4">
      <c r="A7" s="40" t="s">
        <v>462</v>
      </c>
      <c r="B7" s="40" t="str">
        <f>Contents!$C$13&amp;"_"&amp;Names!C7</f>
        <v>GMB_AGR_HEAT_OIL</v>
      </c>
      <c r="C7" s="40"/>
      <c r="D7" s="40" t="s">
        <v>667</v>
      </c>
      <c r="E7" s="64" t="s">
        <v>323</v>
      </c>
      <c r="F7" s="40">
        <v>0.87</v>
      </c>
    </row>
    <row r="8" spans="1:6" ht="16" x14ac:dyDescent="0.4">
      <c r="A8" s="40" t="s">
        <v>463</v>
      </c>
      <c r="B8" s="40" t="str">
        <f>Contents!$C$13&amp;"_"&amp;Names!C8</f>
        <v>GMB_AGR_MOP_ELC</v>
      </c>
      <c r="C8" s="40"/>
      <c r="D8" s="40" t="s">
        <v>667</v>
      </c>
      <c r="E8" s="64" t="s">
        <v>323</v>
      </c>
      <c r="F8" s="40">
        <v>0.93</v>
      </c>
    </row>
    <row r="9" spans="1:6" ht="16" x14ac:dyDescent="0.4">
      <c r="A9" s="40" t="s">
        <v>464</v>
      </c>
      <c r="B9" s="40" t="str">
        <f>Contents!$C$13&amp;"_"&amp;Names!C9</f>
        <v>GMB_AGR_MOP_LFT</v>
      </c>
      <c r="C9" s="40"/>
      <c r="D9" s="40" t="s">
        <v>667</v>
      </c>
      <c r="E9" s="64" t="s">
        <v>323</v>
      </c>
      <c r="F9" s="40">
        <v>0.35</v>
      </c>
    </row>
    <row r="10" spans="1:6" ht="16" x14ac:dyDescent="0.4">
      <c r="A10" s="40" t="s">
        <v>465</v>
      </c>
      <c r="B10" s="40" t="str">
        <f>Contents!$C$13&amp;"_"&amp;Names!C10</f>
        <v>GMB_AGR_FAC</v>
      </c>
      <c r="C10" s="40"/>
      <c r="D10" s="40" t="s">
        <v>667</v>
      </c>
      <c r="E10" s="64" t="s">
        <v>323</v>
      </c>
      <c r="F10" s="40">
        <v>1</v>
      </c>
    </row>
    <row r="11" spans="1:6" ht="16" x14ac:dyDescent="0.4">
      <c r="A11" s="40" t="s">
        <v>466</v>
      </c>
      <c r="B11" s="40" t="str">
        <f>Contents!$C$13&amp;"_"&amp;Names!C11</f>
        <v>GMB_HOU_CKN_BIO</v>
      </c>
      <c r="C11" s="40"/>
      <c r="D11" s="40" t="s">
        <v>667</v>
      </c>
      <c r="E11" s="64" t="s">
        <v>323</v>
      </c>
      <c r="F11" s="40">
        <v>0.17</v>
      </c>
    </row>
    <row r="12" spans="1:6" ht="16" x14ac:dyDescent="0.4">
      <c r="A12" s="40" t="s">
        <v>467</v>
      </c>
      <c r="B12" s="40" t="str">
        <f>Contents!$C$13&amp;"_"&amp;Names!C12</f>
        <v>GMB_HOU_CKN_COA</v>
      </c>
      <c r="C12" s="40"/>
      <c r="D12" s="40" t="s">
        <v>667</v>
      </c>
      <c r="E12" s="64" t="s">
        <v>323</v>
      </c>
      <c r="F12" s="40">
        <v>0.18</v>
      </c>
    </row>
    <row r="13" spans="1:6" ht="16" x14ac:dyDescent="0.4">
      <c r="A13" s="40" t="s">
        <v>468</v>
      </c>
      <c r="B13" s="40" t="str">
        <f>Contents!$C$13&amp;"_"&amp;Names!C13</f>
        <v>GMB_HOU_CKN_ELC</v>
      </c>
      <c r="C13" s="40"/>
      <c r="D13" s="40" t="s">
        <v>667</v>
      </c>
      <c r="E13" s="64" t="s">
        <v>323</v>
      </c>
      <c r="F13" s="40">
        <v>0.75</v>
      </c>
    </row>
    <row r="14" spans="1:6" ht="16" x14ac:dyDescent="0.4">
      <c r="A14" s="40" t="s">
        <v>469</v>
      </c>
      <c r="B14" s="40" t="str">
        <f>Contents!$C$13&amp;"_"&amp;Names!C14</f>
        <v>GMB_HOU_CKN_NGS</v>
      </c>
      <c r="C14" s="40"/>
      <c r="D14" s="40" t="s">
        <v>667</v>
      </c>
      <c r="E14" s="64" t="s">
        <v>323</v>
      </c>
      <c r="F14" s="40">
        <v>0.44</v>
      </c>
    </row>
    <row r="15" spans="1:6" ht="16" x14ac:dyDescent="0.4">
      <c r="A15" s="40" t="s">
        <v>470</v>
      </c>
      <c r="B15" s="40" t="str">
        <f>Contents!$C$13&amp;"_"&amp;Names!C15</f>
        <v>GMB_HOU_CKN_OIL</v>
      </c>
      <c r="C15" s="40"/>
      <c r="D15" s="40" t="s">
        <v>667</v>
      </c>
      <c r="E15" s="64" t="s">
        <v>323</v>
      </c>
      <c r="F15" s="40">
        <v>0.42</v>
      </c>
    </row>
    <row r="16" spans="1:6" ht="16" x14ac:dyDescent="0.4">
      <c r="A16" s="40" t="s">
        <v>471</v>
      </c>
      <c r="B16" s="40" t="str">
        <f>Contents!$C$13&amp;"_"&amp;Names!C16</f>
        <v>GMB_HOU_HEAT_BIO</v>
      </c>
      <c r="C16" s="40"/>
      <c r="D16" s="40" t="s">
        <v>667</v>
      </c>
      <c r="E16" s="64" t="s">
        <v>323</v>
      </c>
      <c r="F16" s="40">
        <v>0.82</v>
      </c>
    </row>
    <row r="17" spans="1:6" ht="16" x14ac:dyDescent="0.4">
      <c r="A17" s="40" t="s">
        <v>472</v>
      </c>
      <c r="B17" s="40" t="str">
        <f>Contents!$C$13&amp;"_"&amp;Names!C17</f>
        <v>GMB_HOU_HEAT_COA</v>
      </c>
      <c r="C17" s="40"/>
      <c r="D17" s="40" t="s">
        <v>667</v>
      </c>
      <c r="E17" s="64" t="s">
        <v>323</v>
      </c>
      <c r="F17" s="40">
        <v>0.85</v>
      </c>
    </row>
    <row r="18" spans="1:6" ht="16" x14ac:dyDescent="0.4">
      <c r="A18" s="40" t="s">
        <v>473</v>
      </c>
      <c r="B18" s="40" t="str">
        <f>Contents!$C$13&amp;"_"&amp;Names!C18</f>
        <v>GMB_HOU_HEAT_ELC</v>
      </c>
      <c r="C18" s="40"/>
      <c r="D18" s="40" t="s">
        <v>667</v>
      </c>
      <c r="E18" s="64" t="s">
        <v>323</v>
      </c>
      <c r="F18" s="40">
        <v>0.99</v>
      </c>
    </row>
    <row r="19" spans="1:6" ht="16" x14ac:dyDescent="0.4">
      <c r="A19" s="40" t="s">
        <v>474</v>
      </c>
      <c r="B19" s="40" t="str">
        <f>Contents!$C$13&amp;"_"&amp;Names!C19</f>
        <v>GMB_HOU_HEAT_NGS</v>
      </c>
      <c r="C19" s="40"/>
      <c r="D19" s="40" t="s">
        <v>667</v>
      </c>
      <c r="E19" s="64" t="s">
        <v>323</v>
      </c>
      <c r="F19" s="40">
        <v>0.98</v>
      </c>
    </row>
    <row r="20" spans="1:6" ht="16" x14ac:dyDescent="0.4">
      <c r="A20" s="40" t="s">
        <v>475</v>
      </c>
      <c r="B20" s="40" t="str">
        <f>Contents!$C$13&amp;"_"&amp;Names!C20</f>
        <v>GMB_HOU_HEAT_OIL</v>
      </c>
      <c r="C20" s="40"/>
      <c r="D20" s="40" t="s">
        <v>667</v>
      </c>
      <c r="E20" s="64" t="s">
        <v>323</v>
      </c>
      <c r="F20" s="40">
        <v>0.9</v>
      </c>
    </row>
    <row r="21" spans="1:6" ht="16" x14ac:dyDescent="0.4">
      <c r="A21" s="40" t="s">
        <v>630</v>
      </c>
      <c r="B21" s="40" t="str">
        <f>Contents!$C$13&amp;"_"&amp;Names!C21</f>
        <v>GMB_HOU_COOL_ELC</v>
      </c>
      <c r="C21" s="40"/>
      <c r="D21" s="40" t="s">
        <v>667</v>
      </c>
      <c r="E21" s="64" t="s">
        <v>323</v>
      </c>
      <c r="F21" s="40">
        <v>1</v>
      </c>
    </row>
    <row r="22" spans="1:6" ht="16" x14ac:dyDescent="0.4">
      <c r="A22" s="40" t="s">
        <v>476</v>
      </c>
      <c r="B22" s="40" t="str">
        <f>Contents!$C$13&amp;"_"&amp;Names!C22</f>
        <v>GMB_HOU_UNIT</v>
      </c>
      <c r="C22" s="40"/>
      <c r="D22" s="40" t="s">
        <v>667</v>
      </c>
      <c r="E22" s="64" t="s">
        <v>323</v>
      </c>
      <c r="F22" s="40">
        <v>1</v>
      </c>
    </row>
    <row r="23" spans="1:6" ht="16" x14ac:dyDescent="0.4">
      <c r="A23" s="40" t="s">
        <v>477</v>
      </c>
      <c r="B23" s="40" t="str">
        <f>Contents!$C$13&amp;"_"&amp;Names!C23</f>
        <v>GMB_SER_HEAT_BIO</v>
      </c>
      <c r="C23" s="40"/>
      <c r="D23" s="40" t="s">
        <v>667</v>
      </c>
      <c r="E23" s="64" t="s">
        <v>323</v>
      </c>
      <c r="F23" s="40">
        <v>0.82</v>
      </c>
    </row>
    <row r="24" spans="1:6" ht="16" x14ac:dyDescent="0.4">
      <c r="A24" s="40" t="s">
        <v>478</v>
      </c>
      <c r="B24" s="40" t="str">
        <f>Contents!$C$13&amp;"_"&amp;Names!C24</f>
        <v>GMB_SER_HEAT_COA</v>
      </c>
      <c r="C24" s="40"/>
      <c r="D24" s="40" t="s">
        <v>667</v>
      </c>
      <c r="E24" s="64" t="s">
        <v>323</v>
      </c>
      <c r="F24" s="40">
        <v>0.85</v>
      </c>
    </row>
    <row r="25" spans="1:6" ht="16" x14ac:dyDescent="0.4">
      <c r="A25" s="40" t="s">
        <v>479</v>
      </c>
      <c r="B25" s="40" t="str">
        <f>Contents!$C$13&amp;"_"&amp;Names!C25</f>
        <v>GMB_SER_HEAT_ELC</v>
      </c>
      <c r="C25" s="40"/>
      <c r="D25" s="40" t="s">
        <v>667</v>
      </c>
      <c r="E25" s="64" t="s">
        <v>323</v>
      </c>
      <c r="F25" s="40">
        <v>0.99</v>
      </c>
    </row>
    <row r="26" spans="1:6" ht="16" x14ac:dyDescent="0.4">
      <c r="A26" s="40" t="s">
        <v>480</v>
      </c>
      <c r="B26" s="40" t="str">
        <f>Contents!$C$13&amp;"_"&amp;Names!C26</f>
        <v>GMB_SER_HEAT_NGS</v>
      </c>
      <c r="C26" s="40"/>
      <c r="D26" s="40" t="s">
        <v>667</v>
      </c>
      <c r="E26" s="64" t="s">
        <v>323</v>
      </c>
      <c r="F26" s="40">
        <v>0.98</v>
      </c>
    </row>
    <row r="27" spans="1:6" ht="16" x14ac:dyDescent="0.4">
      <c r="A27" s="40" t="s">
        <v>481</v>
      </c>
      <c r="B27" s="40" t="str">
        <f>Contents!$C$13&amp;"_"&amp;Names!C27</f>
        <v>GMB_SER_HEAT_OIL</v>
      </c>
      <c r="C27" s="40"/>
      <c r="D27" s="40" t="s">
        <v>667</v>
      </c>
      <c r="E27" s="64" t="s">
        <v>323</v>
      </c>
      <c r="F27" s="40">
        <v>0.9</v>
      </c>
    </row>
    <row r="28" spans="1:6" ht="16" x14ac:dyDescent="0.4">
      <c r="A28" s="40" t="s">
        <v>632</v>
      </c>
      <c r="B28" s="40" t="str">
        <f>Contents!$C$13&amp;"_"&amp;Names!C28</f>
        <v>GMB_SER_COOL_ELC</v>
      </c>
      <c r="C28" s="40"/>
      <c r="D28" s="40" t="s">
        <v>667</v>
      </c>
      <c r="E28" s="64" t="s">
        <v>323</v>
      </c>
      <c r="F28" s="40">
        <v>1</v>
      </c>
    </row>
    <row r="29" spans="1:6" ht="16" x14ac:dyDescent="0.4">
      <c r="A29" s="40" t="s">
        <v>482</v>
      </c>
      <c r="B29" s="40" t="str">
        <f>Contents!$C$13&amp;"_"&amp;Names!C29</f>
        <v>GMB_SER_UNIT</v>
      </c>
      <c r="C29" s="40"/>
      <c r="D29" s="40" t="s">
        <v>667</v>
      </c>
      <c r="E29" s="64" t="s">
        <v>323</v>
      </c>
      <c r="F29" s="40">
        <v>1</v>
      </c>
    </row>
    <row r="30" spans="1:6" ht="16" x14ac:dyDescent="0.4">
      <c r="A30" s="40" t="s">
        <v>483</v>
      </c>
      <c r="B30" s="40" t="str">
        <f>Contents!$C$13&amp;"_"&amp;Names!C30</f>
        <v>GMB_IND_ALUHEH_BIO</v>
      </c>
      <c r="C30" s="40"/>
      <c r="D30" s="40" t="s">
        <v>667</v>
      </c>
      <c r="E30" s="64" t="s">
        <v>323</v>
      </c>
      <c r="F30" s="40">
        <v>0.9</v>
      </c>
    </row>
    <row r="31" spans="1:6" ht="16" x14ac:dyDescent="0.4">
      <c r="A31" s="40" t="s">
        <v>484</v>
      </c>
      <c r="B31" s="40" t="str">
        <f>Contents!$C$13&amp;"_"&amp;Names!C31</f>
        <v>GMB_IND_ALUHEH_BIO_CCS</v>
      </c>
      <c r="C31" s="40"/>
      <c r="D31" s="40" t="s">
        <v>667</v>
      </c>
      <c r="E31" s="64" t="s">
        <v>323</v>
      </c>
      <c r="F31" s="40">
        <v>0.69</v>
      </c>
    </row>
    <row r="32" spans="1:6" ht="16" x14ac:dyDescent="0.4">
      <c r="A32" s="40" t="s">
        <v>485</v>
      </c>
      <c r="B32" s="40" t="str">
        <f>Contents!$C$13&amp;"_"&amp;Names!C32</f>
        <v>GMB_IND_ALUHEH_COA</v>
      </c>
      <c r="C32" s="40"/>
      <c r="D32" s="40" t="s">
        <v>667</v>
      </c>
      <c r="E32" s="64" t="s">
        <v>323</v>
      </c>
      <c r="F32" s="40">
        <v>0.9</v>
      </c>
    </row>
    <row r="33" spans="1:6" ht="16" x14ac:dyDescent="0.4">
      <c r="A33" s="40" t="s">
        <v>486</v>
      </c>
      <c r="B33" s="40" t="str">
        <f>Contents!$C$13&amp;"_"&amp;Names!C33</f>
        <v>GMB_IND_ALUHEH_COA_CCS</v>
      </c>
      <c r="C33" s="40"/>
      <c r="D33" s="40" t="s">
        <v>667</v>
      </c>
      <c r="E33" s="64" t="s">
        <v>323</v>
      </c>
      <c r="F33" s="40">
        <v>0.69</v>
      </c>
    </row>
    <row r="34" spans="1:6" ht="16" x14ac:dyDescent="0.4">
      <c r="A34" s="40" t="s">
        <v>487</v>
      </c>
      <c r="B34" s="40" t="str">
        <f>Contents!$C$13&amp;"_"&amp;Names!C34</f>
        <v>GMB_IND_ALUHEH_H2</v>
      </c>
      <c r="C34" s="40"/>
      <c r="D34" s="40" t="s">
        <v>667</v>
      </c>
      <c r="E34" s="64" t="s">
        <v>323</v>
      </c>
      <c r="F34" s="40">
        <v>0.95</v>
      </c>
    </row>
    <row r="35" spans="1:6" ht="16" x14ac:dyDescent="0.4">
      <c r="A35" s="40" t="s">
        <v>488</v>
      </c>
      <c r="B35" s="40" t="str">
        <f>Contents!$C$13&amp;"_"&amp;Names!C35</f>
        <v>GMB_IND_ALUHEH_NGS</v>
      </c>
      <c r="C35" s="40"/>
      <c r="D35" s="40" t="s">
        <v>667</v>
      </c>
      <c r="E35" s="64" t="s">
        <v>323</v>
      </c>
      <c r="F35" s="40">
        <v>0.94</v>
      </c>
    </row>
    <row r="36" spans="1:6" ht="16" x14ac:dyDescent="0.4">
      <c r="A36" s="40" t="s">
        <v>489</v>
      </c>
      <c r="B36" s="40" t="str">
        <f>Contents!$C$13&amp;"_"&amp;Names!C36</f>
        <v>GMB_IND_ALUHEH_NGS_CCS</v>
      </c>
      <c r="C36" s="40"/>
      <c r="D36" s="40" t="s">
        <v>667</v>
      </c>
      <c r="E36" s="64" t="s">
        <v>323</v>
      </c>
      <c r="F36" s="40">
        <v>0.82</v>
      </c>
    </row>
    <row r="37" spans="1:6" ht="16" x14ac:dyDescent="0.4">
      <c r="A37" s="40" t="s">
        <v>490</v>
      </c>
      <c r="B37" s="40" t="str">
        <f>Contents!$C$13&amp;"_"&amp;Names!C37</f>
        <v>GMB_IND_ALUHEH_OIL</v>
      </c>
      <c r="C37" s="40"/>
      <c r="D37" s="40" t="s">
        <v>667</v>
      </c>
      <c r="E37" s="64" t="s">
        <v>323</v>
      </c>
      <c r="F37" s="40">
        <v>0.86</v>
      </c>
    </row>
    <row r="38" spans="1:6" ht="16" x14ac:dyDescent="0.4">
      <c r="A38" s="40" t="s">
        <v>491</v>
      </c>
      <c r="B38" s="40" t="str">
        <f>Contents!$C$13&amp;"_"&amp;Names!C38</f>
        <v>GMB_IND_PLANT_ALUP</v>
      </c>
      <c r="C38" s="40"/>
      <c r="D38" s="40" t="s">
        <v>667</v>
      </c>
      <c r="E38" s="64" t="s">
        <v>323</v>
      </c>
      <c r="F38" s="40">
        <v>1</v>
      </c>
    </row>
    <row r="39" spans="1:6" ht="16" x14ac:dyDescent="0.4">
      <c r="A39" s="40" t="s">
        <v>492</v>
      </c>
      <c r="B39" s="40" t="str">
        <f>Contents!$C$13&amp;"_"&amp;Names!C39</f>
        <v>GMB_IND_PLANT_ALUR</v>
      </c>
      <c r="C39" s="40"/>
      <c r="D39" s="40" t="s">
        <v>667</v>
      </c>
      <c r="E39" s="64" t="s">
        <v>323</v>
      </c>
      <c r="F39" s="40">
        <v>1</v>
      </c>
    </row>
    <row r="40" spans="1:6" ht="16" x14ac:dyDescent="0.4">
      <c r="A40" s="40" t="s">
        <v>638</v>
      </c>
      <c r="B40" s="40" t="str">
        <f>Contents!$C$13&amp;"_"&amp;Names!C40</f>
        <v>GMB_IND_PLANT_NFM</v>
      </c>
      <c r="C40" s="40"/>
      <c r="D40" s="40" t="s">
        <v>667</v>
      </c>
      <c r="E40" s="64" t="s">
        <v>323</v>
      </c>
      <c r="F40" s="40">
        <v>1</v>
      </c>
    </row>
    <row r="41" spans="1:6" ht="16" x14ac:dyDescent="0.4">
      <c r="A41" s="40" t="s">
        <v>639</v>
      </c>
      <c r="B41" s="40" t="str">
        <f>Contents!$C$13&amp;"_"&amp;Names!C41</f>
        <v>GMB_IND_HC_COA</v>
      </c>
      <c r="C41" s="40"/>
      <c r="D41" s="40" t="s">
        <v>667</v>
      </c>
      <c r="E41" s="64" t="s">
        <v>323</v>
      </c>
      <c r="F41" s="40">
        <v>1</v>
      </c>
    </row>
    <row r="42" spans="1:6" ht="16" x14ac:dyDescent="0.4">
      <c r="A42" s="40" t="s">
        <v>640</v>
      </c>
      <c r="B42" s="40" t="str">
        <f>Contents!$C$13&amp;"_"&amp;Names!C42</f>
        <v>GMB_IND_HC_NGS</v>
      </c>
      <c r="C42" s="40"/>
      <c r="D42" s="40" t="s">
        <v>667</v>
      </c>
      <c r="E42" s="64" t="s">
        <v>323</v>
      </c>
      <c r="F42" s="40">
        <v>1</v>
      </c>
    </row>
    <row r="43" spans="1:6" ht="16" x14ac:dyDescent="0.4">
      <c r="A43" s="40" t="s">
        <v>641</v>
      </c>
      <c r="B43" s="40" t="str">
        <f>Contents!$C$13&amp;"_"&amp;Names!C43</f>
        <v>GMB_IND_HC_OIL</v>
      </c>
      <c r="C43" s="40"/>
      <c r="D43" s="40" t="s">
        <v>667</v>
      </c>
      <c r="E43" s="64" t="s">
        <v>323</v>
      </c>
      <c r="F43" s="40">
        <v>1</v>
      </c>
    </row>
    <row r="44" spans="1:6" ht="16" x14ac:dyDescent="0.4">
      <c r="A44" s="40" t="s">
        <v>493</v>
      </c>
      <c r="B44" s="40" t="str">
        <f>Contents!$C$13&amp;"_"&amp;Names!C44</f>
        <v>GMB_IND_OILCHEHEH_BIO</v>
      </c>
      <c r="C44" s="40"/>
      <c r="D44" s="40" t="s">
        <v>667</v>
      </c>
      <c r="E44" s="64" t="s">
        <v>323</v>
      </c>
      <c r="F44" s="40">
        <v>0.9</v>
      </c>
    </row>
    <row r="45" spans="1:6" ht="16" x14ac:dyDescent="0.4">
      <c r="A45" s="40" t="s">
        <v>494</v>
      </c>
      <c r="B45" s="40" t="str">
        <f>Contents!$C$13&amp;"_"&amp;Names!C45</f>
        <v>GMB_IND_OILCHEHEH_BIO_CCS</v>
      </c>
      <c r="C45" s="40"/>
      <c r="D45" s="40" t="s">
        <v>667</v>
      </c>
      <c r="E45" s="64" t="s">
        <v>323</v>
      </c>
      <c r="F45" s="40">
        <v>0.69</v>
      </c>
    </row>
    <row r="46" spans="1:6" ht="16" x14ac:dyDescent="0.4">
      <c r="A46" s="40" t="s">
        <v>495</v>
      </c>
      <c r="B46" s="40" t="str">
        <f>Contents!$C$13&amp;"_"&amp;Names!C46</f>
        <v>GMB_IND_OILCHEHEH_COA</v>
      </c>
      <c r="C46" s="40"/>
      <c r="D46" s="40" t="s">
        <v>667</v>
      </c>
      <c r="E46" s="64" t="s">
        <v>323</v>
      </c>
      <c r="F46" s="40">
        <v>0.9</v>
      </c>
    </row>
    <row r="47" spans="1:6" ht="16" x14ac:dyDescent="0.4">
      <c r="A47" s="40" t="s">
        <v>496</v>
      </c>
      <c r="B47" s="40" t="str">
        <f>Contents!$C$13&amp;"_"&amp;Names!C47</f>
        <v>GMB_IND_OILCHEHEH_COA_CCS</v>
      </c>
      <c r="C47" s="40"/>
      <c r="D47" s="40" t="s">
        <v>667</v>
      </c>
      <c r="E47" s="64" t="s">
        <v>323</v>
      </c>
      <c r="F47" s="40">
        <v>0.69</v>
      </c>
    </row>
    <row r="48" spans="1:6" ht="16" x14ac:dyDescent="0.4">
      <c r="A48" s="40" t="s">
        <v>497</v>
      </c>
      <c r="B48" s="40" t="str">
        <f>Contents!$C$13&amp;"_"&amp;Names!C48</f>
        <v>GMB_IND_OILCHEHEH_H2</v>
      </c>
      <c r="C48" s="40"/>
      <c r="D48" s="40" t="s">
        <v>667</v>
      </c>
      <c r="E48" s="64" t="s">
        <v>323</v>
      </c>
      <c r="F48" s="40">
        <v>0.95</v>
      </c>
    </row>
    <row r="49" spans="1:6" ht="16" x14ac:dyDescent="0.4">
      <c r="A49" s="40" t="s">
        <v>498</v>
      </c>
      <c r="B49" s="40" t="str">
        <f>Contents!$C$13&amp;"_"&amp;Names!C49</f>
        <v>GMB_IND_OILCHEHEH_NGS</v>
      </c>
      <c r="C49" s="40"/>
      <c r="D49" s="40" t="s">
        <v>667</v>
      </c>
      <c r="E49" s="64" t="s">
        <v>323</v>
      </c>
      <c r="F49" s="40">
        <v>0.94</v>
      </c>
    </row>
    <row r="50" spans="1:6" ht="16" x14ac:dyDescent="0.4">
      <c r="A50" s="40" t="s">
        <v>499</v>
      </c>
      <c r="B50" s="40" t="str">
        <f>Contents!$C$13&amp;"_"&amp;Names!C50</f>
        <v>GMB_IND_OILCHEHEH_NGS_CCS</v>
      </c>
      <c r="C50" s="40"/>
      <c r="D50" s="40" t="s">
        <v>667</v>
      </c>
      <c r="E50" s="64" t="s">
        <v>323</v>
      </c>
      <c r="F50" s="40">
        <v>0.82</v>
      </c>
    </row>
    <row r="51" spans="1:6" ht="16" x14ac:dyDescent="0.4">
      <c r="A51" s="40" t="s">
        <v>500</v>
      </c>
      <c r="B51" s="40" t="str">
        <f>Contents!$C$13&amp;"_"&amp;Names!C51</f>
        <v>GMB_IND_OILCHEHEH_OIL</v>
      </c>
      <c r="C51" s="40"/>
      <c r="D51" s="40" t="s">
        <v>667</v>
      </c>
      <c r="E51" s="64" t="s">
        <v>323</v>
      </c>
      <c r="F51" s="40">
        <v>0.86</v>
      </c>
    </row>
    <row r="52" spans="1:6" ht="16" x14ac:dyDescent="0.4">
      <c r="A52" s="40" t="s">
        <v>501</v>
      </c>
      <c r="B52" s="40" t="str">
        <f>Contents!$C$13&amp;"_"&amp;Names!C52</f>
        <v>GMB_IND_PLANT_OILCHE</v>
      </c>
      <c r="C52" s="40"/>
      <c r="D52" s="40" t="s">
        <v>667</v>
      </c>
      <c r="E52" s="64" t="s">
        <v>323</v>
      </c>
      <c r="F52" s="40">
        <v>1</v>
      </c>
    </row>
    <row r="53" spans="1:6" ht="16" x14ac:dyDescent="0.4">
      <c r="A53" s="40" t="s">
        <v>502</v>
      </c>
      <c r="B53" s="40" t="str">
        <f>Contents!$C$13&amp;"_"&amp;Names!C53</f>
        <v>GMB_IND_CHEHEH_BIO</v>
      </c>
      <c r="C53" s="40"/>
      <c r="D53" s="40" t="s">
        <v>667</v>
      </c>
      <c r="E53" s="64" t="s">
        <v>323</v>
      </c>
      <c r="F53" s="40">
        <v>0.9</v>
      </c>
    </row>
    <row r="54" spans="1:6" ht="16" x14ac:dyDescent="0.4">
      <c r="A54" s="40" t="s">
        <v>681</v>
      </c>
      <c r="B54" s="40" t="str">
        <f>Contents!$C$13&amp;"_"&amp;Names!C54</f>
        <v>GMB_IND_CHEHEH_BIO_CCS</v>
      </c>
      <c r="C54" s="40"/>
      <c r="D54" s="40" t="s">
        <v>667</v>
      </c>
      <c r="E54" s="64" t="s">
        <v>323</v>
      </c>
      <c r="F54" s="40">
        <v>0.69</v>
      </c>
    </row>
    <row r="55" spans="1:6" ht="16" x14ac:dyDescent="0.4">
      <c r="A55" s="40" t="s">
        <v>503</v>
      </c>
      <c r="B55" s="40" t="str">
        <f>Contents!$C$13&amp;"_"&amp;Names!C55</f>
        <v>GMB_IND_CHEHEH_COA</v>
      </c>
      <c r="C55" s="40"/>
      <c r="D55" s="40" t="s">
        <v>667</v>
      </c>
      <c r="E55" s="64" t="s">
        <v>323</v>
      </c>
      <c r="F55" s="40">
        <v>0.9</v>
      </c>
    </row>
    <row r="56" spans="1:6" ht="16" x14ac:dyDescent="0.4">
      <c r="A56" s="40" t="s">
        <v>504</v>
      </c>
      <c r="B56" s="40" t="str">
        <f>Contents!$C$13&amp;"_"&amp;Names!C56</f>
        <v>GMB_IND_CHEHEH_COA_CCS</v>
      </c>
      <c r="C56" s="40"/>
      <c r="D56" s="40" t="s">
        <v>667</v>
      </c>
      <c r="E56" s="64" t="s">
        <v>323</v>
      </c>
      <c r="F56" s="40">
        <v>0.69</v>
      </c>
    </row>
    <row r="57" spans="1:6" ht="16" x14ac:dyDescent="0.4">
      <c r="A57" s="40" t="s">
        <v>505</v>
      </c>
      <c r="B57" s="40" t="str">
        <f>Contents!$C$13&amp;"_"&amp;Names!C57</f>
        <v>GMB_IND_CHEHEH_H2</v>
      </c>
      <c r="C57" s="40"/>
      <c r="D57" s="40" t="s">
        <v>667</v>
      </c>
      <c r="E57" s="64" t="s">
        <v>323</v>
      </c>
      <c r="F57" s="40">
        <v>0.95</v>
      </c>
    </row>
    <row r="58" spans="1:6" ht="16" x14ac:dyDescent="0.4">
      <c r="A58" s="40" t="s">
        <v>506</v>
      </c>
      <c r="B58" s="40" t="str">
        <f>Contents!$C$13&amp;"_"&amp;Names!C58</f>
        <v>GMB_IND_CHEHEH_NGS</v>
      </c>
      <c r="C58" s="40"/>
      <c r="D58" s="40" t="s">
        <v>667</v>
      </c>
      <c r="E58" s="64" t="s">
        <v>323</v>
      </c>
      <c r="F58" s="40">
        <v>0.94</v>
      </c>
    </row>
    <row r="59" spans="1:6" ht="16" x14ac:dyDescent="0.4">
      <c r="A59" s="40" t="s">
        <v>507</v>
      </c>
      <c r="B59" s="40" t="str">
        <f>Contents!$C$13&amp;"_"&amp;Names!C59</f>
        <v>GMB_IND_CHEHEH_NGS_CCS</v>
      </c>
      <c r="C59" s="40"/>
      <c r="D59" s="40" t="s">
        <v>667</v>
      </c>
      <c r="E59" s="64" t="s">
        <v>323</v>
      </c>
      <c r="F59" s="40">
        <v>0.82</v>
      </c>
    </row>
    <row r="60" spans="1:6" ht="16" x14ac:dyDescent="0.4">
      <c r="A60" s="40" t="s">
        <v>508</v>
      </c>
      <c r="B60" s="40" t="str">
        <f>Contents!$C$13&amp;"_"&amp;Names!C60</f>
        <v>GMB_IND_CHEHEH_OIL</v>
      </c>
      <c r="C60" s="40"/>
      <c r="D60" s="40" t="s">
        <v>667</v>
      </c>
      <c r="E60" s="64" t="s">
        <v>323</v>
      </c>
      <c r="F60" s="40">
        <v>0.86</v>
      </c>
    </row>
    <row r="61" spans="1:6" ht="16" x14ac:dyDescent="0.4">
      <c r="A61" s="40" t="s">
        <v>509</v>
      </c>
      <c r="B61" s="40" t="str">
        <f>Contents!$C$13&amp;"_"&amp;Names!C61</f>
        <v>GMB_IND_CHEHEL_BIO</v>
      </c>
      <c r="C61" s="40"/>
      <c r="D61" s="40" t="s">
        <v>667</v>
      </c>
      <c r="E61" s="64" t="s">
        <v>323</v>
      </c>
      <c r="F61" s="40">
        <v>0.9</v>
      </c>
    </row>
    <row r="62" spans="1:6" ht="16" x14ac:dyDescent="0.4">
      <c r="A62" s="40" t="s">
        <v>510</v>
      </c>
      <c r="B62" s="40" t="str">
        <f>Contents!$C$13&amp;"_"&amp;Names!C62</f>
        <v>GMB_IND_CHEHEL_COA</v>
      </c>
      <c r="C62" s="40"/>
      <c r="D62" s="40" t="s">
        <v>667</v>
      </c>
      <c r="E62" s="64" t="s">
        <v>323</v>
      </c>
      <c r="F62" s="40">
        <v>0.9</v>
      </c>
    </row>
    <row r="63" spans="1:6" ht="16" x14ac:dyDescent="0.4">
      <c r="A63" s="40" t="s">
        <v>511</v>
      </c>
      <c r="B63" s="40" t="str">
        <f>Contents!$C$13&amp;"_"&amp;Names!C63</f>
        <v>GMB_IND_CHEHEL_ELC</v>
      </c>
      <c r="C63" s="40"/>
      <c r="D63" s="40" t="s">
        <v>667</v>
      </c>
      <c r="E63" s="64" t="s">
        <v>323</v>
      </c>
      <c r="F63" s="40">
        <v>0.99</v>
      </c>
    </row>
    <row r="64" spans="1:6" ht="16" x14ac:dyDescent="0.4">
      <c r="A64" s="40" t="s">
        <v>512</v>
      </c>
      <c r="B64" s="40" t="str">
        <f>Contents!$C$13&amp;"_"&amp;Names!C64</f>
        <v>GMB_IND_CHEHEL_H2</v>
      </c>
      <c r="C64" s="40"/>
      <c r="D64" s="40" t="s">
        <v>667</v>
      </c>
      <c r="E64" s="64" t="s">
        <v>323</v>
      </c>
      <c r="F64" s="40">
        <v>0.95</v>
      </c>
    </row>
    <row r="65" spans="1:6" ht="16" x14ac:dyDescent="0.4">
      <c r="A65" s="40" t="s">
        <v>513</v>
      </c>
      <c r="B65" s="40" t="str">
        <f>Contents!$C$13&amp;"_"&amp;Names!C65</f>
        <v>GMB_IND_CHEHEL_NGS</v>
      </c>
      <c r="C65" s="40"/>
      <c r="D65" s="40" t="s">
        <v>667</v>
      </c>
      <c r="E65" s="64" t="s">
        <v>323</v>
      </c>
      <c r="F65" s="40">
        <v>0.94</v>
      </c>
    </row>
    <row r="66" spans="1:6" ht="16" x14ac:dyDescent="0.4">
      <c r="A66" s="40" t="s">
        <v>514</v>
      </c>
      <c r="B66" s="40" t="str">
        <f>Contents!$C$13&amp;"_"&amp;Names!C66</f>
        <v>GMB_IND_CHEHEL_OIL</v>
      </c>
      <c r="C66" s="40"/>
      <c r="D66" s="40" t="s">
        <v>667</v>
      </c>
      <c r="E66" s="64" t="s">
        <v>323</v>
      </c>
      <c r="F66" s="40">
        <v>0.87</v>
      </c>
    </row>
    <row r="67" spans="1:6" ht="16" x14ac:dyDescent="0.4">
      <c r="A67" s="40" t="s">
        <v>515</v>
      </c>
      <c r="B67" s="40" t="str">
        <f>Contents!$C$13&amp;"_"&amp;Names!C67</f>
        <v>GMB_IND_PLANT_CHE</v>
      </c>
      <c r="C67" s="40"/>
      <c r="D67" s="40" t="s">
        <v>667</v>
      </c>
      <c r="E67" s="64" t="s">
        <v>323</v>
      </c>
      <c r="F67" s="40">
        <v>1</v>
      </c>
    </row>
    <row r="68" spans="1:6" ht="16" x14ac:dyDescent="0.4">
      <c r="A68" s="40" t="s">
        <v>516</v>
      </c>
      <c r="B68" s="40" t="str">
        <f>Contents!$C$13&amp;"_"&amp;Names!C68</f>
        <v>GMB_IND_FERHEH_BIO</v>
      </c>
      <c r="C68" s="40"/>
      <c r="D68" s="40" t="s">
        <v>667</v>
      </c>
      <c r="E68" s="64" t="s">
        <v>323</v>
      </c>
      <c r="F68" s="40">
        <v>0.9</v>
      </c>
    </row>
    <row r="69" spans="1:6" ht="16" x14ac:dyDescent="0.4">
      <c r="A69" s="40" t="s">
        <v>517</v>
      </c>
      <c r="B69" s="40" t="str">
        <f>Contents!$C$13&amp;"_"&amp;Names!C69</f>
        <v>GMB_IND_FERHEH_BIO_CCS</v>
      </c>
      <c r="C69" s="40"/>
      <c r="D69" s="40" t="s">
        <v>667</v>
      </c>
      <c r="E69" s="64" t="s">
        <v>323</v>
      </c>
      <c r="F69" s="40">
        <v>0.69</v>
      </c>
    </row>
    <row r="70" spans="1:6" ht="16" x14ac:dyDescent="0.4">
      <c r="A70" s="40" t="s">
        <v>518</v>
      </c>
      <c r="B70" s="40" t="str">
        <f>Contents!$C$13&amp;"_"&amp;Names!C70</f>
        <v>GMB_IND_FERHEH_COA</v>
      </c>
      <c r="C70" s="40"/>
      <c r="D70" s="40" t="s">
        <v>667</v>
      </c>
      <c r="E70" s="64" t="s">
        <v>323</v>
      </c>
      <c r="F70" s="40">
        <v>0.9</v>
      </c>
    </row>
    <row r="71" spans="1:6" ht="16" x14ac:dyDescent="0.4">
      <c r="A71" s="40" t="s">
        <v>519</v>
      </c>
      <c r="B71" s="40" t="str">
        <f>Contents!$C$13&amp;"_"&amp;Names!C71</f>
        <v>GMB_IND_FERHEH_COA_CCS</v>
      </c>
      <c r="C71" s="40"/>
      <c r="D71" s="40" t="s">
        <v>667</v>
      </c>
      <c r="E71" s="64" t="s">
        <v>323</v>
      </c>
      <c r="F71" s="40">
        <v>0.69</v>
      </c>
    </row>
    <row r="72" spans="1:6" ht="16" x14ac:dyDescent="0.4">
      <c r="A72" s="40" t="s">
        <v>520</v>
      </c>
      <c r="B72" s="40" t="str">
        <f>Contents!$C$13&amp;"_"&amp;Names!C72</f>
        <v>GMB_IND_FERHEH_H2</v>
      </c>
      <c r="C72" s="40"/>
      <c r="D72" s="40" t="s">
        <v>667</v>
      </c>
      <c r="E72" s="64" t="s">
        <v>323</v>
      </c>
      <c r="F72" s="40">
        <v>0.95</v>
      </c>
    </row>
    <row r="73" spans="1:6" ht="16" x14ac:dyDescent="0.4">
      <c r="A73" s="40" t="s">
        <v>521</v>
      </c>
      <c r="B73" s="40" t="str">
        <f>Contents!$C$13&amp;"_"&amp;Names!C73</f>
        <v>GMB_IND_FERHEH_NGS</v>
      </c>
      <c r="C73" s="40"/>
      <c r="D73" s="40" t="s">
        <v>667</v>
      </c>
      <c r="E73" s="64" t="s">
        <v>323</v>
      </c>
      <c r="F73" s="40">
        <v>0.94</v>
      </c>
    </row>
    <row r="74" spans="1:6" ht="16" x14ac:dyDescent="0.4">
      <c r="A74" s="40" t="s">
        <v>522</v>
      </c>
      <c r="B74" s="40" t="str">
        <f>Contents!$C$13&amp;"_"&amp;Names!C74</f>
        <v>GMB_IND_FERHEH_NGS_CCS</v>
      </c>
      <c r="C74" s="40"/>
      <c r="D74" s="40" t="s">
        <v>667</v>
      </c>
      <c r="E74" s="64" t="s">
        <v>323</v>
      </c>
      <c r="F74" s="40">
        <v>0.82</v>
      </c>
    </row>
    <row r="75" spans="1:6" ht="16" x14ac:dyDescent="0.4">
      <c r="A75" s="40" t="s">
        <v>523</v>
      </c>
      <c r="B75" s="40" t="str">
        <f>Contents!$C$13&amp;"_"&amp;Names!C75</f>
        <v>GMB_IND_FERHEH_OIL</v>
      </c>
      <c r="C75" s="40"/>
      <c r="D75" s="40" t="s">
        <v>667</v>
      </c>
      <c r="E75" s="64" t="s">
        <v>323</v>
      </c>
      <c r="F75" s="40">
        <v>0.86</v>
      </c>
    </row>
    <row r="76" spans="1:6" ht="16" x14ac:dyDescent="0.4">
      <c r="A76" s="40" t="s">
        <v>524</v>
      </c>
      <c r="B76" s="40" t="str">
        <f>Contents!$C$13&amp;"_"&amp;Names!C76</f>
        <v>GMB_IND_PLANT_FER</v>
      </c>
      <c r="C76" s="40"/>
      <c r="D76" s="40" t="s">
        <v>667</v>
      </c>
      <c r="E76" s="64" t="s">
        <v>323</v>
      </c>
      <c r="F76" s="40">
        <v>1</v>
      </c>
    </row>
    <row r="77" spans="1:6" ht="16" x14ac:dyDescent="0.4">
      <c r="A77" s="40" t="s">
        <v>682</v>
      </c>
      <c r="B77" s="40" t="str">
        <f>Contents!$C$13&amp;"_"&amp;Names!C77</f>
        <v>GMB_IND_IST_BFB</v>
      </c>
      <c r="C77" s="40" t="s">
        <v>673</v>
      </c>
      <c r="D77" s="40" t="s">
        <v>667</v>
      </c>
      <c r="E77" s="64" t="s">
        <v>323</v>
      </c>
      <c r="F77" s="40">
        <v>14.3</v>
      </c>
    </row>
    <row r="78" spans="1:6" ht="16" x14ac:dyDescent="0.4">
      <c r="A78" s="40" t="s">
        <v>683</v>
      </c>
      <c r="B78" s="40" t="str">
        <f>Contents!$C$13&amp;"_"&amp;Names!C78</f>
        <v>GMB_IND_IST_BFB_CCS</v>
      </c>
      <c r="C78" s="40" t="s">
        <v>673</v>
      </c>
      <c r="D78" s="40" t="s">
        <v>667</v>
      </c>
      <c r="E78" s="64" t="s">
        <v>323</v>
      </c>
      <c r="F78" s="40">
        <v>18.600000000000001</v>
      </c>
    </row>
    <row r="79" spans="1:6" ht="16" x14ac:dyDescent="0.4">
      <c r="A79" s="40" t="s">
        <v>684</v>
      </c>
      <c r="B79" s="40" t="str">
        <f>Contents!$C$13&amp;"_"&amp;Names!C79</f>
        <v>GMB_IND_IST_DRI_H2</v>
      </c>
      <c r="C79" s="40" t="s">
        <v>674</v>
      </c>
      <c r="D79" s="40" t="s">
        <v>667</v>
      </c>
      <c r="E79" s="64" t="s">
        <v>323</v>
      </c>
      <c r="F79" s="40">
        <v>8.5</v>
      </c>
    </row>
    <row r="80" spans="1:6" ht="16" x14ac:dyDescent="0.4">
      <c r="A80" s="40" t="s">
        <v>685</v>
      </c>
      <c r="B80" s="40" t="str">
        <f>Contents!$C$13&amp;"_"&amp;Names!C80</f>
        <v>GMB_IND_IST_DRI_NGS</v>
      </c>
      <c r="C80" s="40" t="s">
        <v>675</v>
      </c>
      <c r="D80" s="40" t="s">
        <v>667</v>
      </c>
      <c r="E80" s="64" t="s">
        <v>323</v>
      </c>
      <c r="F80" s="40">
        <v>10.7</v>
      </c>
    </row>
    <row r="81" spans="1:6" ht="16" x14ac:dyDescent="0.4">
      <c r="A81" s="40" t="s">
        <v>686</v>
      </c>
      <c r="B81" s="40" t="str">
        <f>Contents!$C$13&amp;"_"&amp;Names!C81</f>
        <v>GMB_IND_IST_EAF</v>
      </c>
      <c r="C81" s="40" t="s">
        <v>676</v>
      </c>
      <c r="D81" s="40" t="s">
        <v>667</v>
      </c>
      <c r="E81" s="64" t="s">
        <v>323</v>
      </c>
      <c r="F81" s="40">
        <v>3.7</v>
      </c>
    </row>
    <row r="82" spans="1:6" ht="16" x14ac:dyDescent="0.4">
      <c r="A82" s="40" t="s">
        <v>525</v>
      </c>
      <c r="B82" s="40" t="str">
        <f>Contents!$C$13&amp;"_"&amp;Names!C82</f>
        <v>GMB_IND_ISTHEH_BIO</v>
      </c>
      <c r="C82" s="40"/>
      <c r="D82" s="40" t="s">
        <v>667</v>
      </c>
      <c r="E82" s="64" t="s">
        <v>323</v>
      </c>
      <c r="F82" s="40">
        <v>0.9</v>
      </c>
    </row>
    <row r="83" spans="1:6" ht="16" x14ac:dyDescent="0.4">
      <c r="A83" s="40" t="s">
        <v>687</v>
      </c>
      <c r="B83" s="40" t="str">
        <f>Contents!$C$13&amp;"_"&amp;Names!C83</f>
        <v>GMB_IND_ISTHEH_BIO_CCS</v>
      </c>
      <c r="C83" s="40"/>
      <c r="D83" s="40" t="s">
        <v>667</v>
      </c>
      <c r="E83" s="64" t="s">
        <v>323</v>
      </c>
      <c r="F83" s="40">
        <v>0.69</v>
      </c>
    </row>
    <row r="84" spans="1:6" ht="16" x14ac:dyDescent="0.4">
      <c r="A84" s="40" t="s">
        <v>526</v>
      </c>
      <c r="B84" s="40" t="str">
        <f>Contents!$C$13&amp;"_"&amp;Names!C84</f>
        <v>GMB_IND_ISTHEH_COA</v>
      </c>
      <c r="C84" s="40"/>
      <c r="D84" s="40" t="s">
        <v>667</v>
      </c>
      <c r="E84" s="64" t="s">
        <v>323</v>
      </c>
      <c r="F84" s="40">
        <v>0.9</v>
      </c>
    </row>
    <row r="85" spans="1:6" ht="16" x14ac:dyDescent="0.4">
      <c r="A85" s="40" t="s">
        <v>527</v>
      </c>
      <c r="B85" s="40" t="str">
        <f>Contents!$C$13&amp;"_"&amp;Names!C85</f>
        <v>GMB_IND_ISTHEH_COA_CCS</v>
      </c>
      <c r="C85" s="40"/>
      <c r="D85" s="40" t="s">
        <v>667</v>
      </c>
      <c r="E85" s="64" t="s">
        <v>323</v>
      </c>
      <c r="F85" s="40">
        <v>0.69</v>
      </c>
    </row>
    <row r="86" spans="1:6" ht="16" x14ac:dyDescent="0.4">
      <c r="A86" s="40" t="s">
        <v>528</v>
      </c>
      <c r="B86" s="40" t="str">
        <f>Contents!$C$13&amp;"_"&amp;Names!C86</f>
        <v>GMB_IND_ISTHEH_H2</v>
      </c>
      <c r="C86" s="40"/>
      <c r="D86" s="40" t="s">
        <v>667</v>
      </c>
      <c r="E86" s="64" t="s">
        <v>323</v>
      </c>
      <c r="F86" s="40">
        <v>0.95</v>
      </c>
    </row>
    <row r="87" spans="1:6" ht="16" x14ac:dyDescent="0.4">
      <c r="A87" s="40" t="s">
        <v>529</v>
      </c>
      <c r="B87" s="40" t="str">
        <f>Contents!$C$13&amp;"_"&amp;Names!C87</f>
        <v>GMB_IND_ISTHEH_NGS</v>
      </c>
      <c r="C87" s="40"/>
      <c r="D87" s="40" t="s">
        <v>667</v>
      </c>
      <c r="E87" s="64" t="s">
        <v>323</v>
      </c>
      <c r="F87" s="40">
        <v>0.94</v>
      </c>
    </row>
    <row r="88" spans="1:6" ht="16" x14ac:dyDescent="0.4">
      <c r="A88" s="40" t="s">
        <v>530</v>
      </c>
      <c r="B88" s="40" t="str">
        <f>Contents!$C$13&amp;"_"&amp;Names!C88</f>
        <v>GMB_IND_ISTHEH_NGS_CCS</v>
      </c>
      <c r="C88" s="40"/>
      <c r="D88" s="40" t="s">
        <v>667</v>
      </c>
      <c r="E88" s="64" t="s">
        <v>323</v>
      </c>
      <c r="F88" s="40">
        <v>0.82</v>
      </c>
    </row>
    <row r="89" spans="1:6" ht="16" x14ac:dyDescent="0.4">
      <c r="A89" s="40" t="s">
        <v>531</v>
      </c>
      <c r="B89" s="40" t="str">
        <f>Contents!$C$13&amp;"_"&amp;Names!C89</f>
        <v>GMB_IND_ISTHEH_OIL</v>
      </c>
      <c r="C89" s="40"/>
      <c r="D89" s="40" t="s">
        <v>667</v>
      </c>
      <c r="E89" s="64" t="s">
        <v>323</v>
      </c>
      <c r="F89" s="40">
        <v>0.86</v>
      </c>
    </row>
    <row r="90" spans="1:6" ht="16" x14ac:dyDescent="0.4">
      <c r="A90" s="40" t="s">
        <v>532</v>
      </c>
      <c r="B90" s="40" t="str">
        <f>Contents!$C$13&amp;"_"&amp;Names!C90</f>
        <v>GMB_IND_KIL_BIO</v>
      </c>
      <c r="C90" s="40" t="s">
        <v>677</v>
      </c>
      <c r="D90" s="40" t="s">
        <v>667</v>
      </c>
      <c r="E90" s="64" t="s">
        <v>323</v>
      </c>
      <c r="F90" s="40">
        <v>3.7</v>
      </c>
    </row>
    <row r="91" spans="1:6" ht="16" x14ac:dyDescent="0.4">
      <c r="A91" s="40" t="s">
        <v>533</v>
      </c>
      <c r="B91" s="40" t="str">
        <f>Contents!$C$13&amp;"_"&amp;Names!C91</f>
        <v>GMB_IND_KIL_BIO_CCS</v>
      </c>
      <c r="C91" s="40" t="s">
        <v>677</v>
      </c>
      <c r="D91" s="40" t="s">
        <v>667</v>
      </c>
      <c r="E91" s="64" t="s">
        <v>323</v>
      </c>
      <c r="F91" s="40">
        <v>4.8</v>
      </c>
    </row>
    <row r="92" spans="1:6" ht="16" x14ac:dyDescent="0.4">
      <c r="A92" s="40" t="s">
        <v>534</v>
      </c>
      <c r="B92" s="40" t="str">
        <f>Contents!$C$13&amp;"_"&amp;Names!C92</f>
        <v>GMB_IND_KIL_COA</v>
      </c>
      <c r="C92" s="40" t="s">
        <v>677</v>
      </c>
      <c r="D92" s="40" t="s">
        <v>667</v>
      </c>
      <c r="E92" s="64" t="s">
        <v>323</v>
      </c>
      <c r="F92" s="40">
        <v>3.3</v>
      </c>
    </row>
    <row r="93" spans="1:6" ht="16" x14ac:dyDescent="0.4">
      <c r="A93" s="40" t="s">
        <v>535</v>
      </c>
      <c r="B93" s="40" t="str">
        <f>Contents!$C$13&amp;"_"&amp;Names!C93</f>
        <v>GMB_IND_KIL_COA_CCS</v>
      </c>
      <c r="C93" s="40" t="s">
        <v>677</v>
      </c>
      <c r="D93" s="40" t="s">
        <v>667</v>
      </c>
      <c r="E93" s="64" t="s">
        <v>323</v>
      </c>
      <c r="F93" s="40">
        <v>4.3</v>
      </c>
    </row>
    <row r="94" spans="1:6" ht="16" x14ac:dyDescent="0.4">
      <c r="A94" s="40" t="s">
        <v>536</v>
      </c>
      <c r="B94" s="40" t="str">
        <f>Contents!$C$13&amp;"_"&amp;Names!C94</f>
        <v>GMB_IND_KIL_H2</v>
      </c>
      <c r="C94" s="40" t="s">
        <v>677</v>
      </c>
      <c r="D94" s="40" t="s">
        <v>667</v>
      </c>
      <c r="E94" s="64" t="s">
        <v>323</v>
      </c>
      <c r="F94" s="40">
        <v>2.9</v>
      </c>
    </row>
    <row r="95" spans="1:6" ht="16" x14ac:dyDescent="0.4">
      <c r="A95" s="40" t="s">
        <v>537</v>
      </c>
      <c r="B95" s="40" t="str">
        <f>Contents!$C$13&amp;"_"&amp;Names!C95</f>
        <v>GMB_IND_KIL_NGS</v>
      </c>
      <c r="C95" s="40" t="s">
        <v>677</v>
      </c>
      <c r="D95" s="40" t="s">
        <v>667</v>
      </c>
      <c r="E95" s="64" t="s">
        <v>323</v>
      </c>
      <c r="F95" s="40">
        <v>3.1</v>
      </c>
    </row>
    <row r="96" spans="1:6" ht="16" x14ac:dyDescent="0.4">
      <c r="A96" s="40" t="s">
        <v>538</v>
      </c>
      <c r="B96" s="40" t="str">
        <f>Contents!$C$13&amp;"_"&amp;Names!C96</f>
        <v>GMB_IND_KIL_NGS_CCS</v>
      </c>
      <c r="C96" s="40" t="s">
        <v>677</v>
      </c>
      <c r="D96" s="40" t="s">
        <v>667</v>
      </c>
      <c r="E96" s="64" t="s">
        <v>323</v>
      </c>
      <c r="F96" s="40">
        <v>3.6</v>
      </c>
    </row>
    <row r="97" spans="1:6" ht="16" x14ac:dyDescent="0.4">
      <c r="A97" s="40" t="s">
        <v>539</v>
      </c>
      <c r="B97" s="40" t="str">
        <f>Contents!$C$13&amp;"_"&amp;Names!C97</f>
        <v>GMB_IND_KIL_OIL</v>
      </c>
      <c r="C97" s="40" t="s">
        <v>677</v>
      </c>
      <c r="D97" s="40" t="s">
        <v>667</v>
      </c>
      <c r="E97" s="64" t="s">
        <v>323</v>
      </c>
      <c r="F97" s="40">
        <v>3.4</v>
      </c>
    </row>
    <row r="98" spans="1:6" ht="16" x14ac:dyDescent="0.4">
      <c r="A98" s="40" t="s">
        <v>540</v>
      </c>
      <c r="B98" s="40" t="str">
        <f>Contents!$C$13&amp;"_"&amp;Names!C98</f>
        <v>GMB_IND_PLANT_NMM</v>
      </c>
      <c r="C98" s="40"/>
      <c r="D98" s="40" t="s">
        <v>667</v>
      </c>
      <c r="E98" s="64" t="s">
        <v>323</v>
      </c>
      <c r="F98" s="40">
        <v>1</v>
      </c>
    </row>
    <row r="99" spans="1:6" ht="16" x14ac:dyDescent="0.4">
      <c r="A99" s="40" t="s">
        <v>541</v>
      </c>
      <c r="B99" s="40" t="str">
        <f>Contents!$C$13&amp;"_"&amp;Names!C99</f>
        <v>GMB_IND_MINHEH_BIO</v>
      </c>
      <c r="C99" s="40"/>
      <c r="D99" s="40" t="s">
        <v>667</v>
      </c>
      <c r="E99" s="64" t="s">
        <v>323</v>
      </c>
      <c r="F99" s="40">
        <v>0.9</v>
      </c>
    </row>
    <row r="100" spans="1:6" ht="16" x14ac:dyDescent="0.4">
      <c r="A100" s="40" t="s">
        <v>542</v>
      </c>
      <c r="B100" s="40" t="str">
        <f>Contents!$C$13&amp;"_"&amp;Names!C100</f>
        <v>GMB_IND_MINHEH_BIO_CCS</v>
      </c>
      <c r="C100" s="40"/>
      <c r="D100" s="40" t="s">
        <v>667</v>
      </c>
      <c r="E100" s="64" t="s">
        <v>323</v>
      </c>
      <c r="F100" s="40">
        <v>0.69</v>
      </c>
    </row>
    <row r="101" spans="1:6" ht="16" x14ac:dyDescent="0.4">
      <c r="A101" s="40" t="s">
        <v>543</v>
      </c>
      <c r="B101" s="40" t="str">
        <f>Contents!$C$13&amp;"_"&amp;Names!C101</f>
        <v>GMB_IND_MINHEH_COA</v>
      </c>
      <c r="C101" s="40"/>
      <c r="D101" s="40" t="s">
        <v>667</v>
      </c>
      <c r="E101" s="64" t="s">
        <v>323</v>
      </c>
      <c r="F101" s="40">
        <v>0.9</v>
      </c>
    </row>
    <row r="102" spans="1:6" ht="16" x14ac:dyDescent="0.4">
      <c r="A102" s="40" t="s">
        <v>544</v>
      </c>
      <c r="B102" s="40" t="str">
        <f>Contents!$C$13&amp;"_"&amp;Names!C102</f>
        <v>GMB_IND_MINHEH_COA_CCS</v>
      </c>
      <c r="C102" s="40"/>
      <c r="D102" s="40" t="s">
        <v>667</v>
      </c>
      <c r="E102" s="64" t="s">
        <v>323</v>
      </c>
      <c r="F102" s="40">
        <v>0.69</v>
      </c>
    </row>
    <row r="103" spans="1:6" ht="16" x14ac:dyDescent="0.4">
      <c r="A103" s="40" t="s">
        <v>545</v>
      </c>
      <c r="B103" s="40" t="str">
        <f>Contents!$C$13&amp;"_"&amp;Names!C103</f>
        <v>GMB_IND_MINHEH_H2</v>
      </c>
      <c r="C103" s="40"/>
      <c r="D103" s="40" t="s">
        <v>667</v>
      </c>
      <c r="E103" s="64" t="s">
        <v>323</v>
      </c>
      <c r="F103" s="40">
        <v>0.95</v>
      </c>
    </row>
    <row r="104" spans="1:6" ht="16" x14ac:dyDescent="0.4">
      <c r="A104" s="40" t="s">
        <v>546</v>
      </c>
      <c r="B104" s="40" t="str">
        <f>Contents!$C$13&amp;"_"&amp;Names!C104</f>
        <v>GMB_IND_MINHEH_NGS</v>
      </c>
      <c r="C104" s="40"/>
      <c r="D104" s="40" t="s">
        <v>667</v>
      </c>
      <c r="E104" s="64" t="s">
        <v>323</v>
      </c>
      <c r="F104" s="40">
        <v>0.94</v>
      </c>
    </row>
    <row r="105" spans="1:6" ht="16" x14ac:dyDescent="0.4">
      <c r="A105" s="40" t="s">
        <v>547</v>
      </c>
      <c r="B105" s="40" t="str">
        <f>Contents!$C$13&amp;"_"&amp;Names!C105</f>
        <v>GMB_IND_MINHEH_NGS_CCS</v>
      </c>
      <c r="C105" s="40"/>
      <c r="D105" s="40" t="s">
        <v>667</v>
      </c>
      <c r="E105" s="64" t="s">
        <v>323</v>
      </c>
      <c r="F105" s="40">
        <v>0.82</v>
      </c>
    </row>
    <row r="106" spans="1:6" ht="16" x14ac:dyDescent="0.4">
      <c r="A106" s="40" t="s">
        <v>548</v>
      </c>
      <c r="B106" s="40" t="str">
        <f>Contents!$C$13&amp;"_"&amp;Names!C106</f>
        <v>GMB_IND_MINHEH_OIL</v>
      </c>
      <c r="C106" s="40"/>
      <c r="D106" s="40" t="s">
        <v>667</v>
      </c>
      <c r="E106" s="64" t="s">
        <v>323</v>
      </c>
      <c r="F106" s="40">
        <v>0.86</v>
      </c>
    </row>
    <row r="107" spans="1:6" ht="16" x14ac:dyDescent="0.4">
      <c r="A107" s="40" t="s">
        <v>549</v>
      </c>
      <c r="B107" s="40" t="str">
        <f>Contents!$C$13&amp;"_"&amp;Names!C107</f>
        <v>GMB_IND_MIN_MOP_LFT</v>
      </c>
      <c r="C107" s="40"/>
      <c r="D107" s="40" t="s">
        <v>667</v>
      </c>
      <c r="E107" s="64" t="s">
        <v>323</v>
      </c>
      <c r="F107" s="40">
        <v>0.35</v>
      </c>
    </row>
    <row r="108" spans="1:6" ht="16" x14ac:dyDescent="0.4">
      <c r="A108" s="40" t="s">
        <v>550</v>
      </c>
      <c r="B108" s="40" t="str">
        <f>Contents!$C$13&amp;"_"&amp;Names!C108</f>
        <v xml:space="preserve">GMB_IND_MIN_MOP_ELC </v>
      </c>
      <c r="C108" s="40"/>
      <c r="D108" s="40" t="s">
        <v>667</v>
      </c>
      <c r="E108" s="64" t="s">
        <v>323</v>
      </c>
      <c r="F108" s="40">
        <v>0.93</v>
      </c>
    </row>
    <row r="109" spans="1:6" ht="16" x14ac:dyDescent="0.4">
      <c r="A109" s="40" t="s">
        <v>551</v>
      </c>
      <c r="B109" s="40" t="str">
        <f>Contents!$C$13&amp;"_"&amp;Names!C109</f>
        <v>GMB_IND_MIN_UNIT</v>
      </c>
      <c r="C109" s="40"/>
      <c r="D109" s="40" t="s">
        <v>667</v>
      </c>
      <c r="E109" s="64" t="s">
        <v>323</v>
      </c>
      <c r="F109" s="40">
        <v>1</v>
      </c>
    </row>
    <row r="110" spans="1:6" ht="16" x14ac:dyDescent="0.4">
      <c r="A110" s="40" t="s">
        <v>552</v>
      </c>
      <c r="B110" s="40" t="str">
        <f>Contents!$C$13&amp;"_"&amp;Names!C110</f>
        <v>GMB_IND_MIN_FAC</v>
      </c>
      <c r="C110" s="40"/>
      <c r="D110" s="40" t="s">
        <v>667</v>
      </c>
      <c r="E110" s="64" t="s">
        <v>323</v>
      </c>
      <c r="F110" s="40">
        <v>1</v>
      </c>
    </row>
    <row r="111" spans="1:6" ht="16" x14ac:dyDescent="0.4">
      <c r="A111" s="40" t="s">
        <v>553</v>
      </c>
      <c r="B111" s="40" t="str">
        <f>Contents!$C$13&amp;"_"&amp;Names!C111</f>
        <v>GMB_IND_OTHHEH_BIO</v>
      </c>
      <c r="C111" s="40"/>
      <c r="D111" s="40" t="s">
        <v>667</v>
      </c>
      <c r="E111" s="64" t="s">
        <v>323</v>
      </c>
      <c r="F111" s="40">
        <v>0.9</v>
      </c>
    </row>
    <row r="112" spans="1:6" ht="16" x14ac:dyDescent="0.4">
      <c r="A112" s="40" t="s">
        <v>554</v>
      </c>
      <c r="B112" s="40" t="str">
        <f>Contents!$C$13&amp;"_"&amp;Names!C112</f>
        <v>GMB_IND_OTHHEH_BIO_CCS</v>
      </c>
      <c r="C112" s="40"/>
      <c r="D112" s="40" t="s">
        <v>667</v>
      </c>
      <c r="E112" s="64" t="s">
        <v>323</v>
      </c>
      <c r="F112" s="40">
        <v>0.69</v>
      </c>
    </row>
    <row r="113" spans="1:6" ht="16" x14ac:dyDescent="0.4">
      <c r="A113" s="40" t="s">
        <v>555</v>
      </c>
      <c r="B113" s="40" t="str">
        <f>Contents!$C$13&amp;"_"&amp;Names!C113</f>
        <v>GMB_IND_OTHHEH_COA</v>
      </c>
      <c r="C113" s="40"/>
      <c r="D113" s="40" t="s">
        <v>667</v>
      </c>
      <c r="E113" s="64" t="s">
        <v>323</v>
      </c>
      <c r="F113" s="40">
        <v>0.9</v>
      </c>
    </row>
    <row r="114" spans="1:6" ht="16" x14ac:dyDescent="0.4">
      <c r="A114" s="40" t="s">
        <v>556</v>
      </c>
      <c r="B114" s="40" t="str">
        <f>Contents!$C$13&amp;"_"&amp;Names!C114</f>
        <v>GMB_IND_OTHHEH_COA_CCS</v>
      </c>
      <c r="C114" s="40"/>
      <c r="D114" s="40" t="s">
        <v>667</v>
      </c>
      <c r="E114" s="64" t="s">
        <v>323</v>
      </c>
      <c r="F114" s="40">
        <v>0.69</v>
      </c>
    </row>
    <row r="115" spans="1:6" ht="16" x14ac:dyDescent="0.4">
      <c r="A115" s="40" t="s">
        <v>557</v>
      </c>
      <c r="B115" s="40" t="str">
        <f>Contents!$C$13&amp;"_"&amp;Names!C115</f>
        <v>GMB_IND_OTHHEH_H2</v>
      </c>
      <c r="C115" s="40"/>
      <c r="D115" s="40" t="s">
        <v>667</v>
      </c>
      <c r="E115" s="64" t="s">
        <v>323</v>
      </c>
      <c r="F115" s="40">
        <v>0.95</v>
      </c>
    </row>
    <row r="116" spans="1:6" ht="16" x14ac:dyDescent="0.4">
      <c r="A116" s="40" t="s">
        <v>558</v>
      </c>
      <c r="B116" s="40" t="str">
        <f>Contents!$C$13&amp;"_"&amp;Names!C116</f>
        <v>GMB_IND_OTHHEH_NGS</v>
      </c>
      <c r="C116" s="40"/>
      <c r="D116" s="40" t="s">
        <v>667</v>
      </c>
      <c r="E116" s="64" t="s">
        <v>323</v>
      </c>
      <c r="F116" s="40">
        <v>0.94</v>
      </c>
    </row>
    <row r="117" spans="1:6" ht="16" x14ac:dyDescent="0.4">
      <c r="A117" s="40" t="s">
        <v>559</v>
      </c>
      <c r="B117" s="40" t="str">
        <f>Contents!$C$13&amp;"_"&amp;Names!C117</f>
        <v>GMB_IND_OTHHEH_NGS_CCS</v>
      </c>
      <c r="C117" s="40"/>
      <c r="D117" s="40" t="s">
        <v>667</v>
      </c>
      <c r="E117" s="64" t="s">
        <v>323</v>
      </c>
      <c r="F117" s="40">
        <v>0.82</v>
      </c>
    </row>
    <row r="118" spans="1:6" ht="16" x14ac:dyDescent="0.4">
      <c r="A118" s="40" t="s">
        <v>560</v>
      </c>
      <c r="B118" s="40" t="str">
        <f>Contents!$C$13&amp;"_"&amp;Names!C118</f>
        <v>GMB_IND_OTHHEH_OIL</v>
      </c>
      <c r="C118" s="40"/>
      <c r="D118" s="40" t="s">
        <v>667</v>
      </c>
      <c r="E118" s="64" t="s">
        <v>323</v>
      </c>
      <c r="F118" s="40">
        <v>0.86</v>
      </c>
    </row>
    <row r="119" spans="1:6" ht="16" x14ac:dyDescent="0.4">
      <c r="A119" s="40" t="s">
        <v>561</v>
      </c>
      <c r="B119" s="40" t="str">
        <f>Contents!$C$13&amp;"_"&amp;Names!C119</f>
        <v>GMB_IND_OTHHEL_BIO</v>
      </c>
      <c r="C119" s="40"/>
      <c r="D119" s="40" t="s">
        <v>667</v>
      </c>
      <c r="E119" s="64" t="s">
        <v>323</v>
      </c>
      <c r="F119" s="40">
        <v>0.9</v>
      </c>
    </row>
    <row r="120" spans="1:6" ht="16" x14ac:dyDescent="0.4">
      <c r="A120" s="40" t="s">
        <v>562</v>
      </c>
      <c r="B120" s="40" t="str">
        <f>Contents!$C$13&amp;"_"&amp;Names!C120</f>
        <v>GMB_IND_OTHHEL_COA</v>
      </c>
      <c r="C120" s="40"/>
      <c r="D120" s="40" t="s">
        <v>667</v>
      </c>
      <c r="E120" s="64" t="s">
        <v>323</v>
      </c>
      <c r="F120" s="40">
        <v>0.9</v>
      </c>
    </row>
    <row r="121" spans="1:6" ht="16" x14ac:dyDescent="0.4">
      <c r="A121" s="40" t="s">
        <v>563</v>
      </c>
      <c r="B121" s="40" t="str">
        <f>Contents!$C$13&amp;"_"&amp;Names!C121</f>
        <v>GMB_IND_OTHHEL_ELC</v>
      </c>
      <c r="C121" s="40"/>
      <c r="D121" s="40" t="s">
        <v>667</v>
      </c>
      <c r="E121" s="64" t="s">
        <v>323</v>
      </c>
      <c r="F121" s="40">
        <v>0.99</v>
      </c>
    </row>
    <row r="122" spans="1:6" ht="16" x14ac:dyDescent="0.4">
      <c r="A122" s="40" t="s">
        <v>564</v>
      </c>
      <c r="B122" s="40" t="str">
        <f>Contents!$C$13&amp;"_"&amp;Names!C122</f>
        <v>GMB_IND_OTHHEL_H2</v>
      </c>
      <c r="C122" s="40"/>
      <c r="D122" s="40" t="s">
        <v>667</v>
      </c>
      <c r="E122" s="64" t="s">
        <v>323</v>
      </c>
      <c r="F122" s="40">
        <v>0.95</v>
      </c>
    </row>
    <row r="123" spans="1:6" ht="16" x14ac:dyDescent="0.4">
      <c r="A123" s="40" t="s">
        <v>565</v>
      </c>
      <c r="B123" s="40" t="str">
        <f>Contents!$C$13&amp;"_"&amp;Names!C123</f>
        <v>GMB_IND_OTHHEL_NGS</v>
      </c>
      <c r="C123" s="40"/>
      <c r="D123" s="40" t="s">
        <v>667</v>
      </c>
      <c r="E123" s="64" t="s">
        <v>323</v>
      </c>
      <c r="F123" s="40">
        <v>0.94</v>
      </c>
    </row>
    <row r="124" spans="1:6" ht="16" x14ac:dyDescent="0.4">
      <c r="A124" s="40" t="s">
        <v>688</v>
      </c>
      <c r="B124" s="40" t="str">
        <f>Contents!$C$13&amp;"_"&amp;Names!C124</f>
        <v>GMB_IND_OTHHEL_OIL</v>
      </c>
      <c r="C124" s="40"/>
      <c r="D124" s="40" t="s">
        <v>667</v>
      </c>
      <c r="E124" s="64" t="s">
        <v>323</v>
      </c>
      <c r="F124" s="40">
        <v>0.87</v>
      </c>
    </row>
    <row r="125" spans="1:6" ht="16" x14ac:dyDescent="0.4">
      <c r="A125" s="40" t="s">
        <v>566</v>
      </c>
      <c r="B125" s="40" t="str">
        <f>Contents!$C$13&amp;"_"&amp;Names!C125</f>
        <v>GMB_IND_PLANT_OTH</v>
      </c>
      <c r="C125" s="40"/>
      <c r="D125" s="40" t="s">
        <v>667</v>
      </c>
      <c r="E125" s="64" t="s">
        <v>323</v>
      </c>
      <c r="F125" s="40">
        <v>1</v>
      </c>
    </row>
    <row r="126" spans="1:6" ht="16" x14ac:dyDescent="0.4">
      <c r="A126" s="40" t="s">
        <v>567</v>
      </c>
      <c r="B126" s="40" t="str">
        <f>Contents!$C$13&amp;"_"&amp;Names!C126</f>
        <v>GMB_PRO_REX_COA</v>
      </c>
      <c r="C126" s="40"/>
      <c r="D126" s="40" t="s">
        <v>667</v>
      </c>
      <c r="E126" s="64" t="s">
        <v>323</v>
      </c>
      <c r="F126" s="40">
        <v>1</v>
      </c>
    </row>
    <row r="127" spans="1:6" ht="16" x14ac:dyDescent="0.4">
      <c r="A127" s="40" t="s">
        <v>568</v>
      </c>
      <c r="B127" s="40" t="str">
        <f>Contents!$C$13&amp;"_"&amp;Names!C127</f>
        <v>GMB_PRO_IMP_COA</v>
      </c>
      <c r="C127" s="40"/>
      <c r="D127" s="40" t="s">
        <v>667</v>
      </c>
      <c r="E127" s="64" t="s">
        <v>323</v>
      </c>
      <c r="F127" s="40">
        <v>1</v>
      </c>
    </row>
    <row r="128" spans="1:6" ht="16" x14ac:dyDescent="0.4">
      <c r="A128" s="40" t="s">
        <v>569</v>
      </c>
      <c r="B128" s="40" t="str">
        <f>Contents!$C$13&amp;"_"&amp;Names!C128</f>
        <v>GMB_PRO_REX_OIL</v>
      </c>
      <c r="C128" s="40"/>
      <c r="D128" s="40" t="s">
        <v>667</v>
      </c>
      <c r="E128" s="64" t="s">
        <v>323</v>
      </c>
      <c r="F128" s="40">
        <v>1</v>
      </c>
    </row>
    <row r="129" spans="1:6" ht="16" x14ac:dyDescent="0.4">
      <c r="A129" s="40" t="s">
        <v>570</v>
      </c>
      <c r="B129" s="40" t="str">
        <f>Contents!$C$13&amp;"_"&amp;Names!C129</f>
        <v>GMB_PRO_IMP_OIL</v>
      </c>
      <c r="C129" s="40"/>
      <c r="D129" s="40" t="s">
        <v>667</v>
      </c>
      <c r="E129" s="64" t="s">
        <v>323</v>
      </c>
      <c r="F129" s="40">
        <v>1</v>
      </c>
    </row>
    <row r="130" spans="1:6" ht="16" x14ac:dyDescent="0.4">
      <c r="A130" s="40" t="s">
        <v>571</v>
      </c>
      <c r="B130" s="40" t="str">
        <f>Contents!$C$13&amp;"_"&amp;Names!C130</f>
        <v>GMB_PRO_REX_NGS</v>
      </c>
      <c r="C130" s="40"/>
      <c r="D130" s="40" t="s">
        <v>667</v>
      </c>
      <c r="E130" s="64" t="s">
        <v>323</v>
      </c>
      <c r="F130" s="40">
        <v>1</v>
      </c>
    </row>
    <row r="131" spans="1:6" ht="16" x14ac:dyDescent="0.4">
      <c r="A131" s="40" t="s">
        <v>49</v>
      </c>
      <c r="B131" s="40" t="str">
        <f>Contents!$C$13&amp;"_"&amp;Names!C131</f>
        <v>GMB_PRO_IMP_NGS</v>
      </c>
      <c r="C131" s="40"/>
      <c r="D131" s="40" t="s">
        <v>667</v>
      </c>
      <c r="E131" s="64" t="s">
        <v>323</v>
      </c>
      <c r="F131" s="40">
        <v>1</v>
      </c>
    </row>
    <row r="132" spans="1:6" ht="16" x14ac:dyDescent="0.4">
      <c r="A132" s="40" t="s">
        <v>572</v>
      </c>
      <c r="B132" s="40" t="str">
        <f>Contents!$C$13&amp;"_"&amp;Names!C132</f>
        <v>GMB_PRO_FPR_BIOF</v>
      </c>
      <c r="C132" s="40"/>
      <c r="D132" s="40" t="s">
        <v>667</v>
      </c>
      <c r="E132" s="64" t="s">
        <v>323</v>
      </c>
      <c r="F132" s="40">
        <v>1</v>
      </c>
    </row>
    <row r="133" spans="1:6" ht="16" x14ac:dyDescent="0.4">
      <c r="A133" s="40" t="s">
        <v>43</v>
      </c>
      <c r="B133" s="40" t="str">
        <f>Contents!$C$13&amp;"_"&amp;Names!C133</f>
        <v>GMB_PRO_REX_BIO</v>
      </c>
      <c r="C133" s="40"/>
      <c r="D133" s="40" t="s">
        <v>667</v>
      </c>
      <c r="E133" s="64" t="s">
        <v>323</v>
      </c>
      <c r="F133" s="40">
        <v>1</v>
      </c>
    </row>
    <row r="134" spans="1:6" ht="16" x14ac:dyDescent="0.4">
      <c r="A134" s="40" t="s">
        <v>573</v>
      </c>
      <c r="B134" s="40" t="str">
        <f>Contents!$C$13&amp;"_"&amp;Names!C134</f>
        <v>GMB_PRO_FPR_COA</v>
      </c>
      <c r="C134" s="40"/>
      <c r="D134" s="40" t="s">
        <v>667</v>
      </c>
      <c r="E134" s="64" t="s">
        <v>323</v>
      </c>
      <c r="F134" s="40">
        <v>1</v>
      </c>
    </row>
    <row r="135" spans="1:6" ht="16" x14ac:dyDescent="0.4">
      <c r="A135" s="40" t="s">
        <v>574</v>
      </c>
      <c r="B135" s="40" t="str">
        <f>Contents!$C$13&amp;"_"&amp;Names!C135</f>
        <v>GMB_PRO_FPR_NGS</v>
      </c>
      <c r="C135" s="40"/>
      <c r="D135" s="40" t="s">
        <v>667</v>
      </c>
      <c r="E135" s="64" t="s">
        <v>323</v>
      </c>
      <c r="F135" s="40">
        <v>1</v>
      </c>
    </row>
    <row r="136" spans="1:6" ht="16" x14ac:dyDescent="0.4">
      <c r="A136" s="40" t="s">
        <v>575</v>
      </c>
      <c r="B136" s="40" t="str">
        <f>Contents!$C$13&amp;"_"&amp;Names!C136</f>
        <v>GMB_PRO_FPR_OIL</v>
      </c>
      <c r="C136" s="40"/>
      <c r="D136" s="40" t="s">
        <v>667</v>
      </c>
      <c r="E136" s="64" t="s">
        <v>323</v>
      </c>
      <c r="F136" s="40">
        <v>1</v>
      </c>
    </row>
    <row r="137" spans="1:6" ht="16" x14ac:dyDescent="0.4">
      <c r="A137" s="53" t="s">
        <v>54</v>
      </c>
      <c r="B137" s="40" t="str">
        <f>Contents!$C$13&amp;"_"&amp;Names!C137</f>
        <v>GMB_PRO_IMP_URN</v>
      </c>
      <c r="C137" s="40"/>
      <c r="D137" s="40" t="s">
        <v>667</v>
      </c>
      <c r="E137" s="64" t="s">
        <v>323</v>
      </c>
      <c r="F137" s="40">
        <v>1</v>
      </c>
    </row>
    <row r="138" spans="1:6" ht="16" x14ac:dyDescent="0.4">
      <c r="A138" s="40" t="s">
        <v>576</v>
      </c>
      <c r="B138" s="40" t="str">
        <f>Contents!$C$13&amp;"_"&amp;Names!C138</f>
        <v>GMB_PRO_BLEND_BIOF</v>
      </c>
      <c r="C138" s="40"/>
      <c r="D138" s="40" t="s">
        <v>667</v>
      </c>
      <c r="E138" s="64" t="s">
        <v>323</v>
      </c>
      <c r="F138" s="40">
        <v>1</v>
      </c>
    </row>
    <row r="139" spans="1:6" ht="16" x14ac:dyDescent="0.4">
      <c r="A139" s="40" t="s">
        <v>577</v>
      </c>
      <c r="B139" s="40" t="str">
        <f>Contents!$C$13&amp;"_"&amp;Names!C139</f>
        <v>GMB_PRO_BLEND_SFUEL</v>
      </c>
      <c r="C139" s="40"/>
      <c r="D139" s="40" t="s">
        <v>667</v>
      </c>
      <c r="E139" s="64" t="s">
        <v>323</v>
      </c>
      <c r="F139" s="40">
        <v>1</v>
      </c>
    </row>
    <row r="140" spans="1:6" ht="16" x14ac:dyDescent="0.4">
      <c r="A140" s="40" t="s">
        <v>578</v>
      </c>
      <c r="B140" s="40" t="str">
        <f>Contents!$C$13&amp;"_"&amp;Names!C140</f>
        <v>GMB_PRO_BLEND_OIL</v>
      </c>
      <c r="C140" s="40"/>
      <c r="D140" s="40" t="s">
        <v>667</v>
      </c>
      <c r="E140" s="64" t="s">
        <v>323</v>
      </c>
      <c r="F140" s="40">
        <v>1</v>
      </c>
    </row>
    <row r="141" spans="1:6" ht="16" x14ac:dyDescent="0.4">
      <c r="A141" s="40" t="s">
        <v>579</v>
      </c>
      <c r="B141" s="40" t="str">
        <f>Contents!$C$13&amp;"_"&amp;Names!C141</f>
        <v>GMB_PWR_SYN</v>
      </c>
      <c r="C141" s="40"/>
      <c r="D141" s="40" t="s">
        <v>667</v>
      </c>
      <c r="E141" s="64" t="s">
        <v>323</v>
      </c>
      <c r="F141" s="40">
        <v>0.7</v>
      </c>
    </row>
    <row r="142" spans="1:6" ht="16" x14ac:dyDescent="0.4">
      <c r="A142" s="40" t="s">
        <v>580</v>
      </c>
      <c r="B142" s="40" t="str">
        <f>Contents!$C$13&amp;"_"&amp;Names!C142</f>
        <v>GMB_PWR_ELT_H2_ELC</v>
      </c>
      <c r="C142" s="40"/>
      <c r="D142" s="40" t="s">
        <v>667</v>
      </c>
      <c r="E142" s="64" t="s">
        <v>323</v>
      </c>
      <c r="F142" s="40">
        <v>0.64</v>
      </c>
    </row>
    <row r="143" spans="1:6" ht="16" x14ac:dyDescent="0.4">
      <c r="A143" s="40" t="s">
        <v>581</v>
      </c>
      <c r="B143" s="40" t="str">
        <f>Contents!$C$13&amp;"_"&amp;Names!C143</f>
        <v>GMB_PWR_GH2_COA</v>
      </c>
      <c r="C143" s="40"/>
      <c r="D143" s="40" t="s">
        <v>667</v>
      </c>
      <c r="E143" s="64" t="s">
        <v>323</v>
      </c>
      <c r="F143" s="40">
        <v>0.6</v>
      </c>
    </row>
    <row r="144" spans="1:6" ht="16" x14ac:dyDescent="0.4">
      <c r="A144" s="40" t="s">
        <v>582</v>
      </c>
      <c r="B144" s="40" t="str">
        <f>Contents!$C$13&amp;"_"&amp;Names!C144</f>
        <v>GMB_PWR_GH2_NGS</v>
      </c>
      <c r="C144" s="40"/>
      <c r="D144" s="40" t="s">
        <v>667</v>
      </c>
      <c r="E144" s="64" t="s">
        <v>323</v>
      </c>
      <c r="F144" s="40">
        <v>0.73</v>
      </c>
    </row>
    <row r="145" spans="1:6" ht="16" x14ac:dyDescent="0.4">
      <c r="A145" s="40" t="s">
        <v>583</v>
      </c>
      <c r="B145" s="40" t="str">
        <f>Contents!$C$13&amp;"_"&amp;Names!C145</f>
        <v>GMB_PWR_BH2_NGS_CCS</v>
      </c>
      <c r="C145" s="40"/>
      <c r="D145" s="40" t="s">
        <v>667</v>
      </c>
      <c r="E145" s="64" t="s">
        <v>323</v>
      </c>
      <c r="F145" s="40">
        <v>0.68</v>
      </c>
    </row>
    <row r="146" spans="1:6" ht="16" x14ac:dyDescent="0.4">
      <c r="A146" s="40" t="s">
        <v>584</v>
      </c>
      <c r="B146" s="40" t="str">
        <f>Contents!$C$13&amp;"_"&amp;Names!C146</f>
        <v>GMB_PWR_TEC_NH3</v>
      </c>
      <c r="C146" s="40"/>
      <c r="D146" s="40" t="s">
        <v>667</v>
      </c>
      <c r="E146" s="64" t="s">
        <v>323</v>
      </c>
      <c r="F146" s="40">
        <v>0.82</v>
      </c>
    </row>
    <row r="147" spans="1:6" ht="16" x14ac:dyDescent="0.4">
      <c r="A147" s="40" t="s">
        <v>585</v>
      </c>
      <c r="B147" s="40" t="str">
        <f>Contents!$C$13&amp;"_"&amp;Names!C147</f>
        <v>GMB_PWR_PP_BIO_001</v>
      </c>
      <c r="C147" s="40"/>
      <c r="D147" s="40" t="s">
        <v>667</v>
      </c>
      <c r="E147" s="64" t="s">
        <v>323</v>
      </c>
      <c r="F147" s="40">
        <v>0.35</v>
      </c>
    </row>
    <row r="148" spans="1:6" ht="16" x14ac:dyDescent="0.4">
      <c r="A148" s="40" t="s">
        <v>586</v>
      </c>
      <c r="B148" s="40" t="str">
        <f>Contents!$C$13&amp;"_"&amp;Names!C148</f>
        <v>GMB_PWR_PP_BIO_CCS</v>
      </c>
      <c r="C148" s="40"/>
      <c r="D148" s="40" t="s">
        <v>667</v>
      </c>
      <c r="E148" s="64" t="s">
        <v>323</v>
      </c>
      <c r="F148" s="40">
        <v>0.27</v>
      </c>
    </row>
    <row r="149" spans="1:6" ht="16" x14ac:dyDescent="0.4">
      <c r="A149" s="40" t="s">
        <v>587</v>
      </c>
      <c r="B149" s="40" t="str">
        <f>Contents!$C$13&amp;"_"&amp;Names!C149</f>
        <v>GMB_PWR_PP_COA_001</v>
      </c>
      <c r="C149" s="40"/>
      <c r="D149" s="40" t="s">
        <v>667</v>
      </c>
      <c r="E149" s="64" t="s">
        <v>323</v>
      </c>
      <c r="F149" s="40">
        <v>0.4</v>
      </c>
    </row>
    <row r="150" spans="1:6" ht="16" x14ac:dyDescent="0.4">
      <c r="A150" s="40" t="s">
        <v>588</v>
      </c>
      <c r="B150" s="40" t="str">
        <f>Contents!$C$13&amp;"_"&amp;Names!C150</f>
        <v>GMB_PWR_PP_COA_CCS</v>
      </c>
      <c r="C150" s="40"/>
      <c r="D150" s="40" t="s">
        <v>667</v>
      </c>
      <c r="E150" s="64" t="s">
        <v>323</v>
      </c>
      <c r="F150" s="40">
        <v>0.31</v>
      </c>
    </row>
    <row r="151" spans="1:6" ht="16" x14ac:dyDescent="0.4">
      <c r="A151" s="40" t="s">
        <v>589</v>
      </c>
      <c r="B151" s="40" t="str">
        <f>Contents!$C$13&amp;"_"&amp;Names!C151</f>
        <v>GMB_PWR_PP_SOL_002</v>
      </c>
      <c r="C151" s="40"/>
      <c r="D151" s="40" t="s">
        <v>667</v>
      </c>
      <c r="E151" s="64" t="s">
        <v>323</v>
      </c>
      <c r="F151" s="40">
        <v>1</v>
      </c>
    </row>
    <row r="152" spans="1:6" ht="16" x14ac:dyDescent="0.4">
      <c r="A152" s="40" t="s">
        <v>590</v>
      </c>
      <c r="B152" s="40" t="str">
        <f>Contents!$C$13&amp;"_"&amp;Names!C152</f>
        <v>GMB_PWR_PP_H2_001</v>
      </c>
      <c r="C152" s="40"/>
      <c r="D152" s="40" t="s">
        <v>667</v>
      </c>
      <c r="E152" s="64" t="s">
        <v>323</v>
      </c>
      <c r="F152" s="40">
        <v>0.6</v>
      </c>
    </row>
    <row r="153" spans="1:6" ht="16" x14ac:dyDescent="0.4">
      <c r="A153" s="40" t="s">
        <v>591</v>
      </c>
      <c r="B153" s="40" t="str">
        <f>Contents!$C$13&amp;"_"&amp;Names!C153</f>
        <v>GMB_PWR_PP_HYD_001</v>
      </c>
      <c r="C153" s="40"/>
      <c r="D153" s="40" t="s">
        <v>667</v>
      </c>
      <c r="E153" s="64" t="s">
        <v>323</v>
      </c>
      <c r="F153" s="40">
        <v>1</v>
      </c>
    </row>
    <row r="154" spans="1:6" ht="16" x14ac:dyDescent="0.4">
      <c r="A154" s="40" t="s">
        <v>592</v>
      </c>
      <c r="B154" s="40" t="str">
        <f>Contents!$C$13&amp;"_"&amp;Names!C154</f>
        <v>GMB_PWR_PP_NGS_001</v>
      </c>
      <c r="C154" s="40"/>
      <c r="D154" s="40" t="s">
        <v>667</v>
      </c>
      <c r="E154" s="64" t="s">
        <v>323</v>
      </c>
      <c r="F154" s="40">
        <v>0.5</v>
      </c>
    </row>
    <row r="155" spans="1:6" ht="16" x14ac:dyDescent="0.4">
      <c r="A155" s="40" t="s">
        <v>593</v>
      </c>
      <c r="B155" s="40" t="str">
        <f>Contents!$C$13&amp;"_"&amp;Names!C155</f>
        <v>GMB_PWR_PP_NGS_CCS</v>
      </c>
      <c r="C155" s="40"/>
      <c r="D155" s="40" t="s">
        <v>667</v>
      </c>
      <c r="E155" s="64" t="s">
        <v>323</v>
      </c>
      <c r="F155" s="40">
        <v>0.43</v>
      </c>
    </row>
    <row r="156" spans="1:6" ht="16" x14ac:dyDescent="0.4">
      <c r="A156" s="52" t="s">
        <v>663</v>
      </c>
      <c r="B156" s="40" t="str">
        <f>Contents!$C$13&amp;"_"&amp;Names!C156</f>
        <v>GMB_PWR_PP_OIL_001</v>
      </c>
      <c r="C156" s="40"/>
      <c r="D156" s="40" t="s">
        <v>667</v>
      </c>
      <c r="E156" s="64" t="s">
        <v>323</v>
      </c>
      <c r="F156" s="40">
        <v>0.4</v>
      </c>
    </row>
    <row r="157" spans="1:6" ht="16" x14ac:dyDescent="0.4">
      <c r="A157" s="40" t="s">
        <v>594</v>
      </c>
      <c r="B157" s="40" t="str">
        <f>Contents!$C$13&amp;"_"&amp;Names!C157</f>
        <v>GMB_PWR_PP_NUC_001</v>
      </c>
      <c r="C157" s="40"/>
      <c r="D157" s="40" t="s">
        <v>667</v>
      </c>
      <c r="E157" s="64" t="s">
        <v>323</v>
      </c>
      <c r="F157" s="40">
        <v>0.31</v>
      </c>
    </row>
    <row r="158" spans="1:6" ht="16" x14ac:dyDescent="0.4">
      <c r="A158" s="40" t="s">
        <v>595</v>
      </c>
      <c r="B158" s="40" t="str">
        <f>Contents!$C$13&amp;"_"&amp;Names!C158</f>
        <v>GMB_PWR_PP_SMR_001</v>
      </c>
      <c r="C158" s="40"/>
      <c r="D158" s="40" t="s">
        <v>667</v>
      </c>
      <c r="E158" s="64" t="s">
        <v>323</v>
      </c>
      <c r="F158" s="40">
        <v>0.72</v>
      </c>
    </row>
    <row r="159" spans="1:6" ht="16" x14ac:dyDescent="0.4">
      <c r="A159" s="40" t="s">
        <v>596</v>
      </c>
      <c r="B159" s="40" t="str">
        <f>Contents!$C$13&amp;"_"&amp;Names!C159</f>
        <v>GMB_PWR_PP_SOL_001</v>
      </c>
      <c r="C159" s="40"/>
      <c r="D159" s="40" t="s">
        <v>667</v>
      </c>
      <c r="E159" s="64" t="s">
        <v>323</v>
      </c>
      <c r="F159" s="40">
        <v>1</v>
      </c>
    </row>
    <row r="160" spans="1:6" ht="16" x14ac:dyDescent="0.4">
      <c r="A160" s="40" t="s">
        <v>365</v>
      </c>
      <c r="B160" s="40" t="str">
        <f>Contents!$C$13&amp;"_"&amp;Names!C160</f>
        <v>GMB_PWR_PP_WND_002</v>
      </c>
      <c r="C160" s="40"/>
      <c r="D160" s="40" t="s">
        <v>667</v>
      </c>
      <c r="E160" s="64" t="s">
        <v>323</v>
      </c>
      <c r="F160" s="40">
        <v>1</v>
      </c>
    </row>
    <row r="161" spans="1:6" ht="16" x14ac:dyDescent="0.4">
      <c r="A161" s="40" t="s">
        <v>364</v>
      </c>
      <c r="B161" s="40" t="str">
        <f>Contents!$C$13&amp;"_"&amp;Names!C161</f>
        <v>GMB_PWR_PP_WND_001</v>
      </c>
      <c r="C161" s="40"/>
      <c r="D161" s="40" t="s">
        <v>667</v>
      </c>
      <c r="E161" s="64" t="s">
        <v>323</v>
      </c>
      <c r="F161" s="40">
        <v>1</v>
      </c>
    </row>
    <row r="162" spans="1:6" ht="16" x14ac:dyDescent="0.4">
      <c r="A162" s="40" t="s">
        <v>66</v>
      </c>
      <c r="B162" s="40" t="str">
        <f>Contents!$C$13&amp;"_"&amp;Names!C162</f>
        <v>GMB_PWR_PP_GEO_001</v>
      </c>
      <c r="C162" s="40"/>
      <c r="D162" s="40" t="s">
        <v>667</v>
      </c>
      <c r="E162" s="64" t="s">
        <v>323</v>
      </c>
      <c r="F162" s="40">
        <v>0.34</v>
      </c>
    </row>
    <row r="163" spans="1:6" ht="16" x14ac:dyDescent="0.4">
      <c r="A163" s="40" t="s">
        <v>597</v>
      </c>
      <c r="B163" s="40" t="str">
        <f>Contents!$C$13&amp;"_"&amp;Names!C163</f>
        <v>GMB_PWR_DAC</v>
      </c>
      <c r="C163" s="40" t="s">
        <v>678</v>
      </c>
      <c r="D163" s="40" t="s">
        <v>667</v>
      </c>
      <c r="E163" s="64" t="s">
        <v>323</v>
      </c>
      <c r="F163" s="40">
        <v>7</v>
      </c>
    </row>
    <row r="164" spans="1:6" ht="16" x14ac:dyDescent="0.4">
      <c r="A164" s="40" t="s">
        <v>598</v>
      </c>
      <c r="B164" s="40" t="str">
        <f>Contents!$C$13&amp;"_"&amp;Names!C164</f>
        <v>GMB_PWR_TD</v>
      </c>
      <c r="C164" s="40"/>
      <c r="D164" s="40" t="s">
        <v>667</v>
      </c>
      <c r="E164" s="64" t="s">
        <v>323</v>
      </c>
      <c r="F164" s="40">
        <v>0.97</v>
      </c>
    </row>
    <row r="165" spans="1:6" ht="16" x14ac:dyDescent="0.4">
      <c r="A165" s="40" t="s">
        <v>599</v>
      </c>
      <c r="B165" s="40" t="str">
        <f>Contents!$C$13&amp;"_"&amp;Names!C165</f>
        <v>GMB_PWR_TD_AGR</v>
      </c>
      <c r="C165" s="40"/>
      <c r="D165" s="40" t="s">
        <v>667</v>
      </c>
      <c r="E165" s="64" t="s">
        <v>323</v>
      </c>
      <c r="F165" s="40">
        <v>0.95</v>
      </c>
    </row>
    <row r="166" spans="1:6" ht="16" x14ac:dyDescent="0.4">
      <c r="A166" s="40" t="s">
        <v>600</v>
      </c>
      <c r="B166" s="40" t="str">
        <f>Contents!$C$13&amp;"_"&amp;Names!C166</f>
        <v>GMB_PWR_TD_HOU</v>
      </c>
      <c r="C166" s="40"/>
      <c r="D166" s="40" t="s">
        <v>667</v>
      </c>
      <c r="E166" s="64" t="s">
        <v>323</v>
      </c>
      <c r="F166" s="40">
        <v>0.95</v>
      </c>
    </row>
    <row r="167" spans="1:6" ht="16" x14ac:dyDescent="0.4">
      <c r="A167" s="40" t="s">
        <v>601</v>
      </c>
      <c r="B167" s="40" t="str">
        <f>Contents!$C$13&amp;"_"&amp;Names!C167</f>
        <v>GMB_PWR_TD_IND</v>
      </c>
      <c r="C167" s="40"/>
      <c r="D167" s="40" t="s">
        <v>667</v>
      </c>
      <c r="E167" s="64" t="s">
        <v>323</v>
      </c>
      <c r="F167" s="40">
        <v>0.95</v>
      </c>
    </row>
    <row r="168" spans="1:6" ht="16" x14ac:dyDescent="0.4">
      <c r="A168" s="40" t="s">
        <v>602</v>
      </c>
      <c r="B168" s="40" t="str">
        <f>Contents!$C$13&amp;"_"&amp;Names!C168</f>
        <v>GMB_PWR_TD_SER</v>
      </c>
      <c r="C168" s="40"/>
      <c r="D168" s="40" t="s">
        <v>667</v>
      </c>
      <c r="E168" s="64" t="s">
        <v>323</v>
      </c>
      <c r="F168" s="40">
        <v>0.95</v>
      </c>
    </row>
    <row r="169" spans="1:6" ht="16" x14ac:dyDescent="0.4">
      <c r="A169" s="40" t="s">
        <v>603</v>
      </c>
      <c r="B169" s="40" t="str">
        <f>Contents!$C$13&amp;"_"&amp;Names!C169</f>
        <v>GMB_PWR_TD_TRA</v>
      </c>
      <c r="C169" s="40"/>
      <c r="D169" s="40" t="s">
        <v>667</v>
      </c>
      <c r="E169" s="64" t="s">
        <v>323</v>
      </c>
      <c r="F169" s="40">
        <v>0.95</v>
      </c>
    </row>
    <row r="170" spans="1:6" ht="16" x14ac:dyDescent="0.4">
      <c r="A170" s="40" t="s">
        <v>604</v>
      </c>
      <c r="B170" s="40" t="str">
        <f>Contents!$C$13&amp;"_"&amp;Names!C170</f>
        <v>GMB_TRA_MCY_ELC</v>
      </c>
      <c r="C170" s="40" t="s">
        <v>679</v>
      </c>
      <c r="D170" s="40" t="s">
        <v>667</v>
      </c>
      <c r="E170" s="64" t="s">
        <v>323</v>
      </c>
      <c r="F170" s="40">
        <v>0.2</v>
      </c>
    </row>
    <row r="171" spans="1:6" ht="16" x14ac:dyDescent="0.4">
      <c r="A171" s="40" t="s">
        <v>605</v>
      </c>
      <c r="B171" s="40" t="str">
        <f>Contents!$C$13&amp;"_"&amp;Names!C171</f>
        <v>GMB_TRA_MCY_LFT</v>
      </c>
      <c r="C171" s="40" t="s">
        <v>679</v>
      </c>
      <c r="D171" s="40" t="s">
        <v>667</v>
      </c>
      <c r="E171" s="64" t="s">
        <v>323</v>
      </c>
      <c r="F171" s="40">
        <v>1.6</v>
      </c>
    </row>
    <row r="172" spans="1:6" ht="16" x14ac:dyDescent="0.4">
      <c r="A172" s="40" t="s">
        <v>606</v>
      </c>
      <c r="B172" s="40" t="str">
        <f>Contents!$C$13&amp;"_"&amp;Names!C172</f>
        <v>GMB_TRA_AVI_LFT</v>
      </c>
      <c r="C172" s="40" t="s">
        <v>679</v>
      </c>
      <c r="D172" s="40" t="s">
        <v>667</v>
      </c>
      <c r="E172" s="64" t="s">
        <v>323</v>
      </c>
      <c r="F172" s="40">
        <v>172</v>
      </c>
    </row>
    <row r="173" spans="1:6" ht="16" x14ac:dyDescent="0.4">
      <c r="A173" s="40" t="s">
        <v>607</v>
      </c>
      <c r="B173" s="40" t="str">
        <f>Contents!$C$13&amp;"_"&amp;Names!C173</f>
        <v>GMB_TRA_BUS_ELC</v>
      </c>
      <c r="C173" s="40" t="s">
        <v>679</v>
      </c>
      <c r="D173" s="40" t="s">
        <v>667</v>
      </c>
      <c r="E173" s="64" t="s">
        <v>323</v>
      </c>
      <c r="F173" s="40">
        <v>2.94</v>
      </c>
    </row>
    <row r="174" spans="1:6" ht="16" x14ac:dyDescent="0.4">
      <c r="A174" s="40" t="s">
        <v>608</v>
      </c>
      <c r="B174" s="40" t="str">
        <f>Contents!$C$13&amp;"_"&amp;Names!C174</f>
        <v>GMB_TRA_BUS_H2</v>
      </c>
      <c r="C174" s="40" t="s">
        <v>679</v>
      </c>
      <c r="D174" s="40" t="s">
        <v>667</v>
      </c>
      <c r="E174" s="64" t="s">
        <v>323</v>
      </c>
      <c r="F174" s="40">
        <v>5.29</v>
      </c>
    </row>
    <row r="175" spans="1:6" ht="16" x14ac:dyDescent="0.4">
      <c r="A175" s="40" t="s">
        <v>609</v>
      </c>
      <c r="B175" s="40" t="str">
        <f>Contents!$C$13&amp;"_"&amp;Names!C175</f>
        <v>GMB_TRA_BUS_LFT</v>
      </c>
      <c r="C175" s="40" t="s">
        <v>679</v>
      </c>
      <c r="D175" s="40" t="s">
        <v>667</v>
      </c>
      <c r="E175" s="64" t="s">
        <v>323</v>
      </c>
      <c r="F175" s="40">
        <v>7.24</v>
      </c>
    </row>
    <row r="176" spans="1:6" ht="16" x14ac:dyDescent="0.4">
      <c r="A176" s="40" t="s">
        <v>689</v>
      </c>
      <c r="B176" s="40" t="str">
        <f>Contents!$C$13&amp;"_"&amp;Names!C176</f>
        <v>GMB_TRA_BUS_NGS</v>
      </c>
      <c r="C176" s="40" t="s">
        <v>679</v>
      </c>
      <c r="D176" s="40" t="s">
        <v>667</v>
      </c>
      <c r="E176" s="64" t="s">
        <v>323</v>
      </c>
      <c r="F176" s="40">
        <v>7.24</v>
      </c>
    </row>
    <row r="177" spans="1:6" ht="16" x14ac:dyDescent="0.4">
      <c r="A177" s="40" t="s">
        <v>610</v>
      </c>
      <c r="B177" s="40" t="str">
        <f>Contents!$C$13&amp;"_"&amp;Names!C177</f>
        <v>GMB_TRA_CAR_ELC</v>
      </c>
      <c r="C177" s="40" t="s">
        <v>679</v>
      </c>
      <c r="D177" s="40" t="s">
        <v>667</v>
      </c>
      <c r="E177" s="64" t="s">
        <v>323</v>
      </c>
      <c r="F177" s="40">
        <v>0.6</v>
      </c>
    </row>
    <row r="178" spans="1:6" ht="16" x14ac:dyDescent="0.4">
      <c r="A178" s="40" t="s">
        <v>611</v>
      </c>
      <c r="B178" s="40" t="str">
        <f>Contents!$C$13&amp;"_"&amp;Names!C178</f>
        <v>GMB_TRA_CAR_H2</v>
      </c>
      <c r="C178" s="40" t="s">
        <v>679</v>
      </c>
      <c r="D178" s="40" t="s">
        <v>667</v>
      </c>
      <c r="E178" s="64" t="s">
        <v>323</v>
      </c>
      <c r="F178" s="40">
        <v>1.22</v>
      </c>
    </row>
    <row r="179" spans="1:6" ht="16" x14ac:dyDescent="0.4">
      <c r="A179" s="40" t="s">
        <v>612</v>
      </c>
      <c r="B179" s="40" t="str">
        <f>Contents!$C$13&amp;"_"&amp;Names!C179</f>
        <v>GMB_TRA_CAR_LFT</v>
      </c>
      <c r="C179" s="40" t="s">
        <v>679</v>
      </c>
      <c r="D179" s="40" t="s">
        <v>667</v>
      </c>
      <c r="E179" s="64" t="s">
        <v>323</v>
      </c>
      <c r="F179" s="40">
        <v>2.71</v>
      </c>
    </row>
    <row r="180" spans="1:6" ht="16" x14ac:dyDescent="0.4">
      <c r="A180" s="40" t="s">
        <v>613</v>
      </c>
      <c r="B180" s="40" t="str">
        <f>Contents!$C$13&amp;"_"&amp;Names!C180</f>
        <v>GMB_TRA_CAR_NGS</v>
      </c>
      <c r="C180" s="40" t="s">
        <v>679</v>
      </c>
      <c r="D180" s="40" t="s">
        <v>667</v>
      </c>
      <c r="E180" s="64" t="s">
        <v>323</v>
      </c>
      <c r="F180" s="40">
        <v>2.71</v>
      </c>
    </row>
    <row r="181" spans="1:6" ht="16" x14ac:dyDescent="0.4">
      <c r="A181" s="40" t="s">
        <v>690</v>
      </c>
      <c r="B181" s="40" t="str">
        <f>Contents!$C$13&amp;"_"&amp;Names!C181</f>
        <v>GMB_TRA_RAILF_ELC</v>
      </c>
      <c r="C181" s="40" t="s">
        <v>679</v>
      </c>
      <c r="D181" s="40" t="s">
        <v>667</v>
      </c>
      <c r="E181" s="64" t="s">
        <v>323</v>
      </c>
      <c r="F181" s="40">
        <v>36</v>
      </c>
    </row>
    <row r="182" spans="1:6" ht="16" x14ac:dyDescent="0.4">
      <c r="A182" s="40" t="s">
        <v>691</v>
      </c>
      <c r="B182" s="40" t="str">
        <f>Contents!$C$13&amp;"_"&amp;Names!C182</f>
        <v>GMB_TRA_RAILF_H2</v>
      </c>
      <c r="C182" s="40" t="s">
        <v>679</v>
      </c>
      <c r="D182" s="40" t="s">
        <v>667</v>
      </c>
      <c r="E182" s="64" t="s">
        <v>323</v>
      </c>
      <c r="F182" s="40">
        <v>50</v>
      </c>
    </row>
    <row r="183" spans="1:6" ht="16" x14ac:dyDescent="0.4">
      <c r="A183" s="40" t="s">
        <v>642</v>
      </c>
      <c r="B183" s="40" t="str">
        <f>Contents!$C$13&amp;"_"&amp;Names!C183</f>
        <v>GMB_TRA_RAILF_LFT</v>
      </c>
      <c r="C183" s="40" t="s">
        <v>679</v>
      </c>
      <c r="D183" s="40" t="s">
        <v>667</v>
      </c>
      <c r="E183" s="64" t="s">
        <v>323</v>
      </c>
      <c r="F183" s="40">
        <v>327.5</v>
      </c>
    </row>
    <row r="184" spans="1:6" ht="16" x14ac:dyDescent="0.4">
      <c r="A184" s="40" t="s">
        <v>614</v>
      </c>
      <c r="B184" s="40" t="str">
        <f>Contents!$C$13&amp;"_"&amp;Names!C184</f>
        <v>GMB_TRA_RAILP_ELC</v>
      </c>
      <c r="C184" s="40" t="s">
        <v>679</v>
      </c>
      <c r="D184" s="40" t="s">
        <v>667</v>
      </c>
      <c r="E184" s="64" t="s">
        <v>323</v>
      </c>
      <c r="F184" s="40">
        <v>70.2</v>
      </c>
    </row>
    <row r="185" spans="1:6" ht="16" x14ac:dyDescent="0.4">
      <c r="A185" s="40" t="s">
        <v>615</v>
      </c>
      <c r="B185" s="40" t="str">
        <f>Contents!$C$13&amp;"_"&amp;Names!C185</f>
        <v>GMB_TRA_RAILP_H2</v>
      </c>
      <c r="C185" s="40" t="s">
        <v>679</v>
      </c>
      <c r="D185" s="40" t="s">
        <v>667</v>
      </c>
      <c r="E185" s="64" t="s">
        <v>323</v>
      </c>
      <c r="F185" s="40">
        <v>97.5</v>
      </c>
    </row>
    <row r="186" spans="1:6" ht="16" x14ac:dyDescent="0.4">
      <c r="A186" s="40" t="s">
        <v>643</v>
      </c>
      <c r="B186" s="40" t="str">
        <f>Contents!$C$13&amp;"_"&amp;Names!C186</f>
        <v>GMB_TRA_RAILP_LFT</v>
      </c>
      <c r="C186" s="40" t="s">
        <v>679</v>
      </c>
      <c r="D186" s="40" t="s">
        <v>667</v>
      </c>
      <c r="E186" s="64" t="s">
        <v>323</v>
      </c>
      <c r="F186" s="40">
        <v>2920</v>
      </c>
    </row>
    <row r="187" spans="1:6" ht="16" x14ac:dyDescent="0.4">
      <c r="A187" s="40" t="s">
        <v>616</v>
      </c>
      <c r="B187" s="40" t="str">
        <f>Contents!$C$13&amp;"_"&amp;Names!C187</f>
        <v>GMB_TRA_SHIP_NH3</v>
      </c>
      <c r="C187" s="40" t="s">
        <v>679</v>
      </c>
      <c r="D187" s="40" t="s">
        <v>667</v>
      </c>
      <c r="E187" s="64" t="s">
        <v>323</v>
      </c>
      <c r="F187" s="40">
        <v>1674</v>
      </c>
    </row>
    <row r="188" spans="1:6" ht="16" x14ac:dyDescent="0.4">
      <c r="A188" s="40" t="s">
        <v>644</v>
      </c>
      <c r="B188" s="40" t="str">
        <f>Contents!$C$13&amp;"_"&amp;Names!C188</f>
        <v>GMB_TRA_SHIP_LFT</v>
      </c>
      <c r="C188" s="40" t="s">
        <v>679</v>
      </c>
      <c r="D188" s="40" t="s">
        <v>667</v>
      </c>
      <c r="E188" s="64" t="s">
        <v>323</v>
      </c>
      <c r="F188" s="40">
        <v>1674</v>
      </c>
    </row>
    <row r="189" spans="1:6" ht="16" x14ac:dyDescent="0.4">
      <c r="A189" s="40" t="s">
        <v>617</v>
      </c>
      <c r="B189" s="40" t="str">
        <f>Contents!$C$13&amp;"_"&amp;Names!C189</f>
        <v>GMB_TRA_HTR_ELC</v>
      </c>
      <c r="C189" s="40" t="s">
        <v>679</v>
      </c>
      <c r="D189" s="40" t="s">
        <v>667</v>
      </c>
      <c r="E189" s="64" t="s">
        <v>323</v>
      </c>
      <c r="F189" s="40">
        <v>5.18</v>
      </c>
    </row>
    <row r="190" spans="1:6" ht="16" x14ac:dyDescent="0.4">
      <c r="A190" s="40" t="s">
        <v>618</v>
      </c>
      <c r="B190" s="40" t="str">
        <f>Contents!$C$13&amp;"_"&amp;Names!C190</f>
        <v>GMB_TRA_HTR_H2</v>
      </c>
      <c r="C190" s="40" t="s">
        <v>679</v>
      </c>
      <c r="D190" s="40" t="s">
        <v>667</v>
      </c>
      <c r="E190" s="64" t="s">
        <v>323</v>
      </c>
      <c r="F190" s="40">
        <v>9.33</v>
      </c>
    </row>
    <row r="191" spans="1:6" ht="16" x14ac:dyDescent="0.4">
      <c r="A191" s="40" t="s">
        <v>619</v>
      </c>
      <c r="B191" s="40" t="str">
        <f>Contents!$C$13&amp;"_"&amp;Names!C191</f>
        <v>GMB_TRA_HTR_LFT</v>
      </c>
      <c r="C191" s="40" t="s">
        <v>679</v>
      </c>
      <c r="D191" s="40" t="s">
        <v>667</v>
      </c>
      <c r="E191" s="64" t="s">
        <v>323</v>
      </c>
      <c r="F191" s="40">
        <v>11.85</v>
      </c>
    </row>
    <row r="192" spans="1:6" ht="16" x14ac:dyDescent="0.4">
      <c r="A192" s="40" t="s">
        <v>620</v>
      </c>
      <c r="B192" s="40" t="str">
        <f>Contents!$C$13&amp;"_"&amp;Names!C192</f>
        <v>GMB_TRA_HTR_NGS</v>
      </c>
      <c r="C192" s="40" t="s">
        <v>679</v>
      </c>
      <c r="D192" s="40" t="s">
        <v>667</v>
      </c>
      <c r="E192" s="64" t="s">
        <v>323</v>
      </c>
      <c r="F192" s="40">
        <v>11.85</v>
      </c>
    </row>
    <row r="193" spans="1:6" ht="16" x14ac:dyDescent="0.4">
      <c r="A193" s="40" t="s">
        <v>621</v>
      </c>
      <c r="B193" s="40" t="str">
        <f>Contents!$C$13&amp;"_"&amp;Names!C193</f>
        <v>GMB_TRA_LTR_ELC</v>
      </c>
      <c r="C193" s="40" t="s">
        <v>679</v>
      </c>
      <c r="D193" s="40" t="s">
        <v>667</v>
      </c>
      <c r="E193" s="64" t="s">
        <v>323</v>
      </c>
      <c r="F193" s="40">
        <v>3.36</v>
      </c>
    </row>
    <row r="194" spans="1:6" ht="16" x14ac:dyDescent="0.4">
      <c r="A194" s="40" t="s">
        <v>622</v>
      </c>
      <c r="B194" s="40" t="str">
        <f>Contents!$C$13&amp;"_"&amp;Names!C194</f>
        <v>GMB_TRA_LTR_H2</v>
      </c>
      <c r="C194" s="40" t="s">
        <v>679</v>
      </c>
      <c r="D194" s="40" t="s">
        <v>667</v>
      </c>
      <c r="E194" s="64" t="s">
        <v>323</v>
      </c>
      <c r="F194" s="40">
        <v>6.41</v>
      </c>
    </row>
    <row r="195" spans="1:6" ht="16" x14ac:dyDescent="0.4">
      <c r="A195" s="40" t="s">
        <v>623</v>
      </c>
      <c r="B195" s="40" t="str">
        <f>Contents!$C$13&amp;"_"&amp;Names!C195</f>
        <v>GMB_TRA_LTR_LFT</v>
      </c>
      <c r="C195" s="40" t="s">
        <v>679</v>
      </c>
      <c r="D195" s="40" t="s">
        <v>667</v>
      </c>
      <c r="E195" s="64" t="s">
        <v>323</v>
      </c>
      <c r="F195" s="40">
        <v>8.0500000000000007</v>
      </c>
    </row>
    <row r="196" spans="1:6" ht="16" x14ac:dyDescent="0.4">
      <c r="A196" s="40" t="s">
        <v>624</v>
      </c>
      <c r="B196" s="40" t="str">
        <f>Contents!$C$13&amp;"_"&amp;Names!C196</f>
        <v>GMB_TRA_LTR_NGS</v>
      </c>
      <c r="C196" s="40" t="s">
        <v>679</v>
      </c>
      <c r="D196" s="40" t="s">
        <v>667</v>
      </c>
      <c r="E196" s="64" t="s">
        <v>323</v>
      </c>
      <c r="F196" s="40">
        <v>8.0500000000000007</v>
      </c>
    </row>
    <row r="197" spans="1:6" ht="16" x14ac:dyDescent="0.4">
      <c r="A197" s="40" t="s">
        <v>625</v>
      </c>
      <c r="B197" s="40" t="str">
        <f>Contents!$C$13&amp;"_"&amp;Names!C197</f>
        <v>GMB_TRA_VAN_ELC</v>
      </c>
      <c r="C197" s="40" t="s">
        <v>679</v>
      </c>
      <c r="D197" s="40" t="s">
        <v>667</v>
      </c>
      <c r="E197" s="64" t="s">
        <v>323</v>
      </c>
      <c r="F197" s="40">
        <v>1.17</v>
      </c>
    </row>
    <row r="198" spans="1:6" ht="16" x14ac:dyDescent="0.4">
      <c r="A198" s="40" t="s">
        <v>626</v>
      </c>
      <c r="B198" s="40" t="str">
        <f>Contents!$C$13&amp;"_"&amp;Names!C198</f>
        <v>GMB_TRA_VAN_H2</v>
      </c>
      <c r="C198" s="40" t="s">
        <v>679</v>
      </c>
      <c r="D198" s="40" t="s">
        <v>667</v>
      </c>
      <c r="E198" s="64" t="s">
        <v>323</v>
      </c>
      <c r="F198" s="40">
        <v>2.0299999999999998</v>
      </c>
    </row>
    <row r="199" spans="1:6" ht="16" x14ac:dyDescent="0.4">
      <c r="A199" s="40" t="s">
        <v>627</v>
      </c>
      <c r="B199" s="40" t="str">
        <f>Contents!$C$13&amp;"_"&amp;Names!C199</f>
        <v>GMB_TRA_VAN_LFT</v>
      </c>
      <c r="C199" s="40" t="s">
        <v>679</v>
      </c>
      <c r="D199" s="40" t="s">
        <v>667</v>
      </c>
      <c r="E199" s="64" t="s">
        <v>323</v>
      </c>
      <c r="F199" s="40">
        <v>4.37</v>
      </c>
    </row>
    <row r="200" spans="1:6" ht="16" x14ac:dyDescent="0.4">
      <c r="A200" s="40" t="s">
        <v>628</v>
      </c>
      <c r="B200" s="40" t="str">
        <f>Contents!$C$13&amp;"_"&amp;Names!C200</f>
        <v>GMB_TRA_VAN_NGS</v>
      </c>
      <c r="C200" s="40" t="s">
        <v>679</v>
      </c>
      <c r="D200" s="40" t="s">
        <v>667</v>
      </c>
      <c r="E200" s="64" t="s">
        <v>323</v>
      </c>
      <c r="F200" s="40">
        <v>4.37</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F4D0E-5B94-46B5-9A54-64FBAB6D8BC8}">
  <dimension ref="A1:AG200"/>
  <sheetViews>
    <sheetView zoomScale="90" zoomScaleNormal="90" workbookViewId="0">
      <selection activeCell="B5" sqref="B5"/>
    </sheetView>
  </sheetViews>
  <sheetFormatPr defaultRowHeight="14.5" x14ac:dyDescent="0.35"/>
  <cols>
    <col min="1" max="1" width="65.54296875" bestFit="1" customWidth="1"/>
    <col min="2" max="2" width="28.90625" bestFit="1" customWidth="1"/>
    <col min="3" max="3" width="14.90625" bestFit="1" customWidth="1"/>
    <col min="4" max="4" width="14.7265625" bestFit="1" customWidth="1"/>
    <col min="5" max="5" width="7.453125" bestFit="1" customWidth="1"/>
  </cols>
  <sheetData>
    <row r="1" spans="1:33" ht="16" x14ac:dyDescent="0.4">
      <c r="A1" s="51" t="s">
        <v>256</v>
      </c>
      <c r="B1" s="51" t="s">
        <v>257</v>
      </c>
      <c r="C1" s="51" t="s">
        <v>258</v>
      </c>
      <c r="D1" s="51" t="s">
        <v>259</v>
      </c>
      <c r="E1" s="51"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465</v>
      </c>
      <c r="B2" s="40" t="str">
        <f>Contents!$C$13&amp;"_"&amp;Names!E2</f>
        <v>GMB_AGR_FAC</v>
      </c>
      <c r="C2" s="52" t="s">
        <v>695</v>
      </c>
      <c r="D2" s="40" t="s">
        <v>680</v>
      </c>
      <c r="E2" s="56" t="s">
        <v>329</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458</v>
      </c>
      <c r="B3" s="40" t="str">
        <f>Contents!$C$13&amp;"_"&amp;Names!E3</f>
        <v>GMB_AGR_HEAT_BIO</v>
      </c>
      <c r="C3" s="53" t="s">
        <v>695</v>
      </c>
      <c r="D3" s="40" t="s">
        <v>680</v>
      </c>
      <c r="E3" s="56" t="s">
        <v>329</v>
      </c>
      <c r="F3" s="40">
        <v>740.45</v>
      </c>
      <c r="G3" s="40">
        <v>736.81</v>
      </c>
      <c r="H3" s="40">
        <v>733.18</v>
      </c>
      <c r="I3" s="40">
        <v>729.54</v>
      </c>
      <c r="J3" s="40">
        <v>725.91</v>
      </c>
      <c r="K3" s="40">
        <v>722.27</v>
      </c>
      <c r="L3" s="40">
        <v>718.64</v>
      </c>
      <c r="M3" s="40">
        <v>715.01</v>
      </c>
      <c r="N3" s="40">
        <v>711.37</v>
      </c>
      <c r="O3" s="40">
        <v>707.73</v>
      </c>
      <c r="P3" s="40">
        <v>704.1</v>
      </c>
      <c r="Q3" s="40">
        <v>700.46</v>
      </c>
      <c r="R3" s="40">
        <v>696.82</v>
      </c>
      <c r="S3" s="40">
        <v>693.19</v>
      </c>
      <c r="T3" s="40">
        <v>689.56</v>
      </c>
      <c r="U3" s="40">
        <v>685.92</v>
      </c>
      <c r="V3" s="40">
        <v>682.28</v>
      </c>
      <c r="W3" s="40">
        <v>678.64</v>
      </c>
      <c r="X3" s="40">
        <v>676.22</v>
      </c>
      <c r="Y3" s="40">
        <v>673.8</v>
      </c>
      <c r="Z3" s="40">
        <v>671.37</v>
      </c>
      <c r="AA3" s="40">
        <v>668.96</v>
      </c>
      <c r="AB3" s="40">
        <v>666.53</v>
      </c>
      <c r="AC3" s="40">
        <v>664.09</v>
      </c>
      <c r="AD3" s="40">
        <v>661.68</v>
      </c>
      <c r="AE3" s="40">
        <v>659.25</v>
      </c>
      <c r="AF3" s="40">
        <v>656.84</v>
      </c>
      <c r="AG3" s="40">
        <v>654.41</v>
      </c>
    </row>
    <row r="4" spans="1:33" ht="16" x14ac:dyDescent="0.4">
      <c r="A4" s="40" t="s">
        <v>459</v>
      </c>
      <c r="B4" s="40" t="str">
        <f>Contents!$C$13&amp;"_"&amp;Names!E4</f>
        <v>GMB_AGR_HEAT_COA</v>
      </c>
      <c r="C4" s="52" t="s">
        <v>695</v>
      </c>
      <c r="D4" s="40" t="s">
        <v>680</v>
      </c>
      <c r="E4" s="56" t="s">
        <v>329</v>
      </c>
      <c r="F4" s="40">
        <v>605.92999999999995</v>
      </c>
      <c r="G4" s="40">
        <v>605.92999999999995</v>
      </c>
      <c r="H4" s="40">
        <v>605.92999999999995</v>
      </c>
      <c r="I4" s="40">
        <v>605.92999999999995</v>
      </c>
      <c r="J4" s="40">
        <v>605.92999999999995</v>
      </c>
      <c r="K4" s="40">
        <v>605.92999999999995</v>
      </c>
      <c r="L4" s="40">
        <v>605.92999999999995</v>
      </c>
      <c r="M4" s="40">
        <v>605.92999999999995</v>
      </c>
      <c r="N4" s="40">
        <v>605.92999999999995</v>
      </c>
      <c r="O4" s="40">
        <v>605.92999999999995</v>
      </c>
      <c r="P4" s="40">
        <v>605.92999999999995</v>
      </c>
      <c r="Q4" s="40">
        <v>605.92999999999995</v>
      </c>
      <c r="R4" s="40">
        <v>605.92999999999995</v>
      </c>
      <c r="S4" s="40">
        <v>605.92999999999995</v>
      </c>
      <c r="T4" s="40">
        <v>605.92999999999995</v>
      </c>
      <c r="U4" s="40">
        <v>605.92999999999995</v>
      </c>
      <c r="V4" s="40">
        <v>605.92999999999995</v>
      </c>
      <c r="W4" s="40">
        <v>605.92999999999995</v>
      </c>
      <c r="X4" s="40">
        <v>605.92999999999995</v>
      </c>
      <c r="Y4" s="40">
        <v>605.92999999999995</v>
      </c>
      <c r="Z4" s="40">
        <v>605.92999999999995</v>
      </c>
      <c r="AA4" s="40">
        <v>605.92999999999995</v>
      </c>
      <c r="AB4" s="40">
        <v>605.92999999999995</v>
      </c>
      <c r="AC4" s="40">
        <v>605.92999999999995</v>
      </c>
      <c r="AD4" s="40">
        <v>605.92999999999995</v>
      </c>
      <c r="AE4" s="40">
        <v>605.92999999999995</v>
      </c>
      <c r="AF4" s="40">
        <v>605.92999999999995</v>
      </c>
      <c r="AG4" s="40">
        <v>605.92999999999995</v>
      </c>
    </row>
    <row r="5" spans="1:33" ht="16" x14ac:dyDescent="0.4">
      <c r="A5" s="40" t="s">
        <v>460</v>
      </c>
      <c r="B5" s="40" t="str">
        <f>Contents!$C$13&amp;"_"&amp;Names!E5</f>
        <v>GMB_AGR_HEAT_ELC</v>
      </c>
      <c r="C5" s="53" t="s">
        <v>695</v>
      </c>
      <c r="D5" s="40" t="s">
        <v>680</v>
      </c>
      <c r="E5" s="56" t="s">
        <v>329</v>
      </c>
      <c r="F5" s="40">
        <v>113.91</v>
      </c>
      <c r="G5" s="40">
        <v>111.49</v>
      </c>
      <c r="H5" s="40">
        <v>109.07</v>
      </c>
      <c r="I5" s="40">
        <v>106.65</v>
      </c>
      <c r="J5" s="40">
        <v>104.22</v>
      </c>
      <c r="K5" s="40">
        <v>101.8</v>
      </c>
      <c r="L5" s="40">
        <v>99.38</v>
      </c>
      <c r="M5" s="40">
        <v>96.95</v>
      </c>
      <c r="N5" s="40">
        <v>96.95</v>
      </c>
      <c r="O5" s="40">
        <v>96.95</v>
      </c>
      <c r="P5" s="40">
        <v>96.95</v>
      </c>
      <c r="Q5" s="40">
        <v>96.95</v>
      </c>
      <c r="R5" s="40">
        <v>96.95</v>
      </c>
      <c r="S5" s="40">
        <v>96.95</v>
      </c>
      <c r="T5" s="40">
        <v>96.95</v>
      </c>
      <c r="U5" s="40">
        <v>96.95</v>
      </c>
      <c r="V5" s="40">
        <v>96.95</v>
      </c>
      <c r="W5" s="40">
        <v>96.95</v>
      </c>
      <c r="X5" s="40">
        <v>96.95</v>
      </c>
      <c r="Y5" s="40">
        <v>96.95</v>
      </c>
      <c r="Z5" s="40">
        <v>96.95</v>
      </c>
      <c r="AA5" s="40">
        <v>96.95</v>
      </c>
      <c r="AB5" s="40">
        <v>96.95</v>
      </c>
      <c r="AC5" s="40">
        <v>96.95</v>
      </c>
      <c r="AD5" s="40">
        <v>96.95</v>
      </c>
      <c r="AE5" s="40">
        <v>96.95</v>
      </c>
      <c r="AF5" s="40">
        <v>96.95</v>
      </c>
      <c r="AG5" s="40">
        <v>96.95</v>
      </c>
    </row>
    <row r="6" spans="1:33" ht="16" x14ac:dyDescent="0.4">
      <c r="A6" s="40" t="s">
        <v>461</v>
      </c>
      <c r="B6" s="40" t="str">
        <f>Contents!$C$13&amp;"_"&amp;Names!E6</f>
        <v>GMB_AGR_HEAT_NGS</v>
      </c>
      <c r="C6" s="52" t="s">
        <v>695</v>
      </c>
      <c r="D6" s="40" t="s">
        <v>680</v>
      </c>
      <c r="E6" s="56" t="s">
        <v>329</v>
      </c>
      <c r="F6" s="40">
        <v>47.02</v>
      </c>
      <c r="G6" s="40">
        <v>46.54</v>
      </c>
      <c r="H6" s="40">
        <v>46.05</v>
      </c>
      <c r="I6" s="40">
        <v>45.57</v>
      </c>
      <c r="J6" s="40">
        <v>45.08</v>
      </c>
      <c r="K6" s="40">
        <v>44.6</v>
      </c>
      <c r="L6" s="40">
        <v>44.11</v>
      </c>
      <c r="M6" s="40">
        <v>43.63</v>
      </c>
      <c r="N6" s="40">
        <v>43.63</v>
      </c>
      <c r="O6" s="40">
        <v>43.63</v>
      </c>
      <c r="P6" s="40">
        <v>43.63</v>
      </c>
      <c r="Q6" s="40">
        <v>43.63</v>
      </c>
      <c r="R6" s="40">
        <v>43.63</v>
      </c>
      <c r="S6" s="40">
        <v>43.63</v>
      </c>
      <c r="T6" s="40">
        <v>43.63</v>
      </c>
      <c r="U6" s="40">
        <v>43.63</v>
      </c>
      <c r="V6" s="40">
        <v>43.63</v>
      </c>
      <c r="W6" s="40">
        <v>43.63</v>
      </c>
      <c r="X6" s="40">
        <v>43.63</v>
      </c>
      <c r="Y6" s="40">
        <v>43.63</v>
      </c>
      <c r="Z6" s="40">
        <v>43.63</v>
      </c>
      <c r="AA6" s="40">
        <v>43.63</v>
      </c>
      <c r="AB6" s="40">
        <v>43.63</v>
      </c>
      <c r="AC6" s="40">
        <v>43.63</v>
      </c>
      <c r="AD6" s="40">
        <v>43.63</v>
      </c>
      <c r="AE6" s="40">
        <v>43.63</v>
      </c>
      <c r="AF6" s="40">
        <v>43.63</v>
      </c>
      <c r="AG6" s="40">
        <v>43.63</v>
      </c>
    </row>
    <row r="7" spans="1:33" ht="16" x14ac:dyDescent="0.4">
      <c r="A7" s="40" t="s">
        <v>462</v>
      </c>
      <c r="B7" s="40" t="str">
        <f>Contents!$C$13&amp;"_"&amp;Names!E7</f>
        <v>GMB_AGR_HEAT_OIL</v>
      </c>
      <c r="C7" s="53" t="s">
        <v>695</v>
      </c>
      <c r="D7" s="40" t="s">
        <v>680</v>
      </c>
      <c r="E7" s="56" t="s">
        <v>329</v>
      </c>
      <c r="F7" s="40">
        <v>48.48</v>
      </c>
      <c r="G7" s="40">
        <v>48.48</v>
      </c>
      <c r="H7" s="40">
        <v>48.48</v>
      </c>
      <c r="I7" s="40">
        <v>48.48</v>
      </c>
      <c r="J7" s="40">
        <v>48.48</v>
      </c>
      <c r="K7" s="40">
        <v>48.48</v>
      </c>
      <c r="L7" s="40">
        <v>48.48</v>
      </c>
      <c r="M7" s="40">
        <v>48.48</v>
      </c>
      <c r="N7" s="40">
        <v>48.48</v>
      </c>
      <c r="O7" s="40">
        <v>48.48</v>
      </c>
      <c r="P7" s="40">
        <v>48.48</v>
      </c>
      <c r="Q7" s="40">
        <v>48.48</v>
      </c>
      <c r="R7" s="40">
        <v>48.48</v>
      </c>
      <c r="S7" s="40">
        <v>48.48</v>
      </c>
      <c r="T7" s="40">
        <v>48.48</v>
      </c>
      <c r="U7" s="40">
        <v>48.48</v>
      </c>
      <c r="V7" s="40">
        <v>48.48</v>
      </c>
      <c r="W7" s="40">
        <v>48.48</v>
      </c>
      <c r="X7" s="40">
        <v>48.48</v>
      </c>
      <c r="Y7" s="40">
        <v>48.48</v>
      </c>
      <c r="Z7" s="40">
        <v>48.48</v>
      </c>
      <c r="AA7" s="40">
        <v>48.48</v>
      </c>
      <c r="AB7" s="40">
        <v>48.48</v>
      </c>
      <c r="AC7" s="40">
        <v>48.48</v>
      </c>
      <c r="AD7" s="40">
        <v>48.48</v>
      </c>
      <c r="AE7" s="40">
        <v>48.48</v>
      </c>
      <c r="AF7" s="40">
        <v>48.48</v>
      </c>
      <c r="AG7" s="40">
        <v>48.48</v>
      </c>
    </row>
    <row r="8" spans="1:33" ht="16" x14ac:dyDescent="0.4">
      <c r="A8" s="40" t="s">
        <v>463</v>
      </c>
      <c r="B8" s="40" t="str">
        <f>Contents!$C$13&amp;"_"&amp;Names!E8</f>
        <v>GMB_AGR_MOP_ELC</v>
      </c>
      <c r="C8" s="52" t="s">
        <v>695</v>
      </c>
      <c r="D8" s="40" t="s">
        <v>680</v>
      </c>
      <c r="E8" s="56" t="s">
        <v>329</v>
      </c>
      <c r="F8" s="40">
        <v>558.64</v>
      </c>
      <c r="G8" s="40">
        <v>558.64</v>
      </c>
      <c r="H8" s="40">
        <v>558.64</v>
      </c>
      <c r="I8" s="40">
        <v>558.64</v>
      </c>
      <c r="J8" s="40">
        <v>558.64</v>
      </c>
      <c r="K8" s="40">
        <v>558.64</v>
      </c>
      <c r="L8" s="40">
        <v>558.64</v>
      </c>
      <c r="M8" s="40">
        <v>558.64</v>
      </c>
      <c r="N8" s="40">
        <v>558.64</v>
      </c>
      <c r="O8" s="40">
        <v>558.64</v>
      </c>
      <c r="P8" s="40">
        <v>558.64</v>
      </c>
      <c r="Q8" s="40">
        <v>558.64</v>
      </c>
      <c r="R8" s="40">
        <v>558.64</v>
      </c>
      <c r="S8" s="40">
        <v>558.64</v>
      </c>
      <c r="T8" s="40">
        <v>558.64</v>
      </c>
      <c r="U8" s="40">
        <v>558.64</v>
      </c>
      <c r="V8" s="40">
        <v>558.64</v>
      </c>
      <c r="W8" s="40">
        <v>558.64</v>
      </c>
      <c r="X8" s="40">
        <v>558.64</v>
      </c>
      <c r="Y8" s="40">
        <v>558.64</v>
      </c>
      <c r="Z8" s="40">
        <v>558.64</v>
      </c>
      <c r="AA8" s="40">
        <v>558.64</v>
      </c>
      <c r="AB8" s="40">
        <v>558.64</v>
      </c>
      <c r="AC8" s="40">
        <v>558.64</v>
      </c>
      <c r="AD8" s="40">
        <v>558.64</v>
      </c>
      <c r="AE8" s="40">
        <v>558.64</v>
      </c>
      <c r="AF8" s="40">
        <v>558.64</v>
      </c>
      <c r="AG8" s="40">
        <v>558.64</v>
      </c>
    </row>
    <row r="9" spans="1:33" ht="16" x14ac:dyDescent="0.4">
      <c r="A9" s="40" t="s">
        <v>464</v>
      </c>
      <c r="B9" s="40" t="str">
        <f>Contents!$C$13&amp;"_"&amp;Names!E9</f>
        <v>GMB_AGR_MOP_LFT</v>
      </c>
      <c r="C9" s="53" t="s">
        <v>695</v>
      </c>
      <c r="D9" s="40" t="s">
        <v>680</v>
      </c>
      <c r="E9" s="56" t="s">
        <v>329</v>
      </c>
      <c r="F9" s="40">
        <v>433.18</v>
      </c>
      <c r="G9" s="40">
        <v>433.18</v>
      </c>
      <c r="H9" s="40">
        <v>433.18</v>
      </c>
      <c r="I9" s="40">
        <v>433.18</v>
      </c>
      <c r="J9" s="40">
        <v>433.18</v>
      </c>
      <c r="K9" s="40">
        <v>433.18</v>
      </c>
      <c r="L9" s="40">
        <v>433.18</v>
      </c>
      <c r="M9" s="40">
        <v>433.18</v>
      </c>
      <c r="N9" s="40">
        <v>433.18</v>
      </c>
      <c r="O9" s="40">
        <v>433.18</v>
      </c>
      <c r="P9" s="40">
        <v>433.18</v>
      </c>
      <c r="Q9" s="40">
        <v>433.18</v>
      </c>
      <c r="R9" s="40">
        <v>433.18</v>
      </c>
      <c r="S9" s="40">
        <v>433.18</v>
      </c>
      <c r="T9" s="40">
        <v>433.18</v>
      </c>
      <c r="U9" s="40">
        <v>433.18</v>
      </c>
      <c r="V9" s="40">
        <v>433.18</v>
      </c>
      <c r="W9" s="40">
        <v>433.18</v>
      </c>
      <c r="X9" s="40">
        <v>433.18</v>
      </c>
      <c r="Y9" s="40">
        <v>433.18</v>
      </c>
      <c r="Z9" s="40">
        <v>433.18</v>
      </c>
      <c r="AA9" s="40">
        <v>433.18</v>
      </c>
      <c r="AB9" s="40">
        <v>433.18</v>
      </c>
      <c r="AC9" s="40">
        <v>433.18</v>
      </c>
      <c r="AD9" s="40">
        <v>433.18</v>
      </c>
      <c r="AE9" s="40">
        <v>433.18</v>
      </c>
      <c r="AF9" s="40">
        <v>433.18</v>
      </c>
      <c r="AG9" s="40">
        <v>433.18</v>
      </c>
    </row>
    <row r="10" spans="1:33" ht="16" x14ac:dyDescent="0.4">
      <c r="A10" s="40" t="s">
        <v>457</v>
      </c>
      <c r="B10" s="40" t="str">
        <f>Contents!$C$13&amp;"_"&amp;Names!E10</f>
        <v>GMB_AGR_UNIT</v>
      </c>
      <c r="C10" s="52" t="s">
        <v>695</v>
      </c>
      <c r="D10" s="40" t="s">
        <v>680</v>
      </c>
      <c r="E10" s="56" t="s">
        <v>329</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466</v>
      </c>
      <c r="B11" s="40" t="str">
        <f>Contents!$C$13&amp;"_"&amp;Names!E11</f>
        <v>GMB_HOU_CKN_BIO</v>
      </c>
      <c r="C11" s="53" t="s">
        <v>695</v>
      </c>
      <c r="D11" s="40" t="s">
        <v>680</v>
      </c>
      <c r="E11" s="56" t="s">
        <v>329</v>
      </c>
      <c r="F11" s="40">
        <v>0</v>
      </c>
      <c r="G11" s="40">
        <v>0</v>
      </c>
      <c r="H11" s="40">
        <v>0</v>
      </c>
      <c r="I11" s="40">
        <v>0</v>
      </c>
      <c r="J11" s="40">
        <v>0</v>
      </c>
      <c r="K11" s="40">
        <v>0</v>
      </c>
      <c r="L11" s="40">
        <v>0</v>
      </c>
      <c r="M11" s="40">
        <v>0</v>
      </c>
      <c r="N11" s="40">
        <v>0</v>
      </c>
      <c r="O11" s="40">
        <v>0</v>
      </c>
      <c r="P11" s="40">
        <v>0</v>
      </c>
      <c r="Q11" s="40">
        <v>0</v>
      </c>
      <c r="R11" s="40">
        <v>0</v>
      </c>
      <c r="S11" s="40">
        <v>0</v>
      </c>
      <c r="T11" s="40">
        <v>0</v>
      </c>
      <c r="U11" s="40">
        <v>0</v>
      </c>
      <c r="V11" s="40">
        <v>0</v>
      </c>
      <c r="W11" s="40">
        <v>0</v>
      </c>
      <c r="X11" s="40">
        <v>0</v>
      </c>
      <c r="Y11" s="40">
        <v>0</v>
      </c>
      <c r="Z11" s="40">
        <v>0</v>
      </c>
      <c r="AA11" s="40">
        <v>0</v>
      </c>
      <c r="AB11" s="40">
        <v>0</v>
      </c>
      <c r="AC11" s="40">
        <v>0</v>
      </c>
      <c r="AD11" s="40">
        <v>0</v>
      </c>
      <c r="AE11" s="40">
        <v>0</v>
      </c>
      <c r="AF11" s="40">
        <v>0</v>
      </c>
      <c r="AG11" s="40">
        <v>0</v>
      </c>
    </row>
    <row r="12" spans="1:33" ht="16" x14ac:dyDescent="0.4">
      <c r="A12" s="40" t="s">
        <v>467</v>
      </c>
      <c r="B12" s="40" t="str">
        <f>Contents!$C$13&amp;"_"&amp;Names!E12</f>
        <v>GMB_HOU_CKN_COA</v>
      </c>
      <c r="C12" s="52" t="s">
        <v>695</v>
      </c>
      <c r="D12" s="40" t="s">
        <v>680</v>
      </c>
      <c r="E12" s="56" t="s">
        <v>329</v>
      </c>
      <c r="F12" s="40">
        <v>3.1</v>
      </c>
      <c r="G12" s="40">
        <v>3.1</v>
      </c>
      <c r="H12" s="40">
        <v>3.1</v>
      </c>
      <c r="I12" s="40">
        <v>3.1</v>
      </c>
      <c r="J12" s="40">
        <v>3.1</v>
      </c>
      <c r="K12" s="40">
        <v>3.1</v>
      </c>
      <c r="L12" s="40">
        <v>3.1</v>
      </c>
      <c r="M12" s="40">
        <v>3.1</v>
      </c>
      <c r="N12" s="40">
        <v>3.1</v>
      </c>
      <c r="O12" s="40">
        <v>3.1</v>
      </c>
      <c r="P12" s="40">
        <v>3.1</v>
      </c>
      <c r="Q12" s="40">
        <v>3.1</v>
      </c>
      <c r="R12" s="40">
        <v>3.1</v>
      </c>
      <c r="S12" s="40">
        <v>3.1</v>
      </c>
      <c r="T12" s="40">
        <v>3.1</v>
      </c>
      <c r="U12" s="40">
        <v>3.1</v>
      </c>
      <c r="V12" s="40">
        <v>3.1</v>
      </c>
      <c r="W12" s="40">
        <v>3.1</v>
      </c>
      <c r="X12" s="40">
        <v>3.1</v>
      </c>
      <c r="Y12" s="40">
        <v>3.1</v>
      </c>
      <c r="Z12" s="40">
        <v>3.1</v>
      </c>
      <c r="AA12" s="40">
        <v>3.1</v>
      </c>
      <c r="AB12" s="40">
        <v>3.1</v>
      </c>
      <c r="AC12" s="40">
        <v>3.1</v>
      </c>
      <c r="AD12" s="40">
        <v>3.1</v>
      </c>
      <c r="AE12" s="40">
        <v>3.1</v>
      </c>
      <c r="AF12" s="40">
        <v>3.1</v>
      </c>
      <c r="AG12" s="40">
        <v>3.1</v>
      </c>
    </row>
    <row r="13" spans="1:33" ht="16" x14ac:dyDescent="0.4">
      <c r="A13" s="40" t="s">
        <v>468</v>
      </c>
      <c r="B13" s="40" t="str">
        <f>Contents!$C$13&amp;"_"&amp;Names!E13</f>
        <v>GMB_HOU_CKN_ELC</v>
      </c>
      <c r="C13" s="53" t="s">
        <v>695</v>
      </c>
      <c r="D13" s="40" t="s">
        <v>680</v>
      </c>
      <c r="E13" s="56" t="s">
        <v>329</v>
      </c>
      <c r="F13" s="40">
        <v>56.03</v>
      </c>
      <c r="G13" s="40">
        <v>56.03</v>
      </c>
      <c r="H13" s="40">
        <v>56.03</v>
      </c>
      <c r="I13" s="40">
        <v>56.03</v>
      </c>
      <c r="J13" s="40">
        <v>56.03</v>
      </c>
      <c r="K13" s="40">
        <v>56.03</v>
      </c>
      <c r="L13" s="40">
        <v>56.03</v>
      </c>
      <c r="M13" s="40">
        <v>56.03</v>
      </c>
      <c r="N13" s="40">
        <v>56.03</v>
      </c>
      <c r="O13" s="40">
        <v>56.03</v>
      </c>
      <c r="P13" s="40">
        <v>56.03</v>
      </c>
      <c r="Q13" s="40">
        <v>56.03</v>
      </c>
      <c r="R13" s="40">
        <v>56.03</v>
      </c>
      <c r="S13" s="40">
        <v>56.03</v>
      </c>
      <c r="T13" s="40">
        <v>56.03</v>
      </c>
      <c r="U13" s="40">
        <v>56.03</v>
      </c>
      <c r="V13" s="40">
        <v>56.03</v>
      </c>
      <c r="W13" s="40">
        <v>56.03</v>
      </c>
      <c r="X13" s="40">
        <v>56.03</v>
      </c>
      <c r="Y13" s="40">
        <v>56.03</v>
      </c>
      <c r="Z13" s="40">
        <v>56.03</v>
      </c>
      <c r="AA13" s="40">
        <v>56.03</v>
      </c>
      <c r="AB13" s="40">
        <v>56.03</v>
      </c>
      <c r="AC13" s="40">
        <v>56.03</v>
      </c>
      <c r="AD13" s="40">
        <v>56.03</v>
      </c>
      <c r="AE13" s="40">
        <v>56.03</v>
      </c>
      <c r="AF13" s="40">
        <v>56.03</v>
      </c>
      <c r="AG13" s="40">
        <v>56.03</v>
      </c>
    </row>
    <row r="14" spans="1:33" ht="16" x14ac:dyDescent="0.4">
      <c r="A14" s="40" t="s">
        <v>469</v>
      </c>
      <c r="B14" s="40" t="str">
        <f>Contents!$C$13&amp;"_"&amp;Names!E14</f>
        <v>GMB_HOU_CKN_NGS</v>
      </c>
      <c r="C14" s="52" t="s">
        <v>695</v>
      </c>
      <c r="D14" s="40" t="s">
        <v>680</v>
      </c>
      <c r="E14" s="56" t="s">
        <v>329</v>
      </c>
      <c r="F14" s="40">
        <v>26.59</v>
      </c>
      <c r="G14" s="40">
        <v>26.59</v>
      </c>
      <c r="H14" s="40">
        <v>26.59</v>
      </c>
      <c r="I14" s="40">
        <v>26.59</v>
      </c>
      <c r="J14" s="40">
        <v>26.59</v>
      </c>
      <c r="K14" s="40">
        <v>26.59</v>
      </c>
      <c r="L14" s="40">
        <v>26.59</v>
      </c>
      <c r="M14" s="40">
        <v>26.59</v>
      </c>
      <c r="N14" s="40">
        <v>26.59</v>
      </c>
      <c r="O14" s="40">
        <v>26.59</v>
      </c>
      <c r="P14" s="40">
        <v>26.59</v>
      </c>
      <c r="Q14" s="40">
        <v>26.59</v>
      </c>
      <c r="R14" s="40">
        <v>26.59</v>
      </c>
      <c r="S14" s="40">
        <v>26.59</v>
      </c>
      <c r="T14" s="40">
        <v>26.59</v>
      </c>
      <c r="U14" s="40">
        <v>26.59</v>
      </c>
      <c r="V14" s="40">
        <v>26.59</v>
      </c>
      <c r="W14" s="40">
        <v>26.59</v>
      </c>
      <c r="X14" s="40">
        <v>26.59</v>
      </c>
      <c r="Y14" s="40">
        <v>26.59</v>
      </c>
      <c r="Z14" s="40">
        <v>26.59</v>
      </c>
      <c r="AA14" s="40">
        <v>26.59</v>
      </c>
      <c r="AB14" s="40">
        <v>26.59</v>
      </c>
      <c r="AC14" s="40">
        <v>26.59</v>
      </c>
      <c r="AD14" s="40">
        <v>26.59</v>
      </c>
      <c r="AE14" s="40">
        <v>26.59</v>
      </c>
      <c r="AF14" s="40">
        <v>26.59</v>
      </c>
      <c r="AG14" s="40">
        <v>26.59</v>
      </c>
    </row>
    <row r="15" spans="1:33" ht="16" x14ac:dyDescent="0.4">
      <c r="A15" s="40" t="s">
        <v>470</v>
      </c>
      <c r="B15" s="40" t="str">
        <f>Contents!$C$13&amp;"_"&amp;Names!E15</f>
        <v>GMB_HOU_CKN_OIL</v>
      </c>
      <c r="C15" s="53" t="s">
        <v>695</v>
      </c>
      <c r="D15" s="40" t="s">
        <v>680</v>
      </c>
      <c r="E15" s="56" t="s">
        <v>329</v>
      </c>
      <c r="F15" s="40">
        <v>2.99</v>
      </c>
      <c r="G15" s="40">
        <v>2.99</v>
      </c>
      <c r="H15" s="40">
        <v>2.99</v>
      </c>
      <c r="I15" s="40">
        <v>2.99</v>
      </c>
      <c r="J15" s="40">
        <v>2.99</v>
      </c>
      <c r="K15" s="40">
        <v>2.99</v>
      </c>
      <c r="L15" s="40">
        <v>2.99</v>
      </c>
      <c r="M15" s="40">
        <v>2.99</v>
      </c>
      <c r="N15" s="40">
        <v>2.99</v>
      </c>
      <c r="O15" s="40">
        <v>2.99</v>
      </c>
      <c r="P15" s="40">
        <v>2.99</v>
      </c>
      <c r="Q15" s="40">
        <v>2.99</v>
      </c>
      <c r="R15" s="40">
        <v>2.99</v>
      </c>
      <c r="S15" s="40">
        <v>2.99</v>
      </c>
      <c r="T15" s="40">
        <v>2.99</v>
      </c>
      <c r="U15" s="40">
        <v>2.99</v>
      </c>
      <c r="V15" s="40">
        <v>2.99</v>
      </c>
      <c r="W15" s="40">
        <v>2.99</v>
      </c>
      <c r="X15" s="40">
        <v>2.99</v>
      </c>
      <c r="Y15" s="40">
        <v>2.99</v>
      </c>
      <c r="Z15" s="40">
        <v>2.99</v>
      </c>
      <c r="AA15" s="40">
        <v>2.99</v>
      </c>
      <c r="AB15" s="40">
        <v>2.99</v>
      </c>
      <c r="AC15" s="40">
        <v>2.99</v>
      </c>
      <c r="AD15" s="40">
        <v>2.99</v>
      </c>
      <c r="AE15" s="40">
        <v>2.99</v>
      </c>
      <c r="AF15" s="40">
        <v>2.99</v>
      </c>
      <c r="AG15" s="40">
        <v>2.99</v>
      </c>
    </row>
    <row r="16" spans="1:33" ht="16" x14ac:dyDescent="0.4">
      <c r="A16" s="40" t="s">
        <v>630</v>
      </c>
      <c r="B16" s="40" t="str">
        <f>Contents!$C$13&amp;"_"&amp;Names!E16</f>
        <v>GMB_HOU_COOL_ELC</v>
      </c>
      <c r="C16" s="52" t="s">
        <v>695</v>
      </c>
      <c r="D16" s="40" t="s">
        <v>680</v>
      </c>
      <c r="E16" s="56" t="s">
        <v>329</v>
      </c>
      <c r="F16" s="40">
        <v>337.49</v>
      </c>
      <c r="G16" s="40">
        <v>337.49</v>
      </c>
      <c r="H16" s="40">
        <v>337.49</v>
      </c>
      <c r="I16" s="40">
        <v>337.49</v>
      </c>
      <c r="J16" s="40">
        <v>337.49</v>
      </c>
      <c r="K16" s="40">
        <v>337.49</v>
      </c>
      <c r="L16" s="40">
        <v>337.49</v>
      </c>
      <c r="M16" s="40">
        <v>337.49</v>
      </c>
      <c r="N16" s="40">
        <v>337.49</v>
      </c>
      <c r="O16" s="40">
        <v>337.49</v>
      </c>
      <c r="P16" s="40">
        <v>337.49</v>
      </c>
      <c r="Q16" s="40">
        <v>337.49</v>
      </c>
      <c r="R16" s="40">
        <v>337.49</v>
      </c>
      <c r="S16" s="40">
        <v>337.49</v>
      </c>
      <c r="T16" s="40">
        <v>337.49</v>
      </c>
      <c r="U16" s="40">
        <v>337.49</v>
      </c>
      <c r="V16" s="40">
        <v>337.49</v>
      </c>
      <c r="W16" s="40">
        <v>337.49</v>
      </c>
      <c r="X16" s="40">
        <v>337.49</v>
      </c>
      <c r="Y16" s="40">
        <v>337.49</v>
      </c>
      <c r="Z16" s="40">
        <v>337.49</v>
      </c>
      <c r="AA16" s="40">
        <v>337.49</v>
      </c>
      <c r="AB16" s="40">
        <v>337.49</v>
      </c>
      <c r="AC16" s="40">
        <v>337.49</v>
      </c>
      <c r="AD16" s="40">
        <v>337.49</v>
      </c>
      <c r="AE16" s="40">
        <v>337.49</v>
      </c>
      <c r="AF16" s="40">
        <v>337.49</v>
      </c>
      <c r="AG16" s="40">
        <v>337.49</v>
      </c>
    </row>
    <row r="17" spans="1:33" ht="16" x14ac:dyDescent="0.4">
      <c r="A17" s="40" t="s">
        <v>471</v>
      </c>
      <c r="B17" s="40" t="str">
        <f>Contents!$C$13&amp;"_"&amp;Names!E17</f>
        <v>GMB_HOU_HEAT_BIO</v>
      </c>
      <c r="C17" s="52" t="s">
        <v>695</v>
      </c>
      <c r="D17" s="40" t="s">
        <v>680</v>
      </c>
      <c r="E17" s="56" t="s">
        <v>329</v>
      </c>
      <c r="F17" s="40">
        <v>583.62</v>
      </c>
      <c r="G17" s="40">
        <v>583.62</v>
      </c>
      <c r="H17" s="40">
        <v>583.62</v>
      </c>
      <c r="I17" s="40">
        <v>579.91</v>
      </c>
      <c r="J17" s="40">
        <v>576.21</v>
      </c>
      <c r="K17" s="40">
        <v>572.5</v>
      </c>
      <c r="L17" s="40">
        <v>568.79999999999995</v>
      </c>
      <c r="M17" s="40">
        <v>565.09</v>
      </c>
      <c r="N17" s="40">
        <v>563.23</v>
      </c>
      <c r="O17" s="40">
        <v>561.39</v>
      </c>
      <c r="P17" s="40">
        <v>559.53</v>
      </c>
      <c r="Q17" s="40">
        <v>557.67999999999995</v>
      </c>
      <c r="R17" s="40">
        <v>555.83000000000004</v>
      </c>
      <c r="S17" s="40">
        <v>552.11</v>
      </c>
      <c r="T17" s="40">
        <v>548.41</v>
      </c>
      <c r="U17" s="40">
        <v>544.71</v>
      </c>
      <c r="V17" s="40">
        <v>541</v>
      </c>
      <c r="W17" s="40">
        <v>537.29</v>
      </c>
      <c r="X17" s="40">
        <v>535.45000000000005</v>
      </c>
      <c r="Y17" s="40">
        <v>533.59</v>
      </c>
      <c r="Z17" s="40">
        <v>531.75</v>
      </c>
      <c r="AA17" s="40">
        <v>529.88</v>
      </c>
      <c r="AB17" s="40">
        <v>528.03</v>
      </c>
      <c r="AC17" s="40">
        <v>526.17999999999995</v>
      </c>
      <c r="AD17" s="40">
        <v>524.33000000000004</v>
      </c>
      <c r="AE17" s="40">
        <v>522.47</v>
      </c>
      <c r="AF17" s="40">
        <v>520.63</v>
      </c>
      <c r="AG17" s="40">
        <v>518.77</v>
      </c>
    </row>
    <row r="18" spans="1:33" ht="16" x14ac:dyDescent="0.4">
      <c r="A18" s="40" t="s">
        <v>472</v>
      </c>
      <c r="B18" s="40" t="str">
        <f>Contents!$C$13&amp;"_"&amp;Names!E18</f>
        <v>GMB_HOU_HEAT_COA</v>
      </c>
      <c r="C18" s="53" t="s">
        <v>695</v>
      </c>
      <c r="D18" s="40" t="s">
        <v>680</v>
      </c>
      <c r="E18" s="56" t="s">
        <v>329</v>
      </c>
      <c r="F18" s="40">
        <v>583.62</v>
      </c>
      <c r="G18" s="40">
        <v>583.62</v>
      </c>
      <c r="H18" s="40">
        <v>583.62</v>
      </c>
      <c r="I18" s="40">
        <v>579.91</v>
      </c>
      <c r="J18" s="40">
        <v>576.21</v>
      </c>
      <c r="K18" s="40">
        <v>572.5</v>
      </c>
      <c r="L18" s="40">
        <v>568.79999999999995</v>
      </c>
      <c r="M18" s="40">
        <v>565.09</v>
      </c>
      <c r="N18" s="40">
        <v>563.23</v>
      </c>
      <c r="O18" s="40">
        <v>561.39</v>
      </c>
      <c r="P18" s="40">
        <v>559.53</v>
      </c>
      <c r="Q18" s="40">
        <v>557.67999999999995</v>
      </c>
      <c r="R18" s="40">
        <v>555.83000000000004</v>
      </c>
      <c r="S18" s="40">
        <v>552.11</v>
      </c>
      <c r="T18" s="40">
        <v>548.41</v>
      </c>
      <c r="U18" s="40">
        <v>544.71</v>
      </c>
      <c r="V18" s="40">
        <v>541</v>
      </c>
      <c r="W18" s="40">
        <v>537.29</v>
      </c>
      <c r="X18" s="40">
        <v>535.45000000000005</v>
      </c>
      <c r="Y18" s="40">
        <v>533.59</v>
      </c>
      <c r="Z18" s="40">
        <v>531.75</v>
      </c>
      <c r="AA18" s="40">
        <v>529.88</v>
      </c>
      <c r="AB18" s="40">
        <v>528.03</v>
      </c>
      <c r="AC18" s="40">
        <v>526.17999999999995</v>
      </c>
      <c r="AD18" s="40">
        <v>524.33000000000004</v>
      </c>
      <c r="AE18" s="40">
        <v>522.47</v>
      </c>
      <c r="AF18" s="40">
        <v>520.63</v>
      </c>
      <c r="AG18" s="40">
        <v>518.77</v>
      </c>
    </row>
    <row r="19" spans="1:33" ht="16" x14ac:dyDescent="0.4">
      <c r="A19" s="40" t="s">
        <v>473</v>
      </c>
      <c r="B19" s="40" t="str">
        <f>Contents!$C$13&amp;"_"&amp;Names!E19</f>
        <v>GMB_HOU_HEAT_ELC</v>
      </c>
      <c r="C19" s="52" t="s">
        <v>695</v>
      </c>
      <c r="D19" s="40" t="s">
        <v>680</v>
      </c>
      <c r="E19" s="56" t="s">
        <v>329</v>
      </c>
      <c r="F19" s="40">
        <v>222.33</v>
      </c>
      <c r="G19" s="40">
        <v>222.33</v>
      </c>
      <c r="H19" s="40">
        <v>222.33</v>
      </c>
      <c r="I19" s="40">
        <v>220.47</v>
      </c>
      <c r="J19" s="40">
        <v>218.63</v>
      </c>
      <c r="K19" s="40">
        <v>216.77</v>
      </c>
      <c r="L19" s="40">
        <v>214.92</v>
      </c>
      <c r="M19" s="40">
        <v>213.06</v>
      </c>
      <c r="N19" s="40">
        <v>213.06</v>
      </c>
      <c r="O19" s="40">
        <v>213.06</v>
      </c>
      <c r="P19" s="40">
        <v>213.06</v>
      </c>
      <c r="Q19" s="40">
        <v>213.06</v>
      </c>
      <c r="R19" s="40">
        <v>213.06</v>
      </c>
      <c r="S19" s="40">
        <v>211.21</v>
      </c>
      <c r="T19" s="40">
        <v>209.36</v>
      </c>
      <c r="U19" s="40">
        <v>207.51</v>
      </c>
      <c r="V19" s="40">
        <v>205.65</v>
      </c>
      <c r="W19" s="40">
        <v>203.8</v>
      </c>
      <c r="X19" s="40">
        <v>202.88</v>
      </c>
      <c r="Y19" s="40">
        <v>201.95</v>
      </c>
      <c r="Z19" s="40">
        <v>201.03</v>
      </c>
      <c r="AA19" s="40">
        <v>200.1</v>
      </c>
      <c r="AB19" s="40">
        <v>199.17</v>
      </c>
      <c r="AC19" s="40">
        <v>198.24</v>
      </c>
      <c r="AD19" s="40">
        <v>197.32</v>
      </c>
      <c r="AE19" s="40">
        <v>196.39</v>
      </c>
      <c r="AF19" s="40">
        <v>195.46</v>
      </c>
      <c r="AG19" s="40">
        <v>194.54</v>
      </c>
    </row>
    <row r="20" spans="1:33" ht="16" x14ac:dyDescent="0.4">
      <c r="A20" s="40" t="s">
        <v>474</v>
      </c>
      <c r="B20" s="40" t="str">
        <f>Contents!$C$13&amp;"_"&amp;Names!E20</f>
        <v>GMB_HOU_HEAT_NGS</v>
      </c>
      <c r="C20" s="53" t="s">
        <v>695</v>
      </c>
      <c r="D20" s="40" t="s">
        <v>680</v>
      </c>
      <c r="E20" s="56" t="s">
        <v>329</v>
      </c>
      <c r="F20" s="40">
        <v>287.18</v>
      </c>
      <c r="G20" s="40">
        <v>287.18</v>
      </c>
      <c r="H20" s="40">
        <v>287.18</v>
      </c>
      <c r="I20" s="40">
        <v>285.32</v>
      </c>
      <c r="J20" s="40">
        <v>283.47000000000003</v>
      </c>
      <c r="K20" s="40">
        <v>281.62</v>
      </c>
      <c r="L20" s="40">
        <v>279.76</v>
      </c>
      <c r="M20" s="40">
        <v>277.92</v>
      </c>
      <c r="N20" s="40">
        <v>277.92</v>
      </c>
      <c r="O20" s="40">
        <v>277.92</v>
      </c>
      <c r="P20" s="40">
        <v>277.92</v>
      </c>
      <c r="Q20" s="40">
        <v>277.92</v>
      </c>
      <c r="R20" s="40">
        <v>277.92</v>
      </c>
      <c r="S20" s="40">
        <v>276.06</v>
      </c>
      <c r="T20" s="40">
        <v>274.20999999999998</v>
      </c>
      <c r="U20" s="40">
        <v>272.35000000000002</v>
      </c>
      <c r="V20" s="40">
        <v>270.5</v>
      </c>
      <c r="W20" s="40">
        <v>268.64999999999998</v>
      </c>
      <c r="X20" s="40">
        <v>266.8</v>
      </c>
      <c r="Y20" s="40">
        <v>264.94</v>
      </c>
      <c r="Z20" s="40">
        <v>263.10000000000002</v>
      </c>
      <c r="AA20" s="40">
        <v>261.23</v>
      </c>
      <c r="AB20" s="40">
        <v>259.39</v>
      </c>
      <c r="AC20" s="40">
        <v>257.52999999999997</v>
      </c>
      <c r="AD20" s="40">
        <v>255.68</v>
      </c>
      <c r="AE20" s="40">
        <v>253.83</v>
      </c>
      <c r="AF20" s="40">
        <v>251.98</v>
      </c>
      <c r="AG20" s="40">
        <v>250.11</v>
      </c>
    </row>
    <row r="21" spans="1:33" ht="16" x14ac:dyDescent="0.4">
      <c r="A21" s="40" t="s">
        <v>475</v>
      </c>
      <c r="B21" s="40" t="str">
        <f>Contents!$C$13&amp;"_"&amp;Names!E21</f>
        <v>GMB_HOU_HEAT_OIL</v>
      </c>
      <c r="C21" s="52" t="s">
        <v>695</v>
      </c>
      <c r="D21" s="40" t="s">
        <v>680</v>
      </c>
      <c r="E21" s="56" t="s">
        <v>329</v>
      </c>
      <c r="F21" s="40">
        <v>157.47999999999999</v>
      </c>
      <c r="G21" s="40">
        <v>157.47999999999999</v>
      </c>
      <c r="H21" s="40">
        <v>157.47999999999999</v>
      </c>
      <c r="I21" s="40">
        <v>155.63</v>
      </c>
      <c r="J21" s="40">
        <v>153.78</v>
      </c>
      <c r="K21" s="40">
        <v>151.91999999999999</v>
      </c>
      <c r="L21" s="40">
        <v>150.08000000000001</v>
      </c>
      <c r="M21" s="40">
        <v>148.22</v>
      </c>
      <c r="N21" s="40">
        <v>148.22</v>
      </c>
      <c r="O21" s="40">
        <v>148.22</v>
      </c>
      <c r="P21" s="40">
        <v>148.22</v>
      </c>
      <c r="Q21" s="40">
        <v>148.22</v>
      </c>
      <c r="R21" s="40">
        <v>148.22</v>
      </c>
      <c r="S21" s="40">
        <v>146.37</v>
      </c>
      <c r="T21" s="40">
        <v>144.51</v>
      </c>
      <c r="U21" s="40">
        <v>142.66</v>
      </c>
      <c r="V21" s="40">
        <v>140.81</v>
      </c>
      <c r="W21" s="40">
        <v>138.96</v>
      </c>
      <c r="X21" s="40">
        <v>138.96</v>
      </c>
      <c r="Y21" s="40">
        <v>138.96</v>
      </c>
      <c r="Z21" s="40">
        <v>138.96</v>
      </c>
      <c r="AA21" s="40">
        <v>138.96</v>
      </c>
      <c r="AB21" s="40">
        <v>138.96</v>
      </c>
      <c r="AC21" s="40">
        <v>138.96</v>
      </c>
      <c r="AD21" s="40">
        <v>138.96</v>
      </c>
      <c r="AE21" s="40">
        <v>138.96</v>
      </c>
      <c r="AF21" s="40">
        <v>138.96</v>
      </c>
      <c r="AG21" s="40">
        <v>138.96</v>
      </c>
    </row>
    <row r="22" spans="1:33" ht="16" x14ac:dyDescent="0.4">
      <c r="A22" s="40" t="s">
        <v>476</v>
      </c>
      <c r="B22" s="40" t="str">
        <f>Contents!$C$13&amp;"_"&amp;Names!E22</f>
        <v>GMB_HOU_UNIT</v>
      </c>
      <c r="C22" s="53" t="s">
        <v>695</v>
      </c>
      <c r="D22" s="40" t="s">
        <v>680</v>
      </c>
      <c r="E22" s="56" t="s">
        <v>329</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483</v>
      </c>
      <c r="B23" s="40" t="str">
        <f>Contents!$C$13&amp;"_"&amp;Names!E23</f>
        <v>GMB_IND_ALUHEH_BIO</v>
      </c>
      <c r="C23" s="52" t="s">
        <v>695</v>
      </c>
      <c r="D23" s="40" t="s">
        <v>680</v>
      </c>
      <c r="E23" s="56" t="s">
        <v>329</v>
      </c>
      <c r="F23" s="40">
        <v>740.45</v>
      </c>
      <c r="G23" s="40">
        <v>736.81</v>
      </c>
      <c r="H23" s="40">
        <v>733.18</v>
      </c>
      <c r="I23" s="40">
        <v>729.54</v>
      </c>
      <c r="J23" s="40">
        <v>725.91</v>
      </c>
      <c r="K23" s="40">
        <v>722.27</v>
      </c>
      <c r="L23" s="40">
        <v>718.64</v>
      </c>
      <c r="M23" s="40">
        <v>715.01</v>
      </c>
      <c r="N23" s="40">
        <v>711.37</v>
      </c>
      <c r="O23" s="40">
        <v>707.73</v>
      </c>
      <c r="P23" s="40">
        <v>704.1</v>
      </c>
      <c r="Q23" s="40">
        <v>700.46</v>
      </c>
      <c r="R23" s="40">
        <v>696.82</v>
      </c>
      <c r="S23" s="40">
        <v>693.19</v>
      </c>
      <c r="T23" s="40">
        <v>689.56</v>
      </c>
      <c r="U23" s="40">
        <v>685.92</v>
      </c>
      <c r="V23" s="40">
        <v>682.28</v>
      </c>
      <c r="W23" s="40">
        <v>678.64</v>
      </c>
      <c r="X23" s="40">
        <v>676.22</v>
      </c>
      <c r="Y23" s="40">
        <v>673.8</v>
      </c>
      <c r="Z23" s="40">
        <v>671.37</v>
      </c>
      <c r="AA23" s="40">
        <v>668.96</v>
      </c>
      <c r="AB23" s="40">
        <v>666.53</v>
      </c>
      <c r="AC23" s="40">
        <v>664.09</v>
      </c>
      <c r="AD23" s="40">
        <v>661.68</v>
      </c>
      <c r="AE23" s="40">
        <v>659.25</v>
      </c>
      <c r="AF23" s="40">
        <v>656.84</v>
      </c>
      <c r="AG23" s="40">
        <v>654.41</v>
      </c>
    </row>
    <row r="24" spans="1:33" ht="16" x14ac:dyDescent="0.4">
      <c r="A24" s="40" t="s">
        <v>484</v>
      </c>
      <c r="B24" s="40" t="str">
        <f>Contents!$C$13&amp;"_"&amp;Names!E24</f>
        <v>GMB_IND_ALUHEH_BIO_CCS</v>
      </c>
      <c r="C24" s="53" t="s">
        <v>695</v>
      </c>
      <c r="D24" s="40" t="s">
        <v>680</v>
      </c>
      <c r="E24" s="56" t="s">
        <v>329</v>
      </c>
      <c r="F24" s="40">
        <v>2181.36</v>
      </c>
      <c r="G24" s="40">
        <v>2145.02</v>
      </c>
      <c r="H24" s="40">
        <v>2108.65</v>
      </c>
      <c r="I24" s="40">
        <v>2072.3000000000002</v>
      </c>
      <c r="J24" s="40">
        <v>2035.94</v>
      </c>
      <c r="K24" s="40">
        <v>1999.58</v>
      </c>
      <c r="L24" s="40">
        <v>1963.23</v>
      </c>
      <c r="M24" s="40">
        <v>1926.87</v>
      </c>
      <c r="N24" s="40">
        <v>1923.23</v>
      </c>
      <c r="O24" s="40">
        <v>1919.6</v>
      </c>
      <c r="P24" s="40">
        <v>1915.97</v>
      </c>
      <c r="Q24" s="40">
        <v>1912.33</v>
      </c>
      <c r="R24" s="40">
        <v>1908.7</v>
      </c>
      <c r="S24" s="40">
        <v>1905.06</v>
      </c>
      <c r="T24" s="40">
        <v>1901.42</v>
      </c>
      <c r="U24" s="40">
        <v>1897.78</v>
      </c>
      <c r="V24" s="40">
        <v>1894.16</v>
      </c>
      <c r="W24" s="40">
        <v>1890.52</v>
      </c>
      <c r="X24" s="40">
        <v>1888.09</v>
      </c>
      <c r="Y24" s="40">
        <v>1885.67</v>
      </c>
      <c r="Z24" s="40">
        <v>1883.24</v>
      </c>
      <c r="AA24" s="40">
        <v>1880.81</v>
      </c>
      <c r="AB24" s="40">
        <v>1878.4</v>
      </c>
      <c r="AC24" s="40">
        <v>1875.97</v>
      </c>
      <c r="AD24" s="40">
        <v>1873.56</v>
      </c>
      <c r="AE24" s="40">
        <v>1871.13</v>
      </c>
      <c r="AF24" s="40">
        <v>1868.69</v>
      </c>
      <c r="AG24" s="40">
        <v>1866.28</v>
      </c>
    </row>
    <row r="25" spans="1:33" ht="16" x14ac:dyDescent="0.4">
      <c r="A25" s="40" t="s">
        <v>485</v>
      </c>
      <c r="B25" s="40" t="str">
        <f>Contents!$C$13&amp;"_"&amp;Names!E25</f>
        <v>GMB_IND_ALUHEH_COA</v>
      </c>
      <c r="C25" s="52" t="s">
        <v>695</v>
      </c>
      <c r="D25" s="40" t="s">
        <v>680</v>
      </c>
      <c r="E25" s="56" t="s">
        <v>329</v>
      </c>
      <c r="F25" s="40">
        <v>595.03</v>
      </c>
      <c r="G25" s="40">
        <v>591.4</v>
      </c>
      <c r="H25" s="40">
        <v>587.76</v>
      </c>
      <c r="I25" s="40">
        <v>584.12</v>
      </c>
      <c r="J25" s="40">
        <v>580.49</v>
      </c>
      <c r="K25" s="40">
        <v>576.85</v>
      </c>
      <c r="L25" s="40">
        <v>573.21</v>
      </c>
      <c r="M25" s="40">
        <v>569.57000000000005</v>
      </c>
      <c r="N25" s="40">
        <v>567.15</v>
      </c>
      <c r="O25" s="40">
        <v>564.73</v>
      </c>
      <c r="P25" s="40">
        <v>562.30999999999995</v>
      </c>
      <c r="Q25" s="40">
        <v>559.89</v>
      </c>
      <c r="R25" s="40">
        <v>557.47</v>
      </c>
      <c r="S25" s="40">
        <v>555.03</v>
      </c>
      <c r="T25" s="40">
        <v>552.61</v>
      </c>
      <c r="U25" s="40">
        <v>550.19000000000005</v>
      </c>
      <c r="V25" s="40">
        <v>547.76</v>
      </c>
      <c r="W25" s="40">
        <v>545.35</v>
      </c>
      <c r="X25" s="40">
        <v>544.12</v>
      </c>
      <c r="Y25" s="40">
        <v>542.91999999999996</v>
      </c>
      <c r="Z25" s="40">
        <v>541.71</v>
      </c>
      <c r="AA25" s="40">
        <v>540.49</v>
      </c>
      <c r="AB25" s="40">
        <v>539.28</v>
      </c>
      <c r="AC25" s="40">
        <v>538.07000000000005</v>
      </c>
      <c r="AD25" s="40">
        <v>536.87</v>
      </c>
      <c r="AE25" s="40">
        <v>535.64</v>
      </c>
      <c r="AF25" s="40">
        <v>534.44000000000005</v>
      </c>
      <c r="AG25" s="40">
        <v>533.23</v>
      </c>
    </row>
    <row r="26" spans="1:33" ht="16" x14ac:dyDescent="0.4">
      <c r="A26" s="40" t="s">
        <v>486</v>
      </c>
      <c r="B26" s="40" t="str">
        <f>Contents!$C$13&amp;"_"&amp;Names!E26</f>
        <v>GMB_IND_ALUHEH_COA_CCS</v>
      </c>
      <c r="C26" s="53" t="s">
        <v>695</v>
      </c>
      <c r="D26" s="40" t="s">
        <v>680</v>
      </c>
      <c r="E26" s="56" t="s">
        <v>329</v>
      </c>
      <c r="F26" s="40">
        <v>2035.94</v>
      </c>
      <c r="G26" s="40">
        <v>1999.58</v>
      </c>
      <c r="H26" s="40">
        <v>1963.23</v>
      </c>
      <c r="I26" s="40">
        <v>1926.87</v>
      </c>
      <c r="J26" s="40">
        <v>1890.52</v>
      </c>
      <c r="K26" s="40">
        <v>1854.16</v>
      </c>
      <c r="L26" s="40">
        <v>1817.8</v>
      </c>
      <c r="M26" s="40">
        <v>1781.45</v>
      </c>
      <c r="N26" s="40">
        <v>1779.03</v>
      </c>
      <c r="O26" s="40">
        <v>1776.6</v>
      </c>
      <c r="P26" s="40">
        <v>1774.17</v>
      </c>
      <c r="Q26" s="40">
        <v>1771.75</v>
      </c>
      <c r="R26" s="40">
        <v>1769.33</v>
      </c>
      <c r="S26" s="40">
        <v>1766.91</v>
      </c>
      <c r="T26" s="40">
        <v>1764.48</v>
      </c>
      <c r="U26" s="40">
        <v>1762.05</v>
      </c>
      <c r="V26" s="40">
        <v>1759.63</v>
      </c>
      <c r="W26" s="40">
        <v>1757.21</v>
      </c>
      <c r="X26" s="40">
        <v>1756</v>
      </c>
      <c r="Y26" s="40">
        <v>1754.79</v>
      </c>
      <c r="Z26" s="40">
        <v>1753.57</v>
      </c>
      <c r="AA26" s="40">
        <v>1752.36</v>
      </c>
      <c r="AB26" s="40">
        <v>1751.15</v>
      </c>
      <c r="AC26" s="40">
        <v>1749.94</v>
      </c>
      <c r="AD26" s="40">
        <v>1748.72</v>
      </c>
      <c r="AE26" s="40">
        <v>1747.51</v>
      </c>
      <c r="AF26" s="40">
        <v>1746.31</v>
      </c>
      <c r="AG26" s="40">
        <v>1745.08</v>
      </c>
    </row>
    <row r="27" spans="1:33" ht="16" x14ac:dyDescent="0.4">
      <c r="A27" s="40" t="s">
        <v>487</v>
      </c>
      <c r="B27" s="40" t="str">
        <f>Contents!$C$13&amp;"_"&amp;Names!E27</f>
        <v>GMB_IND_ALUHEH_H2</v>
      </c>
      <c r="C27" s="52" t="s">
        <v>695</v>
      </c>
      <c r="D27" s="40" t="s">
        <v>680</v>
      </c>
      <c r="E27" s="56" t="s">
        <v>329</v>
      </c>
      <c r="F27" s="40">
        <v>154.71</v>
      </c>
      <c r="G27" s="40">
        <v>154.71</v>
      </c>
      <c r="H27" s="40">
        <v>154.71</v>
      </c>
      <c r="I27" s="40">
        <v>154.71</v>
      </c>
      <c r="J27" s="40">
        <v>154.71</v>
      </c>
      <c r="K27" s="40">
        <v>154.71</v>
      </c>
      <c r="L27" s="40">
        <v>154.71</v>
      </c>
      <c r="M27" s="40">
        <v>154.71</v>
      </c>
      <c r="N27" s="40">
        <v>154.71</v>
      </c>
      <c r="O27" s="40">
        <v>154.71</v>
      </c>
      <c r="P27" s="40">
        <v>154.71</v>
      </c>
      <c r="Q27" s="40">
        <v>154.71</v>
      </c>
      <c r="R27" s="40">
        <v>154.71</v>
      </c>
      <c r="S27" s="40">
        <v>154.71</v>
      </c>
      <c r="T27" s="40">
        <v>154.71</v>
      </c>
      <c r="U27" s="40">
        <v>154.71</v>
      </c>
      <c r="V27" s="40">
        <v>154.71</v>
      </c>
      <c r="W27" s="40">
        <v>154.71</v>
      </c>
      <c r="X27" s="40">
        <v>154.71</v>
      </c>
      <c r="Y27" s="40">
        <v>154.71</v>
      </c>
      <c r="Z27" s="40">
        <v>154.71</v>
      </c>
      <c r="AA27" s="40">
        <v>154.71</v>
      </c>
      <c r="AB27" s="40">
        <v>154.71</v>
      </c>
      <c r="AC27" s="40">
        <v>154.71</v>
      </c>
      <c r="AD27" s="40">
        <v>154.71</v>
      </c>
      <c r="AE27" s="40">
        <v>154.71</v>
      </c>
      <c r="AF27" s="40">
        <v>154.71</v>
      </c>
      <c r="AG27" s="40">
        <v>154.71</v>
      </c>
    </row>
    <row r="28" spans="1:33" ht="16" x14ac:dyDescent="0.4">
      <c r="A28" s="40" t="s">
        <v>488</v>
      </c>
      <c r="B28" s="40" t="str">
        <f>Contents!$C$13&amp;"_"&amp;Names!E28</f>
        <v>GMB_IND_ALUHEH_NGS</v>
      </c>
      <c r="C28" s="53" t="s">
        <v>695</v>
      </c>
      <c r="D28" s="40" t="s">
        <v>680</v>
      </c>
      <c r="E28" s="56" t="s">
        <v>329</v>
      </c>
      <c r="F28" s="40">
        <v>63.01</v>
      </c>
      <c r="G28" s="40">
        <v>61.81</v>
      </c>
      <c r="H28" s="40">
        <v>60.6</v>
      </c>
      <c r="I28" s="40">
        <v>59.37</v>
      </c>
      <c r="J28" s="40">
        <v>58.17</v>
      </c>
      <c r="K28" s="40">
        <v>56.96</v>
      </c>
      <c r="L28" s="40">
        <v>55.75</v>
      </c>
      <c r="M28" s="40">
        <v>54.53</v>
      </c>
      <c r="N28" s="40">
        <v>54.53</v>
      </c>
      <c r="O28" s="40">
        <v>54.53</v>
      </c>
      <c r="P28" s="40">
        <v>54.53</v>
      </c>
      <c r="Q28" s="40">
        <v>54.53</v>
      </c>
      <c r="R28" s="40">
        <v>54.53</v>
      </c>
      <c r="S28" s="40">
        <v>54.53</v>
      </c>
      <c r="T28" s="40">
        <v>54.53</v>
      </c>
      <c r="U28" s="40">
        <v>54.53</v>
      </c>
      <c r="V28" s="40">
        <v>54.53</v>
      </c>
      <c r="W28" s="40">
        <v>54.53</v>
      </c>
      <c r="X28" s="40">
        <v>54.53</v>
      </c>
      <c r="Y28" s="40">
        <v>54.53</v>
      </c>
      <c r="Z28" s="40">
        <v>54.53</v>
      </c>
      <c r="AA28" s="40">
        <v>54.53</v>
      </c>
      <c r="AB28" s="40">
        <v>54.53</v>
      </c>
      <c r="AC28" s="40">
        <v>54.53</v>
      </c>
      <c r="AD28" s="40">
        <v>54.53</v>
      </c>
      <c r="AE28" s="40">
        <v>54.53</v>
      </c>
      <c r="AF28" s="40">
        <v>54.53</v>
      </c>
      <c r="AG28" s="40">
        <v>54.53</v>
      </c>
    </row>
    <row r="29" spans="1:33" ht="16" x14ac:dyDescent="0.4">
      <c r="A29" s="40" t="s">
        <v>489</v>
      </c>
      <c r="B29" s="40" t="str">
        <f>Contents!$C$13&amp;"_"&amp;Names!E29</f>
        <v>GMB_IND_ALUHEH_NGS_CCS</v>
      </c>
      <c r="C29" s="52" t="s">
        <v>695</v>
      </c>
      <c r="D29" s="40" t="s">
        <v>680</v>
      </c>
      <c r="E29" s="56" t="s">
        <v>329</v>
      </c>
      <c r="F29" s="40">
        <v>862.86</v>
      </c>
      <c r="G29" s="40">
        <v>861.64</v>
      </c>
      <c r="H29" s="40">
        <v>860.42</v>
      </c>
      <c r="I29" s="40">
        <v>859.22</v>
      </c>
      <c r="J29" s="40">
        <v>858</v>
      </c>
      <c r="K29" s="40">
        <v>856.79</v>
      </c>
      <c r="L29" s="40">
        <v>855.58</v>
      </c>
      <c r="M29" s="40">
        <v>854.37</v>
      </c>
      <c r="N29" s="40">
        <v>854.37</v>
      </c>
      <c r="O29" s="40">
        <v>854.37</v>
      </c>
      <c r="P29" s="40">
        <v>854.37</v>
      </c>
      <c r="Q29" s="40">
        <v>854.37</v>
      </c>
      <c r="R29" s="40">
        <v>854.37</v>
      </c>
      <c r="S29" s="40">
        <v>854.37</v>
      </c>
      <c r="T29" s="40">
        <v>854.37</v>
      </c>
      <c r="U29" s="40">
        <v>854.37</v>
      </c>
      <c r="V29" s="40">
        <v>854.37</v>
      </c>
      <c r="W29" s="40">
        <v>854.37</v>
      </c>
      <c r="X29" s="40">
        <v>854.37</v>
      </c>
      <c r="Y29" s="40">
        <v>854.37</v>
      </c>
      <c r="Z29" s="40">
        <v>854.37</v>
      </c>
      <c r="AA29" s="40">
        <v>854.37</v>
      </c>
      <c r="AB29" s="40">
        <v>854.37</v>
      </c>
      <c r="AC29" s="40">
        <v>854.37</v>
      </c>
      <c r="AD29" s="40">
        <v>854.37</v>
      </c>
      <c r="AE29" s="40">
        <v>854.37</v>
      </c>
      <c r="AF29" s="40">
        <v>854.37</v>
      </c>
      <c r="AG29" s="40">
        <v>854.37</v>
      </c>
    </row>
    <row r="30" spans="1:33" ht="16" x14ac:dyDescent="0.4">
      <c r="A30" s="40" t="s">
        <v>490</v>
      </c>
      <c r="B30" s="40" t="str">
        <f>Contents!$C$13&amp;"_"&amp;Names!E30</f>
        <v>GMB_IND_ALUHEH_OIL</v>
      </c>
      <c r="C30" s="53" t="s">
        <v>695</v>
      </c>
      <c r="D30" s="40" t="s">
        <v>680</v>
      </c>
      <c r="E30" s="56" t="s">
        <v>329</v>
      </c>
      <c r="F30" s="40">
        <v>64.83</v>
      </c>
      <c r="G30" s="40">
        <v>64.239999999999995</v>
      </c>
      <c r="H30" s="40">
        <v>63.62</v>
      </c>
      <c r="I30" s="40">
        <v>63.01</v>
      </c>
      <c r="J30" s="40">
        <v>62.41</v>
      </c>
      <c r="K30" s="40">
        <v>61.81</v>
      </c>
      <c r="L30" s="40">
        <v>61.2</v>
      </c>
      <c r="M30" s="40">
        <v>60.6</v>
      </c>
      <c r="N30" s="40">
        <v>59.37</v>
      </c>
      <c r="O30" s="40">
        <v>58.17</v>
      </c>
      <c r="P30" s="40">
        <v>56.96</v>
      </c>
      <c r="Q30" s="40">
        <v>55.75</v>
      </c>
      <c r="R30" s="40">
        <v>54.53</v>
      </c>
      <c r="S30" s="40">
        <v>53.33</v>
      </c>
      <c r="T30" s="40">
        <v>52.11</v>
      </c>
      <c r="U30" s="40">
        <v>50.89</v>
      </c>
      <c r="V30" s="40">
        <v>49.69</v>
      </c>
      <c r="W30" s="40">
        <v>48.48</v>
      </c>
      <c r="X30" s="40">
        <v>48.48</v>
      </c>
      <c r="Y30" s="40">
        <v>48.48</v>
      </c>
      <c r="Z30" s="40">
        <v>48.48</v>
      </c>
      <c r="AA30" s="40">
        <v>48.48</v>
      </c>
      <c r="AB30" s="40">
        <v>48.48</v>
      </c>
      <c r="AC30" s="40">
        <v>48.48</v>
      </c>
      <c r="AD30" s="40">
        <v>48.48</v>
      </c>
      <c r="AE30" s="40">
        <v>48.48</v>
      </c>
      <c r="AF30" s="40">
        <v>48.48</v>
      </c>
      <c r="AG30" s="40">
        <v>48.48</v>
      </c>
    </row>
    <row r="31" spans="1:33" ht="16" x14ac:dyDescent="0.4">
      <c r="A31" s="40" t="s">
        <v>502</v>
      </c>
      <c r="B31" s="40" t="str">
        <f>Contents!$C$13&amp;"_"&amp;Names!E31</f>
        <v>GMB_IND_CHEHEH_BIO</v>
      </c>
      <c r="C31" s="52" t="s">
        <v>695</v>
      </c>
      <c r="D31" s="40" t="s">
        <v>680</v>
      </c>
      <c r="E31" s="56" t="s">
        <v>329</v>
      </c>
      <c r="F31" s="40">
        <v>740.45</v>
      </c>
      <c r="G31" s="40">
        <v>736.81</v>
      </c>
      <c r="H31" s="40">
        <v>733.18</v>
      </c>
      <c r="I31" s="40">
        <v>729.54</v>
      </c>
      <c r="J31" s="40">
        <v>725.91</v>
      </c>
      <c r="K31" s="40">
        <v>722.27</v>
      </c>
      <c r="L31" s="40">
        <v>718.64</v>
      </c>
      <c r="M31" s="40">
        <v>715.01</v>
      </c>
      <c r="N31" s="40">
        <v>711.37</v>
      </c>
      <c r="O31" s="40">
        <v>707.73</v>
      </c>
      <c r="P31" s="40">
        <v>704.1</v>
      </c>
      <c r="Q31" s="40">
        <v>700.46</v>
      </c>
      <c r="R31" s="40">
        <v>696.82</v>
      </c>
      <c r="S31" s="40">
        <v>693.19</v>
      </c>
      <c r="T31" s="40">
        <v>689.56</v>
      </c>
      <c r="U31" s="40">
        <v>685.92</v>
      </c>
      <c r="V31" s="40">
        <v>682.28</v>
      </c>
      <c r="W31" s="40">
        <v>678.64</v>
      </c>
      <c r="X31" s="40">
        <v>676.22</v>
      </c>
      <c r="Y31" s="40">
        <v>673.8</v>
      </c>
      <c r="Z31" s="40">
        <v>671.37</v>
      </c>
      <c r="AA31" s="40">
        <v>668.96</v>
      </c>
      <c r="AB31" s="40">
        <v>666.53</v>
      </c>
      <c r="AC31" s="40">
        <v>664.09</v>
      </c>
      <c r="AD31" s="40">
        <v>661.68</v>
      </c>
      <c r="AE31" s="40">
        <v>659.25</v>
      </c>
      <c r="AF31" s="40">
        <v>656.84</v>
      </c>
      <c r="AG31" s="40">
        <v>654.41</v>
      </c>
    </row>
    <row r="32" spans="1:33" ht="16" x14ac:dyDescent="0.4">
      <c r="A32" s="40" t="s">
        <v>681</v>
      </c>
      <c r="B32" s="40" t="str">
        <f>Contents!$C$13&amp;"_"&amp;Names!E32</f>
        <v>GMB_IND_CHEHEH_BIO_CCS</v>
      </c>
      <c r="C32" s="53" t="s">
        <v>695</v>
      </c>
      <c r="D32" s="40" t="s">
        <v>680</v>
      </c>
      <c r="E32" s="56" t="s">
        <v>329</v>
      </c>
      <c r="F32" s="40">
        <v>2181.36</v>
      </c>
      <c r="G32" s="40">
        <v>2145.02</v>
      </c>
      <c r="H32" s="40">
        <v>2108.65</v>
      </c>
      <c r="I32" s="40">
        <v>2072.3000000000002</v>
      </c>
      <c r="J32" s="40">
        <v>2035.94</v>
      </c>
      <c r="K32" s="40">
        <v>1999.58</v>
      </c>
      <c r="L32" s="40">
        <v>1963.23</v>
      </c>
      <c r="M32" s="40">
        <v>1926.87</v>
      </c>
      <c r="N32" s="40">
        <v>1923.23</v>
      </c>
      <c r="O32" s="40">
        <v>1919.6</v>
      </c>
      <c r="P32" s="40">
        <v>1915.97</v>
      </c>
      <c r="Q32" s="40">
        <v>1912.33</v>
      </c>
      <c r="R32" s="40">
        <v>1908.7</v>
      </c>
      <c r="S32" s="40">
        <v>1905.06</v>
      </c>
      <c r="T32" s="40">
        <v>1901.42</v>
      </c>
      <c r="U32" s="40">
        <v>1897.78</v>
      </c>
      <c r="V32" s="40">
        <v>1894.16</v>
      </c>
      <c r="W32" s="40">
        <v>1890.52</v>
      </c>
      <c r="X32" s="40">
        <v>1888.09</v>
      </c>
      <c r="Y32" s="40">
        <v>1885.67</v>
      </c>
      <c r="Z32" s="40">
        <v>1883.24</v>
      </c>
      <c r="AA32" s="40">
        <v>1880.81</v>
      </c>
      <c r="AB32" s="40">
        <v>1878.4</v>
      </c>
      <c r="AC32" s="40">
        <v>1875.97</v>
      </c>
      <c r="AD32" s="40">
        <v>1873.56</v>
      </c>
      <c r="AE32" s="40">
        <v>1871.13</v>
      </c>
      <c r="AF32" s="40">
        <v>1868.69</v>
      </c>
      <c r="AG32" s="40">
        <v>1866.28</v>
      </c>
    </row>
    <row r="33" spans="1:33" ht="16" x14ac:dyDescent="0.4">
      <c r="A33" s="40" t="s">
        <v>503</v>
      </c>
      <c r="B33" s="40" t="str">
        <f>Contents!$C$13&amp;"_"&amp;Names!E33</f>
        <v>GMB_IND_CHEHEH_COA</v>
      </c>
      <c r="C33" s="52" t="s">
        <v>695</v>
      </c>
      <c r="D33" s="40" t="s">
        <v>680</v>
      </c>
      <c r="E33" s="56" t="s">
        <v>329</v>
      </c>
      <c r="F33" s="40">
        <v>595.03</v>
      </c>
      <c r="G33" s="40">
        <v>591.4</v>
      </c>
      <c r="H33" s="40">
        <v>587.76</v>
      </c>
      <c r="I33" s="40">
        <v>584.12</v>
      </c>
      <c r="J33" s="40">
        <v>580.49</v>
      </c>
      <c r="K33" s="40">
        <v>576.85</v>
      </c>
      <c r="L33" s="40">
        <v>573.21</v>
      </c>
      <c r="M33" s="40">
        <v>569.57000000000005</v>
      </c>
      <c r="N33" s="40">
        <v>567.15</v>
      </c>
      <c r="O33" s="40">
        <v>564.73</v>
      </c>
      <c r="P33" s="40">
        <v>562.30999999999995</v>
      </c>
      <c r="Q33" s="40">
        <v>559.89</v>
      </c>
      <c r="R33" s="40">
        <v>557.47</v>
      </c>
      <c r="S33" s="40">
        <v>555.03</v>
      </c>
      <c r="T33" s="40">
        <v>552.61</v>
      </c>
      <c r="U33" s="40">
        <v>550.19000000000005</v>
      </c>
      <c r="V33" s="40">
        <v>547.76</v>
      </c>
      <c r="W33" s="40">
        <v>545.35</v>
      </c>
      <c r="X33" s="40">
        <v>544.12</v>
      </c>
      <c r="Y33" s="40">
        <v>542.91999999999996</v>
      </c>
      <c r="Z33" s="40">
        <v>541.71</v>
      </c>
      <c r="AA33" s="40">
        <v>540.49</v>
      </c>
      <c r="AB33" s="40">
        <v>539.28</v>
      </c>
      <c r="AC33" s="40">
        <v>538.07000000000005</v>
      </c>
      <c r="AD33" s="40">
        <v>536.87</v>
      </c>
      <c r="AE33" s="40">
        <v>535.64</v>
      </c>
      <c r="AF33" s="40">
        <v>534.44000000000005</v>
      </c>
      <c r="AG33" s="40">
        <v>533.23</v>
      </c>
    </row>
    <row r="34" spans="1:33" ht="16" x14ac:dyDescent="0.4">
      <c r="A34" s="40" t="s">
        <v>504</v>
      </c>
      <c r="B34" s="40" t="str">
        <f>Contents!$C$13&amp;"_"&amp;Names!E34</f>
        <v>GMB_IND_CHEHEH_COA_CCS</v>
      </c>
      <c r="C34" s="53" t="s">
        <v>695</v>
      </c>
      <c r="D34" s="40" t="s">
        <v>680</v>
      </c>
      <c r="E34" s="56" t="s">
        <v>329</v>
      </c>
      <c r="F34" s="40">
        <v>2035.94</v>
      </c>
      <c r="G34" s="40">
        <v>1999.58</v>
      </c>
      <c r="H34" s="40">
        <v>1963.23</v>
      </c>
      <c r="I34" s="40">
        <v>1926.87</v>
      </c>
      <c r="J34" s="40">
        <v>1890.52</v>
      </c>
      <c r="K34" s="40">
        <v>1854.16</v>
      </c>
      <c r="L34" s="40">
        <v>1817.8</v>
      </c>
      <c r="M34" s="40">
        <v>1781.45</v>
      </c>
      <c r="N34" s="40">
        <v>1779.03</v>
      </c>
      <c r="O34" s="40">
        <v>1776.6</v>
      </c>
      <c r="P34" s="40">
        <v>1774.17</v>
      </c>
      <c r="Q34" s="40">
        <v>1771.75</v>
      </c>
      <c r="R34" s="40">
        <v>1769.33</v>
      </c>
      <c r="S34" s="40">
        <v>1766.91</v>
      </c>
      <c r="T34" s="40">
        <v>1764.48</v>
      </c>
      <c r="U34" s="40">
        <v>1762.05</v>
      </c>
      <c r="V34" s="40">
        <v>1759.63</v>
      </c>
      <c r="W34" s="40">
        <v>1757.21</v>
      </c>
      <c r="X34" s="40">
        <v>1756</v>
      </c>
      <c r="Y34" s="40">
        <v>1754.79</v>
      </c>
      <c r="Z34" s="40">
        <v>1753.57</v>
      </c>
      <c r="AA34" s="40">
        <v>1752.36</v>
      </c>
      <c r="AB34" s="40">
        <v>1751.15</v>
      </c>
      <c r="AC34" s="40">
        <v>1749.94</v>
      </c>
      <c r="AD34" s="40">
        <v>1748.72</v>
      </c>
      <c r="AE34" s="40">
        <v>1747.51</v>
      </c>
      <c r="AF34" s="40">
        <v>1746.31</v>
      </c>
      <c r="AG34" s="40">
        <v>1745.08</v>
      </c>
    </row>
    <row r="35" spans="1:33" ht="16" x14ac:dyDescent="0.4">
      <c r="A35" s="40" t="s">
        <v>505</v>
      </c>
      <c r="B35" s="40" t="str">
        <f>Contents!$C$13&amp;"_"&amp;Names!E35</f>
        <v>GMB_IND_CHEHEH_H2</v>
      </c>
      <c r="C35" s="52" t="s">
        <v>695</v>
      </c>
      <c r="D35" s="40" t="s">
        <v>680</v>
      </c>
      <c r="E35" s="56" t="s">
        <v>329</v>
      </c>
      <c r="F35" s="40">
        <v>154.71</v>
      </c>
      <c r="G35" s="40">
        <v>154.71</v>
      </c>
      <c r="H35" s="40">
        <v>154.71</v>
      </c>
      <c r="I35" s="40">
        <v>154.71</v>
      </c>
      <c r="J35" s="40">
        <v>154.71</v>
      </c>
      <c r="K35" s="40">
        <v>154.71</v>
      </c>
      <c r="L35" s="40">
        <v>154.71</v>
      </c>
      <c r="M35" s="40">
        <v>154.71</v>
      </c>
      <c r="N35" s="40">
        <v>154.71</v>
      </c>
      <c r="O35" s="40">
        <v>154.71</v>
      </c>
      <c r="P35" s="40">
        <v>154.71</v>
      </c>
      <c r="Q35" s="40">
        <v>154.71</v>
      </c>
      <c r="R35" s="40">
        <v>154.71</v>
      </c>
      <c r="S35" s="40">
        <v>154.71</v>
      </c>
      <c r="T35" s="40">
        <v>154.71</v>
      </c>
      <c r="U35" s="40">
        <v>154.71</v>
      </c>
      <c r="V35" s="40">
        <v>154.71</v>
      </c>
      <c r="W35" s="40">
        <v>154.71</v>
      </c>
      <c r="X35" s="40">
        <v>154.71</v>
      </c>
      <c r="Y35" s="40">
        <v>154.71</v>
      </c>
      <c r="Z35" s="40">
        <v>154.71</v>
      </c>
      <c r="AA35" s="40">
        <v>154.71</v>
      </c>
      <c r="AB35" s="40">
        <v>154.71</v>
      </c>
      <c r="AC35" s="40">
        <v>154.71</v>
      </c>
      <c r="AD35" s="40">
        <v>154.71</v>
      </c>
      <c r="AE35" s="40">
        <v>154.71</v>
      </c>
      <c r="AF35" s="40">
        <v>154.71</v>
      </c>
      <c r="AG35" s="40">
        <v>154.71</v>
      </c>
    </row>
    <row r="36" spans="1:33" ht="16" x14ac:dyDescent="0.4">
      <c r="A36" s="40" t="s">
        <v>506</v>
      </c>
      <c r="B36" s="40" t="str">
        <f>Contents!$C$13&amp;"_"&amp;Names!E36</f>
        <v>GMB_IND_CHEHEH_NGS</v>
      </c>
      <c r="C36" s="53" t="s">
        <v>695</v>
      </c>
      <c r="D36" s="40" t="s">
        <v>680</v>
      </c>
      <c r="E36" s="56" t="s">
        <v>329</v>
      </c>
      <c r="F36" s="40">
        <v>63.01</v>
      </c>
      <c r="G36" s="40">
        <v>61.81</v>
      </c>
      <c r="H36" s="40">
        <v>60.6</v>
      </c>
      <c r="I36" s="40">
        <v>59.37</v>
      </c>
      <c r="J36" s="40">
        <v>58.17</v>
      </c>
      <c r="K36" s="40">
        <v>56.96</v>
      </c>
      <c r="L36" s="40">
        <v>55.75</v>
      </c>
      <c r="M36" s="40">
        <v>54.53</v>
      </c>
      <c r="N36" s="40">
        <v>54.53</v>
      </c>
      <c r="O36" s="40">
        <v>54.53</v>
      </c>
      <c r="P36" s="40">
        <v>54.53</v>
      </c>
      <c r="Q36" s="40">
        <v>54.53</v>
      </c>
      <c r="R36" s="40">
        <v>54.53</v>
      </c>
      <c r="S36" s="40">
        <v>54.53</v>
      </c>
      <c r="T36" s="40">
        <v>54.53</v>
      </c>
      <c r="U36" s="40">
        <v>54.53</v>
      </c>
      <c r="V36" s="40">
        <v>54.53</v>
      </c>
      <c r="W36" s="40">
        <v>54.53</v>
      </c>
      <c r="X36" s="40">
        <v>54.53</v>
      </c>
      <c r="Y36" s="40">
        <v>54.53</v>
      </c>
      <c r="Z36" s="40">
        <v>54.53</v>
      </c>
      <c r="AA36" s="40">
        <v>54.53</v>
      </c>
      <c r="AB36" s="40">
        <v>54.53</v>
      </c>
      <c r="AC36" s="40">
        <v>54.53</v>
      </c>
      <c r="AD36" s="40">
        <v>54.53</v>
      </c>
      <c r="AE36" s="40">
        <v>54.53</v>
      </c>
      <c r="AF36" s="40">
        <v>54.53</v>
      </c>
      <c r="AG36" s="40">
        <v>54.53</v>
      </c>
    </row>
    <row r="37" spans="1:33" ht="16" x14ac:dyDescent="0.4">
      <c r="A37" s="40" t="s">
        <v>507</v>
      </c>
      <c r="B37" s="40" t="str">
        <f>Contents!$C$13&amp;"_"&amp;Names!E37</f>
        <v>GMB_IND_CHEHEH_NGS_CCS</v>
      </c>
      <c r="C37" s="52" t="s">
        <v>695</v>
      </c>
      <c r="D37" s="40" t="s">
        <v>680</v>
      </c>
      <c r="E37" s="56" t="s">
        <v>329</v>
      </c>
      <c r="F37" s="40">
        <v>862.86</v>
      </c>
      <c r="G37" s="40">
        <v>861.64</v>
      </c>
      <c r="H37" s="40">
        <v>860.42</v>
      </c>
      <c r="I37" s="40">
        <v>859.22</v>
      </c>
      <c r="J37" s="40">
        <v>858</v>
      </c>
      <c r="K37" s="40">
        <v>856.79</v>
      </c>
      <c r="L37" s="40">
        <v>855.58</v>
      </c>
      <c r="M37" s="40">
        <v>854.37</v>
      </c>
      <c r="N37" s="40">
        <v>854.37</v>
      </c>
      <c r="O37" s="40">
        <v>854.37</v>
      </c>
      <c r="P37" s="40">
        <v>854.37</v>
      </c>
      <c r="Q37" s="40">
        <v>854.37</v>
      </c>
      <c r="R37" s="40">
        <v>854.37</v>
      </c>
      <c r="S37" s="40">
        <v>854.37</v>
      </c>
      <c r="T37" s="40">
        <v>854.37</v>
      </c>
      <c r="U37" s="40">
        <v>854.37</v>
      </c>
      <c r="V37" s="40">
        <v>854.37</v>
      </c>
      <c r="W37" s="40">
        <v>854.37</v>
      </c>
      <c r="X37" s="40">
        <v>854.37</v>
      </c>
      <c r="Y37" s="40">
        <v>854.37</v>
      </c>
      <c r="Z37" s="40">
        <v>854.37</v>
      </c>
      <c r="AA37" s="40">
        <v>854.37</v>
      </c>
      <c r="AB37" s="40">
        <v>854.37</v>
      </c>
      <c r="AC37" s="40">
        <v>854.37</v>
      </c>
      <c r="AD37" s="40">
        <v>854.37</v>
      </c>
      <c r="AE37" s="40">
        <v>854.37</v>
      </c>
      <c r="AF37" s="40">
        <v>854.37</v>
      </c>
      <c r="AG37" s="40">
        <v>854.37</v>
      </c>
    </row>
    <row r="38" spans="1:33" ht="16" x14ac:dyDescent="0.4">
      <c r="A38" s="40" t="s">
        <v>508</v>
      </c>
      <c r="B38" s="40" t="str">
        <f>Contents!$C$13&amp;"_"&amp;Names!E38</f>
        <v>GMB_IND_CHEHEH_OIL</v>
      </c>
      <c r="C38" s="53" t="s">
        <v>695</v>
      </c>
      <c r="D38" s="40" t="s">
        <v>680</v>
      </c>
      <c r="E38" s="56" t="s">
        <v>329</v>
      </c>
      <c r="F38" s="40">
        <v>64.83</v>
      </c>
      <c r="G38" s="40">
        <v>64.239999999999995</v>
      </c>
      <c r="H38" s="40">
        <v>63.62</v>
      </c>
      <c r="I38" s="40">
        <v>63.01</v>
      </c>
      <c r="J38" s="40">
        <v>62.41</v>
      </c>
      <c r="K38" s="40">
        <v>61.81</v>
      </c>
      <c r="L38" s="40">
        <v>61.2</v>
      </c>
      <c r="M38" s="40">
        <v>60.6</v>
      </c>
      <c r="N38" s="40">
        <v>59.37</v>
      </c>
      <c r="O38" s="40">
        <v>58.17</v>
      </c>
      <c r="P38" s="40">
        <v>56.96</v>
      </c>
      <c r="Q38" s="40">
        <v>55.75</v>
      </c>
      <c r="R38" s="40">
        <v>54.53</v>
      </c>
      <c r="S38" s="40">
        <v>53.33</v>
      </c>
      <c r="T38" s="40">
        <v>52.11</v>
      </c>
      <c r="U38" s="40">
        <v>50.89</v>
      </c>
      <c r="V38" s="40">
        <v>49.69</v>
      </c>
      <c r="W38" s="40">
        <v>48.48</v>
      </c>
      <c r="X38" s="40">
        <v>48.48</v>
      </c>
      <c r="Y38" s="40">
        <v>48.48</v>
      </c>
      <c r="Z38" s="40">
        <v>48.48</v>
      </c>
      <c r="AA38" s="40">
        <v>48.48</v>
      </c>
      <c r="AB38" s="40">
        <v>48.48</v>
      </c>
      <c r="AC38" s="40">
        <v>48.48</v>
      </c>
      <c r="AD38" s="40">
        <v>48.48</v>
      </c>
      <c r="AE38" s="40">
        <v>48.48</v>
      </c>
      <c r="AF38" s="40">
        <v>48.48</v>
      </c>
      <c r="AG38" s="40">
        <v>48.48</v>
      </c>
    </row>
    <row r="39" spans="1:33" ht="16" x14ac:dyDescent="0.4">
      <c r="A39" s="40" t="s">
        <v>509</v>
      </c>
      <c r="B39" s="40" t="str">
        <f>Contents!$C$13&amp;"_"&amp;Names!E39</f>
        <v>GMB_IND_CHEHEL_BIO</v>
      </c>
      <c r="C39" s="52" t="s">
        <v>695</v>
      </c>
      <c r="D39" s="40" t="s">
        <v>680</v>
      </c>
      <c r="E39" s="56" t="s">
        <v>329</v>
      </c>
      <c r="F39" s="40">
        <v>740.45</v>
      </c>
      <c r="G39" s="40">
        <v>736.81</v>
      </c>
      <c r="H39" s="40">
        <v>733.18</v>
      </c>
      <c r="I39" s="40">
        <v>729.54</v>
      </c>
      <c r="J39" s="40">
        <v>725.91</v>
      </c>
      <c r="K39" s="40">
        <v>722.27</v>
      </c>
      <c r="L39" s="40">
        <v>718.64</v>
      </c>
      <c r="M39" s="40">
        <v>715.01</v>
      </c>
      <c r="N39" s="40">
        <v>711.37</v>
      </c>
      <c r="O39" s="40">
        <v>707.73</v>
      </c>
      <c r="P39" s="40">
        <v>704.1</v>
      </c>
      <c r="Q39" s="40">
        <v>700.46</v>
      </c>
      <c r="R39" s="40">
        <v>696.82</v>
      </c>
      <c r="S39" s="40">
        <v>693.19</v>
      </c>
      <c r="T39" s="40">
        <v>689.56</v>
      </c>
      <c r="U39" s="40">
        <v>685.92</v>
      </c>
      <c r="V39" s="40">
        <v>682.28</v>
      </c>
      <c r="W39" s="40">
        <v>678.64</v>
      </c>
      <c r="X39" s="40">
        <v>676.22</v>
      </c>
      <c r="Y39" s="40">
        <v>673.8</v>
      </c>
      <c r="Z39" s="40">
        <v>671.37</v>
      </c>
      <c r="AA39" s="40">
        <v>668.96</v>
      </c>
      <c r="AB39" s="40">
        <v>666.53</v>
      </c>
      <c r="AC39" s="40">
        <v>664.09</v>
      </c>
      <c r="AD39" s="40">
        <v>661.68</v>
      </c>
      <c r="AE39" s="40">
        <v>659.25</v>
      </c>
      <c r="AF39" s="40">
        <v>656.84</v>
      </c>
      <c r="AG39" s="40">
        <v>654.41</v>
      </c>
    </row>
    <row r="40" spans="1:33" ht="16" x14ac:dyDescent="0.4">
      <c r="A40" s="40" t="s">
        <v>510</v>
      </c>
      <c r="B40" s="40" t="str">
        <f>Contents!$C$13&amp;"_"&amp;Names!E40</f>
        <v>GMB_IND_CHEHEL_COA</v>
      </c>
      <c r="C40" s="53" t="s">
        <v>695</v>
      </c>
      <c r="D40" s="40" t="s">
        <v>680</v>
      </c>
      <c r="E40" s="56" t="s">
        <v>329</v>
      </c>
      <c r="F40" s="40">
        <v>605.92999999999995</v>
      </c>
      <c r="G40" s="40">
        <v>605.92999999999995</v>
      </c>
      <c r="H40" s="40">
        <v>605.92999999999995</v>
      </c>
      <c r="I40" s="40">
        <v>605.92999999999995</v>
      </c>
      <c r="J40" s="40">
        <v>605.92999999999995</v>
      </c>
      <c r="K40" s="40">
        <v>605.92999999999995</v>
      </c>
      <c r="L40" s="40">
        <v>605.92999999999995</v>
      </c>
      <c r="M40" s="40">
        <v>605.92999999999995</v>
      </c>
      <c r="N40" s="40">
        <v>605.92999999999995</v>
      </c>
      <c r="O40" s="40">
        <v>605.92999999999995</v>
      </c>
      <c r="P40" s="40">
        <v>605.92999999999995</v>
      </c>
      <c r="Q40" s="40">
        <v>605.92999999999995</v>
      </c>
      <c r="R40" s="40">
        <v>605.92999999999995</v>
      </c>
      <c r="S40" s="40">
        <v>605.92999999999995</v>
      </c>
      <c r="T40" s="40">
        <v>605.92999999999995</v>
      </c>
      <c r="U40" s="40">
        <v>605.92999999999995</v>
      </c>
      <c r="V40" s="40">
        <v>605.92999999999995</v>
      </c>
      <c r="W40" s="40">
        <v>605.92999999999995</v>
      </c>
      <c r="X40" s="40">
        <v>605.92999999999995</v>
      </c>
      <c r="Y40" s="40">
        <v>605.92999999999995</v>
      </c>
      <c r="Z40" s="40">
        <v>605.92999999999995</v>
      </c>
      <c r="AA40" s="40">
        <v>605.92999999999995</v>
      </c>
      <c r="AB40" s="40">
        <v>605.92999999999995</v>
      </c>
      <c r="AC40" s="40">
        <v>605.92999999999995</v>
      </c>
      <c r="AD40" s="40">
        <v>605.92999999999995</v>
      </c>
      <c r="AE40" s="40">
        <v>605.92999999999995</v>
      </c>
      <c r="AF40" s="40">
        <v>605.92999999999995</v>
      </c>
      <c r="AG40" s="40">
        <v>605.92999999999995</v>
      </c>
    </row>
    <row r="41" spans="1:33" ht="16" x14ac:dyDescent="0.4">
      <c r="A41" s="40" t="s">
        <v>511</v>
      </c>
      <c r="B41" s="40" t="str">
        <f>Contents!$C$13&amp;"_"&amp;Names!E41</f>
        <v>GMB_IND_CHEHEL_ELC</v>
      </c>
      <c r="C41" s="52" t="s">
        <v>695</v>
      </c>
      <c r="D41" s="40" t="s">
        <v>680</v>
      </c>
      <c r="E41" s="56" t="s">
        <v>329</v>
      </c>
      <c r="F41" s="40">
        <v>113.91</v>
      </c>
      <c r="G41" s="40">
        <v>111.49</v>
      </c>
      <c r="H41" s="40">
        <v>109.07</v>
      </c>
      <c r="I41" s="40">
        <v>106.65</v>
      </c>
      <c r="J41" s="40">
        <v>104.22</v>
      </c>
      <c r="K41" s="40">
        <v>101.8</v>
      </c>
      <c r="L41" s="40">
        <v>99.38</v>
      </c>
      <c r="M41" s="40">
        <v>96.95</v>
      </c>
      <c r="N41" s="40">
        <v>96.95</v>
      </c>
      <c r="O41" s="40">
        <v>96.95</v>
      </c>
      <c r="P41" s="40">
        <v>96.95</v>
      </c>
      <c r="Q41" s="40">
        <v>96.95</v>
      </c>
      <c r="R41" s="40">
        <v>96.95</v>
      </c>
      <c r="S41" s="40">
        <v>96.95</v>
      </c>
      <c r="T41" s="40">
        <v>96.95</v>
      </c>
      <c r="U41" s="40">
        <v>96.95</v>
      </c>
      <c r="V41" s="40">
        <v>96.95</v>
      </c>
      <c r="W41" s="40">
        <v>96.95</v>
      </c>
      <c r="X41" s="40">
        <v>96.95</v>
      </c>
      <c r="Y41" s="40">
        <v>96.95</v>
      </c>
      <c r="Z41" s="40">
        <v>96.95</v>
      </c>
      <c r="AA41" s="40">
        <v>96.95</v>
      </c>
      <c r="AB41" s="40">
        <v>96.95</v>
      </c>
      <c r="AC41" s="40">
        <v>96.95</v>
      </c>
      <c r="AD41" s="40">
        <v>96.95</v>
      </c>
      <c r="AE41" s="40">
        <v>96.95</v>
      </c>
      <c r="AF41" s="40">
        <v>96.95</v>
      </c>
      <c r="AG41" s="40">
        <v>96.95</v>
      </c>
    </row>
    <row r="42" spans="1:33" ht="16" x14ac:dyDescent="0.4">
      <c r="A42" s="40" t="s">
        <v>512</v>
      </c>
      <c r="B42" s="40" t="str">
        <f>Contents!$C$13&amp;"_"&amp;Names!E42</f>
        <v>GMB_IND_CHEHEL_H2</v>
      </c>
      <c r="C42" s="53" t="s">
        <v>695</v>
      </c>
      <c r="D42" s="40" t="s">
        <v>680</v>
      </c>
      <c r="E42" s="56" t="s">
        <v>329</v>
      </c>
      <c r="F42" s="40">
        <v>154.71</v>
      </c>
      <c r="G42" s="40">
        <v>154.71</v>
      </c>
      <c r="H42" s="40">
        <v>154.71</v>
      </c>
      <c r="I42" s="40">
        <v>154.71</v>
      </c>
      <c r="J42" s="40">
        <v>154.71</v>
      </c>
      <c r="K42" s="40">
        <v>154.71</v>
      </c>
      <c r="L42" s="40">
        <v>154.71</v>
      </c>
      <c r="M42" s="40">
        <v>154.71</v>
      </c>
      <c r="N42" s="40">
        <v>154.71</v>
      </c>
      <c r="O42" s="40">
        <v>154.71</v>
      </c>
      <c r="P42" s="40">
        <v>154.71</v>
      </c>
      <c r="Q42" s="40">
        <v>154.71</v>
      </c>
      <c r="R42" s="40">
        <v>154.71</v>
      </c>
      <c r="S42" s="40">
        <v>154.71</v>
      </c>
      <c r="T42" s="40">
        <v>154.71</v>
      </c>
      <c r="U42" s="40">
        <v>154.71</v>
      </c>
      <c r="V42" s="40">
        <v>154.71</v>
      </c>
      <c r="W42" s="40">
        <v>154.71</v>
      </c>
      <c r="X42" s="40">
        <v>154.71</v>
      </c>
      <c r="Y42" s="40">
        <v>154.71</v>
      </c>
      <c r="Z42" s="40">
        <v>154.71</v>
      </c>
      <c r="AA42" s="40">
        <v>154.71</v>
      </c>
      <c r="AB42" s="40">
        <v>154.71</v>
      </c>
      <c r="AC42" s="40">
        <v>154.71</v>
      </c>
      <c r="AD42" s="40">
        <v>154.71</v>
      </c>
      <c r="AE42" s="40">
        <v>154.71</v>
      </c>
      <c r="AF42" s="40">
        <v>154.71</v>
      </c>
      <c r="AG42" s="40">
        <v>154.71</v>
      </c>
    </row>
    <row r="43" spans="1:33" ht="16" x14ac:dyDescent="0.4">
      <c r="A43" s="40" t="s">
        <v>513</v>
      </c>
      <c r="B43" s="40" t="str">
        <f>Contents!$C$13&amp;"_"&amp;Names!E43</f>
        <v>GMB_IND_CHEHEL_NGS</v>
      </c>
      <c r="C43" s="52" t="s">
        <v>695</v>
      </c>
      <c r="D43" s="40" t="s">
        <v>680</v>
      </c>
      <c r="E43" s="56" t="s">
        <v>329</v>
      </c>
      <c r="F43" s="40">
        <v>47.02</v>
      </c>
      <c r="G43" s="40">
        <v>46.54</v>
      </c>
      <c r="H43" s="40">
        <v>46.05</v>
      </c>
      <c r="I43" s="40">
        <v>45.57</v>
      </c>
      <c r="J43" s="40">
        <v>45.08</v>
      </c>
      <c r="K43" s="40">
        <v>44.6</v>
      </c>
      <c r="L43" s="40">
        <v>44.11</v>
      </c>
      <c r="M43" s="40">
        <v>43.63</v>
      </c>
      <c r="N43" s="40">
        <v>43.63</v>
      </c>
      <c r="O43" s="40">
        <v>43.63</v>
      </c>
      <c r="P43" s="40">
        <v>43.63</v>
      </c>
      <c r="Q43" s="40">
        <v>43.63</v>
      </c>
      <c r="R43" s="40">
        <v>43.63</v>
      </c>
      <c r="S43" s="40">
        <v>43.63</v>
      </c>
      <c r="T43" s="40">
        <v>43.63</v>
      </c>
      <c r="U43" s="40">
        <v>43.63</v>
      </c>
      <c r="V43" s="40">
        <v>43.63</v>
      </c>
      <c r="W43" s="40">
        <v>43.63</v>
      </c>
      <c r="X43" s="40">
        <v>43.63</v>
      </c>
      <c r="Y43" s="40">
        <v>43.63</v>
      </c>
      <c r="Z43" s="40">
        <v>43.63</v>
      </c>
      <c r="AA43" s="40">
        <v>43.63</v>
      </c>
      <c r="AB43" s="40">
        <v>43.63</v>
      </c>
      <c r="AC43" s="40">
        <v>43.63</v>
      </c>
      <c r="AD43" s="40">
        <v>43.63</v>
      </c>
      <c r="AE43" s="40">
        <v>43.63</v>
      </c>
      <c r="AF43" s="40">
        <v>43.63</v>
      </c>
      <c r="AG43" s="40">
        <v>43.63</v>
      </c>
    </row>
    <row r="44" spans="1:33" ht="16" x14ac:dyDescent="0.4">
      <c r="A44" s="40" t="s">
        <v>514</v>
      </c>
      <c r="B44" s="40" t="str">
        <f>Contents!$C$13&amp;"_"&amp;Names!E44</f>
        <v>GMB_IND_CHEHEL_OIL</v>
      </c>
      <c r="C44" s="53" t="s">
        <v>695</v>
      </c>
      <c r="D44" s="40" t="s">
        <v>680</v>
      </c>
      <c r="E44" s="56" t="s">
        <v>329</v>
      </c>
      <c r="F44" s="40">
        <v>48.48</v>
      </c>
      <c r="G44" s="40">
        <v>48.48</v>
      </c>
      <c r="H44" s="40">
        <v>48.48</v>
      </c>
      <c r="I44" s="40">
        <v>48.48</v>
      </c>
      <c r="J44" s="40">
        <v>48.48</v>
      </c>
      <c r="K44" s="40">
        <v>48.48</v>
      </c>
      <c r="L44" s="40">
        <v>48.48</v>
      </c>
      <c r="M44" s="40">
        <v>48.48</v>
      </c>
      <c r="N44" s="40">
        <v>48.48</v>
      </c>
      <c r="O44" s="40">
        <v>48.48</v>
      </c>
      <c r="P44" s="40">
        <v>48.48</v>
      </c>
      <c r="Q44" s="40">
        <v>48.48</v>
      </c>
      <c r="R44" s="40">
        <v>48.48</v>
      </c>
      <c r="S44" s="40">
        <v>48.48</v>
      </c>
      <c r="T44" s="40">
        <v>48.48</v>
      </c>
      <c r="U44" s="40">
        <v>48.48</v>
      </c>
      <c r="V44" s="40">
        <v>48.48</v>
      </c>
      <c r="W44" s="40">
        <v>48.48</v>
      </c>
      <c r="X44" s="40">
        <v>48.48</v>
      </c>
      <c r="Y44" s="40">
        <v>48.48</v>
      </c>
      <c r="Z44" s="40">
        <v>48.48</v>
      </c>
      <c r="AA44" s="40">
        <v>48.48</v>
      </c>
      <c r="AB44" s="40">
        <v>48.48</v>
      </c>
      <c r="AC44" s="40">
        <v>48.48</v>
      </c>
      <c r="AD44" s="40">
        <v>48.48</v>
      </c>
      <c r="AE44" s="40">
        <v>48.48</v>
      </c>
      <c r="AF44" s="40">
        <v>48.48</v>
      </c>
      <c r="AG44" s="40">
        <v>48.48</v>
      </c>
    </row>
    <row r="45" spans="1:33" ht="16" x14ac:dyDescent="0.4">
      <c r="A45" s="40" t="s">
        <v>516</v>
      </c>
      <c r="B45" s="40" t="str">
        <f>Contents!$C$13&amp;"_"&amp;Names!E45</f>
        <v>GMB_IND_FERHEH_BIO</v>
      </c>
      <c r="C45" s="53" t="s">
        <v>695</v>
      </c>
      <c r="D45" s="40" t="s">
        <v>680</v>
      </c>
      <c r="E45" s="56" t="s">
        <v>329</v>
      </c>
      <c r="F45" s="40">
        <v>740.45</v>
      </c>
      <c r="G45" s="40">
        <v>736.81</v>
      </c>
      <c r="H45" s="40">
        <v>733.18</v>
      </c>
      <c r="I45" s="40">
        <v>729.54</v>
      </c>
      <c r="J45" s="40">
        <v>725.91</v>
      </c>
      <c r="K45" s="40">
        <v>722.27</v>
      </c>
      <c r="L45" s="40">
        <v>718.64</v>
      </c>
      <c r="M45" s="40">
        <v>715.01</v>
      </c>
      <c r="N45" s="40">
        <v>711.37</v>
      </c>
      <c r="O45" s="40">
        <v>707.73</v>
      </c>
      <c r="P45" s="40">
        <v>704.1</v>
      </c>
      <c r="Q45" s="40">
        <v>700.46</v>
      </c>
      <c r="R45" s="40">
        <v>696.82</v>
      </c>
      <c r="S45" s="40">
        <v>693.19</v>
      </c>
      <c r="T45" s="40">
        <v>689.56</v>
      </c>
      <c r="U45" s="40">
        <v>685.92</v>
      </c>
      <c r="V45" s="40">
        <v>682.28</v>
      </c>
      <c r="W45" s="40">
        <v>678.64</v>
      </c>
      <c r="X45" s="40">
        <v>676.22</v>
      </c>
      <c r="Y45" s="40">
        <v>673.8</v>
      </c>
      <c r="Z45" s="40">
        <v>671.37</v>
      </c>
      <c r="AA45" s="40">
        <v>668.96</v>
      </c>
      <c r="AB45" s="40">
        <v>666.53</v>
      </c>
      <c r="AC45" s="40">
        <v>664.09</v>
      </c>
      <c r="AD45" s="40">
        <v>661.68</v>
      </c>
      <c r="AE45" s="40">
        <v>659.25</v>
      </c>
      <c r="AF45" s="40">
        <v>656.84</v>
      </c>
      <c r="AG45" s="40">
        <v>654.41</v>
      </c>
    </row>
    <row r="46" spans="1:33" ht="16" x14ac:dyDescent="0.4">
      <c r="A46" s="40" t="s">
        <v>517</v>
      </c>
      <c r="B46" s="40" t="str">
        <f>Contents!$C$13&amp;"_"&amp;Names!E46</f>
        <v>GMB_IND_FERHEH_BIO_CCS</v>
      </c>
      <c r="C46" s="52" t="s">
        <v>695</v>
      </c>
      <c r="D46" s="40" t="s">
        <v>680</v>
      </c>
      <c r="E46" s="56" t="s">
        <v>329</v>
      </c>
      <c r="F46" s="40">
        <v>2181.36</v>
      </c>
      <c r="G46" s="40">
        <v>2145.02</v>
      </c>
      <c r="H46" s="40">
        <v>2108.65</v>
      </c>
      <c r="I46" s="40">
        <v>2072.3000000000002</v>
      </c>
      <c r="J46" s="40">
        <v>2035.94</v>
      </c>
      <c r="K46" s="40">
        <v>1999.58</v>
      </c>
      <c r="L46" s="40">
        <v>1963.23</v>
      </c>
      <c r="M46" s="40">
        <v>1926.87</v>
      </c>
      <c r="N46" s="40">
        <v>1923.23</v>
      </c>
      <c r="O46" s="40">
        <v>1919.6</v>
      </c>
      <c r="P46" s="40">
        <v>1915.97</v>
      </c>
      <c r="Q46" s="40">
        <v>1912.33</v>
      </c>
      <c r="R46" s="40">
        <v>1908.7</v>
      </c>
      <c r="S46" s="40">
        <v>1905.06</v>
      </c>
      <c r="T46" s="40">
        <v>1901.42</v>
      </c>
      <c r="U46" s="40">
        <v>1897.78</v>
      </c>
      <c r="V46" s="40">
        <v>1894.16</v>
      </c>
      <c r="W46" s="40">
        <v>1890.52</v>
      </c>
      <c r="X46" s="40">
        <v>1888.09</v>
      </c>
      <c r="Y46" s="40">
        <v>1885.67</v>
      </c>
      <c r="Z46" s="40">
        <v>1883.24</v>
      </c>
      <c r="AA46" s="40">
        <v>1880.81</v>
      </c>
      <c r="AB46" s="40">
        <v>1878.4</v>
      </c>
      <c r="AC46" s="40">
        <v>1875.97</v>
      </c>
      <c r="AD46" s="40">
        <v>1873.56</v>
      </c>
      <c r="AE46" s="40">
        <v>1871.13</v>
      </c>
      <c r="AF46" s="40">
        <v>1868.69</v>
      </c>
      <c r="AG46" s="40">
        <v>1866.28</v>
      </c>
    </row>
    <row r="47" spans="1:33" ht="16" x14ac:dyDescent="0.4">
      <c r="A47" s="40" t="s">
        <v>518</v>
      </c>
      <c r="B47" s="40" t="str">
        <f>Contents!$C$13&amp;"_"&amp;Names!E47</f>
        <v>GMB_IND_FERHEH_COA</v>
      </c>
      <c r="C47" s="53" t="s">
        <v>695</v>
      </c>
      <c r="D47" s="40" t="s">
        <v>680</v>
      </c>
      <c r="E47" s="56" t="s">
        <v>329</v>
      </c>
      <c r="F47" s="40">
        <v>595.03</v>
      </c>
      <c r="G47" s="40">
        <v>591.4</v>
      </c>
      <c r="H47" s="40">
        <v>587.76</v>
      </c>
      <c r="I47" s="40">
        <v>584.12</v>
      </c>
      <c r="J47" s="40">
        <v>580.49</v>
      </c>
      <c r="K47" s="40">
        <v>576.85</v>
      </c>
      <c r="L47" s="40">
        <v>573.21</v>
      </c>
      <c r="M47" s="40">
        <v>569.57000000000005</v>
      </c>
      <c r="N47" s="40">
        <v>567.15</v>
      </c>
      <c r="O47" s="40">
        <v>564.73</v>
      </c>
      <c r="P47" s="40">
        <v>562.30999999999995</v>
      </c>
      <c r="Q47" s="40">
        <v>559.89</v>
      </c>
      <c r="R47" s="40">
        <v>557.47</v>
      </c>
      <c r="S47" s="40">
        <v>555.03</v>
      </c>
      <c r="T47" s="40">
        <v>552.61</v>
      </c>
      <c r="U47" s="40">
        <v>550.19000000000005</v>
      </c>
      <c r="V47" s="40">
        <v>547.76</v>
      </c>
      <c r="W47" s="40">
        <v>545.35</v>
      </c>
      <c r="X47" s="40">
        <v>544.12</v>
      </c>
      <c r="Y47" s="40">
        <v>542.91999999999996</v>
      </c>
      <c r="Z47" s="40">
        <v>541.71</v>
      </c>
      <c r="AA47" s="40">
        <v>540.49</v>
      </c>
      <c r="AB47" s="40">
        <v>539.28</v>
      </c>
      <c r="AC47" s="40">
        <v>538.07000000000005</v>
      </c>
      <c r="AD47" s="40">
        <v>536.87</v>
      </c>
      <c r="AE47" s="40">
        <v>535.64</v>
      </c>
      <c r="AF47" s="40">
        <v>534.44000000000005</v>
      </c>
      <c r="AG47" s="40">
        <v>533.23</v>
      </c>
    </row>
    <row r="48" spans="1:33" ht="16" x14ac:dyDescent="0.4">
      <c r="A48" s="40" t="s">
        <v>519</v>
      </c>
      <c r="B48" s="40" t="str">
        <f>Contents!$C$13&amp;"_"&amp;Names!E48</f>
        <v>GMB_IND_FERHEH_COA_CCS</v>
      </c>
      <c r="C48" s="52" t="s">
        <v>695</v>
      </c>
      <c r="D48" s="40" t="s">
        <v>680</v>
      </c>
      <c r="E48" s="56" t="s">
        <v>329</v>
      </c>
      <c r="F48" s="40">
        <v>2035.94</v>
      </c>
      <c r="G48" s="40">
        <v>1999.58</v>
      </c>
      <c r="H48" s="40">
        <v>1963.23</v>
      </c>
      <c r="I48" s="40">
        <v>1926.87</v>
      </c>
      <c r="J48" s="40">
        <v>1890.52</v>
      </c>
      <c r="K48" s="40">
        <v>1854.16</v>
      </c>
      <c r="L48" s="40">
        <v>1817.8</v>
      </c>
      <c r="M48" s="40">
        <v>1781.45</v>
      </c>
      <c r="N48" s="40">
        <v>1779.03</v>
      </c>
      <c r="O48" s="40">
        <v>1776.6</v>
      </c>
      <c r="P48" s="40">
        <v>1774.17</v>
      </c>
      <c r="Q48" s="40">
        <v>1771.75</v>
      </c>
      <c r="R48" s="40">
        <v>1769.33</v>
      </c>
      <c r="S48" s="40">
        <v>1766.91</v>
      </c>
      <c r="T48" s="40">
        <v>1764.48</v>
      </c>
      <c r="U48" s="40">
        <v>1762.05</v>
      </c>
      <c r="V48" s="40">
        <v>1759.63</v>
      </c>
      <c r="W48" s="40">
        <v>1757.21</v>
      </c>
      <c r="X48" s="40">
        <v>1756</v>
      </c>
      <c r="Y48" s="40">
        <v>1754.79</v>
      </c>
      <c r="Z48" s="40">
        <v>1753.57</v>
      </c>
      <c r="AA48" s="40">
        <v>1752.36</v>
      </c>
      <c r="AB48" s="40">
        <v>1751.15</v>
      </c>
      <c r="AC48" s="40">
        <v>1749.94</v>
      </c>
      <c r="AD48" s="40">
        <v>1748.72</v>
      </c>
      <c r="AE48" s="40">
        <v>1747.51</v>
      </c>
      <c r="AF48" s="40">
        <v>1746.31</v>
      </c>
      <c r="AG48" s="40">
        <v>1745.08</v>
      </c>
    </row>
    <row r="49" spans="1:33" ht="16" x14ac:dyDescent="0.4">
      <c r="A49" s="40" t="s">
        <v>520</v>
      </c>
      <c r="B49" s="40" t="str">
        <f>Contents!$C$13&amp;"_"&amp;Names!E49</f>
        <v>GMB_IND_FERHEH_H2</v>
      </c>
      <c r="C49" s="53" t="s">
        <v>695</v>
      </c>
      <c r="D49" s="40" t="s">
        <v>680</v>
      </c>
      <c r="E49" s="56" t="s">
        <v>329</v>
      </c>
      <c r="F49" s="40">
        <v>154.71</v>
      </c>
      <c r="G49" s="40">
        <v>154.71</v>
      </c>
      <c r="H49" s="40">
        <v>154.71</v>
      </c>
      <c r="I49" s="40">
        <v>154.71</v>
      </c>
      <c r="J49" s="40">
        <v>154.71</v>
      </c>
      <c r="K49" s="40">
        <v>154.71</v>
      </c>
      <c r="L49" s="40">
        <v>154.71</v>
      </c>
      <c r="M49" s="40">
        <v>154.71</v>
      </c>
      <c r="N49" s="40">
        <v>154.71</v>
      </c>
      <c r="O49" s="40">
        <v>154.71</v>
      </c>
      <c r="P49" s="40">
        <v>154.71</v>
      </c>
      <c r="Q49" s="40">
        <v>154.71</v>
      </c>
      <c r="R49" s="40">
        <v>154.71</v>
      </c>
      <c r="S49" s="40">
        <v>154.71</v>
      </c>
      <c r="T49" s="40">
        <v>154.71</v>
      </c>
      <c r="U49" s="40">
        <v>154.71</v>
      </c>
      <c r="V49" s="40">
        <v>154.71</v>
      </c>
      <c r="W49" s="40">
        <v>154.71</v>
      </c>
      <c r="X49" s="40">
        <v>154.71</v>
      </c>
      <c r="Y49" s="40">
        <v>154.71</v>
      </c>
      <c r="Z49" s="40">
        <v>154.71</v>
      </c>
      <c r="AA49" s="40">
        <v>154.71</v>
      </c>
      <c r="AB49" s="40">
        <v>154.71</v>
      </c>
      <c r="AC49" s="40">
        <v>154.71</v>
      </c>
      <c r="AD49" s="40">
        <v>154.71</v>
      </c>
      <c r="AE49" s="40">
        <v>154.71</v>
      </c>
      <c r="AF49" s="40">
        <v>154.71</v>
      </c>
      <c r="AG49" s="40">
        <v>154.71</v>
      </c>
    </row>
    <row r="50" spans="1:33" ht="16" x14ac:dyDescent="0.4">
      <c r="A50" s="40" t="s">
        <v>521</v>
      </c>
      <c r="B50" s="40" t="str">
        <f>Contents!$C$13&amp;"_"&amp;Names!E50</f>
        <v>GMB_IND_FERHEH_NGS</v>
      </c>
      <c r="C50" s="52" t="s">
        <v>695</v>
      </c>
      <c r="D50" s="40" t="s">
        <v>680</v>
      </c>
      <c r="E50" s="56" t="s">
        <v>329</v>
      </c>
      <c r="F50" s="40">
        <v>63.01</v>
      </c>
      <c r="G50" s="40">
        <v>61.81</v>
      </c>
      <c r="H50" s="40">
        <v>60.6</v>
      </c>
      <c r="I50" s="40">
        <v>59.37</v>
      </c>
      <c r="J50" s="40">
        <v>58.17</v>
      </c>
      <c r="K50" s="40">
        <v>56.96</v>
      </c>
      <c r="L50" s="40">
        <v>55.75</v>
      </c>
      <c r="M50" s="40">
        <v>54.53</v>
      </c>
      <c r="N50" s="40">
        <v>54.53</v>
      </c>
      <c r="O50" s="40">
        <v>54.53</v>
      </c>
      <c r="P50" s="40">
        <v>54.53</v>
      </c>
      <c r="Q50" s="40">
        <v>54.53</v>
      </c>
      <c r="R50" s="40">
        <v>54.53</v>
      </c>
      <c r="S50" s="40">
        <v>54.53</v>
      </c>
      <c r="T50" s="40">
        <v>54.53</v>
      </c>
      <c r="U50" s="40">
        <v>54.53</v>
      </c>
      <c r="V50" s="40">
        <v>54.53</v>
      </c>
      <c r="W50" s="40">
        <v>54.53</v>
      </c>
      <c r="X50" s="40">
        <v>54.53</v>
      </c>
      <c r="Y50" s="40">
        <v>54.53</v>
      </c>
      <c r="Z50" s="40">
        <v>54.53</v>
      </c>
      <c r="AA50" s="40">
        <v>54.53</v>
      </c>
      <c r="AB50" s="40">
        <v>54.53</v>
      </c>
      <c r="AC50" s="40">
        <v>54.53</v>
      </c>
      <c r="AD50" s="40">
        <v>54.53</v>
      </c>
      <c r="AE50" s="40">
        <v>54.53</v>
      </c>
      <c r="AF50" s="40">
        <v>54.53</v>
      </c>
      <c r="AG50" s="40">
        <v>54.53</v>
      </c>
    </row>
    <row r="51" spans="1:33" ht="16" x14ac:dyDescent="0.4">
      <c r="A51" s="40" t="s">
        <v>522</v>
      </c>
      <c r="B51" s="40" t="str">
        <f>Contents!$C$13&amp;"_"&amp;Names!E51</f>
        <v>GMB_IND_FERHEH_NGS_CCS</v>
      </c>
      <c r="C51" s="53" t="s">
        <v>695</v>
      </c>
      <c r="D51" s="40" t="s">
        <v>680</v>
      </c>
      <c r="E51" s="56" t="s">
        <v>329</v>
      </c>
      <c r="F51" s="40">
        <v>862.86</v>
      </c>
      <c r="G51" s="40">
        <v>861.64</v>
      </c>
      <c r="H51" s="40">
        <v>860.42</v>
      </c>
      <c r="I51" s="40">
        <v>859.22</v>
      </c>
      <c r="J51" s="40">
        <v>858</v>
      </c>
      <c r="K51" s="40">
        <v>856.79</v>
      </c>
      <c r="L51" s="40">
        <v>855.58</v>
      </c>
      <c r="M51" s="40">
        <v>854.37</v>
      </c>
      <c r="N51" s="40">
        <v>854.37</v>
      </c>
      <c r="O51" s="40">
        <v>854.37</v>
      </c>
      <c r="P51" s="40">
        <v>854.37</v>
      </c>
      <c r="Q51" s="40">
        <v>854.37</v>
      </c>
      <c r="R51" s="40">
        <v>854.37</v>
      </c>
      <c r="S51" s="40">
        <v>854.37</v>
      </c>
      <c r="T51" s="40">
        <v>854.37</v>
      </c>
      <c r="U51" s="40">
        <v>854.37</v>
      </c>
      <c r="V51" s="40">
        <v>854.37</v>
      </c>
      <c r="W51" s="40">
        <v>854.37</v>
      </c>
      <c r="X51" s="40">
        <v>854.37</v>
      </c>
      <c r="Y51" s="40">
        <v>854.37</v>
      </c>
      <c r="Z51" s="40">
        <v>854.37</v>
      </c>
      <c r="AA51" s="40">
        <v>854.37</v>
      </c>
      <c r="AB51" s="40">
        <v>854.37</v>
      </c>
      <c r="AC51" s="40">
        <v>854.37</v>
      </c>
      <c r="AD51" s="40">
        <v>854.37</v>
      </c>
      <c r="AE51" s="40">
        <v>854.37</v>
      </c>
      <c r="AF51" s="40">
        <v>854.37</v>
      </c>
      <c r="AG51" s="40">
        <v>854.37</v>
      </c>
    </row>
    <row r="52" spans="1:33" ht="16" x14ac:dyDescent="0.4">
      <c r="A52" s="40" t="s">
        <v>523</v>
      </c>
      <c r="B52" s="40" t="str">
        <f>Contents!$C$13&amp;"_"&amp;Names!E52</f>
        <v>GMB_IND_FERHEH_OIL</v>
      </c>
      <c r="C52" s="52" t="s">
        <v>695</v>
      </c>
      <c r="D52" s="40" t="s">
        <v>680</v>
      </c>
      <c r="E52" s="56" t="s">
        <v>329</v>
      </c>
      <c r="F52" s="40">
        <v>64.83</v>
      </c>
      <c r="G52" s="40">
        <v>64.239999999999995</v>
      </c>
      <c r="H52" s="40">
        <v>63.62</v>
      </c>
      <c r="I52" s="40">
        <v>63.01</v>
      </c>
      <c r="J52" s="40">
        <v>62.41</v>
      </c>
      <c r="K52" s="40">
        <v>61.81</v>
      </c>
      <c r="L52" s="40">
        <v>61.2</v>
      </c>
      <c r="M52" s="40">
        <v>60.6</v>
      </c>
      <c r="N52" s="40">
        <v>59.37</v>
      </c>
      <c r="O52" s="40">
        <v>58.17</v>
      </c>
      <c r="P52" s="40">
        <v>56.96</v>
      </c>
      <c r="Q52" s="40">
        <v>55.75</v>
      </c>
      <c r="R52" s="40">
        <v>54.53</v>
      </c>
      <c r="S52" s="40">
        <v>53.33</v>
      </c>
      <c r="T52" s="40">
        <v>52.11</v>
      </c>
      <c r="U52" s="40">
        <v>50.89</v>
      </c>
      <c r="V52" s="40">
        <v>49.69</v>
      </c>
      <c r="W52" s="40">
        <v>48.48</v>
      </c>
      <c r="X52" s="40">
        <v>48.48</v>
      </c>
      <c r="Y52" s="40">
        <v>48.48</v>
      </c>
      <c r="Z52" s="40">
        <v>48.48</v>
      </c>
      <c r="AA52" s="40">
        <v>48.48</v>
      </c>
      <c r="AB52" s="40">
        <v>48.48</v>
      </c>
      <c r="AC52" s="40">
        <v>48.48</v>
      </c>
      <c r="AD52" s="40">
        <v>48.48</v>
      </c>
      <c r="AE52" s="40">
        <v>48.48</v>
      </c>
      <c r="AF52" s="40">
        <v>48.48</v>
      </c>
      <c r="AG52" s="40">
        <v>48.48</v>
      </c>
    </row>
    <row r="53" spans="1:33" ht="16" x14ac:dyDescent="0.4">
      <c r="A53" s="40" t="s">
        <v>639</v>
      </c>
      <c r="B53" s="40" t="str">
        <f>Contents!$C$13&amp;"_"&amp;Names!E53</f>
        <v>GMB_IND_HC_COA</v>
      </c>
      <c r="C53" s="52" t="s">
        <v>695</v>
      </c>
      <c r="D53" s="40" t="s">
        <v>680</v>
      </c>
      <c r="E53" s="56" t="s">
        <v>329</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640</v>
      </c>
      <c r="B54" s="40" t="str">
        <f>Contents!$C$13&amp;"_"&amp;Names!E54</f>
        <v>GMB_IND_HC_NGS</v>
      </c>
      <c r="C54" s="53" t="s">
        <v>695</v>
      </c>
      <c r="D54" s="40" t="s">
        <v>680</v>
      </c>
      <c r="E54" s="56" t="s">
        <v>329</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641</v>
      </c>
      <c r="B55" s="40" t="str">
        <f>Contents!$C$13&amp;"_"&amp;Names!E55</f>
        <v>GMB_IND_HC_OIL</v>
      </c>
      <c r="C55" s="52" t="s">
        <v>695</v>
      </c>
      <c r="D55" s="40" t="s">
        <v>680</v>
      </c>
      <c r="E55" s="56" t="s">
        <v>329</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525</v>
      </c>
      <c r="B56" s="40" t="str">
        <f>Contents!$C$13&amp;"_"&amp;Names!E56</f>
        <v>GMB_IND_ISTHEH_BIO</v>
      </c>
      <c r="C56" s="53" t="s">
        <v>695</v>
      </c>
      <c r="D56" s="40" t="s">
        <v>680</v>
      </c>
      <c r="E56" s="56" t="s">
        <v>329</v>
      </c>
      <c r="F56" s="40">
        <v>740.45</v>
      </c>
      <c r="G56" s="40">
        <v>736.81</v>
      </c>
      <c r="H56" s="40">
        <v>733.18</v>
      </c>
      <c r="I56" s="40">
        <v>729.54</v>
      </c>
      <c r="J56" s="40">
        <v>725.91</v>
      </c>
      <c r="K56" s="40">
        <v>722.27</v>
      </c>
      <c r="L56" s="40">
        <v>718.64</v>
      </c>
      <c r="M56" s="40">
        <v>715.01</v>
      </c>
      <c r="N56" s="40">
        <v>711.37</v>
      </c>
      <c r="O56" s="40">
        <v>707.73</v>
      </c>
      <c r="P56" s="40">
        <v>704.1</v>
      </c>
      <c r="Q56" s="40">
        <v>700.46</v>
      </c>
      <c r="R56" s="40">
        <v>696.82</v>
      </c>
      <c r="S56" s="40">
        <v>693.19</v>
      </c>
      <c r="T56" s="40">
        <v>689.56</v>
      </c>
      <c r="U56" s="40">
        <v>685.92</v>
      </c>
      <c r="V56" s="40">
        <v>682.28</v>
      </c>
      <c r="W56" s="40">
        <v>678.64</v>
      </c>
      <c r="X56" s="40">
        <v>676.22</v>
      </c>
      <c r="Y56" s="40">
        <v>673.8</v>
      </c>
      <c r="Z56" s="40">
        <v>671.37</v>
      </c>
      <c r="AA56" s="40">
        <v>668.96</v>
      </c>
      <c r="AB56" s="40">
        <v>666.53</v>
      </c>
      <c r="AC56" s="40">
        <v>664.09</v>
      </c>
      <c r="AD56" s="40">
        <v>661.68</v>
      </c>
      <c r="AE56" s="40">
        <v>659.25</v>
      </c>
      <c r="AF56" s="40">
        <v>656.84</v>
      </c>
      <c r="AG56" s="40">
        <v>654.41</v>
      </c>
    </row>
    <row r="57" spans="1:33" ht="16" x14ac:dyDescent="0.4">
      <c r="A57" s="40" t="s">
        <v>687</v>
      </c>
      <c r="B57" s="40" t="str">
        <f>Contents!$C$13&amp;"_"&amp;Names!E57</f>
        <v>GMB_IND_ISTHEH_BIO_CCS</v>
      </c>
      <c r="C57" s="52" t="s">
        <v>695</v>
      </c>
      <c r="D57" s="40" t="s">
        <v>680</v>
      </c>
      <c r="E57" s="56" t="s">
        <v>329</v>
      </c>
      <c r="F57" s="40">
        <v>2181.36</v>
      </c>
      <c r="G57" s="40">
        <v>2145.02</v>
      </c>
      <c r="H57" s="40">
        <v>2108.65</v>
      </c>
      <c r="I57" s="40">
        <v>2072.3000000000002</v>
      </c>
      <c r="J57" s="40">
        <v>2035.94</v>
      </c>
      <c r="K57" s="40">
        <v>1999.58</v>
      </c>
      <c r="L57" s="40">
        <v>1963.23</v>
      </c>
      <c r="M57" s="40">
        <v>1926.87</v>
      </c>
      <c r="N57" s="40">
        <v>1923.23</v>
      </c>
      <c r="O57" s="40">
        <v>1919.6</v>
      </c>
      <c r="P57" s="40">
        <v>1915.97</v>
      </c>
      <c r="Q57" s="40">
        <v>1912.33</v>
      </c>
      <c r="R57" s="40">
        <v>1908.7</v>
      </c>
      <c r="S57" s="40">
        <v>1905.06</v>
      </c>
      <c r="T57" s="40">
        <v>1901.42</v>
      </c>
      <c r="U57" s="40">
        <v>1897.78</v>
      </c>
      <c r="V57" s="40">
        <v>1894.16</v>
      </c>
      <c r="W57" s="40">
        <v>1890.52</v>
      </c>
      <c r="X57" s="40">
        <v>1888.09</v>
      </c>
      <c r="Y57" s="40">
        <v>1885.67</v>
      </c>
      <c r="Z57" s="40">
        <v>1883.24</v>
      </c>
      <c r="AA57" s="40">
        <v>1880.81</v>
      </c>
      <c r="AB57" s="40">
        <v>1878.4</v>
      </c>
      <c r="AC57" s="40">
        <v>1875.97</v>
      </c>
      <c r="AD57" s="40">
        <v>1873.56</v>
      </c>
      <c r="AE57" s="40">
        <v>1871.13</v>
      </c>
      <c r="AF57" s="40">
        <v>1868.69</v>
      </c>
      <c r="AG57" s="40">
        <v>1866.28</v>
      </c>
    </row>
    <row r="58" spans="1:33" ht="16" x14ac:dyDescent="0.4">
      <c r="A58" s="40" t="s">
        <v>526</v>
      </c>
      <c r="B58" s="40" t="str">
        <f>Contents!$C$13&amp;"_"&amp;Names!E58</f>
        <v>GMB_IND_ISTHEH_COA</v>
      </c>
      <c r="C58" s="53" t="s">
        <v>695</v>
      </c>
      <c r="D58" s="40" t="s">
        <v>680</v>
      </c>
      <c r="E58" s="56" t="s">
        <v>329</v>
      </c>
      <c r="F58" s="40">
        <v>595.03</v>
      </c>
      <c r="G58" s="40">
        <v>591.4</v>
      </c>
      <c r="H58" s="40">
        <v>587.76</v>
      </c>
      <c r="I58" s="40">
        <v>584.12</v>
      </c>
      <c r="J58" s="40">
        <v>580.49</v>
      </c>
      <c r="K58" s="40">
        <v>576.85</v>
      </c>
      <c r="L58" s="40">
        <v>573.21</v>
      </c>
      <c r="M58" s="40">
        <v>569.57000000000005</v>
      </c>
      <c r="N58" s="40">
        <v>567.15</v>
      </c>
      <c r="O58" s="40">
        <v>564.73</v>
      </c>
      <c r="P58" s="40">
        <v>562.30999999999995</v>
      </c>
      <c r="Q58" s="40">
        <v>559.89</v>
      </c>
      <c r="R58" s="40">
        <v>557.47</v>
      </c>
      <c r="S58" s="40">
        <v>555.03</v>
      </c>
      <c r="T58" s="40">
        <v>552.61</v>
      </c>
      <c r="U58" s="40">
        <v>550.19000000000005</v>
      </c>
      <c r="V58" s="40">
        <v>547.76</v>
      </c>
      <c r="W58" s="40">
        <v>545.35</v>
      </c>
      <c r="X58" s="40">
        <v>544.12</v>
      </c>
      <c r="Y58" s="40">
        <v>542.91999999999996</v>
      </c>
      <c r="Z58" s="40">
        <v>541.71</v>
      </c>
      <c r="AA58" s="40">
        <v>540.49</v>
      </c>
      <c r="AB58" s="40">
        <v>539.28</v>
      </c>
      <c r="AC58" s="40">
        <v>538.07000000000005</v>
      </c>
      <c r="AD58" s="40">
        <v>536.87</v>
      </c>
      <c r="AE58" s="40">
        <v>535.64</v>
      </c>
      <c r="AF58" s="40">
        <v>534.44000000000005</v>
      </c>
      <c r="AG58" s="40">
        <v>533.23</v>
      </c>
    </row>
    <row r="59" spans="1:33" ht="16" x14ac:dyDescent="0.4">
      <c r="A59" s="40" t="s">
        <v>527</v>
      </c>
      <c r="B59" s="40" t="str">
        <f>Contents!$C$13&amp;"_"&amp;Names!E59</f>
        <v>GMB_IND_ISTHEH_COA_CCS</v>
      </c>
      <c r="C59" s="52" t="s">
        <v>695</v>
      </c>
      <c r="D59" s="40" t="s">
        <v>680</v>
      </c>
      <c r="E59" s="56" t="s">
        <v>329</v>
      </c>
      <c r="F59" s="40">
        <v>2035.94</v>
      </c>
      <c r="G59" s="40">
        <v>1999.58</v>
      </c>
      <c r="H59" s="40">
        <v>1963.23</v>
      </c>
      <c r="I59" s="40">
        <v>1926.87</v>
      </c>
      <c r="J59" s="40">
        <v>1890.52</v>
      </c>
      <c r="K59" s="40">
        <v>1854.16</v>
      </c>
      <c r="L59" s="40">
        <v>1817.8</v>
      </c>
      <c r="M59" s="40">
        <v>1781.45</v>
      </c>
      <c r="N59" s="40">
        <v>1779.03</v>
      </c>
      <c r="O59" s="40">
        <v>1776.6</v>
      </c>
      <c r="P59" s="40">
        <v>1774.17</v>
      </c>
      <c r="Q59" s="40">
        <v>1771.75</v>
      </c>
      <c r="R59" s="40">
        <v>1769.33</v>
      </c>
      <c r="S59" s="40">
        <v>1766.91</v>
      </c>
      <c r="T59" s="40">
        <v>1764.48</v>
      </c>
      <c r="U59" s="40">
        <v>1762.05</v>
      </c>
      <c r="V59" s="40">
        <v>1759.63</v>
      </c>
      <c r="W59" s="40">
        <v>1757.21</v>
      </c>
      <c r="X59" s="40">
        <v>1756</v>
      </c>
      <c r="Y59" s="40">
        <v>1754.79</v>
      </c>
      <c r="Z59" s="40">
        <v>1753.57</v>
      </c>
      <c r="AA59" s="40">
        <v>1752.36</v>
      </c>
      <c r="AB59" s="40">
        <v>1751.15</v>
      </c>
      <c r="AC59" s="40">
        <v>1749.94</v>
      </c>
      <c r="AD59" s="40">
        <v>1748.72</v>
      </c>
      <c r="AE59" s="40">
        <v>1747.51</v>
      </c>
      <c r="AF59" s="40">
        <v>1746.31</v>
      </c>
      <c r="AG59" s="40">
        <v>1745.08</v>
      </c>
    </row>
    <row r="60" spans="1:33" ht="16" x14ac:dyDescent="0.4">
      <c r="A60" s="40" t="s">
        <v>528</v>
      </c>
      <c r="B60" s="40" t="str">
        <f>Contents!$C$13&amp;"_"&amp;Names!E60</f>
        <v>GMB_IND_ISTHEH_H2</v>
      </c>
      <c r="C60" s="53" t="s">
        <v>695</v>
      </c>
      <c r="D60" s="40" t="s">
        <v>680</v>
      </c>
      <c r="E60" s="56" t="s">
        <v>329</v>
      </c>
      <c r="F60" s="40">
        <v>154.71</v>
      </c>
      <c r="G60" s="40">
        <v>154.71</v>
      </c>
      <c r="H60" s="40">
        <v>154.71</v>
      </c>
      <c r="I60" s="40">
        <v>154.71</v>
      </c>
      <c r="J60" s="40">
        <v>154.71</v>
      </c>
      <c r="K60" s="40">
        <v>154.71</v>
      </c>
      <c r="L60" s="40">
        <v>154.71</v>
      </c>
      <c r="M60" s="40">
        <v>154.71</v>
      </c>
      <c r="N60" s="40">
        <v>154.71</v>
      </c>
      <c r="O60" s="40">
        <v>154.71</v>
      </c>
      <c r="P60" s="40">
        <v>154.71</v>
      </c>
      <c r="Q60" s="40">
        <v>154.71</v>
      </c>
      <c r="R60" s="40">
        <v>154.71</v>
      </c>
      <c r="S60" s="40">
        <v>154.71</v>
      </c>
      <c r="T60" s="40">
        <v>154.71</v>
      </c>
      <c r="U60" s="40">
        <v>154.71</v>
      </c>
      <c r="V60" s="40">
        <v>154.71</v>
      </c>
      <c r="W60" s="40">
        <v>154.71</v>
      </c>
      <c r="X60" s="40">
        <v>154.71</v>
      </c>
      <c r="Y60" s="40">
        <v>154.71</v>
      </c>
      <c r="Z60" s="40">
        <v>154.71</v>
      </c>
      <c r="AA60" s="40">
        <v>154.71</v>
      </c>
      <c r="AB60" s="40">
        <v>154.71</v>
      </c>
      <c r="AC60" s="40">
        <v>154.71</v>
      </c>
      <c r="AD60" s="40">
        <v>154.71</v>
      </c>
      <c r="AE60" s="40">
        <v>154.71</v>
      </c>
      <c r="AF60" s="40">
        <v>154.71</v>
      </c>
      <c r="AG60" s="40">
        <v>154.71</v>
      </c>
    </row>
    <row r="61" spans="1:33" ht="16" x14ac:dyDescent="0.4">
      <c r="A61" s="40" t="s">
        <v>529</v>
      </c>
      <c r="B61" s="40" t="str">
        <f>Contents!$C$13&amp;"_"&amp;Names!E61</f>
        <v>GMB_IND_ISTHEH_NGS</v>
      </c>
      <c r="C61" s="53" t="s">
        <v>695</v>
      </c>
      <c r="D61" s="40" t="s">
        <v>680</v>
      </c>
      <c r="E61" s="56" t="s">
        <v>329</v>
      </c>
      <c r="F61" s="40">
        <v>63.01</v>
      </c>
      <c r="G61" s="40">
        <v>61.81</v>
      </c>
      <c r="H61" s="40">
        <v>60.6</v>
      </c>
      <c r="I61" s="40">
        <v>59.37</v>
      </c>
      <c r="J61" s="40">
        <v>58.17</v>
      </c>
      <c r="K61" s="40">
        <v>56.96</v>
      </c>
      <c r="L61" s="40">
        <v>55.75</v>
      </c>
      <c r="M61" s="40">
        <v>54.53</v>
      </c>
      <c r="N61" s="40">
        <v>54.53</v>
      </c>
      <c r="O61" s="40">
        <v>54.53</v>
      </c>
      <c r="P61" s="40">
        <v>54.53</v>
      </c>
      <c r="Q61" s="40">
        <v>54.53</v>
      </c>
      <c r="R61" s="40">
        <v>54.53</v>
      </c>
      <c r="S61" s="40">
        <v>54.53</v>
      </c>
      <c r="T61" s="40">
        <v>54.53</v>
      </c>
      <c r="U61" s="40">
        <v>54.53</v>
      </c>
      <c r="V61" s="40">
        <v>54.53</v>
      </c>
      <c r="W61" s="40">
        <v>54.53</v>
      </c>
      <c r="X61" s="40">
        <v>54.53</v>
      </c>
      <c r="Y61" s="40">
        <v>54.53</v>
      </c>
      <c r="Z61" s="40">
        <v>54.53</v>
      </c>
      <c r="AA61" s="40">
        <v>54.53</v>
      </c>
      <c r="AB61" s="40">
        <v>54.53</v>
      </c>
      <c r="AC61" s="40">
        <v>54.53</v>
      </c>
      <c r="AD61" s="40">
        <v>54.53</v>
      </c>
      <c r="AE61" s="40">
        <v>54.53</v>
      </c>
      <c r="AF61" s="40">
        <v>54.53</v>
      </c>
      <c r="AG61" s="40">
        <v>54.53</v>
      </c>
    </row>
    <row r="62" spans="1:33" ht="16" x14ac:dyDescent="0.4">
      <c r="A62" s="40" t="s">
        <v>530</v>
      </c>
      <c r="B62" s="40" t="str">
        <f>Contents!$C$13&amp;"_"&amp;Names!E62</f>
        <v>GMB_IND_ISTHEH_NGS_CCS</v>
      </c>
      <c r="C62" s="52" t="s">
        <v>695</v>
      </c>
      <c r="D62" s="40" t="s">
        <v>680</v>
      </c>
      <c r="E62" s="56" t="s">
        <v>329</v>
      </c>
      <c r="F62" s="40">
        <v>862.86</v>
      </c>
      <c r="G62" s="40">
        <v>861.64</v>
      </c>
      <c r="H62" s="40">
        <v>860.42</v>
      </c>
      <c r="I62" s="40">
        <v>859.22</v>
      </c>
      <c r="J62" s="40">
        <v>858</v>
      </c>
      <c r="K62" s="40">
        <v>856.79</v>
      </c>
      <c r="L62" s="40">
        <v>855.58</v>
      </c>
      <c r="M62" s="40">
        <v>854.37</v>
      </c>
      <c r="N62" s="40">
        <v>854.37</v>
      </c>
      <c r="O62" s="40">
        <v>854.37</v>
      </c>
      <c r="P62" s="40">
        <v>854.37</v>
      </c>
      <c r="Q62" s="40">
        <v>854.37</v>
      </c>
      <c r="R62" s="40">
        <v>854.37</v>
      </c>
      <c r="S62" s="40">
        <v>854.37</v>
      </c>
      <c r="T62" s="40">
        <v>854.37</v>
      </c>
      <c r="U62" s="40">
        <v>854.37</v>
      </c>
      <c r="V62" s="40">
        <v>854.37</v>
      </c>
      <c r="W62" s="40">
        <v>854.37</v>
      </c>
      <c r="X62" s="40">
        <v>854.37</v>
      </c>
      <c r="Y62" s="40">
        <v>854.37</v>
      </c>
      <c r="Z62" s="40">
        <v>854.37</v>
      </c>
      <c r="AA62" s="40">
        <v>854.37</v>
      </c>
      <c r="AB62" s="40">
        <v>854.37</v>
      </c>
      <c r="AC62" s="40">
        <v>854.37</v>
      </c>
      <c r="AD62" s="40">
        <v>854.37</v>
      </c>
      <c r="AE62" s="40">
        <v>854.37</v>
      </c>
      <c r="AF62" s="40">
        <v>854.37</v>
      </c>
      <c r="AG62" s="40">
        <v>854.37</v>
      </c>
    </row>
    <row r="63" spans="1:33" ht="16" x14ac:dyDescent="0.4">
      <c r="A63" s="40" t="s">
        <v>531</v>
      </c>
      <c r="B63" s="40" t="str">
        <f>Contents!$C$13&amp;"_"&amp;Names!E63</f>
        <v>GMB_IND_ISTHEH_OIL</v>
      </c>
      <c r="C63" s="53" t="s">
        <v>695</v>
      </c>
      <c r="D63" s="40" t="s">
        <v>680</v>
      </c>
      <c r="E63" s="56" t="s">
        <v>329</v>
      </c>
      <c r="F63" s="40">
        <v>64.83</v>
      </c>
      <c r="G63" s="40">
        <v>64.239999999999995</v>
      </c>
      <c r="H63" s="40">
        <v>63.62</v>
      </c>
      <c r="I63" s="40">
        <v>63.01</v>
      </c>
      <c r="J63" s="40">
        <v>62.41</v>
      </c>
      <c r="K63" s="40">
        <v>61.81</v>
      </c>
      <c r="L63" s="40">
        <v>61.2</v>
      </c>
      <c r="M63" s="40">
        <v>60.6</v>
      </c>
      <c r="N63" s="40">
        <v>59.37</v>
      </c>
      <c r="O63" s="40">
        <v>58.17</v>
      </c>
      <c r="P63" s="40">
        <v>56.96</v>
      </c>
      <c r="Q63" s="40">
        <v>55.75</v>
      </c>
      <c r="R63" s="40">
        <v>54.53</v>
      </c>
      <c r="S63" s="40">
        <v>53.33</v>
      </c>
      <c r="T63" s="40">
        <v>52.11</v>
      </c>
      <c r="U63" s="40">
        <v>50.89</v>
      </c>
      <c r="V63" s="40">
        <v>49.69</v>
      </c>
      <c r="W63" s="40">
        <v>48.48</v>
      </c>
      <c r="X63" s="40">
        <v>48.48</v>
      </c>
      <c r="Y63" s="40">
        <v>48.48</v>
      </c>
      <c r="Z63" s="40">
        <v>48.48</v>
      </c>
      <c r="AA63" s="40">
        <v>48.48</v>
      </c>
      <c r="AB63" s="40">
        <v>48.48</v>
      </c>
      <c r="AC63" s="40">
        <v>48.48</v>
      </c>
      <c r="AD63" s="40">
        <v>48.48</v>
      </c>
      <c r="AE63" s="40">
        <v>48.48</v>
      </c>
      <c r="AF63" s="40">
        <v>48.48</v>
      </c>
      <c r="AG63" s="40">
        <v>48.48</v>
      </c>
    </row>
    <row r="64" spans="1:33" ht="16" x14ac:dyDescent="0.4">
      <c r="A64" s="40" t="s">
        <v>532</v>
      </c>
      <c r="B64" s="40" t="str">
        <f>Contents!$C$13&amp;"_"&amp;Names!E64</f>
        <v>GMB_IND_KIL_BIO</v>
      </c>
      <c r="C64" s="52" t="s">
        <v>696</v>
      </c>
      <c r="D64" s="40" t="s">
        <v>680</v>
      </c>
      <c r="E64" s="56" t="s">
        <v>329</v>
      </c>
      <c r="F64" s="40">
        <v>86.64</v>
      </c>
      <c r="G64" s="40">
        <v>86.64</v>
      </c>
      <c r="H64" s="40">
        <v>86.64</v>
      </c>
      <c r="I64" s="40">
        <v>86.64</v>
      </c>
      <c r="J64" s="40">
        <v>86.64</v>
      </c>
      <c r="K64" s="40">
        <v>86.64</v>
      </c>
      <c r="L64" s="40">
        <v>86.64</v>
      </c>
      <c r="M64" s="40">
        <v>86.64</v>
      </c>
      <c r="N64" s="40">
        <v>86.64</v>
      </c>
      <c r="O64" s="40">
        <v>86.64</v>
      </c>
      <c r="P64" s="40">
        <v>86.64</v>
      </c>
      <c r="Q64" s="40">
        <v>86.64</v>
      </c>
      <c r="R64" s="40">
        <v>86.64</v>
      </c>
      <c r="S64" s="40">
        <v>86.64</v>
      </c>
      <c r="T64" s="40">
        <v>86.64</v>
      </c>
      <c r="U64" s="40">
        <v>86.64</v>
      </c>
      <c r="V64" s="40">
        <v>86.64</v>
      </c>
      <c r="W64" s="40">
        <v>86.64</v>
      </c>
      <c r="X64" s="40">
        <v>86.64</v>
      </c>
      <c r="Y64" s="40">
        <v>86.64</v>
      </c>
      <c r="Z64" s="40">
        <v>86.64</v>
      </c>
      <c r="AA64" s="40">
        <v>86.64</v>
      </c>
      <c r="AB64" s="40">
        <v>86.64</v>
      </c>
      <c r="AC64" s="40">
        <v>86.64</v>
      </c>
      <c r="AD64" s="40">
        <v>86.64</v>
      </c>
      <c r="AE64" s="40">
        <v>86.64</v>
      </c>
      <c r="AF64" s="40">
        <v>86.64</v>
      </c>
      <c r="AG64" s="40">
        <v>86.64</v>
      </c>
    </row>
    <row r="65" spans="1:33" ht="16" x14ac:dyDescent="0.4">
      <c r="A65" s="40" t="s">
        <v>533</v>
      </c>
      <c r="B65" s="40" t="str">
        <f>Contents!$C$13&amp;"_"&amp;Names!E65</f>
        <v>GMB_IND_KIL_BIO_CCS</v>
      </c>
      <c r="C65" s="53" t="s">
        <v>696</v>
      </c>
      <c r="D65" s="40" t="s">
        <v>680</v>
      </c>
      <c r="E65" s="56" t="s">
        <v>329</v>
      </c>
      <c r="F65" s="40">
        <v>233.53</v>
      </c>
      <c r="G65" s="40">
        <v>230.21</v>
      </c>
      <c r="H65" s="40">
        <v>226.88</v>
      </c>
      <c r="I65" s="40">
        <v>223.53</v>
      </c>
      <c r="J65" s="40">
        <v>220.21</v>
      </c>
      <c r="K65" s="40">
        <v>216.87</v>
      </c>
      <c r="L65" s="40">
        <v>213.53</v>
      </c>
      <c r="M65" s="40">
        <v>210.19</v>
      </c>
      <c r="N65" s="40">
        <v>210.19</v>
      </c>
      <c r="O65" s="40">
        <v>210.19</v>
      </c>
      <c r="P65" s="40">
        <v>210.19</v>
      </c>
      <c r="Q65" s="40">
        <v>210.19</v>
      </c>
      <c r="R65" s="40">
        <v>210.19</v>
      </c>
      <c r="S65" s="40">
        <v>210.19</v>
      </c>
      <c r="T65" s="40">
        <v>210.19</v>
      </c>
      <c r="U65" s="40">
        <v>210.19</v>
      </c>
      <c r="V65" s="40">
        <v>210.19</v>
      </c>
      <c r="W65" s="40">
        <v>210.19</v>
      </c>
      <c r="X65" s="40">
        <v>210.19</v>
      </c>
      <c r="Y65" s="40">
        <v>210.19</v>
      </c>
      <c r="Z65" s="40">
        <v>210.19</v>
      </c>
      <c r="AA65" s="40">
        <v>210.19</v>
      </c>
      <c r="AB65" s="40">
        <v>210.19</v>
      </c>
      <c r="AC65" s="40">
        <v>210.19</v>
      </c>
      <c r="AD65" s="40">
        <v>210.19</v>
      </c>
      <c r="AE65" s="40">
        <v>210.19</v>
      </c>
      <c r="AF65" s="40">
        <v>210.19</v>
      </c>
      <c r="AG65" s="40">
        <v>210.19</v>
      </c>
    </row>
    <row r="66" spans="1:33" ht="16" x14ac:dyDescent="0.4">
      <c r="A66" s="40" t="s">
        <v>534</v>
      </c>
      <c r="B66" s="40" t="str">
        <f>Contents!$C$13&amp;"_"&amp;Names!E66</f>
        <v>GMB_IND_KIL_COA</v>
      </c>
      <c r="C66" s="52" t="s">
        <v>696</v>
      </c>
      <c r="D66" s="40" t="s">
        <v>680</v>
      </c>
      <c r="E66" s="56" t="s">
        <v>329</v>
      </c>
      <c r="F66" s="40">
        <v>82.7</v>
      </c>
      <c r="G66" s="40">
        <v>82.7</v>
      </c>
      <c r="H66" s="40">
        <v>82.7</v>
      </c>
      <c r="I66" s="40">
        <v>82.7</v>
      </c>
      <c r="J66" s="40">
        <v>82.7</v>
      </c>
      <c r="K66" s="40">
        <v>82.7</v>
      </c>
      <c r="L66" s="40">
        <v>82.7</v>
      </c>
      <c r="M66" s="40">
        <v>82.7</v>
      </c>
      <c r="N66" s="40">
        <v>82.7</v>
      </c>
      <c r="O66" s="40">
        <v>82.7</v>
      </c>
      <c r="P66" s="40">
        <v>82.7</v>
      </c>
      <c r="Q66" s="40">
        <v>82.7</v>
      </c>
      <c r="R66" s="40">
        <v>82.7</v>
      </c>
      <c r="S66" s="40">
        <v>82.7</v>
      </c>
      <c r="T66" s="40">
        <v>82.7</v>
      </c>
      <c r="U66" s="40">
        <v>82.7</v>
      </c>
      <c r="V66" s="40">
        <v>82.7</v>
      </c>
      <c r="W66" s="40">
        <v>82.7</v>
      </c>
      <c r="X66" s="40">
        <v>82.7</v>
      </c>
      <c r="Y66" s="40">
        <v>82.7</v>
      </c>
      <c r="Z66" s="40">
        <v>82.7</v>
      </c>
      <c r="AA66" s="40">
        <v>82.7</v>
      </c>
      <c r="AB66" s="40">
        <v>82.7</v>
      </c>
      <c r="AC66" s="40">
        <v>82.7</v>
      </c>
      <c r="AD66" s="40">
        <v>82.7</v>
      </c>
      <c r="AE66" s="40">
        <v>82.7</v>
      </c>
      <c r="AF66" s="40">
        <v>82.7</v>
      </c>
      <c r="AG66" s="40">
        <v>82.7</v>
      </c>
    </row>
    <row r="67" spans="1:33" ht="16" x14ac:dyDescent="0.4">
      <c r="A67" s="40" t="s">
        <v>535</v>
      </c>
      <c r="B67" s="40" t="str">
        <f>Contents!$C$13&amp;"_"&amp;Names!E67</f>
        <v>GMB_IND_KIL_COA_CCS</v>
      </c>
      <c r="C67" s="53" t="s">
        <v>696</v>
      </c>
      <c r="D67" s="40" t="s">
        <v>680</v>
      </c>
      <c r="E67" s="56" t="s">
        <v>329</v>
      </c>
      <c r="F67" s="40">
        <v>229.6</v>
      </c>
      <c r="G67" s="40">
        <v>226.27</v>
      </c>
      <c r="H67" s="40">
        <v>222.93</v>
      </c>
      <c r="I67" s="40">
        <v>219.59</v>
      </c>
      <c r="J67" s="40">
        <v>216.27</v>
      </c>
      <c r="K67" s="40">
        <v>212.92</v>
      </c>
      <c r="L67" s="40">
        <v>209.59</v>
      </c>
      <c r="M67" s="40">
        <v>206.24</v>
      </c>
      <c r="N67" s="40">
        <v>206.24</v>
      </c>
      <c r="O67" s="40">
        <v>206.24</v>
      </c>
      <c r="P67" s="40">
        <v>206.24</v>
      </c>
      <c r="Q67" s="40">
        <v>206.24</v>
      </c>
      <c r="R67" s="40">
        <v>206.24</v>
      </c>
      <c r="S67" s="40">
        <v>206.24</v>
      </c>
      <c r="T67" s="40">
        <v>206.24</v>
      </c>
      <c r="U67" s="40">
        <v>206.24</v>
      </c>
      <c r="V67" s="40">
        <v>206.24</v>
      </c>
      <c r="W67" s="40">
        <v>206.24</v>
      </c>
      <c r="X67" s="40">
        <v>206.24</v>
      </c>
      <c r="Y67" s="40">
        <v>206.24</v>
      </c>
      <c r="Z67" s="40">
        <v>206.24</v>
      </c>
      <c r="AA67" s="40">
        <v>206.24</v>
      </c>
      <c r="AB67" s="40">
        <v>206.24</v>
      </c>
      <c r="AC67" s="40">
        <v>206.24</v>
      </c>
      <c r="AD67" s="40">
        <v>206.24</v>
      </c>
      <c r="AE67" s="40">
        <v>206.24</v>
      </c>
      <c r="AF67" s="40">
        <v>206.24</v>
      </c>
      <c r="AG67" s="40">
        <v>206.24</v>
      </c>
    </row>
    <row r="68" spans="1:33" ht="16" x14ac:dyDescent="0.4">
      <c r="A68" s="40" t="s">
        <v>536</v>
      </c>
      <c r="B68" s="40" t="str">
        <f>Contents!$C$13&amp;"_"&amp;Names!E68</f>
        <v>GMB_IND_KIL_H2</v>
      </c>
      <c r="C68" s="52" t="s">
        <v>696</v>
      </c>
      <c r="D68" s="40" t="s">
        <v>680</v>
      </c>
      <c r="E68" s="56" t="s">
        <v>329</v>
      </c>
      <c r="F68" s="40">
        <v>98.47</v>
      </c>
      <c r="G68" s="40">
        <v>98.47</v>
      </c>
      <c r="H68" s="40">
        <v>98.47</v>
      </c>
      <c r="I68" s="40">
        <v>98.47</v>
      </c>
      <c r="J68" s="40">
        <v>98.47</v>
      </c>
      <c r="K68" s="40">
        <v>98.47</v>
      </c>
      <c r="L68" s="40">
        <v>98.47</v>
      </c>
      <c r="M68" s="40">
        <v>98.47</v>
      </c>
      <c r="N68" s="40">
        <v>98.47</v>
      </c>
      <c r="O68" s="40">
        <v>98.47</v>
      </c>
      <c r="P68" s="40">
        <v>98.47</v>
      </c>
      <c r="Q68" s="40">
        <v>98.47</v>
      </c>
      <c r="R68" s="40">
        <v>98.47</v>
      </c>
      <c r="S68" s="40">
        <v>98.47</v>
      </c>
      <c r="T68" s="40">
        <v>98.47</v>
      </c>
      <c r="U68" s="40">
        <v>98.47</v>
      </c>
      <c r="V68" s="40">
        <v>98.47</v>
      </c>
      <c r="W68" s="40">
        <v>98.47</v>
      </c>
      <c r="X68" s="40">
        <v>98.47</v>
      </c>
      <c r="Y68" s="40">
        <v>98.47</v>
      </c>
      <c r="Z68" s="40">
        <v>98.47</v>
      </c>
      <c r="AA68" s="40">
        <v>98.47</v>
      </c>
      <c r="AB68" s="40">
        <v>98.47</v>
      </c>
      <c r="AC68" s="40">
        <v>98.47</v>
      </c>
      <c r="AD68" s="40">
        <v>98.47</v>
      </c>
      <c r="AE68" s="40">
        <v>98.47</v>
      </c>
      <c r="AF68" s="40">
        <v>98.47</v>
      </c>
      <c r="AG68" s="40">
        <v>98.47</v>
      </c>
    </row>
    <row r="69" spans="1:33" ht="16" x14ac:dyDescent="0.4">
      <c r="A69" s="40" t="s">
        <v>537</v>
      </c>
      <c r="B69" s="40" t="str">
        <f>Contents!$C$13&amp;"_"&amp;Names!E69</f>
        <v>GMB_IND_KIL_NGS</v>
      </c>
      <c r="C69" s="53" t="s">
        <v>696</v>
      </c>
      <c r="D69" s="40" t="s">
        <v>680</v>
      </c>
      <c r="E69" s="56" t="s">
        <v>329</v>
      </c>
      <c r="F69" s="40">
        <v>87.57</v>
      </c>
      <c r="G69" s="40">
        <v>87.57</v>
      </c>
      <c r="H69" s="40">
        <v>87.57</v>
      </c>
      <c r="I69" s="40">
        <v>87.57</v>
      </c>
      <c r="J69" s="40">
        <v>87.57</v>
      </c>
      <c r="K69" s="40">
        <v>87.57</v>
      </c>
      <c r="L69" s="40">
        <v>87.57</v>
      </c>
      <c r="M69" s="40">
        <v>87.57</v>
      </c>
      <c r="N69" s="40">
        <v>87.57</v>
      </c>
      <c r="O69" s="40">
        <v>87.57</v>
      </c>
      <c r="P69" s="40">
        <v>87.57</v>
      </c>
      <c r="Q69" s="40">
        <v>87.57</v>
      </c>
      <c r="R69" s="40">
        <v>87.57</v>
      </c>
      <c r="S69" s="40">
        <v>87.57</v>
      </c>
      <c r="T69" s="40">
        <v>87.57</v>
      </c>
      <c r="U69" s="40">
        <v>87.57</v>
      </c>
      <c r="V69" s="40">
        <v>87.57</v>
      </c>
      <c r="W69" s="40">
        <v>87.57</v>
      </c>
      <c r="X69" s="40">
        <v>87.57</v>
      </c>
      <c r="Y69" s="40">
        <v>87.57</v>
      </c>
      <c r="Z69" s="40">
        <v>87.57</v>
      </c>
      <c r="AA69" s="40">
        <v>87.57</v>
      </c>
      <c r="AB69" s="40">
        <v>87.57</v>
      </c>
      <c r="AC69" s="40">
        <v>87.57</v>
      </c>
      <c r="AD69" s="40">
        <v>87.57</v>
      </c>
      <c r="AE69" s="40">
        <v>87.57</v>
      </c>
      <c r="AF69" s="40">
        <v>87.57</v>
      </c>
      <c r="AG69" s="40">
        <v>87.57</v>
      </c>
    </row>
    <row r="70" spans="1:33" ht="16" x14ac:dyDescent="0.4">
      <c r="A70" s="40" t="s">
        <v>538</v>
      </c>
      <c r="B70" s="40" t="str">
        <f>Contents!$C$13&amp;"_"&amp;Names!E70</f>
        <v>GMB_IND_KIL_NGS_CCS</v>
      </c>
      <c r="C70" s="52" t="s">
        <v>696</v>
      </c>
      <c r="D70" s="40" t="s">
        <v>680</v>
      </c>
      <c r="E70" s="56" t="s">
        <v>329</v>
      </c>
      <c r="F70" s="40">
        <v>169.1</v>
      </c>
      <c r="G70" s="40">
        <v>169.1</v>
      </c>
      <c r="H70" s="40">
        <v>169.1</v>
      </c>
      <c r="I70" s="40">
        <v>169.1</v>
      </c>
      <c r="J70" s="40">
        <v>169.1</v>
      </c>
      <c r="K70" s="40">
        <v>169.1</v>
      </c>
      <c r="L70" s="40">
        <v>169.1</v>
      </c>
      <c r="M70" s="40">
        <v>169.1</v>
      </c>
      <c r="N70" s="40">
        <v>169.1</v>
      </c>
      <c r="O70" s="40">
        <v>169.1</v>
      </c>
      <c r="P70" s="40">
        <v>169.1</v>
      </c>
      <c r="Q70" s="40">
        <v>169.1</v>
      </c>
      <c r="R70" s="40">
        <v>169.1</v>
      </c>
      <c r="S70" s="40">
        <v>169.1</v>
      </c>
      <c r="T70" s="40">
        <v>169.1</v>
      </c>
      <c r="U70" s="40">
        <v>169.1</v>
      </c>
      <c r="V70" s="40">
        <v>169.1</v>
      </c>
      <c r="W70" s="40">
        <v>169.1</v>
      </c>
      <c r="X70" s="40">
        <v>169.1</v>
      </c>
      <c r="Y70" s="40">
        <v>169.1</v>
      </c>
      <c r="Z70" s="40">
        <v>169.1</v>
      </c>
      <c r="AA70" s="40">
        <v>169.1</v>
      </c>
      <c r="AB70" s="40">
        <v>169.1</v>
      </c>
      <c r="AC70" s="40">
        <v>169.1</v>
      </c>
      <c r="AD70" s="40">
        <v>169.1</v>
      </c>
      <c r="AE70" s="40">
        <v>169.1</v>
      </c>
      <c r="AF70" s="40">
        <v>169.1</v>
      </c>
      <c r="AG70" s="40">
        <v>169.1</v>
      </c>
    </row>
    <row r="71" spans="1:33" ht="16" x14ac:dyDescent="0.4">
      <c r="A71" s="40" t="s">
        <v>539</v>
      </c>
      <c r="B71" s="40" t="str">
        <f>Contents!$C$13&amp;"_"&amp;Names!E71</f>
        <v>GMB_IND_KIL_OIL</v>
      </c>
      <c r="C71" s="53" t="s">
        <v>696</v>
      </c>
      <c r="D71" s="40" t="s">
        <v>680</v>
      </c>
      <c r="E71" s="56" t="s">
        <v>329</v>
      </c>
      <c r="F71" s="40">
        <v>87.57</v>
      </c>
      <c r="G71" s="40">
        <v>87.57</v>
      </c>
      <c r="H71" s="40">
        <v>87.57</v>
      </c>
      <c r="I71" s="40">
        <v>87.57</v>
      </c>
      <c r="J71" s="40">
        <v>87.57</v>
      </c>
      <c r="K71" s="40">
        <v>87.57</v>
      </c>
      <c r="L71" s="40">
        <v>87.57</v>
      </c>
      <c r="M71" s="40">
        <v>87.57</v>
      </c>
      <c r="N71" s="40">
        <v>87.57</v>
      </c>
      <c r="O71" s="40">
        <v>87.57</v>
      </c>
      <c r="P71" s="40">
        <v>87.57</v>
      </c>
      <c r="Q71" s="40">
        <v>87.57</v>
      </c>
      <c r="R71" s="40">
        <v>87.57</v>
      </c>
      <c r="S71" s="40">
        <v>87.57</v>
      </c>
      <c r="T71" s="40">
        <v>87.57</v>
      </c>
      <c r="U71" s="40">
        <v>87.57</v>
      </c>
      <c r="V71" s="40">
        <v>87.57</v>
      </c>
      <c r="W71" s="40">
        <v>87.57</v>
      </c>
      <c r="X71" s="40">
        <v>87.57</v>
      </c>
      <c r="Y71" s="40">
        <v>87.57</v>
      </c>
      <c r="Z71" s="40">
        <v>87.57</v>
      </c>
      <c r="AA71" s="40">
        <v>87.57</v>
      </c>
      <c r="AB71" s="40">
        <v>87.57</v>
      </c>
      <c r="AC71" s="40">
        <v>87.57</v>
      </c>
      <c r="AD71" s="40">
        <v>87.57</v>
      </c>
      <c r="AE71" s="40">
        <v>87.57</v>
      </c>
      <c r="AF71" s="40">
        <v>87.57</v>
      </c>
      <c r="AG71" s="40">
        <v>87.57</v>
      </c>
    </row>
    <row r="72" spans="1:33" ht="16" x14ac:dyDescent="0.4">
      <c r="A72" s="40" t="s">
        <v>552</v>
      </c>
      <c r="B72" s="40" t="str">
        <f>Contents!$C$13&amp;"_"&amp;Names!E72</f>
        <v>GMB_IND_MIN_FAC</v>
      </c>
      <c r="C72" s="52" t="s">
        <v>695</v>
      </c>
      <c r="D72" s="40" t="s">
        <v>680</v>
      </c>
      <c r="E72" s="56" t="s">
        <v>329</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550</v>
      </c>
      <c r="B73" s="40" t="str">
        <f>Contents!$C$13&amp;"_"&amp;Names!E73</f>
        <v xml:space="preserve">GMB_IND_MIN_MOP_ELC </v>
      </c>
      <c r="C73" s="52" t="s">
        <v>695</v>
      </c>
      <c r="D73" s="40" t="s">
        <v>680</v>
      </c>
      <c r="E73" s="56" t="s">
        <v>329</v>
      </c>
      <c r="F73" s="40">
        <v>558.64</v>
      </c>
      <c r="G73" s="40">
        <v>558.64</v>
      </c>
      <c r="H73" s="40">
        <v>558.64</v>
      </c>
      <c r="I73" s="40">
        <v>558.64</v>
      </c>
      <c r="J73" s="40">
        <v>558.64</v>
      </c>
      <c r="K73" s="40">
        <v>558.64</v>
      </c>
      <c r="L73" s="40">
        <v>558.64</v>
      </c>
      <c r="M73" s="40">
        <v>558.64</v>
      </c>
      <c r="N73" s="40">
        <v>558.64</v>
      </c>
      <c r="O73" s="40">
        <v>558.64</v>
      </c>
      <c r="P73" s="40">
        <v>558.64</v>
      </c>
      <c r="Q73" s="40">
        <v>558.64</v>
      </c>
      <c r="R73" s="40">
        <v>558.64</v>
      </c>
      <c r="S73" s="40">
        <v>558.64</v>
      </c>
      <c r="T73" s="40">
        <v>558.64</v>
      </c>
      <c r="U73" s="40">
        <v>558.64</v>
      </c>
      <c r="V73" s="40">
        <v>558.64</v>
      </c>
      <c r="W73" s="40">
        <v>558.64</v>
      </c>
      <c r="X73" s="40">
        <v>558.64</v>
      </c>
      <c r="Y73" s="40">
        <v>558.64</v>
      </c>
      <c r="Z73" s="40">
        <v>558.64</v>
      </c>
      <c r="AA73" s="40">
        <v>558.64</v>
      </c>
      <c r="AB73" s="40">
        <v>558.64</v>
      </c>
      <c r="AC73" s="40">
        <v>558.64</v>
      </c>
      <c r="AD73" s="40">
        <v>558.64</v>
      </c>
      <c r="AE73" s="40">
        <v>558.64</v>
      </c>
      <c r="AF73" s="40">
        <v>558.64</v>
      </c>
      <c r="AG73" s="40">
        <v>558.64</v>
      </c>
    </row>
    <row r="74" spans="1:33" ht="16" x14ac:dyDescent="0.4">
      <c r="A74" s="40" t="s">
        <v>549</v>
      </c>
      <c r="B74" s="40" t="str">
        <f>Contents!$C$13&amp;"_"&amp;Names!E74</f>
        <v>GMB_IND_MIN_MOP_LFT</v>
      </c>
      <c r="C74" s="53" t="s">
        <v>695</v>
      </c>
      <c r="D74" s="40" t="s">
        <v>680</v>
      </c>
      <c r="E74" s="56" t="s">
        <v>329</v>
      </c>
      <c r="F74" s="40">
        <v>433.18</v>
      </c>
      <c r="G74" s="40">
        <v>433.18</v>
      </c>
      <c r="H74" s="40">
        <v>433.18</v>
      </c>
      <c r="I74" s="40">
        <v>433.18</v>
      </c>
      <c r="J74" s="40">
        <v>433.18</v>
      </c>
      <c r="K74" s="40">
        <v>433.18</v>
      </c>
      <c r="L74" s="40">
        <v>433.18</v>
      </c>
      <c r="M74" s="40">
        <v>433.18</v>
      </c>
      <c r="N74" s="40">
        <v>433.18</v>
      </c>
      <c r="O74" s="40">
        <v>433.18</v>
      </c>
      <c r="P74" s="40">
        <v>433.18</v>
      </c>
      <c r="Q74" s="40">
        <v>433.18</v>
      </c>
      <c r="R74" s="40">
        <v>433.18</v>
      </c>
      <c r="S74" s="40">
        <v>433.18</v>
      </c>
      <c r="T74" s="40">
        <v>433.18</v>
      </c>
      <c r="U74" s="40">
        <v>433.18</v>
      </c>
      <c r="V74" s="40">
        <v>433.18</v>
      </c>
      <c r="W74" s="40">
        <v>433.18</v>
      </c>
      <c r="X74" s="40">
        <v>433.18</v>
      </c>
      <c r="Y74" s="40">
        <v>433.18</v>
      </c>
      <c r="Z74" s="40">
        <v>433.18</v>
      </c>
      <c r="AA74" s="40">
        <v>433.18</v>
      </c>
      <c r="AB74" s="40">
        <v>433.18</v>
      </c>
      <c r="AC74" s="40">
        <v>433.18</v>
      </c>
      <c r="AD74" s="40">
        <v>433.18</v>
      </c>
      <c r="AE74" s="40">
        <v>433.18</v>
      </c>
      <c r="AF74" s="40">
        <v>433.18</v>
      </c>
      <c r="AG74" s="40">
        <v>433.18</v>
      </c>
    </row>
    <row r="75" spans="1:33" ht="16" x14ac:dyDescent="0.4">
      <c r="A75" s="40" t="s">
        <v>551</v>
      </c>
      <c r="B75" s="40" t="str">
        <f>Contents!$C$13&amp;"_"&amp;Names!E75</f>
        <v>GMB_IND_MIN_UNIT</v>
      </c>
      <c r="C75" s="53" t="s">
        <v>695</v>
      </c>
      <c r="D75" s="40" t="s">
        <v>680</v>
      </c>
      <c r="E75" s="56" t="s">
        <v>329</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541</v>
      </c>
      <c r="B76" s="40" t="str">
        <f>Contents!$C$13&amp;"_"&amp;Names!E76</f>
        <v>GMB_IND_MINHEH_BIO</v>
      </c>
      <c r="C76" s="53" t="s">
        <v>695</v>
      </c>
      <c r="D76" s="40" t="s">
        <v>680</v>
      </c>
      <c r="E76" s="56" t="s">
        <v>329</v>
      </c>
      <c r="F76" s="40">
        <v>740.45</v>
      </c>
      <c r="G76" s="40">
        <v>736.81</v>
      </c>
      <c r="H76" s="40">
        <v>733.18</v>
      </c>
      <c r="I76" s="40">
        <v>729.54</v>
      </c>
      <c r="J76" s="40">
        <v>725.91</v>
      </c>
      <c r="K76" s="40">
        <v>722.27</v>
      </c>
      <c r="L76" s="40">
        <v>718.64</v>
      </c>
      <c r="M76" s="40">
        <v>715.01</v>
      </c>
      <c r="N76" s="40">
        <v>711.37</v>
      </c>
      <c r="O76" s="40">
        <v>707.73</v>
      </c>
      <c r="P76" s="40">
        <v>704.1</v>
      </c>
      <c r="Q76" s="40">
        <v>700.46</v>
      </c>
      <c r="R76" s="40">
        <v>696.82</v>
      </c>
      <c r="S76" s="40">
        <v>693.19</v>
      </c>
      <c r="T76" s="40">
        <v>689.56</v>
      </c>
      <c r="U76" s="40">
        <v>685.92</v>
      </c>
      <c r="V76" s="40">
        <v>682.28</v>
      </c>
      <c r="W76" s="40">
        <v>678.64</v>
      </c>
      <c r="X76" s="40">
        <v>676.22</v>
      </c>
      <c r="Y76" s="40">
        <v>673.8</v>
      </c>
      <c r="Z76" s="40">
        <v>671.37</v>
      </c>
      <c r="AA76" s="40">
        <v>668.96</v>
      </c>
      <c r="AB76" s="40">
        <v>666.53</v>
      </c>
      <c r="AC76" s="40">
        <v>664.09</v>
      </c>
      <c r="AD76" s="40">
        <v>661.68</v>
      </c>
      <c r="AE76" s="40">
        <v>659.25</v>
      </c>
      <c r="AF76" s="40">
        <v>656.84</v>
      </c>
      <c r="AG76" s="40">
        <v>654.41</v>
      </c>
    </row>
    <row r="77" spans="1:33" ht="16" x14ac:dyDescent="0.4">
      <c r="A77" s="40" t="s">
        <v>542</v>
      </c>
      <c r="B77" s="40" t="str">
        <f>Contents!$C$13&amp;"_"&amp;Names!E77</f>
        <v>GMB_IND_MINHEH_BIO_CCS</v>
      </c>
      <c r="C77" s="52" t="s">
        <v>695</v>
      </c>
      <c r="D77" s="40" t="s">
        <v>680</v>
      </c>
      <c r="E77" s="56" t="s">
        <v>329</v>
      </c>
      <c r="F77" s="40">
        <v>2181.36</v>
      </c>
      <c r="G77" s="40">
        <v>2145.02</v>
      </c>
      <c r="H77" s="40">
        <v>2108.65</v>
      </c>
      <c r="I77" s="40">
        <v>2072.3000000000002</v>
      </c>
      <c r="J77" s="40">
        <v>2035.94</v>
      </c>
      <c r="K77" s="40">
        <v>1999.58</v>
      </c>
      <c r="L77" s="40">
        <v>1963.23</v>
      </c>
      <c r="M77" s="40">
        <v>1926.87</v>
      </c>
      <c r="N77" s="40">
        <v>1923.23</v>
      </c>
      <c r="O77" s="40">
        <v>1919.6</v>
      </c>
      <c r="P77" s="40">
        <v>1915.97</v>
      </c>
      <c r="Q77" s="40">
        <v>1912.33</v>
      </c>
      <c r="R77" s="40">
        <v>1908.7</v>
      </c>
      <c r="S77" s="40">
        <v>1905.06</v>
      </c>
      <c r="T77" s="40">
        <v>1901.42</v>
      </c>
      <c r="U77" s="40">
        <v>1897.78</v>
      </c>
      <c r="V77" s="40">
        <v>1894.16</v>
      </c>
      <c r="W77" s="40">
        <v>1890.52</v>
      </c>
      <c r="X77" s="40">
        <v>1888.09</v>
      </c>
      <c r="Y77" s="40">
        <v>1885.67</v>
      </c>
      <c r="Z77" s="40">
        <v>1883.24</v>
      </c>
      <c r="AA77" s="40">
        <v>1880.81</v>
      </c>
      <c r="AB77" s="40">
        <v>1878.4</v>
      </c>
      <c r="AC77" s="40">
        <v>1875.97</v>
      </c>
      <c r="AD77" s="40">
        <v>1873.56</v>
      </c>
      <c r="AE77" s="40">
        <v>1871.13</v>
      </c>
      <c r="AF77" s="40">
        <v>1868.69</v>
      </c>
      <c r="AG77" s="40">
        <v>1866.28</v>
      </c>
    </row>
    <row r="78" spans="1:33" ht="16" x14ac:dyDescent="0.4">
      <c r="A78" s="40" t="s">
        <v>543</v>
      </c>
      <c r="B78" s="40" t="str">
        <f>Contents!$C$13&amp;"_"&amp;Names!E78</f>
        <v>GMB_IND_MINHEH_COA</v>
      </c>
      <c r="C78" s="53" t="s">
        <v>695</v>
      </c>
      <c r="D78" s="40" t="s">
        <v>680</v>
      </c>
      <c r="E78" s="56" t="s">
        <v>329</v>
      </c>
      <c r="F78" s="40">
        <v>595.03</v>
      </c>
      <c r="G78" s="40">
        <v>591.4</v>
      </c>
      <c r="H78" s="40">
        <v>587.76</v>
      </c>
      <c r="I78" s="40">
        <v>584.12</v>
      </c>
      <c r="J78" s="40">
        <v>580.49</v>
      </c>
      <c r="K78" s="40">
        <v>576.85</v>
      </c>
      <c r="L78" s="40">
        <v>573.21</v>
      </c>
      <c r="M78" s="40">
        <v>569.57000000000005</v>
      </c>
      <c r="N78" s="40">
        <v>567.15</v>
      </c>
      <c r="O78" s="40">
        <v>564.73</v>
      </c>
      <c r="P78" s="40">
        <v>562.30999999999995</v>
      </c>
      <c r="Q78" s="40">
        <v>559.89</v>
      </c>
      <c r="R78" s="40">
        <v>557.47</v>
      </c>
      <c r="S78" s="40">
        <v>555.03</v>
      </c>
      <c r="T78" s="40">
        <v>552.61</v>
      </c>
      <c r="U78" s="40">
        <v>550.19000000000005</v>
      </c>
      <c r="V78" s="40">
        <v>547.76</v>
      </c>
      <c r="W78" s="40">
        <v>545.35</v>
      </c>
      <c r="X78" s="40">
        <v>544.12</v>
      </c>
      <c r="Y78" s="40">
        <v>542.91999999999996</v>
      </c>
      <c r="Z78" s="40">
        <v>541.71</v>
      </c>
      <c r="AA78" s="40">
        <v>540.49</v>
      </c>
      <c r="AB78" s="40">
        <v>539.28</v>
      </c>
      <c r="AC78" s="40">
        <v>538.07000000000005</v>
      </c>
      <c r="AD78" s="40">
        <v>536.87</v>
      </c>
      <c r="AE78" s="40">
        <v>535.64</v>
      </c>
      <c r="AF78" s="40">
        <v>534.44000000000005</v>
      </c>
      <c r="AG78" s="40">
        <v>533.23</v>
      </c>
    </row>
    <row r="79" spans="1:33" ht="16" x14ac:dyDescent="0.4">
      <c r="A79" s="40" t="s">
        <v>544</v>
      </c>
      <c r="B79" s="40" t="str">
        <f>Contents!$C$13&amp;"_"&amp;Names!E79</f>
        <v>GMB_IND_MINHEH_COA_CCS</v>
      </c>
      <c r="C79" s="52" t="s">
        <v>695</v>
      </c>
      <c r="D79" s="40" t="s">
        <v>680</v>
      </c>
      <c r="E79" s="56" t="s">
        <v>329</v>
      </c>
      <c r="F79" s="40">
        <v>2035.94</v>
      </c>
      <c r="G79" s="40">
        <v>1999.58</v>
      </c>
      <c r="H79" s="40">
        <v>1963.23</v>
      </c>
      <c r="I79" s="40">
        <v>1926.87</v>
      </c>
      <c r="J79" s="40">
        <v>1890.52</v>
      </c>
      <c r="K79" s="40">
        <v>1854.16</v>
      </c>
      <c r="L79" s="40">
        <v>1817.8</v>
      </c>
      <c r="M79" s="40">
        <v>1781.45</v>
      </c>
      <c r="N79" s="40">
        <v>1779.03</v>
      </c>
      <c r="O79" s="40">
        <v>1776.6</v>
      </c>
      <c r="P79" s="40">
        <v>1774.17</v>
      </c>
      <c r="Q79" s="40">
        <v>1771.75</v>
      </c>
      <c r="R79" s="40">
        <v>1769.33</v>
      </c>
      <c r="S79" s="40">
        <v>1766.91</v>
      </c>
      <c r="T79" s="40">
        <v>1764.48</v>
      </c>
      <c r="U79" s="40">
        <v>1762.05</v>
      </c>
      <c r="V79" s="40">
        <v>1759.63</v>
      </c>
      <c r="W79" s="40">
        <v>1757.21</v>
      </c>
      <c r="X79" s="40">
        <v>1756</v>
      </c>
      <c r="Y79" s="40">
        <v>1754.79</v>
      </c>
      <c r="Z79" s="40">
        <v>1753.57</v>
      </c>
      <c r="AA79" s="40">
        <v>1752.36</v>
      </c>
      <c r="AB79" s="40">
        <v>1751.15</v>
      </c>
      <c r="AC79" s="40">
        <v>1749.94</v>
      </c>
      <c r="AD79" s="40">
        <v>1748.72</v>
      </c>
      <c r="AE79" s="40">
        <v>1747.51</v>
      </c>
      <c r="AF79" s="40">
        <v>1746.31</v>
      </c>
      <c r="AG79" s="40">
        <v>1745.08</v>
      </c>
    </row>
    <row r="80" spans="1:33" ht="16" x14ac:dyDescent="0.4">
      <c r="A80" s="40" t="s">
        <v>545</v>
      </c>
      <c r="B80" s="40" t="str">
        <f>Contents!$C$13&amp;"_"&amp;Names!E80</f>
        <v>GMB_IND_MINHEH_H2</v>
      </c>
      <c r="C80" s="53" t="s">
        <v>695</v>
      </c>
      <c r="D80" s="40" t="s">
        <v>680</v>
      </c>
      <c r="E80" s="56" t="s">
        <v>329</v>
      </c>
      <c r="F80" s="40">
        <v>154.71</v>
      </c>
      <c r="G80" s="40">
        <v>154.71</v>
      </c>
      <c r="H80" s="40">
        <v>154.71</v>
      </c>
      <c r="I80" s="40">
        <v>154.71</v>
      </c>
      <c r="J80" s="40">
        <v>154.71</v>
      </c>
      <c r="K80" s="40">
        <v>154.71</v>
      </c>
      <c r="L80" s="40">
        <v>154.71</v>
      </c>
      <c r="M80" s="40">
        <v>154.71</v>
      </c>
      <c r="N80" s="40">
        <v>154.71</v>
      </c>
      <c r="O80" s="40">
        <v>154.71</v>
      </c>
      <c r="P80" s="40">
        <v>154.71</v>
      </c>
      <c r="Q80" s="40">
        <v>154.71</v>
      </c>
      <c r="R80" s="40">
        <v>154.71</v>
      </c>
      <c r="S80" s="40">
        <v>154.71</v>
      </c>
      <c r="T80" s="40">
        <v>154.71</v>
      </c>
      <c r="U80" s="40">
        <v>154.71</v>
      </c>
      <c r="V80" s="40">
        <v>154.71</v>
      </c>
      <c r="W80" s="40">
        <v>154.71</v>
      </c>
      <c r="X80" s="40">
        <v>154.71</v>
      </c>
      <c r="Y80" s="40">
        <v>154.71</v>
      </c>
      <c r="Z80" s="40">
        <v>154.71</v>
      </c>
      <c r="AA80" s="40">
        <v>154.71</v>
      </c>
      <c r="AB80" s="40">
        <v>154.71</v>
      </c>
      <c r="AC80" s="40">
        <v>154.71</v>
      </c>
      <c r="AD80" s="40">
        <v>154.71</v>
      </c>
      <c r="AE80" s="40">
        <v>154.71</v>
      </c>
      <c r="AF80" s="40">
        <v>154.71</v>
      </c>
      <c r="AG80" s="40">
        <v>154.71</v>
      </c>
    </row>
    <row r="81" spans="1:33" ht="16" x14ac:dyDescent="0.4">
      <c r="A81" s="40" t="s">
        <v>546</v>
      </c>
      <c r="B81" s="40" t="str">
        <f>Contents!$C$13&amp;"_"&amp;Names!E81</f>
        <v>GMB_IND_MINHEH_NGS</v>
      </c>
      <c r="C81" s="52" t="s">
        <v>695</v>
      </c>
      <c r="D81" s="40" t="s">
        <v>680</v>
      </c>
      <c r="E81" s="56" t="s">
        <v>329</v>
      </c>
      <c r="F81" s="40">
        <v>63.01</v>
      </c>
      <c r="G81" s="40">
        <v>61.81</v>
      </c>
      <c r="H81" s="40">
        <v>60.6</v>
      </c>
      <c r="I81" s="40">
        <v>59.37</v>
      </c>
      <c r="J81" s="40">
        <v>58.17</v>
      </c>
      <c r="K81" s="40">
        <v>56.96</v>
      </c>
      <c r="L81" s="40">
        <v>55.75</v>
      </c>
      <c r="M81" s="40">
        <v>54.53</v>
      </c>
      <c r="N81" s="40">
        <v>54.53</v>
      </c>
      <c r="O81" s="40">
        <v>54.53</v>
      </c>
      <c r="P81" s="40">
        <v>54.53</v>
      </c>
      <c r="Q81" s="40">
        <v>54.53</v>
      </c>
      <c r="R81" s="40">
        <v>54.53</v>
      </c>
      <c r="S81" s="40">
        <v>54.53</v>
      </c>
      <c r="T81" s="40">
        <v>54.53</v>
      </c>
      <c r="U81" s="40">
        <v>54.53</v>
      </c>
      <c r="V81" s="40">
        <v>54.53</v>
      </c>
      <c r="W81" s="40">
        <v>54.53</v>
      </c>
      <c r="X81" s="40">
        <v>54.53</v>
      </c>
      <c r="Y81" s="40">
        <v>54.53</v>
      </c>
      <c r="Z81" s="40">
        <v>54.53</v>
      </c>
      <c r="AA81" s="40">
        <v>54.53</v>
      </c>
      <c r="AB81" s="40">
        <v>54.53</v>
      </c>
      <c r="AC81" s="40">
        <v>54.53</v>
      </c>
      <c r="AD81" s="40">
        <v>54.53</v>
      </c>
      <c r="AE81" s="40">
        <v>54.53</v>
      </c>
      <c r="AF81" s="40">
        <v>54.53</v>
      </c>
      <c r="AG81" s="40">
        <v>54.53</v>
      </c>
    </row>
    <row r="82" spans="1:33" ht="16" x14ac:dyDescent="0.4">
      <c r="A82" s="40" t="s">
        <v>547</v>
      </c>
      <c r="B82" s="40" t="str">
        <f>Contents!$C$13&amp;"_"&amp;Names!E82</f>
        <v>GMB_IND_MINHEH_NGS_CCS</v>
      </c>
      <c r="C82" s="53" t="s">
        <v>695</v>
      </c>
      <c r="D82" s="40" t="s">
        <v>680</v>
      </c>
      <c r="E82" s="56" t="s">
        <v>329</v>
      </c>
      <c r="F82" s="40">
        <v>862.86</v>
      </c>
      <c r="G82" s="40">
        <v>861.64</v>
      </c>
      <c r="H82" s="40">
        <v>860.42</v>
      </c>
      <c r="I82" s="40">
        <v>859.22</v>
      </c>
      <c r="J82" s="40">
        <v>858</v>
      </c>
      <c r="K82" s="40">
        <v>856.79</v>
      </c>
      <c r="L82" s="40">
        <v>855.58</v>
      </c>
      <c r="M82" s="40">
        <v>854.37</v>
      </c>
      <c r="N82" s="40">
        <v>854.37</v>
      </c>
      <c r="O82" s="40">
        <v>854.37</v>
      </c>
      <c r="P82" s="40">
        <v>854.37</v>
      </c>
      <c r="Q82" s="40">
        <v>854.37</v>
      </c>
      <c r="R82" s="40">
        <v>854.37</v>
      </c>
      <c r="S82" s="40">
        <v>854.37</v>
      </c>
      <c r="T82" s="40">
        <v>854.37</v>
      </c>
      <c r="U82" s="40">
        <v>854.37</v>
      </c>
      <c r="V82" s="40">
        <v>854.37</v>
      </c>
      <c r="W82" s="40">
        <v>854.37</v>
      </c>
      <c r="X82" s="40">
        <v>854.37</v>
      </c>
      <c r="Y82" s="40">
        <v>854.37</v>
      </c>
      <c r="Z82" s="40">
        <v>854.37</v>
      </c>
      <c r="AA82" s="40">
        <v>854.37</v>
      </c>
      <c r="AB82" s="40">
        <v>854.37</v>
      </c>
      <c r="AC82" s="40">
        <v>854.37</v>
      </c>
      <c r="AD82" s="40">
        <v>854.37</v>
      </c>
      <c r="AE82" s="40">
        <v>854.37</v>
      </c>
      <c r="AF82" s="40">
        <v>854.37</v>
      </c>
      <c r="AG82" s="40">
        <v>854.37</v>
      </c>
    </row>
    <row r="83" spans="1:33" ht="16" x14ac:dyDescent="0.4">
      <c r="A83" s="40" t="s">
        <v>548</v>
      </c>
      <c r="B83" s="40" t="str">
        <f>Contents!$C$13&amp;"_"&amp;Names!E83</f>
        <v>GMB_IND_MINHEH_OIL</v>
      </c>
      <c r="C83" s="52" t="s">
        <v>695</v>
      </c>
      <c r="D83" s="40" t="s">
        <v>680</v>
      </c>
      <c r="E83" s="56" t="s">
        <v>329</v>
      </c>
      <c r="F83" s="40">
        <v>64.83</v>
      </c>
      <c r="G83" s="40">
        <v>64.239999999999995</v>
      </c>
      <c r="H83" s="40">
        <v>63.62</v>
      </c>
      <c r="I83" s="40">
        <v>63.01</v>
      </c>
      <c r="J83" s="40">
        <v>62.41</v>
      </c>
      <c r="K83" s="40">
        <v>61.81</v>
      </c>
      <c r="L83" s="40">
        <v>61.2</v>
      </c>
      <c r="M83" s="40">
        <v>60.6</v>
      </c>
      <c r="N83" s="40">
        <v>59.37</v>
      </c>
      <c r="O83" s="40">
        <v>58.17</v>
      </c>
      <c r="P83" s="40">
        <v>56.96</v>
      </c>
      <c r="Q83" s="40">
        <v>55.75</v>
      </c>
      <c r="R83" s="40">
        <v>54.53</v>
      </c>
      <c r="S83" s="40">
        <v>53.33</v>
      </c>
      <c r="T83" s="40">
        <v>52.11</v>
      </c>
      <c r="U83" s="40">
        <v>50.89</v>
      </c>
      <c r="V83" s="40">
        <v>49.69</v>
      </c>
      <c r="W83" s="40">
        <v>48.48</v>
      </c>
      <c r="X83" s="40">
        <v>48.48</v>
      </c>
      <c r="Y83" s="40">
        <v>48.48</v>
      </c>
      <c r="Z83" s="40">
        <v>48.48</v>
      </c>
      <c r="AA83" s="40">
        <v>48.48</v>
      </c>
      <c r="AB83" s="40">
        <v>48.48</v>
      </c>
      <c r="AC83" s="40">
        <v>48.48</v>
      </c>
      <c r="AD83" s="40">
        <v>48.48</v>
      </c>
      <c r="AE83" s="40">
        <v>48.48</v>
      </c>
      <c r="AF83" s="40">
        <v>48.48</v>
      </c>
      <c r="AG83" s="40">
        <v>48.48</v>
      </c>
    </row>
    <row r="84" spans="1:33" ht="16" x14ac:dyDescent="0.4">
      <c r="A84" s="40" t="s">
        <v>493</v>
      </c>
      <c r="B84" s="40" t="str">
        <f>Contents!$C$13&amp;"_"&amp;Names!E84</f>
        <v>GMB_IND_OILCHEHEH_BIO</v>
      </c>
      <c r="C84" s="53" t="s">
        <v>695</v>
      </c>
      <c r="D84" s="40" t="s">
        <v>680</v>
      </c>
      <c r="E84" s="56" t="s">
        <v>329</v>
      </c>
      <c r="F84" s="40">
        <v>740.45</v>
      </c>
      <c r="G84" s="40">
        <v>736.81</v>
      </c>
      <c r="H84" s="40">
        <v>733.18</v>
      </c>
      <c r="I84" s="40">
        <v>729.54</v>
      </c>
      <c r="J84" s="40">
        <v>725.91</v>
      </c>
      <c r="K84" s="40">
        <v>722.27</v>
      </c>
      <c r="L84" s="40">
        <v>718.64</v>
      </c>
      <c r="M84" s="40">
        <v>715.01</v>
      </c>
      <c r="N84" s="40">
        <v>711.37</v>
      </c>
      <c r="O84" s="40">
        <v>707.73</v>
      </c>
      <c r="P84" s="40">
        <v>704.1</v>
      </c>
      <c r="Q84" s="40">
        <v>700.46</v>
      </c>
      <c r="R84" s="40">
        <v>696.82</v>
      </c>
      <c r="S84" s="40">
        <v>693.19</v>
      </c>
      <c r="T84" s="40">
        <v>689.56</v>
      </c>
      <c r="U84" s="40">
        <v>685.92</v>
      </c>
      <c r="V84" s="40">
        <v>682.28</v>
      </c>
      <c r="W84" s="40">
        <v>678.64</v>
      </c>
      <c r="X84" s="40">
        <v>676.22</v>
      </c>
      <c r="Y84" s="40">
        <v>673.8</v>
      </c>
      <c r="Z84" s="40">
        <v>671.37</v>
      </c>
      <c r="AA84" s="40">
        <v>668.96</v>
      </c>
      <c r="AB84" s="40">
        <v>666.53</v>
      </c>
      <c r="AC84" s="40">
        <v>664.09</v>
      </c>
      <c r="AD84" s="40">
        <v>661.68</v>
      </c>
      <c r="AE84" s="40">
        <v>659.25</v>
      </c>
      <c r="AF84" s="40">
        <v>656.84</v>
      </c>
      <c r="AG84" s="40">
        <v>654.41</v>
      </c>
    </row>
    <row r="85" spans="1:33" ht="16" x14ac:dyDescent="0.4">
      <c r="A85" s="40" t="s">
        <v>494</v>
      </c>
      <c r="B85" s="40" t="str">
        <f>Contents!$C$13&amp;"_"&amp;Names!E85</f>
        <v>GMB_IND_OILCHEHEH_BIO_CCS</v>
      </c>
      <c r="C85" s="52" t="s">
        <v>695</v>
      </c>
      <c r="D85" s="40" t="s">
        <v>680</v>
      </c>
      <c r="E85" s="56" t="s">
        <v>329</v>
      </c>
      <c r="F85" s="40">
        <v>2181.36</v>
      </c>
      <c r="G85" s="40">
        <v>2145.02</v>
      </c>
      <c r="H85" s="40">
        <v>2108.65</v>
      </c>
      <c r="I85" s="40">
        <v>2072.3000000000002</v>
      </c>
      <c r="J85" s="40">
        <v>2035.94</v>
      </c>
      <c r="K85" s="40">
        <v>1999.58</v>
      </c>
      <c r="L85" s="40">
        <v>1963.23</v>
      </c>
      <c r="M85" s="40">
        <v>1926.87</v>
      </c>
      <c r="N85" s="40">
        <v>1923.23</v>
      </c>
      <c r="O85" s="40">
        <v>1919.6</v>
      </c>
      <c r="P85" s="40">
        <v>1915.97</v>
      </c>
      <c r="Q85" s="40">
        <v>1912.33</v>
      </c>
      <c r="R85" s="40">
        <v>1908.7</v>
      </c>
      <c r="S85" s="40">
        <v>1905.06</v>
      </c>
      <c r="T85" s="40">
        <v>1901.42</v>
      </c>
      <c r="U85" s="40">
        <v>1897.78</v>
      </c>
      <c r="V85" s="40">
        <v>1894.16</v>
      </c>
      <c r="W85" s="40">
        <v>1890.52</v>
      </c>
      <c r="X85" s="40">
        <v>1888.09</v>
      </c>
      <c r="Y85" s="40">
        <v>1885.67</v>
      </c>
      <c r="Z85" s="40">
        <v>1883.24</v>
      </c>
      <c r="AA85" s="40">
        <v>1880.81</v>
      </c>
      <c r="AB85" s="40">
        <v>1878.4</v>
      </c>
      <c r="AC85" s="40">
        <v>1875.97</v>
      </c>
      <c r="AD85" s="40">
        <v>1873.56</v>
      </c>
      <c r="AE85" s="40">
        <v>1871.13</v>
      </c>
      <c r="AF85" s="40">
        <v>1868.69</v>
      </c>
      <c r="AG85" s="40">
        <v>1866.28</v>
      </c>
    </row>
    <row r="86" spans="1:33" ht="16" x14ac:dyDescent="0.4">
      <c r="A86" s="40" t="s">
        <v>495</v>
      </c>
      <c r="B86" s="40" t="str">
        <f>Contents!$C$13&amp;"_"&amp;Names!E86</f>
        <v>GMB_IND_OILCHEHEH_COA</v>
      </c>
      <c r="C86" s="53" t="s">
        <v>695</v>
      </c>
      <c r="D86" s="40" t="s">
        <v>680</v>
      </c>
      <c r="E86" s="56" t="s">
        <v>329</v>
      </c>
      <c r="F86" s="40">
        <v>595.03</v>
      </c>
      <c r="G86" s="40">
        <v>591.4</v>
      </c>
      <c r="H86" s="40">
        <v>587.76</v>
      </c>
      <c r="I86" s="40">
        <v>584.12</v>
      </c>
      <c r="J86" s="40">
        <v>580.49</v>
      </c>
      <c r="K86" s="40">
        <v>576.85</v>
      </c>
      <c r="L86" s="40">
        <v>573.21</v>
      </c>
      <c r="M86" s="40">
        <v>569.57000000000005</v>
      </c>
      <c r="N86" s="40">
        <v>567.15</v>
      </c>
      <c r="O86" s="40">
        <v>564.73</v>
      </c>
      <c r="P86" s="40">
        <v>562.30999999999995</v>
      </c>
      <c r="Q86" s="40">
        <v>559.89</v>
      </c>
      <c r="R86" s="40">
        <v>557.47</v>
      </c>
      <c r="S86" s="40">
        <v>555.03</v>
      </c>
      <c r="T86" s="40">
        <v>552.61</v>
      </c>
      <c r="U86" s="40">
        <v>550.19000000000005</v>
      </c>
      <c r="V86" s="40">
        <v>547.76</v>
      </c>
      <c r="W86" s="40">
        <v>545.35</v>
      </c>
      <c r="X86" s="40">
        <v>544.12</v>
      </c>
      <c r="Y86" s="40">
        <v>542.91999999999996</v>
      </c>
      <c r="Z86" s="40">
        <v>541.71</v>
      </c>
      <c r="AA86" s="40">
        <v>540.49</v>
      </c>
      <c r="AB86" s="40">
        <v>539.28</v>
      </c>
      <c r="AC86" s="40">
        <v>538.07000000000005</v>
      </c>
      <c r="AD86" s="40">
        <v>536.87</v>
      </c>
      <c r="AE86" s="40">
        <v>535.64</v>
      </c>
      <c r="AF86" s="40">
        <v>534.44000000000005</v>
      </c>
      <c r="AG86" s="40">
        <v>533.23</v>
      </c>
    </row>
    <row r="87" spans="1:33" ht="16" x14ac:dyDescent="0.4">
      <c r="A87" s="40" t="s">
        <v>496</v>
      </c>
      <c r="B87" s="40" t="str">
        <f>Contents!$C$13&amp;"_"&amp;Names!E87</f>
        <v>GMB_IND_OILCHEHEH_COA_CCS</v>
      </c>
      <c r="C87" s="52" t="s">
        <v>695</v>
      </c>
      <c r="D87" s="40" t="s">
        <v>680</v>
      </c>
      <c r="E87" s="56" t="s">
        <v>329</v>
      </c>
      <c r="F87" s="40">
        <v>2035.94</v>
      </c>
      <c r="G87" s="40">
        <v>1999.58</v>
      </c>
      <c r="H87" s="40">
        <v>1963.23</v>
      </c>
      <c r="I87" s="40">
        <v>1926.87</v>
      </c>
      <c r="J87" s="40">
        <v>1890.52</v>
      </c>
      <c r="K87" s="40">
        <v>1854.16</v>
      </c>
      <c r="L87" s="40">
        <v>1817.8</v>
      </c>
      <c r="M87" s="40">
        <v>1781.45</v>
      </c>
      <c r="N87" s="40">
        <v>1779.03</v>
      </c>
      <c r="O87" s="40">
        <v>1776.6</v>
      </c>
      <c r="P87" s="40">
        <v>1774.17</v>
      </c>
      <c r="Q87" s="40">
        <v>1771.75</v>
      </c>
      <c r="R87" s="40">
        <v>1769.33</v>
      </c>
      <c r="S87" s="40">
        <v>1766.91</v>
      </c>
      <c r="T87" s="40">
        <v>1764.48</v>
      </c>
      <c r="U87" s="40">
        <v>1762.05</v>
      </c>
      <c r="V87" s="40">
        <v>1759.63</v>
      </c>
      <c r="W87" s="40">
        <v>1757.21</v>
      </c>
      <c r="X87" s="40">
        <v>1756</v>
      </c>
      <c r="Y87" s="40">
        <v>1754.79</v>
      </c>
      <c r="Z87" s="40">
        <v>1753.57</v>
      </c>
      <c r="AA87" s="40">
        <v>1752.36</v>
      </c>
      <c r="AB87" s="40">
        <v>1751.15</v>
      </c>
      <c r="AC87" s="40">
        <v>1749.94</v>
      </c>
      <c r="AD87" s="40">
        <v>1748.72</v>
      </c>
      <c r="AE87" s="40">
        <v>1747.51</v>
      </c>
      <c r="AF87" s="40">
        <v>1746.31</v>
      </c>
      <c r="AG87" s="40">
        <v>1745.08</v>
      </c>
    </row>
    <row r="88" spans="1:33" ht="16" x14ac:dyDescent="0.4">
      <c r="A88" s="40" t="s">
        <v>497</v>
      </c>
      <c r="B88" s="40" t="str">
        <f>Contents!$C$13&amp;"_"&amp;Names!E88</f>
        <v>GMB_IND_OILCHEHEH_H2</v>
      </c>
      <c r="C88" s="53" t="s">
        <v>695</v>
      </c>
      <c r="D88" s="40" t="s">
        <v>680</v>
      </c>
      <c r="E88" s="56" t="s">
        <v>329</v>
      </c>
      <c r="F88" s="40">
        <v>154.71</v>
      </c>
      <c r="G88" s="40">
        <v>154.71</v>
      </c>
      <c r="H88" s="40">
        <v>154.71</v>
      </c>
      <c r="I88" s="40">
        <v>154.71</v>
      </c>
      <c r="J88" s="40">
        <v>154.71</v>
      </c>
      <c r="K88" s="40">
        <v>154.71</v>
      </c>
      <c r="L88" s="40">
        <v>154.71</v>
      </c>
      <c r="M88" s="40">
        <v>154.71</v>
      </c>
      <c r="N88" s="40">
        <v>154.71</v>
      </c>
      <c r="O88" s="40">
        <v>154.71</v>
      </c>
      <c r="P88" s="40">
        <v>154.71</v>
      </c>
      <c r="Q88" s="40">
        <v>154.71</v>
      </c>
      <c r="R88" s="40">
        <v>154.71</v>
      </c>
      <c r="S88" s="40">
        <v>154.71</v>
      </c>
      <c r="T88" s="40">
        <v>154.71</v>
      </c>
      <c r="U88" s="40">
        <v>154.71</v>
      </c>
      <c r="V88" s="40">
        <v>154.71</v>
      </c>
      <c r="W88" s="40">
        <v>154.71</v>
      </c>
      <c r="X88" s="40">
        <v>154.71</v>
      </c>
      <c r="Y88" s="40">
        <v>154.71</v>
      </c>
      <c r="Z88" s="40">
        <v>154.71</v>
      </c>
      <c r="AA88" s="40">
        <v>154.71</v>
      </c>
      <c r="AB88" s="40">
        <v>154.71</v>
      </c>
      <c r="AC88" s="40">
        <v>154.71</v>
      </c>
      <c r="AD88" s="40">
        <v>154.71</v>
      </c>
      <c r="AE88" s="40">
        <v>154.71</v>
      </c>
      <c r="AF88" s="40">
        <v>154.71</v>
      </c>
      <c r="AG88" s="40">
        <v>154.71</v>
      </c>
    </row>
    <row r="89" spans="1:33" ht="16" x14ac:dyDescent="0.4">
      <c r="A89" s="40" t="s">
        <v>498</v>
      </c>
      <c r="B89" s="40" t="str">
        <f>Contents!$C$13&amp;"_"&amp;Names!E89</f>
        <v>GMB_IND_OILCHEHEH_NGS</v>
      </c>
      <c r="C89" s="52" t="s">
        <v>695</v>
      </c>
      <c r="D89" s="40" t="s">
        <v>680</v>
      </c>
      <c r="E89" s="56" t="s">
        <v>329</v>
      </c>
      <c r="F89" s="40">
        <v>63.01</v>
      </c>
      <c r="G89" s="40">
        <v>61.81</v>
      </c>
      <c r="H89" s="40">
        <v>60.6</v>
      </c>
      <c r="I89" s="40">
        <v>59.37</v>
      </c>
      <c r="J89" s="40">
        <v>58.17</v>
      </c>
      <c r="K89" s="40">
        <v>56.96</v>
      </c>
      <c r="L89" s="40">
        <v>55.75</v>
      </c>
      <c r="M89" s="40">
        <v>54.53</v>
      </c>
      <c r="N89" s="40">
        <v>54.53</v>
      </c>
      <c r="O89" s="40">
        <v>54.53</v>
      </c>
      <c r="P89" s="40">
        <v>54.53</v>
      </c>
      <c r="Q89" s="40">
        <v>54.53</v>
      </c>
      <c r="R89" s="40">
        <v>54.53</v>
      </c>
      <c r="S89" s="40">
        <v>54.53</v>
      </c>
      <c r="T89" s="40">
        <v>54.53</v>
      </c>
      <c r="U89" s="40">
        <v>54.53</v>
      </c>
      <c r="V89" s="40">
        <v>54.53</v>
      </c>
      <c r="W89" s="40">
        <v>54.53</v>
      </c>
      <c r="X89" s="40">
        <v>54.53</v>
      </c>
      <c r="Y89" s="40">
        <v>54.53</v>
      </c>
      <c r="Z89" s="40">
        <v>54.53</v>
      </c>
      <c r="AA89" s="40">
        <v>54.53</v>
      </c>
      <c r="AB89" s="40">
        <v>54.53</v>
      </c>
      <c r="AC89" s="40">
        <v>54.53</v>
      </c>
      <c r="AD89" s="40">
        <v>54.53</v>
      </c>
      <c r="AE89" s="40">
        <v>54.53</v>
      </c>
      <c r="AF89" s="40">
        <v>54.53</v>
      </c>
      <c r="AG89" s="40">
        <v>54.53</v>
      </c>
    </row>
    <row r="90" spans="1:33" ht="16" x14ac:dyDescent="0.4">
      <c r="A90" s="40" t="s">
        <v>499</v>
      </c>
      <c r="B90" s="40" t="str">
        <f>Contents!$C$13&amp;"_"&amp;Names!E90</f>
        <v>GMB_IND_OILCHEHEH_NGS_CCS</v>
      </c>
      <c r="C90" s="53" t="s">
        <v>695</v>
      </c>
      <c r="D90" s="40" t="s">
        <v>680</v>
      </c>
      <c r="E90" s="56" t="s">
        <v>329</v>
      </c>
      <c r="F90" s="40">
        <v>862.86</v>
      </c>
      <c r="G90" s="40">
        <v>861.64</v>
      </c>
      <c r="H90" s="40">
        <v>860.42</v>
      </c>
      <c r="I90" s="40">
        <v>859.22</v>
      </c>
      <c r="J90" s="40">
        <v>858</v>
      </c>
      <c r="K90" s="40">
        <v>856.79</v>
      </c>
      <c r="L90" s="40">
        <v>855.58</v>
      </c>
      <c r="M90" s="40">
        <v>854.37</v>
      </c>
      <c r="N90" s="40">
        <v>854.37</v>
      </c>
      <c r="O90" s="40">
        <v>854.37</v>
      </c>
      <c r="P90" s="40">
        <v>854.37</v>
      </c>
      <c r="Q90" s="40">
        <v>854.37</v>
      </c>
      <c r="R90" s="40">
        <v>854.37</v>
      </c>
      <c r="S90" s="40">
        <v>854.37</v>
      </c>
      <c r="T90" s="40">
        <v>854.37</v>
      </c>
      <c r="U90" s="40">
        <v>854.37</v>
      </c>
      <c r="V90" s="40">
        <v>854.37</v>
      </c>
      <c r="W90" s="40">
        <v>854.37</v>
      </c>
      <c r="X90" s="40">
        <v>854.37</v>
      </c>
      <c r="Y90" s="40">
        <v>854.37</v>
      </c>
      <c r="Z90" s="40">
        <v>854.37</v>
      </c>
      <c r="AA90" s="40">
        <v>854.37</v>
      </c>
      <c r="AB90" s="40">
        <v>854.37</v>
      </c>
      <c r="AC90" s="40">
        <v>854.37</v>
      </c>
      <c r="AD90" s="40">
        <v>854.37</v>
      </c>
      <c r="AE90" s="40">
        <v>854.37</v>
      </c>
      <c r="AF90" s="40">
        <v>854.37</v>
      </c>
      <c r="AG90" s="40">
        <v>854.37</v>
      </c>
    </row>
    <row r="91" spans="1:33" ht="16" x14ac:dyDescent="0.4">
      <c r="A91" s="40" t="s">
        <v>500</v>
      </c>
      <c r="B91" s="40" t="str">
        <f>Contents!$C$13&amp;"_"&amp;Names!E91</f>
        <v>GMB_IND_OILCHEHEH_OIL</v>
      </c>
      <c r="C91" s="52" t="s">
        <v>695</v>
      </c>
      <c r="D91" s="40" t="s">
        <v>680</v>
      </c>
      <c r="E91" s="56" t="s">
        <v>329</v>
      </c>
      <c r="F91" s="40">
        <v>64.83</v>
      </c>
      <c r="G91" s="40">
        <v>64.239999999999995</v>
      </c>
      <c r="H91" s="40">
        <v>63.62</v>
      </c>
      <c r="I91" s="40">
        <v>63.01</v>
      </c>
      <c r="J91" s="40">
        <v>62.41</v>
      </c>
      <c r="K91" s="40">
        <v>61.81</v>
      </c>
      <c r="L91" s="40">
        <v>61.2</v>
      </c>
      <c r="M91" s="40">
        <v>60.6</v>
      </c>
      <c r="N91" s="40">
        <v>59.37</v>
      </c>
      <c r="O91" s="40">
        <v>58.17</v>
      </c>
      <c r="P91" s="40">
        <v>56.96</v>
      </c>
      <c r="Q91" s="40">
        <v>55.75</v>
      </c>
      <c r="R91" s="40">
        <v>54.53</v>
      </c>
      <c r="S91" s="40">
        <v>53.33</v>
      </c>
      <c r="T91" s="40">
        <v>52.11</v>
      </c>
      <c r="U91" s="40">
        <v>50.89</v>
      </c>
      <c r="V91" s="40">
        <v>49.69</v>
      </c>
      <c r="W91" s="40">
        <v>48.48</v>
      </c>
      <c r="X91" s="40">
        <v>48.48</v>
      </c>
      <c r="Y91" s="40">
        <v>48.48</v>
      </c>
      <c r="Z91" s="40">
        <v>48.48</v>
      </c>
      <c r="AA91" s="40">
        <v>48.48</v>
      </c>
      <c r="AB91" s="40">
        <v>48.48</v>
      </c>
      <c r="AC91" s="40">
        <v>48.48</v>
      </c>
      <c r="AD91" s="40">
        <v>48.48</v>
      </c>
      <c r="AE91" s="40">
        <v>48.48</v>
      </c>
      <c r="AF91" s="40">
        <v>48.48</v>
      </c>
      <c r="AG91" s="40">
        <v>48.48</v>
      </c>
    </row>
    <row r="92" spans="1:33" ht="16" x14ac:dyDescent="0.4">
      <c r="A92" s="40" t="s">
        <v>553</v>
      </c>
      <c r="B92" s="40" t="str">
        <f>Contents!$C$13&amp;"_"&amp;Names!E92</f>
        <v>GMB_IND_OTHHEH_BIO</v>
      </c>
      <c r="C92" s="53" t="s">
        <v>695</v>
      </c>
      <c r="D92" s="40" t="s">
        <v>680</v>
      </c>
      <c r="E92" s="56" t="s">
        <v>329</v>
      </c>
      <c r="F92" s="40">
        <v>740.45</v>
      </c>
      <c r="G92" s="40">
        <v>736.81</v>
      </c>
      <c r="H92" s="40">
        <v>733.18</v>
      </c>
      <c r="I92" s="40">
        <v>729.54</v>
      </c>
      <c r="J92" s="40">
        <v>725.91</v>
      </c>
      <c r="K92" s="40">
        <v>722.27</v>
      </c>
      <c r="L92" s="40">
        <v>718.64</v>
      </c>
      <c r="M92" s="40">
        <v>715.01</v>
      </c>
      <c r="N92" s="40">
        <v>711.37</v>
      </c>
      <c r="O92" s="40">
        <v>707.73</v>
      </c>
      <c r="P92" s="40">
        <v>704.1</v>
      </c>
      <c r="Q92" s="40">
        <v>700.46</v>
      </c>
      <c r="R92" s="40">
        <v>696.82</v>
      </c>
      <c r="S92" s="40">
        <v>693.19</v>
      </c>
      <c r="T92" s="40">
        <v>689.56</v>
      </c>
      <c r="U92" s="40">
        <v>685.92</v>
      </c>
      <c r="V92" s="40">
        <v>682.28</v>
      </c>
      <c r="W92" s="40">
        <v>678.64</v>
      </c>
      <c r="X92" s="40">
        <v>676.22</v>
      </c>
      <c r="Y92" s="40">
        <v>673.8</v>
      </c>
      <c r="Z92" s="40">
        <v>671.37</v>
      </c>
      <c r="AA92" s="40">
        <v>668.96</v>
      </c>
      <c r="AB92" s="40">
        <v>666.53</v>
      </c>
      <c r="AC92" s="40">
        <v>664.09</v>
      </c>
      <c r="AD92" s="40">
        <v>661.68</v>
      </c>
      <c r="AE92" s="40">
        <v>659.25</v>
      </c>
      <c r="AF92" s="40">
        <v>656.84</v>
      </c>
      <c r="AG92" s="40">
        <v>654.41</v>
      </c>
    </row>
    <row r="93" spans="1:33" ht="16" x14ac:dyDescent="0.4">
      <c r="A93" s="40" t="s">
        <v>554</v>
      </c>
      <c r="B93" s="40" t="str">
        <f>Contents!$C$13&amp;"_"&amp;Names!E93</f>
        <v>GMB_IND_OTHHEH_BIO_CCS</v>
      </c>
      <c r="C93" s="52" t="s">
        <v>695</v>
      </c>
      <c r="D93" s="40" t="s">
        <v>680</v>
      </c>
      <c r="E93" s="56" t="s">
        <v>329</v>
      </c>
      <c r="F93" s="40">
        <v>2181.36</v>
      </c>
      <c r="G93" s="40">
        <v>2145.02</v>
      </c>
      <c r="H93" s="40">
        <v>2108.65</v>
      </c>
      <c r="I93" s="40">
        <v>2072.3000000000002</v>
      </c>
      <c r="J93" s="40">
        <v>2035.94</v>
      </c>
      <c r="K93" s="40">
        <v>1999.58</v>
      </c>
      <c r="L93" s="40">
        <v>1963.23</v>
      </c>
      <c r="M93" s="40">
        <v>1926.87</v>
      </c>
      <c r="N93" s="40">
        <v>1923.23</v>
      </c>
      <c r="O93" s="40">
        <v>1919.6</v>
      </c>
      <c r="P93" s="40">
        <v>1915.97</v>
      </c>
      <c r="Q93" s="40">
        <v>1912.33</v>
      </c>
      <c r="R93" s="40">
        <v>1908.7</v>
      </c>
      <c r="S93" s="40">
        <v>1905.06</v>
      </c>
      <c r="T93" s="40">
        <v>1901.42</v>
      </c>
      <c r="U93" s="40">
        <v>1897.78</v>
      </c>
      <c r="V93" s="40">
        <v>1894.16</v>
      </c>
      <c r="W93" s="40">
        <v>1890.52</v>
      </c>
      <c r="X93" s="40">
        <v>1888.09</v>
      </c>
      <c r="Y93" s="40">
        <v>1885.67</v>
      </c>
      <c r="Z93" s="40">
        <v>1883.24</v>
      </c>
      <c r="AA93" s="40">
        <v>1880.81</v>
      </c>
      <c r="AB93" s="40">
        <v>1878.4</v>
      </c>
      <c r="AC93" s="40">
        <v>1875.97</v>
      </c>
      <c r="AD93" s="40">
        <v>1873.56</v>
      </c>
      <c r="AE93" s="40">
        <v>1871.13</v>
      </c>
      <c r="AF93" s="40">
        <v>1868.69</v>
      </c>
      <c r="AG93" s="40">
        <v>1866.28</v>
      </c>
    </row>
    <row r="94" spans="1:33" ht="16" x14ac:dyDescent="0.4">
      <c r="A94" s="40" t="s">
        <v>555</v>
      </c>
      <c r="B94" s="40" t="str">
        <f>Contents!$C$13&amp;"_"&amp;Names!E94</f>
        <v>GMB_IND_OTHHEH_COA</v>
      </c>
      <c r="C94" s="53" t="s">
        <v>695</v>
      </c>
      <c r="D94" s="40" t="s">
        <v>680</v>
      </c>
      <c r="E94" s="56" t="s">
        <v>329</v>
      </c>
      <c r="F94" s="40">
        <v>595.03</v>
      </c>
      <c r="G94" s="40">
        <v>591.4</v>
      </c>
      <c r="H94" s="40">
        <v>587.76</v>
      </c>
      <c r="I94" s="40">
        <v>584.12</v>
      </c>
      <c r="J94" s="40">
        <v>580.49</v>
      </c>
      <c r="K94" s="40">
        <v>576.85</v>
      </c>
      <c r="L94" s="40">
        <v>573.21</v>
      </c>
      <c r="M94" s="40">
        <v>569.57000000000005</v>
      </c>
      <c r="N94" s="40">
        <v>567.15</v>
      </c>
      <c r="O94" s="40">
        <v>564.73</v>
      </c>
      <c r="P94" s="40">
        <v>562.30999999999995</v>
      </c>
      <c r="Q94" s="40">
        <v>559.89</v>
      </c>
      <c r="R94" s="40">
        <v>557.47</v>
      </c>
      <c r="S94" s="40">
        <v>555.03</v>
      </c>
      <c r="T94" s="40">
        <v>552.61</v>
      </c>
      <c r="U94" s="40">
        <v>550.19000000000005</v>
      </c>
      <c r="V94" s="40">
        <v>547.76</v>
      </c>
      <c r="W94" s="40">
        <v>545.35</v>
      </c>
      <c r="X94" s="40">
        <v>544.12</v>
      </c>
      <c r="Y94" s="40">
        <v>542.91999999999996</v>
      </c>
      <c r="Z94" s="40">
        <v>541.71</v>
      </c>
      <c r="AA94" s="40">
        <v>540.49</v>
      </c>
      <c r="AB94" s="40">
        <v>539.28</v>
      </c>
      <c r="AC94" s="40">
        <v>538.07000000000005</v>
      </c>
      <c r="AD94" s="40">
        <v>536.87</v>
      </c>
      <c r="AE94" s="40">
        <v>535.64</v>
      </c>
      <c r="AF94" s="40">
        <v>534.44000000000005</v>
      </c>
      <c r="AG94" s="40">
        <v>533.23</v>
      </c>
    </row>
    <row r="95" spans="1:33" ht="16" x14ac:dyDescent="0.4">
      <c r="A95" s="40" t="s">
        <v>556</v>
      </c>
      <c r="B95" s="40" t="str">
        <f>Contents!$C$13&amp;"_"&amp;Names!E95</f>
        <v>GMB_IND_OTHHEH_COA_CCS</v>
      </c>
      <c r="C95" s="52" t="s">
        <v>695</v>
      </c>
      <c r="D95" s="40" t="s">
        <v>680</v>
      </c>
      <c r="E95" s="56" t="s">
        <v>329</v>
      </c>
      <c r="F95" s="40">
        <v>2035.94</v>
      </c>
      <c r="G95" s="40">
        <v>1999.58</v>
      </c>
      <c r="H95" s="40">
        <v>1963.23</v>
      </c>
      <c r="I95" s="40">
        <v>1926.87</v>
      </c>
      <c r="J95" s="40">
        <v>1890.52</v>
      </c>
      <c r="K95" s="40">
        <v>1854.16</v>
      </c>
      <c r="L95" s="40">
        <v>1817.8</v>
      </c>
      <c r="M95" s="40">
        <v>1781.45</v>
      </c>
      <c r="N95" s="40">
        <v>1779.03</v>
      </c>
      <c r="O95" s="40">
        <v>1776.6</v>
      </c>
      <c r="P95" s="40">
        <v>1774.17</v>
      </c>
      <c r="Q95" s="40">
        <v>1771.75</v>
      </c>
      <c r="R95" s="40">
        <v>1769.33</v>
      </c>
      <c r="S95" s="40">
        <v>1766.91</v>
      </c>
      <c r="T95" s="40">
        <v>1764.48</v>
      </c>
      <c r="U95" s="40">
        <v>1762.05</v>
      </c>
      <c r="V95" s="40">
        <v>1759.63</v>
      </c>
      <c r="W95" s="40">
        <v>1757.21</v>
      </c>
      <c r="X95" s="40">
        <v>1756</v>
      </c>
      <c r="Y95" s="40">
        <v>1754.79</v>
      </c>
      <c r="Z95" s="40">
        <v>1753.57</v>
      </c>
      <c r="AA95" s="40">
        <v>1752.36</v>
      </c>
      <c r="AB95" s="40">
        <v>1751.15</v>
      </c>
      <c r="AC95" s="40">
        <v>1749.94</v>
      </c>
      <c r="AD95" s="40">
        <v>1748.72</v>
      </c>
      <c r="AE95" s="40">
        <v>1747.51</v>
      </c>
      <c r="AF95" s="40">
        <v>1746.31</v>
      </c>
      <c r="AG95" s="40">
        <v>1745.08</v>
      </c>
    </row>
    <row r="96" spans="1:33" ht="16" x14ac:dyDescent="0.4">
      <c r="A96" s="40" t="s">
        <v>557</v>
      </c>
      <c r="B96" s="40" t="str">
        <f>Contents!$C$13&amp;"_"&amp;Names!E96</f>
        <v>GMB_IND_OTHHEH_H2</v>
      </c>
      <c r="C96" s="53" t="s">
        <v>695</v>
      </c>
      <c r="D96" s="40" t="s">
        <v>680</v>
      </c>
      <c r="E96" s="56" t="s">
        <v>329</v>
      </c>
      <c r="F96" s="40">
        <v>154.71</v>
      </c>
      <c r="G96" s="40">
        <v>154.71</v>
      </c>
      <c r="H96" s="40">
        <v>154.71</v>
      </c>
      <c r="I96" s="40">
        <v>154.71</v>
      </c>
      <c r="J96" s="40">
        <v>154.71</v>
      </c>
      <c r="K96" s="40">
        <v>154.71</v>
      </c>
      <c r="L96" s="40">
        <v>154.71</v>
      </c>
      <c r="M96" s="40">
        <v>154.71</v>
      </c>
      <c r="N96" s="40">
        <v>154.71</v>
      </c>
      <c r="O96" s="40">
        <v>154.71</v>
      </c>
      <c r="P96" s="40">
        <v>154.71</v>
      </c>
      <c r="Q96" s="40">
        <v>154.71</v>
      </c>
      <c r="R96" s="40">
        <v>154.71</v>
      </c>
      <c r="S96" s="40">
        <v>154.71</v>
      </c>
      <c r="T96" s="40">
        <v>154.71</v>
      </c>
      <c r="U96" s="40">
        <v>154.71</v>
      </c>
      <c r="V96" s="40">
        <v>154.71</v>
      </c>
      <c r="W96" s="40">
        <v>154.71</v>
      </c>
      <c r="X96" s="40">
        <v>154.71</v>
      </c>
      <c r="Y96" s="40">
        <v>154.71</v>
      </c>
      <c r="Z96" s="40">
        <v>154.71</v>
      </c>
      <c r="AA96" s="40">
        <v>154.71</v>
      </c>
      <c r="AB96" s="40">
        <v>154.71</v>
      </c>
      <c r="AC96" s="40">
        <v>154.71</v>
      </c>
      <c r="AD96" s="40">
        <v>154.71</v>
      </c>
      <c r="AE96" s="40">
        <v>154.71</v>
      </c>
      <c r="AF96" s="40">
        <v>154.71</v>
      </c>
      <c r="AG96" s="40">
        <v>154.71</v>
      </c>
    </row>
    <row r="97" spans="1:33" ht="16" x14ac:dyDescent="0.4">
      <c r="A97" s="40" t="s">
        <v>558</v>
      </c>
      <c r="B97" s="40" t="str">
        <f>Contents!$C$13&amp;"_"&amp;Names!E97</f>
        <v>GMB_IND_OTHHEH_NGS</v>
      </c>
      <c r="C97" s="52" t="s">
        <v>695</v>
      </c>
      <c r="D97" s="40" t="s">
        <v>680</v>
      </c>
      <c r="E97" s="56" t="s">
        <v>329</v>
      </c>
      <c r="F97" s="40">
        <v>63.01</v>
      </c>
      <c r="G97" s="40">
        <v>61.81</v>
      </c>
      <c r="H97" s="40">
        <v>60.6</v>
      </c>
      <c r="I97" s="40">
        <v>59.37</v>
      </c>
      <c r="J97" s="40">
        <v>58.17</v>
      </c>
      <c r="K97" s="40">
        <v>56.96</v>
      </c>
      <c r="L97" s="40">
        <v>55.75</v>
      </c>
      <c r="M97" s="40">
        <v>54.53</v>
      </c>
      <c r="N97" s="40">
        <v>54.53</v>
      </c>
      <c r="O97" s="40">
        <v>54.53</v>
      </c>
      <c r="P97" s="40">
        <v>54.53</v>
      </c>
      <c r="Q97" s="40">
        <v>54.53</v>
      </c>
      <c r="R97" s="40">
        <v>54.53</v>
      </c>
      <c r="S97" s="40">
        <v>54.53</v>
      </c>
      <c r="T97" s="40">
        <v>54.53</v>
      </c>
      <c r="U97" s="40">
        <v>54.53</v>
      </c>
      <c r="V97" s="40">
        <v>54.53</v>
      </c>
      <c r="W97" s="40">
        <v>54.53</v>
      </c>
      <c r="X97" s="40">
        <v>54.53</v>
      </c>
      <c r="Y97" s="40">
        <v>54.53</v>
      </c>
      <c r="Z97" s="40">
        <v>54.53</v>
      </c>
      <c r="AA97" s="40">
        <v>54.53</v>
      </c>
      <c r="AB97" s="40">
        <v>54.53</v>
      </c>
      <c r="AC97" s="40">
        <v>54.53</v>
      </c>
      <c r="AD97" s="40">
        <v>54.53</v>
      </c>
      <c r="AE97" s="40">
        <v>54.53</v>
      </c>
      <c r="AF97" s="40">
        <v>54.53</v>
      </c>
      <c r="AG97" s="40">
        <v>54.53</v>
      </c>
    </row>
    <row r="98" spans="1:33" ht="16" x14ac:dyDescent="0.4">
      <c r="A98" s="40" t="s">
        <v>559</v>
      </c>
      <c r="B98" s="40" t="str">
        <f>Contents!$C$13&amp;"_"&amp;Names!E98</f>
        <v>GMB_IND_OTHHEH_NGS_CCS</v>
      </c>
      <c r="C98" s="53" t="s">
        <v>695</v>
      </c>
      <c r="D98" s="40" t="s">
        <v>680</v>
      </c>
      <c r="E98" s="56" t="s">
        <v>329</v>
      </c>
      <c r="F98" s="40">
        <v>862.86</v>
      </c>
      <c r="G98" s="40">
        <v>861.64</v>
      </c>
      <c r="H98" s="40">
        <v>860.42</v>
      </c>
      <c r="I98" s="40">
        <v>859.22</v>
      </c>
      <c r="J98" s="40">
        <v>858</v>
      </c>
      <c r="K98" s="40">
        <v>856.79</v>
      </c>
      <c r="L98" s="40">
        <v>855.58</v>
      </c>
      <c r="M98" s="40">
        <v>854.37</v>
      </c>
      <c r="N98" s="40">
        <v>854.37</v>
      </c>
      <c r="O98" s="40">
        <v>854.37</v>
      </c>
      <c r="P98" s="40">
        <v>854.37</v>
      </c>
      <c r="Q98" s="40">
        <v>854.37</v>
      </c>
      <c r="R98" s="40">
        <v>854.37</v>
      </c>
      <c r="S98" s="40">
        <v>854.37</v>
      </c>
      <c r="T98" s="40">
        <v>854.37</v>
      </c>
      <c r="U98" s="40">
        <v>854.37</v>
      </c>
      <c r="V98" s="40">
        <v>854.37</v>
      </c>
      <c r="W98" s="40">
        <v>854.37</v>
      </c>
      <c r="X98" s="40">
        <v>854.37</v>
      </c>
      <c r="Y98" s="40">
        <v>854.37</v>
      </c>
      <c r="Z98" s="40">
        <v>854.37</v>
      </c>
      <c r="AA98" s="40">
        <v>854.37</v>
      </c>
      <c r="AB98" s="40">
        <v>854.37</v>
      </c>
      <c r="AC98" s="40">
        <v>854.37</v>
      </c>
      <c r="AD98" s="40">
        <v>854.37</v>
      </c>
      <c r="AE98" s="40">
        <v>854.37</v>
      </c>
      <c r="AF98" s="40">
        <v>854.37</v>
      </c>
      <c r="AG98" s="40">
        <v>854.37</v>
      </c>
    </row>
    <row r="99" spans="1:33" ht="16" x14ac:dyDescent="0.4">
      <c r="A99" s="40" t="s">
        <v>560</v>
      </c>
      <c r="B99" s="40" t="str">
        <f>Contents!$C$13&amp;"_"&amp;Names!E99</f>
        <v>GMB_IND_OTHHEH_OIL</v>
      </c>
      <c r="C99" s="52" t="s">
        <v>695</v>
      </c>
      <c r="D99" s="40" t="s">
        <v>680</v>
      </c>
      <c r="E99" s="56" t="s">
        <v>329</v>
      </c>
      <c r="F99" s="40">
        <v>64.83</v>
      </c>
      <c r="G99" s="40">
        <v>64.239999999999995</v>
      </c>
      <c r="H99" s="40">
        <v>63.62</v>
      </c>
      <c r="I99" s="40">
        <v>63.01</v>
      </c>
      <c r="J99" s="40">
        <v>62.41</v>
      </c>
      <c r="K99" s="40">
        <v>61.81</v>
      </c>
      <c r="L99" s="40">
        <v>61.2</v>
      </c>
      <c r="M99" s="40">
        <v>60.6</v>
      </c>
      <c r="N99" s="40">
        <v>59.37</v>
      </c>
      <c r="O99" s="40">
        <v>58.17</v>
      </c>
      <c r="P99" s="40">
        <v>56.96</v>
      </c>
      <c r="Q99" s="40">
        <v>55.75</v>
      </c>
      <c r="R99" s="40">
        <v>54.53</v>
      </c>
      <c r="S99" s="40">
        <v>53.33</v>
      </c>
      <c r="T99" s="40">
        <v>52.11</v>
      </c>
      <c r="U99" s="40">
        <v>50.89</v>
      </c>
      <c r="V99" s="40">
        <v>49.69</v>
      </c>
      <c r="W99" s="40">
        <v>48.48</v>
      </c>
      <c r="X99" s="40">
        <v>48.48</v>
      </c>
      <c r="Y99" s="40">
        <v>48.48</v>
      </c>
      <c r="Z99" s="40">
        <v>48.48</v>
      </c>
      <c r="AA99" s="40">
        <v>48.48</v>
      </c>
      <c r="AB99" s="40">
        <v>48.48</v>
      </c>
      <c r="AC99" s="40">
        <v>48.48</v>
      </c>
      <c r="AD99" s="40">
        <v>48.48</v>
      </c>
      <c r="AE99" s="40">
        <v>48.48</v>
      </c>
      <c r="AF99" s="40">
        <v>48.48</v>
      </c>
      <c r="AG99" s="40">
        <v>48.48</v>
      </c>
    </row>
    <row r="100" spans="1:33" ht="16" x14ac:dyDescent="0.4">
      <c r="A100" s="40" t="s">
        <v>561</v>
      </c>
      <c r="B100" s="40" t="str">
        <f>Contents!$C$13&amp;"_"&amp;Names!E100</f>
        <v>GMB_IND_OTHHEL_BIO</v>
      </c>
      <c r="C100" s="53" t="s">
        <v>695</v>
      </c>
      <c r="D100" s="40" t="s">
        <v>680</v>
      </c>
      <c r="E100" s="56" t="s">
        <v>329</v>
      </c>
      <c r="F100" s="40">
        <v>740.45</v>
      </c>
      <c r="G100" s="40">
        <v>736.81</v>
      </c>
      <c r="H100" s="40">
        <v>733.18</v>
      </c>
      <c r="I100" s="40">
        <v>729.54</v>
      </c>
      <c r="J100" s="40">
        <v>725.91</v>
      </c>
      <c r="K100" s="40">
        <v>722.27</v>
      </c>
      <c r="L100" s="40">
        <v>718.64</v>
      </c>
      <c r="M100" s="40">
        <v>715.01</v>
      </c>
      <c r="N100" s="40">
        <v>711.37</v>
      </c>
      <c r="O100" s="40">
        <v>707.73</v>
      </c>
      <c r="P100" s="40">
        <v>704.1</v>
      </c>
      <c r="Q100" s="40">
        <v>700.46</v>
      </c>
      <c r="R100" s="40">
        <v>696.82</v>
      </c>
      <c r="S100" s="40">
        <v>693.19</v>
      </c>
      <c r="T100" s="40">
        <v>689.56</v>
      </c>
      <c r="U100" s="40">
        <v>685.92</v>
      </c>
      <c r="V100" s="40">
        <v>682.28</v>
      </c>
      <c r="W100" s="40">
        <v>678.64</v>
      </c>
      <c r="X100" s="40">
        <v>676.22</v>
      </c>
      <c r="Y100" s="40">
        <v>673.8</v>
      </c>
      <c r="Z100" s="40">
        <v>671.37</v>
      </c>
      <c r="AA100" s="40">
        <v>668.96</v>
      </c>
      <c r="AB100" s="40">
        <v>666.53</v>
      </c>
      <c r="AC100" s="40">
        <v>664.09</v>
      </c>
      <c r="AD100" s="40">
        <v>661.68</v>
      </c>
      <c r="AE100" s="40">
        <v>659.25</v>
      </c>
      <c r="AF100" s="40">
        <v>656.84</v>
      </c>
      <c r="AG100" s="40">
        <v>654.41</v>
      </c>
    </row>
    <row r="101" spans="1:33" ht="16" x14ac:dyDescent="0.4">
      <c r="A101" s="40" t="s">
        <v>562</v>
      </c>
      <c r="B101" s="40" t="str">
        <f>Contents!$C$13&amp;"_"&amp;Names!E101</f>
        <v>GMB_IND_OTHHEL_COA</v>
      </c>
      <c r="C101" s="52" t="s">
        <v>695</v>
      </c>
      <c r="D101" s="40" t="s">
        <v>680</v>
      </c>
      <c r="E101" s="56" t="s">
        <v>329</v>
      </c>
      <c r="F101" s="40">
        <v>605.92999999999995</v>
      </c>
      <c r="G101" s="40">
        <v>605.92999999999995</v>
      </c>
      <c r="H101" s="40">
        <v>605.92999999999995</v>
      </c>
      <c r="I101" s="40">
        <v>605.92999999999995</v>
      </c>
      <c r="J101" s="40">
        <v>605.92999999999995</v>
      </c>
      <c r="K101" s="40">
        <v>605.92999999999995</v>
      </c>
      <c r="L101" s="40">
        <v>605.92999999999995</v>
      </c>
      <c r="M101" s="40">
        <v>605.92999999999995</v>
      </c>
      <c r="N101" s="40">
        <v>605.92999999999995</v>
      </c>
      <c r="O101" s="40">
        <v>605.92999999999995</v>
      </c>
      <c r="P101" s="40">
        <v>605.92999999999995</v>
      </c>
      <c r="Q101" s="40">
        <v>605.92999999999995</v>
      </c>
      <c r="R101" s="40">
        <v>605.92999999999995</v>
      </c>
      <c r="S101" s="40">
        <v>605.92999999999995</v>
      </c>
      <c r="T101" s="40">
        <v>605.92999999999995</v>
      </c>
      <c r="U101" s="40">
        <v>605.92999999999995</v>
      </c>
      <c r="V101" s="40">
        <v>605.92999999999995</v>
      </c>
      <c r="W101" s="40">
        <v>605.92999999999995</v>
      </c>
      <c r="X101" s="40">
        <v>605.92999999999995</v>
      </c>
      <c r="Y101" s="40">
        <v>605.92999999999995</v>
      </c>
      <c r="Z101" s="40">
        <v>605.92999999999995</v>
      </c>
      <c r="AA101" s="40">
        <v>605.92999999999995</v>
      </c>
      <c r="AB101" s="40">
        <v>605.92999999999995</v>
      </c>
      <c r="AC101" s="40">
        <v>605.92999999999995</v>
      </c>
      <c r="AD101" s="40">
        <v>605.92999999999995</v>
      </c>
      <c r="AE101" s="40">
        <v>605.92999999999995</v>
      </c>
      <c r="AF101" s="40">
        <v>605.92999999999995</v>
      </c>
      <c r="AG101" s="40">
        <v>605.92999999999995</v>
      </c>
    </row>
    <row r="102" spans="1:33" ht="16" x14ac:dyDescent="0.4">
      <c r="A102" s="40" t="s">
        <v>563</v>
      </c>
      <c r="B102" s="40" t="str">
        <f>Contents!$C$13&amp;"_"&amp;Names!E102</f>
        <v>GMB_IND_OTHHEL_ELC</v>
      </c>
      <c r="C102" s="53" t="s">
        <v>695</v>
      </c>
      <c r="D102" s="40" t="s">
        <v>680</v>
      </c>
      <c r="E102" s="56" t="s">
        <v>329</v>
      </c>
      <c r="F102" s="40">
        <v>113.91</v>
      </c>
      <c r="G102" s="40">
        <v>111.49</v>
      </c>
      <c r="H102" s="40">
        <v>109.07</v>
      </c>
      <c r="I102" s="40">
        <v>106.65</v>
      </c>
      <c r="J102" s="40">
        <v>104.22</v>
      </c>
      <c r="K102" s="40">
        <v>101.8</v>
      </c>
      <c r="L102" s="40">
        <v>99.38</v>
      </c>
      <c r="M102" s="40">
        <v>96.95</v>
      </c>
      <c r="N102" s="40">
        <v>96.95</v>
      </c>
      <c r="O102" s="40">
        <v>96.95</v>
      </c>
      <c r="P102" s="40">
        <v>96.95</v>
      </c>
      <c r="Q102" s="40">
        <v>96.95</v>
      </c>
      <c r="R102" s="40">
        <v>96.95</v>
      </c>
      <c r="S102" s="40">
        <v>96.95</v>
      </c>
      <c r="T102" s="40">
        <v>96.95</v>
      </c>
      <c r="U102" s="40">
        <v>96.95</v>
      </c>
      <c r="V102" s="40">
        <v>96.95</v>
      </c>
      <c r="W102" s="40">
        <v>96.95</v>
      </c>
      <c r="X102" s="40">
        <v>96.95</v>
      </c>
      <c r="Y102" s="40">
        <v>96.95</v>
      </c>
      <c r="Z102" s="40">
        <v>96.95</v>
      </c>
      <c r="AA102" s="40">
        <v>96.95</v>
      </c>
      <c r="AB102" s="40">
        <v>96.95</v>
      </c>
      <c r="AC102" s="40">
        <v>96.95</v>
      </c>
      <c r="AD102" s="40">
        <v>96.95</v>
      </c>
      <c r="AE102" s="40">
        <v>96.95</v>
      </c>
      <c r="AF102" s="40">
        <v>96.95</v>
      </c>
      <c r="AG102" s="40">
        <v>96.95</v>
      </c>
    </row>
    <row r="103" spans="1:33" ht="16" x14ac:dyDescent="0.4">
      <c r="A103" s="40" t="s">
        <v>564</v>
      </c>
      <c r="B103" s="40" t="str">
        <f>Contents!$C$13&amp;"_"&amp;Names!E103</f>
        <v>GMB_IND_OTHHEL_H2</v>
      </c>
      <c r="C103" s="52" t="s">
        <v>695</v>
      </c>
      <c r="D103" s="40" t="s">
        <v>680</v>
      </c>
      <c r="E103" s="56" t="s">
        <v>329</v>
      </c>
      <c r="F103" s="40">
        <v>154.71</v>
      </c>
      <c r="G103" s="40">
        <v>154.71</v>
      </c>
      <c r="H103" s="40">
        <v>154.71</v>
      </c>
      <c r="I103" s="40">
        <v>154.71</v>
      </c>
      <c r="J103" s="40">
        <v>154.71</v>
      </c>
      <c r="K103" s="40">
        <v>154.71</v>
      </c>
      <c r="L103" s="40">
        <v>154.71</v>
      </c>
      <c r="M103" s="40">
        <v>154.71</v>
      </c>
      <c r="N103" s="40">
        <v>154.71</v>
      </c>
      <c r="O103" s="40">
        <v>154.71</v>
      </c>
      <c r="P103" s="40">
        <v>154.71</v>
      </c>
      <c r="Q103" s="40">
        <v>154.71</v>
      </c>
      <c r="R103" s="40">
        <v>154.71</v>
      </c>
      <c r="S103" s="40">
        <v>154.71</v>
      </c>
      <c r="T103" s="40">
        <v>154.71</v>
      </c>
      <c r="U103" s="40">
        <v>154.71</v>
      </c>
      <c r="V103" s="40">
        <v>154.71</v>
      </c>
      <c r="W103" s="40">
        <v>154.71</v>
      </c>
      <c r="X103" s="40">
        <v>154.71</v>
      </c>
      <c r="Y103" s="40">
        <v>154.71</v>
      </c>
      <c r="Z103" s="40">
        <v>154.71</v>
      </c>
      <c r="AA103" s="40">
        <v>154.71</v>
      </c>
      <c r="AB103" s="40">
        <v>154.71</v>
      </c>
      <c r="AC103" s="40">
        <v>154.71</v>
      </c>
      <c r="AD103" s="40">
        <v>154.71</v>
      </c>
      <c r="AE103" s="40">
        <v>154.71</v>
      </c>
      <c r="AF103" s="40">
        <v>154.71</v>
      </c>
      <c r="AG103" s="40">
        <v>154.71</v>
      </c>
    </row>
    <row r="104" spans="1:33" ht="16" x14ac:dyDescent="0.4">
      <c r="A104" s="40" t="s">
        <v>565</v>
      </c>
      <c r="B104" s="40" t="str">
        <f>Contents!$C$13&amp;"_"&amp;Names!E104</f>
        <v>GMB_IND_OTHHEL_NGS</v>
      </c>
      <c r="C104" s="53" t="s">
        <v>695</v>
      </c>
      <c r="D104" s="40" t="s">
        <v>680</v>
      </c>
      <c r="E104" s="56" t="s">
        <v>329</v>
      </c>
      <c r="F104" s="40">
        <v>47.02</v>
      </c>
      <c r="G104" s="40">
        <v>46.54</v>
      </c>
      <c r="H104" s="40">
        <v>46.05</v>
      </c>
      <c r="I104" s="40">
        <v>45.57</v>
      </c>
      <c r="J104" s="40">
        <v>45.08</v>
      </c>
      <c r="K104" s="40">
        <v>44.6</v>
      </c>
      <c r="L104" s="40">
        <v>44.11</v>
      </c>
      <c r="M104" s="40">
        <v>43.63</v>
      </c>
      <c r="N104" s="40">
        <v>43.63</v>
      </c>
      <c r="O104" s="40">
        <v>43.63</v>
      </c>
      <c r="P104" s="40">
        <v>43.63</v>
      </c>
      <c r="Q104" s="40">
        <v>43.63</v>
      </c>
      <c r="R104" s="40">
        <v>43.63</v>
      </c>
      <c r="S104" s="40">
        <v>43.63</v>
      </c>
      <c r="T104" s="40">
        <v>43.63</v>
      </c>
      <c r="U104" s="40">
        <v>43.63</v>
      </c>
      <c r="V104" s="40">
        <v>43.63</v>
      </c>
      <c r="W104" s="40">
        <v>43.63</v>
      </c>
      <c r="X104" s="40">
        <v>43.63</v>
      </c>
      <c r="Y104" s="40">
        <v>43.63</v>
      </c>
      <c r="Z104" s="40">
        <v>43.63</v>
      </c>
      <c r="AA104" s="40">
        <v>43.63</v>
      </c>
      <c r="AB104" s="40">
        <v>43.63</v>
      </c>
      <c r="AC104" s="40">
        <v>43.63</v>
      </c>
      <c r="AD104" s="40">
        <v>43.63</v>
      </c>
      <c r="AE104" s="40">
        <v>43.63</v>
      </c>
      <c r="AF104" s="40">
        <v>43.63</v>
      </c>
      <c r="AG104" s="40">
        <v>43.63</v>
      </c>
    </row>
    <row r="105" spans="1:33" ht="16" x14ac:dyDescent="0.4">
      <c r="A105" s="40" t="s">
        <v>688</v>
      </c>
      <c r="B105" s="40" t="str">
        <f>Contents!$C$13&amp;"_"&amp;Names!E105</f>
        <v>GMB_IND_OTHHEL_OIL</v>
      </c>
      <c r="C105" s="52" t="s">
        <v>695</v>
      </c>
      <c r="D105" s="40" t="s">
        <v>680</v>
      </c>
      <c r="E105" s="56" t="s">
        <v>329</v>
      </c>
      <c r="F105" s="40">
        <v>48.48</v>
      </c>
      <c r="G105" s="40">
        <v>48.48</v>
      </c>
      <c r="H105" s="40">
        <v>48.48</v>
      </c>
      <c r="I105" s="40">
        <v>48.48</v>
      </c>
      <c r="J105" s="40">
        <v>48.48</v>
      </c>
      <c r="K105" s="40">
        <v>48.48</v>
      </c>
      <c r="L105" s="40">
        <v>48.48</v>
      </c>
      <c r="M105" s="40">
        <v>48.48</v>
      </c>
      <c r="N105" s="40">
        <v>48.48</v>
      </c>
      <c r="O105" s="40">
        <v>48.48</v>
      </c>
      <c r="P105" s="40">
        <v>48.48</v>
      </c>
      <c r="Q105" s="40">
        <v>48.48</v>
      </c>
      <c r="R105" s="40">
        <v>48.48</v>
      </c>
      <c r="S105" s="40">
        <v>48.48</v>
      </c>
      <c r="T105" s="40">
        <v>48.48</v>
      </c>
      <c r="U105" s="40">
        <v>48.48</v>
      </c>
      <c r="V105" s="40">
        <v>48.48</v>
      </c>
      <c r="W105" s="40">
        <v>48.48</v>
      </c>
      <c r="X105" s="40">
        <v>48.48</v>
      </c>
      <c r="Y105" s="40">
        <v>48.48</v>
      </c>
      <c r="Z105" s="40">
        <v>48.48</v>
      </c>
      <c r="AA105" s="40">
        <v>48.48</v>
      </c>
      <c r="AB105" s="40">
        <v>48.48</v>
      </c>
      <c r="AC105" s="40">
        <v>48.48</v>
      </c>
      <c r="AD105" s="40">
        <v>48.48</v>
      </c>
      <c r="AE105" s="40">
        <v>48.48</v>
      </c>
      <c r="AF105" s="40">
        <v>48.48</v>
      </c>
      <c r="AG105" s="40">
        <v>48.48</v>
      </c>
    </row>
    <row r="106" spans="1:33" ht="16" x14ac:dyDescent="0.4">
      <c r="A106" s="40" t="s">
        <v>491</v>
      </c>
      <c r="B106" s="40" t="str">
        <f>Contents!$C$13&amp;"_"&amp;Names!E106</f>
        <v>GMB_IND_PLANT_ALUP</v>
      </c>
      <c r="C106" s="52" t="s">
        <v>696</v>
      </c>
      <c r="D106" s="40" t="s">
        <v>680</v>
      </c>
      <c r="E106" s="56" t="s">
        <v>329</v>
      </c>
      <c r="F106" s="40">
        <v>546.47</v>
      </c>
      <c r="G106" s="40">
        <v>546.47</v>
      </c>
      <c r="H106" s="40">
        <v>546.47</v>
      </c>
      <c r="I106" s="40">
        <v>546.47</v>
      </c>
      <c r="J106" s="40">
        <v>546.47</v>
      </c>
      <c r="K106" s="40">
        <v>546.47</v>
      </c>
      <c r="L106" s="40">
        <v>546.47</v>
      </c>
      <c r="M106" s="40">
        <v>546.47</v>
      </c>
      <c r="N106" s="40">
        <v>546.47</v>
      </c>
      <c r="O106" s="40">
        <v>546.47</v>
      </c>
      <c r="P106" s="40">
        <v>546.47</v>
      </c>
      <c r="Q106" s="40">
        <v>546.47</v>
      </c>
      <c r="R106" s="40">
        <v>546.47</v>
      </c>
      <c r="S106" s="40">
        <v>546.47</v>
      </c>
      <c r="T106" s="40">
        <v>546.47</v>
      </c>
      <c r="U106" s="40">
        <v>546.47</v>
      </c>
      <c r="V106" s="40">
        <v>546.47</v>
      </c>
      <c r="W106" s="40">
        <v>546.47</v>
      </c>
      <c r="X106" s="40">
        <v>546.47</v>
      </c>
      <c r="Y106" s="40">
        <v>546.47</v>
      </c>
      <c r="Z106" s="40">
        <v>546.47</v>
      </c>
      <c r="AA106" s="40">
        <v>546.47</v>
      </c>
      <c r="AB106" s="40">
        <v>546.47</v>
      </c>
      <c r="AC106" s="40">
        <v>546.47</v>
      </c>
      <c r="AD106" s="40">
        <v>546.47</v>
      </c>
      <c r="AE106" s="40">
        <v>546.47</v>
      </c>
      <c r="AF106" s="40">
        <v>546.47</v>
      </c>
      <c r="AG106" s="40">
        <v>546.47</v>
      </c>
    </row>
    <row r="107" spans="1:33" ht="16" x14ac:dyDescent="0.4">
      <c r="A107" s="40" t="s">
        <v>492</v>
      </c>
      <c r="B107" s="40" t="str">
        <f>Contents!$C$13&amp;"_"&amp;Names!E107</f>
        <v>GMB_IND_PLANT_ALUR</v>
      </c>
      <c r="C107" s="53" t="s">
        <v>696</v>
      </c>
      <c r="D107" s="40" t="s">
        <v>680</v>
      </c>
      <c r="E107" s="56" t="s">
        <v>329</v>
      </c>
      <c r="F107" s="40">
        <v>54.65</v>
      </c>
      <c r="G107" s="40">
        <v>54.65</v>
      </c>
      <c r="H107" s="40">
        <v>54.65</v>
      </c>
      <c r="I107" s="40">
        <v>54.65</v>
      </c>
      <c r="J107" s="40">
        <v>54.65</v>
      </c>
      <c r="K107" s="40">
        <v>54.65</v>
      </c>
      <c r="L107" s="40">
        <v>54.65</v>
      </c>
      <c r="M107" s="40">
        <v>54.65</v>
      </c>
      <c r="N107" s="40">
        <v>54.65</v>
      </c>
      <c r="O107" s="40">
        <v>54.65</v>
      </c>
      <c r="P107" s="40">
        <v>54.65</v>
      </c>
      <c r="Q107" s="40">
        <v>54.65</v>
      </c>
      <c r="R107" s="40">
        <v>54.65</v>
      </c>
      <c r="S107" s="40">
        <v>54.65</v>
      </c>
      <c r="T107" s="40">
        <v>54.65</v>
      </c>
      <c r="U107" s="40">
        <v>54.65</v>
      </c>
      <c r="V107" s="40">
        <v>54.65</v>
      </c>
      <c r="W107" s="40">
        <v>54.65</v>
      </c>
      <c r="X107" s="40">
        <v>54.65</v>
      </c>
      <c r="Y107" s="40">
        <v>54.65</v>
      </c>
      <c r="Z107" s="40">
        <v>54.65</v>
      </c>
      <c r="AA107" s="40">
        <v>54.65</v>
      </c>
      <c r="AB107" s="40">
        <v>54.65</v>
      </c>
      <c r="AC107" s="40">
        <v>54.65</v>
      </c>
      <c r="AD107" s="40">
        <v>54.65</v>
      </c>
      <c r="AE107" s="40">
        <v>54.65</v>
      </c>
      <c r="AF107" s="40">
        <v>54.65</v>
      </c>
      <c r="AG107" s="40">
        <v>54.65</v>
      </c>
    </row>
    <row r="108" spans="1:33" ht="16" x14ac:dyDescent="0.4">
      <c r="A108" s="40" t="s">
        <v>515</v>
      </c>
      <c r="B108" s="40" t="str">
        <f>Contents!$C$13&amp;"_"&amp;Names!E108</f>
        <v>GMB_IND_PLANT_CHE</v>
      </c>
      <c r="C108" s="52" t="s">
        <v>696</v>
      </c>
      <c r="D108" s="40" t="s">
        <v>680</v>
      </c>
      <c r="E108" s="56" t="s">
        <v>329</v>
      </c>
      <c r="F108" s="40">
        <v>1518.01</v>
      </c>
      <c r="G108" s="40">
        <v>1518.01</v>
      </c>
      <c r="H108" s="40">
        <v>1518.01</v>
      </c>
      <c r="I108" s="40">
        <v>1518.01</v>
      </c>
      <c r="J108" s="40">
        <v>1518.01</v>
      </c>
      <c r="K108" s="40">
        <v>1518.01</v>
      </c>
      <c r="L108" s="40">
        <v>1518.01</v>
      </c>
      <c r="M108" s="40">
        <v>1518.01</v>
      </c>
      <c r="N108" s="40">
        <v>1518.01</v>
      </c>
      <c r="O108" s="40">
        <v>1518.01</v>
      </c>
      <c r="P108" s="40">
        <v>1518.01</v>
      </c>
      <c r="Q108" s="40">
        <v>1518.01</v>
      </c>
      <c r="R108" s="40">
        <v>1518.01</v>
      </c>
      <c r="S108" s="40">
        <v>1518.01</v>
      </c>
      <c r="T108" s="40">
        <v>1518.01</v>
      </c>
      <c r="U108" s="40">
        <v>1518.01</v>
      </c>
      <c r="V108" s="40">
        <v>1518.01</v>
      </c>
      <c r="W108" s="40">
        <v>1518.01</v>
      </c>
      <c r="X108" s="40">
        <v>1518.01</v>
      </c>
      <c r="Y108" s="40">
        <v>1518.01</v>
      </c>
      <c r="Z108" s="40">
        <v>1518.01</v>
      </c>
      <c r="AA108" s="40">
        <v>1518.01</v>
      </c>
      <c r="AB108" s="40">
        <v>1518.01</v>
      </c>
      <c r="AC108" s="40">
        <v>1518.01</v>
      </c>
      <c r="AD108" s="40">
        <v>1518.01</v>
      </c>
      <c r="AE108" s="40">
        <v>1518.01</v>
      </c>
      <c r="AF108" s="40">
        <v>1518.01</v>
      </c>
      <c r="AG108" s="40">
        <v>1518.01</v>
      </c>
    </row>
    <row r="109" spans="1:33" ht="16" x14ac:dyDescent="0.4">
      <c r="A109" s="40" t="s">
        <v>524</v>
      </c>
      <c r="B109" s="40" t="str">
        <f>Contents!$C$13&amp;"_"&amp;Names!E109</f>
        <v>GMB_IND_PLANT_FER</v>
      </c>
      <c r="C109" s="53" t="s">
        <v>696</v>
      </c>
      <c r="D109" s="40" t="s">
        <v>680</v>
      </c>
      <c r="E109" s="56" t="s">
        <v>329</v>
      </c>
      <c r="F109" s="40">
        <v>224.67</v>
      </c>
      <c r="G109" s="40">
        <v>224.67</v>
      </c>
      <c r="H109" s="40">
        <v>224.67</v>
      </c>
      <c r="I109" s="40">
        <v>224.67</v>
      </c>
      <c r="J109" s="40">
        <v>224.67</v>
      </c>
      <c r="K109" s="40">
        <v>224.67</v>
      </c>
      <c r="L109" s="40">
        <v>224.67</v>
      </c>
      <c r="M109" s="40">
        <v>224.67</v>
      </c>
      <c r="N109" s="40">
        <v>224.67</v>
      </c>
      <c r="O109" s="40">
        <v>224.67</v>
      </c>
      <c r="P109" s="40">
        <v>224.67</v>
      </c>
      <c r="Q109" s="40">
        <v>224.67</v>
      </c>
      <c r="R109" s="40">
        <v>224.67</v>
      </c>
      <c r="S109" s="40">
        <v>224.67</v>
      </c>
      <c r="T109" s="40">
        <v>224.67</v>
      </c>
      <c r="U109" s="40">
        <v>224.67</v>
      </c>
      <c r="V109" s="40">
        <v>224.67</v>
      </c>
      <c r="W109" s="40">
        <v>224.67</v>
      </c>
      <c r="X109" s="40">
        <v>224.67</v>
      </c>
      <c r="Y109" s="40">
        <v>224.67</v>
      </c>
      <c r="Z109" s="40">
        <v>224.67</v>
      </c>
      <c r="AA109" s="40">
        <v>224.67</v>
      </c>
      <c r="AB109" s="40">
        <v>224.67</v>
      </c>
      <c r="AC109" s="40">
        <v>224.67</v>
      </c>
      <c r="AD109" s="40">
        <v>224.67</v>
      </c>
      <c r="AE109" s="40">
        <v>224.67</v>
      </c>
      <c r="AF109" s="40">
        <v>224.67</v>
      </c>
      <c r="AG109" s="40">
        <v>224.67</v>
      </c>
    </row>
    <row r="110" spans="1:33" ht="16" x14ac:dyDescent="0.4">
      <c r="A110" s="40" t="s">
        <v>638</v>
      </c>
      <c r="B110" s="40" t="str">
        <f>Contents!$C$13&amp;"_"&amp;Names!E110</f>
        <v>GMB_IND_PLANT_NFM</v>
      </c>
      <c r="C110" s="52" t="s">
        <v>696</v>
      </c>
      <c r="D110" s="40" t="s">
        <v>680</v>
      </c>
      <c r="E110" s="56" t="s">
        <v>329</v>
      </c>
      <c r="F110" s="40">
        <v>182.15</v>
      </c>
      <c r="G110" s="40">
        <v>182.15</v>
      </c>
      <c r="H110" s="40">
        <v>182.15</v>
      </c>
      <c r="I110" s="40">
        <v>182.15</v>
      </c>
      <c r="J110" s="40">
        <v>182.15</v>
      </c>
      <c r="K110" s="40">
        <v>182.15</v>
      </c>
      <c r="L110" s="40">
        <v>182.15</v>
      </c>
      <c r="M110" s="40">
        <v>182.15</v>
      </c>
      <c r="N110" s="40">
        <v>182.15</v>
      </c>
      <c r="O110" s="40">
        <v>182.15</v>
      </c>
      <c r="P110" s="40">
        <v>182.15</v>
      </c>
      <c r="Q110" s="40">
        <v>182.15</v>
      </c>
      <c r="R110" s="40">
        <v>182.15</v>
      </c>
      <c r="S110" s="40">
        <v>182.15</v>
      </c>
      <c r="T110" s="40">
        <v>182.15</v>
      </c>
      <c r="U110" s="40">
        <v>182.15</v>
      </c>
      <c r="V110" s="40">
        <v>182.15</v>
      </c>
      <c r="W110" s="40">
        <v>182.15</v>
      </c>
      <c r="X110" s="40">
        <v>182.15</v>
      </c>
      <c r="Y110" s="40">
        <v>182.15</v>
      </c>
      <c r="Z110" s="40">
        <v>182.15</v>
      </c>
      <c r="AA110" s="40">
        <v>182.15</v>
      </c>
      <c r="AB110" s="40">
        <v>182.15</v>
      </c>
      <c r="AC110" s="40">
        <v>182.15</v>
      </c>
      <c r="AD110" s="40">
        <v>182.15</v>
      </c>
      <c r="AE110" s="40">
        <v>182.15</v>
      </c>
      <c r="AF110" s="40">
        <v>182.15</v>
      </c>
      <c r="AG110" s="40">
        <v>182.15</v>
      </c>
    </row>
    <row r="111" spans="1:33" ht="16" x14ac:dyDescent="0.4">
      <c r="A111" s="40" t="s">
        <v>540</v>
      </c>
      <c r="B111" s="40" t="str">
        <f>Contents!$C$13&amp;"_"&amp;Names!E111</f>
        <v>GMB_IND_PLANT_NMM</v>
      </c>
      <c r="C111" s="52" t="s">
        <v>696</v>
      </c>
      <c r="D111" s="40" t="s">
        <v>680</v>
      </c>
      <c r="E111" s="56" t="s">
        <v>329</v>
      </c>
      <c r="F111" s="40">
        <v>219.8</v>
      </c>
      <c r="G111" s="40">
        <v>219.8</v>
      </c>
      <c r="H111" s="40">
        <v>219.8</v>
      </c>
      <c r="I111" s="40">
        <v>219.8</v>
      </c>
      <c r="J111" s="40">
        <v>219.8</v>
      </c>
      <c r="K111" s="40">
        <v>219.8</v>
      </c>
      <c r="L111" s="40">
        <v>219.8</v>
      </c>
      <c r="M111" s="40">
        <v>219.8</v>
      </c>
      <c r="N111" s="40">
        <v>219.8</v>
      </c>
      <c r="O111" s="40">
        <v>219.8</v>
      </c>
      <c r="P111" s="40">
        <v>219.8</v>
      </c>
      <c r="Q111" s="40">
        <v>219.8</v>
      </c>
      <c r="R111" s="40">
        <v>219.8</v>
      </c>
      <c r="S111" s="40">
        <v>219.8</v>
      </c>
      <c r="T111" s="40">
        <v>219.8</v>
      </c>
      <c r="U111" s="40">
        <v>219.8</v>
      </c>
      <c r="V111" s="40">
        <v>219.8</v>
      </c>
      <c r="W111" s="40">
        <v>219.8</v>
      </c>
      <c r="X111" s="40">
        <v>219.8</v>
      </c>
      <c r="Y111" s="40">
        <v>219.8</v>
      </c>
      <c r="Z111" s="40">
        <v>219.8</v>
      </c>
      <c r="AA111" s="40">
        <v>219.8</v>
      </c>
      <c r="AB111" s="40">
        <v>219.8</v>
      </c>
      <c r="AC111" s="40">
        <v>219.8</v>
      </c>
      <c r="AD111" s="40">
        <v>219.8</v>
      </c>
      <c r="AE111" s="40">
        <v>219.8</v>
      </c>
      <c r="AF111" s="40">
        <v>219.8</v>
      </c>
      <c r="AG111" s="40">
        <v>219.8</v>
      </c>
    </row>
    <row r="112" spans="1:33" ht="16" x14ac:dyDescent="0.4">
      <c r="A112" s="40" t="s">
        <v>501</v>
      </c>
      <c r="B112" s="40" t="str">
        <f>Contents!$C$13&amp;"_"&amp;Names!E112</f>
        <v>GMB_IND_PLANT_OILCHE</v>
      </c>
      <c r="C112" s="53" t="s">
        <v>696</v>
      </c>
      <c r="D112" s="40" t="s">
        <v>680</v>
      </c>
      <c r="E112" s="56" t="s">
        <v>329</v>
      </c>
      <c r="F112" s="40">
        <v>880.44</v>
      </c>
      <c r="G112" s="40">
        <v>880.44</v>
      </c>
      <c r="H112" s="40">
        <v>880.44</v>
      </c>
      <c r="I112" s="40">
        <v>880.44</v>
      </c>
      <c r="J112" s="40">
        <v>880.44</v>
      </c>
      <c r="K112" s="40">
        <v>880.44</v>
      </c>
      <c r="L112" s="40">
        <v>880.44</v>
      </c>
      <c r="M112" s="40">
        <v>880.44</v>
      </c>
      <c r="N112" s="40">
        <v>880.44</v>
      </c>
      <c r="O112" s="40">
        <v>880.44</v>
      </c>
      <c r="P112" s="40">
        <v>880.44</v>
      </c>
      <c r="Q112" s="40">
        <v>880.44</v>
      </c>
      <c r="R112" s="40">
        <v>880.44</v>
      </c>
      <c r="S112" s="40">
        <v>880.44</v>
      </c>
      <c r="T112" s="40">
        <v>880.44</v>
      </c>
      <c r="U112" s="40">
        <v>880.44</v>
      </c>
      <c r="V112" s="40">
        <v>880.44</v>
      </c>
      <c r="W112" s="40">
        <v>880.44</v>
      </c>
      <c r="X112" s="40">
        <v>880.44</v>
      </c>
      <c r="Y112" s="40">
        <v>880.44</v>
      </c>
      <c r="Z112" s="40">
        <v>880.44</v>
      </c>
      <c r="AA112" s="40">
        <v>880.44</v>
      </c>
      <c r="AB112" s="40">
        <v>880.44</v>
      </c>
      <c r="AC112" s="40">
        <v>880.44</v>
      </c>
      <c r="AD112" s="40">
        <v>880.44</v>
      </c>
      <c r="AE112" s="40">
        <v>880.44</v>
      </c>
      <c r="AF112" s="40">
        <v>880.44</v>
      </c>
      <c r="AG112" s="40">
        <v>880.44</v>
      </c>
    </row>
    <row r="113" spans="1:33" ht="16" x14ac:dyDescent="0.4">
      <c r="A113" s="40" t="s">
        <v>566</v>
      </c>
      <c r="B113" s="40" t="str">
        <f>Contents!$C$13&amp;"_"&amp;Names!E113</f>
        <v>GMB_IND_PLANT_OTH</v>
      </c>
      <c r="C113" s="53" t="s">
        <v>696</v>
      </c>
      <c r="D113" s="40" t="s">
        <v>680</v>
      </c>
      <c r="E113" s="56" t="s">
        <v>329</v>
      </c>
      <c r="F113" s="40">
        <v>1518.01</v>
      </c>
      <c r="G113" s="40">
        <v>1518.01</v>
      </c>
      <c r="H113" s="40">
        <v>1518.01</v>
      </c>
      <c r="I113" s="40">
        <v>1518.01</v>
      </c>
      <c r="J113" s="40">
        <v>1518.01</v>
      </c>
      <c r="K113" s="40">
        <v>1518.01</v>
      </c>
      <c r="L113" s="40">
        <v>1518.01</v>
      </c>
      <c r="M113" s="40">
        <v>1518.01</v>
      </c>
      <c r="N113" s="40">
        <v>1518.01</v>
      </c>
      <c r="O113" s="40">
        <v>1518.01</v>
      </c>
      <c r="P113" s="40">
        <v>1518.01</v>
      </c>
      <c r="Q113" s="40">
        <v>1518.01</v>
      </c>
      <c r="R113" s="40">
        <v>1518.01</v>
      </c>
      <c r="S113" s="40">
        <v>1518.01</v>
      </c>
      <c r="T113" s="40">
        <v>1518.01</v>
      </c>
      <c r="U113" s="40">
        <v>1518.01</v>
      </c>
      <c r="V113" s="40">
        <v>1518.01</v>
      </c>
      <c r="W113" s="40">
        <v>1518.01</v>
      </c>
      <c r="X113" s="40">
        <v>1518.01</v>
      </c>
      <c r="Y113" s="40">
        <v>1518.01</v>
      </c>
      <c r="Z113" s="40">
        <v>1518.01</v>
      </c>
      <c r="AA113" s="40">
        <v>1518.01</v>
      </c>
      <c r="AB113" s="40">
        <v>1518.01</v>
      </c>
      <c r="AC113" s="40">
        <v>1518.01</v>
      </c>
      <c r="AD113" s="40">
        <v>1518.01</v>
      </c>
      <c r="AE113" s="40">
        <v>1518.01</v>
      </c>
      <c r="AF113" s="40">
        <v>1518.01</v>
      </c>
      <c r="AG113" s="40">
        <v>1518.01</v>
      </c>
    </row>
    <row r="114" spans="1:33" ht="16" x14ac:dyDescent="0.4">
      <c r="A114" s="40" t="s">
        <v>682</v>
      </c>
      <c r="B114" s="40" t="str">
        <f>Contents!$C$13&amp;"_"&amp;Names!E114</f>
        <v>GMB_IND_IST_BFB</v>
      </c>
      <c r="C114" s="52" t="s">
        <v>696</v>
      </c>
      <c r="D114" s="40" t="s">
        <v>680</v>
      </c>
      <c r="E114" s="56" t="s">
        <v>329</v>
      </c>
      <c r="F114" s="40">
        <v>327.25</v>
      </c>
      <c r="G114" s="40">
        <v>327.25</v>
      </c>
      <c r="H114" s="40">
        <v>327.25</v>
      </c>
      <c r="I114" s="40">
        <v>327.25</v>
      </c>
      <c r="J114" s="40">
        <v>327.25</v>
      </c>
      <c r="K114" s="40">
        <v>327.25</v>
      </c>
      <c r="L114" s="40">
        <v>327.25</v>
      </c>
      <c r="M114" s="40">
        <v>327.25</v>
      </c>
      <c r="N114" s="40">
        <v>327.25</v>
      </c>
      <c r="O114" s="40">
        <v>327.25</v>
      </c>
      <c r="P114" s="40">
        <v>327.25</v>
      </c>
      <c r="Q114" s="40">
        <v>327.25</v>
      </c>
      <c r="R114" s="40">
        <v>327.25</v>
      </c>
      <c r="S114" s="40">
        <v>327.25</v>
      </c>
      <c r="T114" s="40">
        <v>327.25</v>
      </c>
      <c r="U114" s="40">
        <v>327.25</v>
      </c>
      <c r="V114" s="40">
        <v>327.25</v>
      </c>
      <c r="W114" s="40">
        <v>327.25</v>
      </c>
      <c r="X114" s="40">
        <v>327.25</v>
      </c>
      <c r="Y114" s="40">
        <v>327.25</v>
      </c>
      <c r="Z114" s="40">
        <v>327.25</v>
      </c>
      <c r="AA114" s="40">
        <v>327.25</v>
      </c>
      <c r="AB114" s="40">
        <v>327.25</v>
      </c>
      <c r="AC114" s="40">
        <v>327.25</v>
      </c>
      <c r="AD114" s="40">
        <v>327.25</v>
      </c>
      <c r="AE114" s="40">
        <v>327.25</v>
      </c>
      <c r="AF114" s="40">
        <v>327.25</v>
      </c>
      <c r="AG114" s="40">
        <v>327.25</v>
      </c>
    </row>
    <row r="115" spans="1:33" ht="16" x14ac:dyDescent="0.4">
      <c r="A115" s="40" t="s">
        <v>683</v>
      </c>
      <c r="B115" s="40" t="str">
        <f>Contents!$C$13&amp;"_"&amp;Names!E115</f>
        <v>GMB_IND_IST_BFB_CCS</v>
      </c>
      <c r="C115" s="53" t="s">
        <v>696</v>
      </c>
      <c r="D115" s="40" t="s">
        <v>680</v>
      </c>
      <c r="E115" s="56" t="s">
        <v>329</v>
      </c>
      <c r="F115" s="40">
        <v>1130.1500000000001</v>
      </c>
      <c r="G115" s="40">
        <v>1111.92</v>
      </c>
      <c r="H115" s="40">
        <v>1093.68</v>
      </c>
      <c r="I115" s="40">
        <v>1075.45</v>
      </c>
      <c r="J115" s="40">
        <v>1057.22</v>
      </c>
      <c r="K115" s="40">
        <v>1038.99</v>
      </c>
      <c r="L115" s="40">
        <v>1020.75</v>
      </c>
      <c r="M115" s="40">
        <v>1002.52</v>
      </c>
      <c r="N115" s="40">
        <v>1002.52</v>
      </c>
      <c r="O115" s="40">
        <v>1002.52</v>
      </c>
      <c r="P115" s="40">
        <v>1002.52</v>
      </c>
      <c r="Q115" s="40">
        <v>1002.52</v>
      </c>
      <c r="R115" s="40">
        <v>1002.52</v>
      </c>
      <c r="S115" s="40">
        <v>1002.52</v>
      </c>
      <c r="T115" s="40">
        <v>1002.52</v>
      </c>
      <c r="U115" s="40">
        <v>1002.52</v>
      </c>
      <c r="V115" s="40">
        <v>1002.52</v>
      </c>
      <c r="W115" s="40">
        <v>1002.52</v>
      </c>
      <c r="X115" s="40">
        <v>1002.52</v>
      </c>
      <c r="Y115" s="40">
        <v>1002.52</v>
      </c>
      <c r="Z115" s="40">
        <v>1002.52</v>
      </c>
      <c r="AA115" s="40">
        <v>1002.52</v>
      </c>
      <c r="AB115" s="40">
        <v>1002.52</v>
      </c>
      <c r="AC115" s="40">
        <v>1002.52</v>
      </c>
      <c r="AD115" s="40">
        <v>1002.52</v>
      </c>
      <c r="AE115" s="40">
        <v>1002.52</v>
      </c>
      <c r="AF115" s="40">
        <v>1002.52</v>
      </c>
      <c r="AG115" s="40">
        <v>1002.52</v>
      </c>
    </row>
    <row r="116" spans="1:33" ht="16" x14ac:dyDescent="0.4">
      <c r="A116" s="40" t="s">
        <v>684</v>
      </c>
      <c r="B116" s="40" t="str">
        <f>Contents!$C$13&amp;"_"&amp;Names!E116</f>
        <v>GMB_IND_IST_DRI_H2</v>
      </c>
      <c r="C116" s="52" t="s">
        <v>696</v>
      </c>
      <c r="D116" s="40" t="s">
        <v>680</v>
      </c>
      <c r="E116" s="56" t="s">
        <v>329</v>
      </c>
      <c r="F116" s="40">
        <v>490.87</v>
      </c>
      <c r="G116" s="40">
        <v>490.87</v>
      </c>
      <c r="H116" s="40">
        <v>490.87</v>
      </c>
      <c r="I116" s="40">
        <v>490.87</v>
      </c>
      <c r="J116" s="40">
        <v>490.87</v>
      </c>
      <c r="K116" s="40">
        <v>490.87</v>
      </c>
      <c r="L116" s="40">
        <v>490.87</v>
      </c>
      <c r="M116" s="40">
        <v>490.87</v>
      </c>
      <c r="N116" s="40">
        <v>490.87</v>
      </c>
      <c r="O116" s="40">
        <v>490.87</v>
      </c>
      <c r="P116" s="40">
        <v>490.87</v>
      </c>
      <c r="Q116" s="40">
        <v>490.87</v>
      </c>
      <c r="R116" s="40">
        <v>490.87</v>
      </c>
      <c r="S116" s="40">
        <v>490.87</v>
      </c>
      <c r="T116" s="40">
        <v>490.87</v>
      </c>
      <c r="U116" s="40">
        <v>490.87</v>
      </c>
      <c r="V116" s="40">
        <v>490.87</v>
      </c>
      <c r="W116" s="40">
        <v>490.87</v>
      </c>
      <c r="X116" s="40">
        <v>490.87</v>
      </c>
      <c r="Y116" s="40">
        <v>490.87</v>
      </c>
      <c r="Z116" s="40">
        <v>490.87</v>
      </c>
      <c r="AA116" s="40">
        <v>490.87</v>
      </c>
      <c r="AB116" s="40">
        <v>490.87</v>
      </c>
      <c r="AC116" s="40">
        <v>490.87</v>
      </c>
      <c r="AD116" s="40">
        <v>490.87</v>
      </c>
      <c r="AE116" s="40">
        <v>490.87</v>
      </c>
      <c r="AF116" s="40">
        <v>490.87</v>
      </c>
      <c r="AG116" s="40">
        <v>490.87</v>
      </c>
    </row>
    <row r="117" spans="1:33" ht="16" x14ac:dyDescent="0.4">
      <c r="A117" s="40" t="s">
        <v>685</v>
      </c>
      <c r="B117" s="40" t="str">
        <f>Contents!$C$13&amp;"_"&amp;Names!E117</f>
        <v>GMB_IND_IST_DRI_NGS</v>
      </c>
      <c r="C117" s="53" t="s">
        <v>696</v>
      </c>
      <c r="D117" s="40" t="s">
        <v>680</v>
      </c>
      <c r="E117" s="56" t="s">
        <v>329</v>
      </c>
      <c r="F117" s="40">
        <v>490.87</v>
      </c>
      <c r="G117" s="40">
        <v>490.87</v>
      </c>
      <c r="H117" s="40">
        <v>490.87</v>
      </c>
      <c r="I117" s="40">
        <v>490.87</v>
      </c>
      <c r="J117" s="40">
        <v>490.87</v>
      </c>
      <c r="K117" s="40">
        <v>490.87</v>
      </c>
      <c r="L117" s="40">
        <v>490.87</v>
      </c>
      <c r="M117" s="40">
        <v>490.87</v>
      </c>
      <c r="N117" s="40">
        <v>490.87</v>
      </c>
      <c r="O117" s="40">
        <v>490.87</v>
      </c>
      <c r="P117" s="40">
        <v>490.87</v>
      </c>
      <c r="Q117" s="40">
        <v>490.87</v>
      </c>
      <c r="R117" s="40">
        <v>490.87</v>
      </c>
      <c r="S117" s="40">
        <v>490.87</v>
      </c>
      <c r="T117" s="40">
        <v>490.87</v>
      </c>
      <c r="U117" s="40">
        <v>490.87</v>
      </c>
      <c r="V117" s="40">
        <v>490.87</v>
      </c>
      <c r="W117" s="40">
        <v>490.87</v>
      </c>
      <c r="X117" s="40">
        <v>490.87</v>
      </c>
      <c r="Y117" s="40">
        <v>490.87</v>
      </c>
      <c r="Z117" s="40">
        <v>490.87</v>
      </c>
      <c r="AA117" s="40">
        <v>490.87</v>
      </c>
      <c r="AB117" s="40">
        <v>490.87</v>
      </c>
      <c r="AC117" s="40">
        <v>490.87</v>
      </c>
      <c r="AD117" s="40">
        <v>490.87</v>
      </c>
      <c r="AE117" s="40">
        <v>490.87</v>
      </c>
      <c r="AF117" s="40">
        <v>490.87</v>
      </c>
      <c r="AG117" s="40">
        <v>490.87</v>
      </c>
    </row>
    <row r="118" spans="1:33" ht="16" x14ac:dyDescent="0.4">
      <c r="A118" s="40" t="s">
        <v>686</v>
      </c>
      <c r="B118" s="40" t="str">
        <f>Contents!$C$13&amp;"_"&amp;Names!E118</f>
        <v>GMB_IND_IST_EAF</v>
      </c>
      <c r="C118" s="52" t="s">
        <v>696</v>
      </c>
      <c r="D118" s="40" t="s">
        <v>680</v>
      </c>
      <c r="E118" s="56" t="s">
        <v>329</v>
      </c>
      <c r="F118" s="40">
        <v>299.29000000000002</v>
      </c>
      <c r="G118" s="40">
        <v>299.29000000000002</v>
      </c>
      <c r="H118" s="40">
        <v>299.29000000000002</v>
      </c>
      <c r="I118" s="40">
        <v>299.29000000000002</v>
      </c>
      <c r="J118" s="40">
        <v>299.29000000000002</v>
      </c>
      <c r="K118" s="40">
        <v>299.29000000000002</v>
      </c>
      <c r="L118" s="40">
        <v>299.29000000000002</v>
      </c>
      <c r="M118" s="40">
        <v>299.29000000000002</v>
      </c>
      <c r="N118" s="40">
        <v>299.29000000000002</v>
      </c>
      <c r="O118" s="40">
        <v>299.29000000000002</v>
      </c>
      <c r="P118" s="40">
        <v>299.29000000000002</v>
      </c>
      <c r="Q118" s="40">
        <v>299.29000000000002</v>
      </c>
      <c r="R118" s="40">
        <v>299.29000000000002</v>
      </c>
      <c r="S118" s="40">
        <v>299.29000000000002</v>
      </c>
      <c r="T118" s="40">
        <v>299.29000000000002</v>
      </c>
      <c r="U118" s="40">
        <v>299.29000000000002</v>
      </c>
      <c r="V118" s="40">
        <v>299.29000000000002</v>
      </c>
      <c r="W118" s="40">
        <v>299.29000000000002</v>
      </c>
      <c r="X118" s="40">
        <v>299.29000000000002</v>
      </c>
      <c r="Y118" s="40">
        <v>299.29000000000002</v>
      </c>
      <c r="Z118" s="40">
        <v>299.29000000000002</v>
      </c>
      <c r="AA118" s="40">
        <v>299.29000000000002</v>
      </c>
      <c r="AB118" s="40">
        <v>299.29000000000002</v>
      </c>
      <c r="AC118" s="40">
        <v>299.29000000000002</v>
      </c>
      <c r="AD118" s="40">
        <v>299.29000000000002</v>
      </c>
      <c r="AE118" s="40">
        <v>299.29000000000002</v>
      </c>
      <c r="AF118" s="40">
        <v>299.29000000000002</v>
      </c>
      <c r="AG118" s="40">
        <v>299.29000000000002</v>
      </c>
    </row>
    <row r="119" spans="1:33" ht="16" x14ac:dyDescent="0.4">
      <c r="A119" s="40" t="s">
        <v>583</v>
      </c>
      <c r="B119" s="40" t="str">
        <f>Contents!$C$13&amp;"_"&amp;Names!E119</f>
        <v>GMB_PWR_BH2_NGS_CCS</v>
      </c>
      <c r="C119" s="53" t="s">
        <v>695</v>
      </c>
      <c r="D119" s="40" t="s">
        <v>680</v>
      </c>
      <c r="E119" s="56" t="s">
        <v>329</v>
      </c>
      <c r="F119" s="40">
        <v>1946.15</v>
      </c>
      <c r="G119" s="40">
        <v>1906.83</v>
      </c>
      <c r="H119" s="40">
        <v>1867.52</v>
      </c>
      <c r="I119" s="40">
        <v>1828.21</v>
      </c>
      <c r="J119" s="40">
        <v>1788.89</v>
      </c>
      <c r="K119" s="40">
        <v>1749.57</v>
      </c>
      <c r="L119" s="40">
        <v>1710.25</v>
      </c>
      <c r="M119" s="40">
        <v>1670.94</v>
      </c>
      <c r="N119" s="40">
        <v>1666.03</v>
      </c>
      <c r="O119" s="40">
        <v>1661.11</v>
      </c>
      <c r="P119" s="40">
        <v>1656.2</v>
      </c>
      <c r="Q119" s="40">
        <v>1651.28</v>
      </c>
      <c r="R119" s="40">
        <v>1646.37</v>
      </c>
      <c r="S119" s="40">
        <v>1641.46</v>
      </c>
      <c r="T119" s="40">
        <v>1636.53</v>
      </c>
      <c r="U119" s="40">
        <v>1631.62</v>
      </c>
      <c r="V119" s="40">
        <v>1626.7</v>
      </c>
      <c r="W119" s="40">
        <v>1621.79</v>
      </c>
      <c r="X119" s="40">
        <v>1616.88</v>
      </c>
      <c r="Y119" s="40">
        <v>1611.96</v>
      </c>
      <c r="Z119" s="40">
        <v>1607.05</v>
      </c>
      <c r="AA119" s="40">
        <v>1602.13</v>
      </c>
      <c r="AB119" s="40">
        <v>1597.22</v>
      </c>
      <c r="AC119" s="40">
        <v>1592.31</v>
      </c>
      <c r="AD119" s="40">
        <v>1587.39</v>
      </c>
      <c r="AE119" s="40">
        <v>1582.48</v>
      </c>
      <c r="AF119" s="40">
        <v>1577.56</v>
      </c>
      <c r="AG119" s="40">
        <v>1572.65</v>
      </c>
    </row>
    <row r="120" spans="1:33" ht="16" x14ac:dyDescent="0.4">
      <c r="A120" s="40" t="s">
        <v>597</v>
      </c>
      <c r="B120" s="40" t="str">
        <f>Contents!$C$13&amp;"_"&amp;Names!E120</f>
        <v>GMB_PWR_DAC</v>
      </c>
      <c r="C120" s="52" t="s">
        <v>696</v>
      </c>
      <c r="D120" s="40" t="s">
        <v>680</v>
      </c>
      <c r="E120" s="56" t="s">
        <v>329</v>
      </c>
      <c r="F120" s="40">
        <v>1314.95</v>
      </c>
      <c r="G120" s="40">
        <v>1237.5999999999999</v>
      </c>
      <c r="H120" s="40">
        <v>1160.25</v>
      </c>
      <c r="I120" s="40">
        <v>1082.9000000000001</v>
      </c>
      <c r="J120" s="40">
        <v>1005.55</v>
      </c>
      <c r="K120" s="40">
        <v>928.21</v>
      </c>
      <c r="L120" s="40">
        <v>850.85</v>
      </c>
      <c r="M120" s="40">
        <v>773.5</v>
      </c>
      <c r="N120" s="40">
        <v>754.17</v>
      </c>
      <c r="O120" s="40">
        <v>734.83</v>
      </c>
      <c r="P120" s="40">
        <v>715.49</v>
      </c>
      <c r="Q120" s="40">
        <v>696.14</v>
      </c>
      <c r="R120" s="40">
        <v>676.82</v>
      </c>
      <c r="S120" s="40">
        <v>657.47</v>
      </c>
      <c r="T120" s="40">
        <v>638.14</v>
      </c>
      <c r="U120" s="40">
        <v>618.79999999999995</v>
      </c>
      <c r="V120" s="40">
        <v>599.46</v>
      </c>
      <c r="W120" s="40">
        <v>580.12</v>
      </c>
      <c r="X120" s="40">
        <v>560.79</v>
      </c>
      <c r="Y120" s="40">
        <v>541.46</v>
      </c>
      <c r="Z120" s="40">
        <v>522.11</v>
      </c>
      <c r="AA120" s="40">
        <v>502.77</v>
      </c>
      <c r="AB120" s="40">
        <v>483.44</v>
      </c>
      <c r="AC120" s="40">
        <v>464.1</v>
      </c>
      <c r="AD120" s="40">
        <v>444.76</v>
      </c>
      <c r="AE120" s="40">
        <v>425.43</v>
      </c>
      <c r="AF120" s="40">
        <v>406.08</v>
      </c>
      <c r="AG120" s="40">
        <v>386.75</v>
      </c>
    </row>
    <row r="121" spans="1:33" ht="16" x14ac:dyDescent="0.4">
      <c r="A121" s="40" t="s">
        <v>580</v>
      </c>
      <c r="B121" s="40" t="str">
        <f>Contents!$C$13&amp;"_"&amp;Names!E121</f>
        <v>GMB_PWR_ELT_H2_ELC</v>
      </c>
      <c r="C121" s="52" t="s">
        <v>695</v>
      </c>
      <c r="D121" s="40" t="s">
        <v>680</v>
      </c>
      <c r="E121" s="56" t="s">
        <v>329</v>
      </c>
      <c r="F121" s="40">
        <v>1032.05</v>
      </c>
      <c r="G121" s="40">
        <v>1007.48</v>
      </c>
      <c r="H121" s="40">
        <v>982.9</v>
      </c>
      <c r="I121" s="40">
        <v>958.33</v>
      </c>
      <c r="J121" s="40">
        <v>933.76</v>
      </c>
      <c r="K121" s="40">
        <v>909.19</v>
      </c>
      <c r="L121" s="40">
        <v>884.61</v>
      </c>
      <c r="M121" s="40">
        <v>860.04</v>
      </c>
      <c r="N121" s="40">
        <v>844.68</v>
      </c>
      <c r="O121" s="40">
        <v>829.33</v>
      </c>
      <c r="P121" s="40">
        <v>813.97</v>
      </c>
      <c r="Q121" s="40">
        <v>798.61</v>
      </c>
      <c r="R121" s="40">
        <v>783.25</v>
      </c>
      <c r="S121" s="40">
        <v>767.89</v>
      </c>
      <c r="T121" s="40">
        <v>752.54</v>
      </c>
      <c r="U121" s="40">
        <v>737.18</v>
      </c>
      <c r="V121" s="40">
        <v>721.82</v>
      </c>
      <c r="W121" s="40">
        <v>706.46</v>
      </c>
      <c r="X121" s="40">
        <v>691.11</v>
      </c>
      <c r="Y121" s="40">
        <v>675.75</v>
      </c>
      <c r="Z121" s="40">
        <v>660.39</v>
      </c>
      <c r="AA121" s="40">
        <v>645.03</v>
      </c>
      <c r="AB121" s="40">
        <v>629.66999999999996</v>
      </c>
      <c r="AC121" s="40">
        <v>614.32000000000005</v>
      </c>
      <c r="AD121" s="40">
        <v>598.96</v>
      </c>
      <c r="AE121" s="40">
        <v>583.6</v>
      </c>
      <c r="AF121" s="40">
        <v>568.24</v>
      </c>
      <c r="AG121" s="40">
        <v>552.88</v>
      </c>
    </row>
    <row r="122" spans="1:33" ht="16" x14ac:dyDescent="0.4">
      <c r="A122" s="40" t="s">
        <v>581</v>
      </c>
      <c r="B122" s="40" t="str">
        <f>Contents!$C$13&amp;"_"&amp;Names!E122</f>
        <v>GMB_PWR_GH2_COA</v>
      </c>
      <c r="C122" s="53" t="s">
        <v>695</v>
      </c>
      <c r="D122" s="40" t="s">
        <v>680</v>
      </c>
      <c r="E122" s="56" t="s">
        <v>329</v>
      </c>
      <c r="F122" s="40">
        <v>3280.45</v>
      </c>
      <c r="G122" s="40">
        <v>3280.45</v>
      </c>
      <c r="H122" s="40">
        <v>3280.45</v>
      </c>
      <c r="I122" s="40">
        <v>3280.45</v>
      </c>
      <c r="J122" s="40">
        <v>3280.45</v>
      </c>
      <c r="K122" s="40">
        <v>3280.45</v>
      </c>
      <c r="L122" s="40">
        <v>3280.45</v>
      </c>
      <c r="M122" s="40">
        <v>3280.45</v>
      </c>
      <c r="N122" s="40">
        <v>3280.45</v>
      </c>
      <c r="O122" s="40">
        <v>3280.45</v>
      </c>
      <c r="P122" s="40">
        <v>3280.45</v>
      </c>
      <c r="Q122" s="40">
        <v>3280.45</v>
      </c>
      <c r="R122" s="40">
        <v>3280.45</v>
      </c>
      <c r="S122" s="40">
        <v>3280.45</v>
      </c>
      <c r="T122" s="40">
        <v>3280.45</v>
      </c>
      <c r="U122" s="40">
        <v>3280.45</v>
      </c>
      <c r="V122" s="40">
        <v>3280.45</v>
      </c>
      <c r="W122" s="40">
        <v>3280.45</v>
      </c>
      <c r="X122" s="40">
        <v>3280.45</v>
      </c>
      <c r="Y122" s="40">
        <v>3280.45</v>
      </c>
      <c r="Z122" s="40">
        <v>3280.45</v>
      </c>
      <c r="AA122" s="40">
        <v>3280.45</v>
      </c>
      <c r="AB122" s="40">
        <v>3280.45</v>
      </c>
      <c r="AC122" s="40">
        <v>3280.45</v>
      </c>
      <c r="AD122" s="40">
        <v>3280.45</v>
      </c>
      <c r="AE122" s="40">
        <v>3280.45</v>
      </c>
      <c r="AF122" s="40">
        <v>3280.45</v>
      </c>
      <c r="AG122" s="40">
        <v>3280.45</v>
      </c>
    </row>
    <row r="123" spans="1:33" ht="16" x14ac:dyDescent="0.4">
      <c r="A123" s="40" t="s">
        <v>582</v>
      </c>
      <c r="B123" s="40" t="str">
        <f>Contents!$C$13&amp;"_"&amp;Names!E123</f>
        <v>GMB_PWR_GH2_NGS</v>
      </c>
      <c r="C123" s="52" t="s">
        <v>695</v>
      </c>
      <c r="D123" s="40" t="s">
        <v>680</v>
      </c>
      <c r="E123" s="56" t="s">
        <v>329</v>
      </c>
      <c r="F123" s="40">
        <v>1118.05</v>
      </c>
      <c r="G123" s="40">
        <v>1118.05</v>
      </c>
      <c r="H123" s="40">
        <v>1118.05</v>
      </c>
      <c r="I123" s="40">
        <v>1118.05</v>
      </c>
      <c r="J123" s="40">
        <v>1118.05</v>
      </c>
      <c r="K123" s="40">
        <v>1118.05</v>
      </c>
      <c r="L123" s="40">
        <v>1118.05</v>
      </c>
      <c r="M123" s="40">
        <v>1118.05</v>
      </c>
      <c r="N123" s="40">
        <v>1118.05</v>
      </c>
      <c r="O123" s="40">
        <v>1118.05</v>
      </c>
      <c r="P123" s="40">
        <v>1118.05</v>
      </c>
      <c r="Q123" s="40">
        <v>1118.05</v>
      </c>
      <c r="R123" s="40">
        <v>1118.05</v>
      </c>
      <c r="S123" s="40">
        <v>1118.05</v>
      </c>
      <c r="T123" s="40">
        <v>1118.05</v>
      </c>
      <c r="U123" s="40">
        <v>1118.05</v>
      </c>
      <c r="V123" s="40">
        <v>1118.05</v>
      </c>
      <c r="W123" s="40">
        <v>1118.05</v>
      </c>
      <c r="X123" s="40">
        <v>1118.05</v>
      </c>
      <c r="Y123" s="40">
        <v>1118.05</v>
      </c>
      <c r="Z123" s="40">
        <v>1118.05</v>
      </c>
      <c r="AA123" s="40">
        <v>1118.05</v>
      </c>
      <c r="AB123" s="40">
        <v>1118.05</v>
      </c>
      <c r="AC123" s="40">
        <v>1118.05</v>
      </c>
      <c r="AD123" s="40">
        <v>1118.05</v>
      </c>
      <c r="AE123" s="40">
        <v>1118.05</v>
      </c>
      <c r="AF123" s="40">
        <v>1118.05</v>
      </c>
      <c r="AG123" s="40">
        <v>1118.05</v>
      </c>
    </row>
    <row r="124" spans="1:33" ht="16" x14ac:dyDescent="0.4">
      <c r="A124" s="40" t="s">
        <v>585</v>
      </c>
      <c r="B124" s="40" t="str">
        <f>Contents!$C$13&amp;"_"&amp;Names!E124</f>
        <v>GMB_PWR_PP_BIO_001</v>
      </c>
      <c r="C124" s="53" t="s">
        <v>695</v>
      </c>
      <c r="D124" s="40" t="s">
        <v>680</v>
      </c>
      <c r="E124" s="56" t="s">
        <v>329</v>
      </c>
      <c r="F124" s="40">
        <v>4658.49</v>
      </c>
      <c r="G124" s="40">
        <v>4492.0200000000004</v>
      </c>
      <c r="H124" s="40">
        <v>4359.5600000000004</v>
      </c>
      <c r="I124" s="40">
        <v>4278.47</v>
      </c>
      <c r="J124" s="40">
        <v>4235.53</v>
      </c>
      <c r="K124" s="40">
        <v>4207.6400000000003</v>
      </c>
      <c r="L124" s="40">
        <v>4181.8</v>
      </c>
      <c r="M124" s="40">
        <v>4156.7299999999996</v>
      </c>
      <c r="N124" s="40">
        <v>4124.5</v>
      </c>
      <c r="O124" s="40">
        <v>4094.69</v>
      </c>
      <c r="P124" s="40">
        <v>4069.71</v>
      </c>
      <c r="Q124" s="40">
        <v>4043.57</v>
      </c>
      <c r="R124" s="40">
        <v>4018.19</v>
      </c>
      <c r="S124" s="40">
        <v>3989.1</v>
      </c>
      <c r="T124" s="40">
        <v>3960.28</v>
      </c>
      <c r="U124" s="40">
        <v>3933.9</v>
      </c>
      <c r="V124" s="40">
        <v>3903.03</v>
      </c>
      <c r="W124" s="40">
        <v>3876.25</v>
      </c>
      <c r="X124" s="40">
        <v>3852.26</v>
      </c>
      <c r="Y124" s="40">
        <v>3823.93</v>
      </c>
      <c r="Z124" s="40">
        <v>3798.91</v>
      </c>
      <c r="AA124" s="40">
        <v>3771.83</v>
      </c>
      <c r="AB124" s="40">
        <v>3742.99</v>
      </c>
      <c r="AC124" s="40">
        <v>3714.74</v>
      </c>
      <c r="AD124" s="40">
        <v>3687.96</v>
      </c>
      <c r="AE124" s="40">
        <v>3659.5</v>
      </c>
      <c r="AF124" s="40">
        <v>3629.43</v>
      </c>
      <c r="AG124" s="40">
        <v>3584.22</v>
      </c>
    </row>
    <row r="125" spans="1:33" ht="16" x14ac:dyDescent="0.4">
      <c r="A125" s="40" t="s">
        <v>586</v>
      </c>
      <c r="B125" s="40" t="str">
        <f>Contents!$C$13&amp;"_"&amp;Names!E125</f>
        <v>GMB_PWR_PP_BIO_CCS</v>
      </c>
      <c r="C125" s="52" t="s">
        <v>695</v>
      </c>
      <c r="D125" s="40" t="s">
        <v>680</v>
      </c>
      <c r="E125" s="56" t="s">
        <v>329</v>
      </c>
      <c r="F125" s="40">
        <v>7474.72</v>
      </c>
      <c r="G125" s="40">
        <v>7474.72</v>
      </c>
      <c r="H125" s="40">
        <v>7474.72</v>
      </c>
      <c r="I125" s="40">
        <v>7474.72</v>
      </c>
      <c r="J125" s="40">
        <v>7474.72</v>
      </c>
      <c r="K125" s="40">
        <v>7474.72</v>
      </c>
      <c r="L125" s="40">
        <v>7474.72</v>
      </c>
      <c r="M125" s="40">
        <v>7474.72</v>
      </c>
      <c r="N125" s="40">
        <v>7474.72</v>
      </c>
      <c r="O125" s="40">
        <v>7474.72</v>
      </c>
      <c r="P125" s="40">
        <v>7474.72</v>
      </c>
      <c r="Q125" s="40">
        <v>7474.72</v>
      </c>
      <c r="R125" s="40">
        <v>7474.72</v>
      </c>
      <c r="S125" s="40">
        <v>7474.72</v>
      </c>
      <c r="T125" s="40">
        <v>7474.72</v>
      </c>
      <c r="U125" s="40">
        <v>7474.72</v>
      </c>
      <c r="V125" s="40">
        <v>7474.72</v>
      </c>
      <c r="W125" s="40">
        <v>7474.72</v>
      </c>
      <c r="X125" s="40">
        <v>7474.72</v>
      </c>
      <c r="Y125" s="40">
        <v>7474.72</v>
      </c>
      <c r="Z125" s="40">
        <v>7474.72</v>
      </c>
      <c r="AA125" s="40">
        <v>7474.72</v>
      </c>
      <c r="AB125" s="40">
        <v>7474.72</v>
      </c>
      <c r="AC125" s="40">
        <v>7474.72</v>
      </c>
      <c r="AD125" s="40">
        <v>7474.72</v>
      </c>
      <c r="AE125" s="40">
        <v>7474.72</v>
      </c>
      <c r="AF125" s="40">
        <v>7474.72</v>
      </c>
      <c r="AG125" s="40">
        <v>7474.72</v>
      </c>
    </row>
    <row r="126" spans="1:33" ht="16" x14ac:dyDescent="0.4">
      <c r="A126" s="40" t="s">
        <v>587</v>
      </c>
      <c r="B126" s="40" t="str">
        <f>Contents!$C$13&amp;"_"&amp;Names!E126</f>
        <v>GMB_PWR_PP_COA_001</v>
      </c>
      <c r="C126" s="53" t="s">
        <v>695</v>
      </c>
      <c r="D126" s="40" t="s">
        <v>680</v>
      </c>
      <c r="E126" s="56" t="s">
        <v>329</v>
      </c>
      <c r="F126" s="40">
        <v>3180.47</v>
      </c>
      <c r="G126" s="40">
        <v>3162.99</v>
      </c>
      <c r="H126" s="40">
        <v>3145.5</v>
      </c>
      <c r="I126" s="40">
        <v>3128.03</v>
      </c>
      <c r="J126" s="40">
        <v>3110.54</v>
      </c>
      <c r="K126" s="40">
        <v>3093.06</v>
      </c>
      <c r="L126" s="40">
        <v>3075.57</v>
      </c>
      <c r="M126" s="40">
        <v>3058.1</v>
      </c>
      <c r="N126" s="40">
        <v>3040.61</v>
      </c>
      <c r="O126" s="40">
        <v>3023.13</v>
      </c>
      <c r="P126" s="40">
        <v>3005.95</v>
      </c>
      <c r="Q126" s="40">
        <v>2987.96</v>
      </c>
      <c r="R126" s="40">
        <v>2970.68</v>
      </c>
      <c r="S126" s="40">
        <v>2942.22</v>
      </c>
      <c r="T126" s="40">
        <v>2913.64</v>
      </c>
      <c r="U126" s="40">
        <v>2885.17</v>
      </c>
      <c r="V126" s="40">
        <v>2856.6</v>
      </c>
      <c r="W126" s="40">
        <v>2828.03</v>
      </c>
      <c r="X126" s="40">
        <v>2799.55</v>
      </c>
      <c r="Y126" s="40">
        <v>2770.98</v>
      </c>
      <c r="Z126" s="40">
        <v>2742.51</v>
      </c>
      <c r="AA126" s="40">
        <v>2713.94</v>
      </c>
      <c r="AB126" s="40">
        <v>2685.37</v>
      </c>
      <c r="AC126" s="40">
        <v>2656.9</v>
      </c>
      <c r="AD126" s="40">
        <v>2628.33</v>
      </c>
      <c r="AE126" s="40">
        <v>2599.86</v>
      </c>
      <c r="AF126" s="40">
        <v>2571.29</v>
      </c>
      <c r="AG126" s="40">
        <v>2542.81</v>
      </c>
    </row>
    <row r="127" spans="1:33" ht="16" x14ac:dyDescent="0.4">
      <c r="A127" s="40" t="s">
        <v>588</v>
      </c>
      <c r="B127" s="40" t="str">
        <f>Contents!$C$13&amp;"_"&amp;Names!E127</f>
        <v>GMB_PWR_PP_COA_CCS</v>
      </c>
      <c r="C127" s="52" t="s">
        <v>695</v>
      </c>
      <c r="D127" s="40" t="s">
        <v>680</v>
      </c>
      <c r="E127" s="56" t="s">
        <v>329</v>
      </c>
      <c r="F127" s="40">
        <v>5244.67</v>
      </c>
      <c r="G127" s="40">
        <v>5182.13</v>
      </c>
      <c r="H127" s="40">
        <v>5119.6000000000004</v>
      </c>
      <c r="I127" s="40">
        <v>5057.07</v>
      </c>
      <c r="J127" s="40">
        <v>4994.53</v>
      </c>
      <c r="K127" s="40">
        <v>4932.09</v>
      </c>
      <c r="L127" s="40">
        <v>4869.5600000000004</v>
      </c>
      <c r="M127" s="40">
        <v>4807.0200000000004</v>
      </c>
      <c r="N127" s="40">
        <v>4744.4799999999996</v>
      </c>
      <c r="O127" s="40">
        <v>4682.04</v>
      </c>
      <c r="P127" s="40">
        <v>4619.3100000000004</v>
      </c>
      <c r="Q127" s="40">
        <v>4557.37</v>
      </c>
      <c r="R127" s="40">
        <v>4494.43</v>
      </c>
      <c r="S127" s="40">
        <v>4445.3900000000003</v>
      </c>
      <c r="T127" s="40">
        <v>4396.33</v>
      </c>
      <c r="U127" s="40">
        <v>4347.28</v>
      </c>
      <c r="V127" s="40">
        <v>4298.1400000000003</v>
      </c>
      <c r="W127" s="40">
        <v>4249.08</v>
      </c>
      <c r="X127" s="40">
        <v>4200.03</v>
      </c>
      <c r="Y127" s="40">
        <v>4150.88</v>
      </c>
      <c r="Z127" s="40">
        <v>4101.83</v>
      </c>
      <c r="AA127" s="40">
        <v>4052.79</v>
      </c>
      <c r="AB127" s="40">
        <v>4003.73</v>
      </c>
      <c r="AC127" s="40">
        <v>3954.58</v>
      </c>
      <c r="AD127" s="40">
        <v>3905.54</v>
      </c>
      <c r="AE127" s="40">
        <v>3856.48</v>
      </c>
      <c r="AF127" s="40">
        <v>3807.34</v>
      </c>
      <c r="AG127" s="40">
        <v>3758.28</v>
      </c>
    </row>
    <row r="128" spans="1:33" ht="16" x14ac:dyDescent="0.4">
      <c r="A128" s="40" t="s">
        <v>589</v>
      </c>
      <c r="B128" s="40" t="str">
        <f>Contents!$C$13&amp;"_"&amp;Names!E128</f>
        <v>GMB_PWR_PP_SOL_002</v>
      </c>
      <c r="C128" s="53" t="s">
        <v>695</v>
      </c>
      <c r="D128" s="40" t="s">
        <v>680</v>
      </c>
      <c r="E128" s="56" t="s">
        <v>329</v>
      </c>
      <c r="F128" s="40">
        <v>2679.46</v>
      </c>
      <c r="G128" s="40">
        <v>2597.9299999999998</v>
      </c>
      <c r="H128" s="40">
        <v>2516.41</v>
      </c>
      <c r="I128" s="40">
        <v>2434.89</v>
      </c>
      <c r="J128" s="40">
        <v>2353.36</v>
      </c>
      <c r="K128" s="40">
        <v>2271.84</v>
      </c>
      <c r="L128" s="40">
        <v>2190.31</v>
      </c>
      <c r="M128" s="40">
        <v>2108.7800000000002</v>
      </c>
      <c r="N128" s="40">
        <v>2027.26</v>
      </c>
      <c r="O128" s="40">
        <v>1945.73</v>
      </c>
      <c r="P128" s="40">
        <v>1864.2</v>
      </c>
      <c r="Q128" s="40">
        <v>1782.68</v>
      </c>
      <c r="R128" s="40">
        <v>1701.16</v>
      </c>
      <c r="S128" s="40">
        <v>1668.2</v>
      </c>
      <c r="T128" s="40">
        <v>1635.25</v>
      </c>
      <c r="U128" s="40">
        <v>1602.29</v>
      </c>
      <c r="V128" s="40">
        <v>1569.34</v>
      </c>
      <c r="W128" s="40">
        <v>1536.39</v>
      </c>
      <c r="X128" s="40">
        <v>1503.43</v>
      </c>
      <c r="Y128" s="40">
        <v>1470.48</v>
      </c>
      <c r="Z128" s="40">
        <v>1437.53</v>
      </c>
      <c r="AA128" s="40">
        <v>1404.57</v>
      </c>
      <c r="AB128" s="40">
        <v>1371.62</v>
      </c>
      <c r="AC128" s="40">
        <v>1338.66</v>
      </c>
      <c r="AD128" s="40">
        <v>1305.71</v>
      </c>
      <c r="AE128" s="40">
        <v>1272.76</v>
      </c>
      <c r="AF128" s="40">
        <v>1239.8</v>
      </c>
      <c r="AG128" s="40">
        <v>1206.8499999999999</v>
      </c>
    </row>
    <row r="129" spans="1:33" ht="16" x14ac:dyDescent="0.4">
      <c r="A129" s="40" t="s">
        <v>66</v>
      </c>
      <c r="B129" s="40" t="str">
        <f>Contents!$C$13&amp;"_"&amp;Names!E129</f>
        <v>GMB_PWR_PP_GEO_001</v>
      </c>
      <c r="C129" s="53" t="s">
        <v>695</v>
      </c>
      <c r="D129" s="40" t="s">
        <v>680</v>
      </c>
      <c r="E129" s="56" t="s">
        <v>329</v>
      </c>
      <c r="F129" s="40">
        <v>4681.87</v>
      </c>
      <c r="G129" s="40">
        <v>4615.53</v>
      </c>
      <c r="H129" s="40">
        <v>4554.45</v>
      </c>
      <c r="I129" s="40">
        <v>4497.91</v>
      </c>
      <c r="J129" s="40">
        <v>4445.32</v>
      </c>
      <c r="K129" s="40">
        <v>4396.1899999999996</v>
      </c>
      <c r="L129" s="40">
        <v>4350.1499999999996</v>
      </c>
      <c r="M129" s="40">
        <v>4306.8599999999997</v>
      </c>
      <c r="N129" s="40">
        <v>4266.01</v>
      </c>
      <c r="O129" s="40">
        <v>4227.37</v>
      </c>
      <c r="P129" s="40">
        <v>4190.7299999999996</v>
      </c>
      <c r="Q129" s="40">
        <v>4155.92</v>
      </c>
      <c r="R129" s="40">
        <v>4122.76</v>
      </c>
      <c r="S129" s="40">
        <v>4102.1499999999996</v>
      </c>
      <c r="T129" s="40">
        <v>4081.64</v>
      </c>
      <c r="U129" s="40">
        <v>4061.23</v>
      </c>
      <c r="V129" s="40">
        <v>4040.92</v>
      </c>
      <c r="W129" s="40">
        <v>4020.72</v>
      </c>
      <c r="X129" s="40">
        <v>4000.62</v>
      </c>
      <c r="Y129" s="40">
        <v>3980.62</v>
      </c>
      <c r="Z129" s="40">
        <v>3960.71</v>
      </c>
      <c r="AA129" s="40">
        <v>3940.91</v>
      </c>
      <c r="AB129" s="40">
        <v>3921.2</v>
      </c>
      <c r="AC129" s="40">
        <v>3901.6</v>
      </c>
      <c r="AD129" s="40">
        <v>3882.1</v>
      </c>
      <c r="AE129" s="40">
        <v>3862.68</v>
      </c>
      <c r="AF129" s="40">
        <v>3843.37</v>
      </c>
      <c r="AG129" s="40">
        <v>3824.15</v>
      </c>
    </row>
    <row r="130" spans="1:33" ht="16" x14ac:dyDescent="0.4">
      <c r="A130" s="40" t="s">
        <v>590</v>
      </c>
      <c r="B130" s="40" t="str">
        <f>Contents!$C$13&amp;"_"&amp;Names!E130</f>
        <v>GMB_PWR_PP_H2_001</v>
      </c>
      <c r="C130" s="52" t="s">
        <v>695</v>
      </c>
      <c r="D130" s="40" t="s">
        <v>680</v>
      </c>
      <c r="E130" s="56" t="s">
        <v>329</v>
      </c>
      <c r="F130" s="40">
        <v>1443.14</v>
      </c>
      <c r="G130" s="40">
        <v>1443.14</v>
      </c>
      <c r="H130" s="40">
        <v>1443.14</v>
      </c>
      <c r="I130" s="40">
        <v>1443.14</v>
      </c>
      <c r="J130" s="40">
        <v>1443.14</v>
      </c>
      <c r="K130" s="40">
        <v>1443.14</v>
      </c>
      <c r="L130" s="40">
        <v>1443.14</v>
      </c>
      <c r="M130" s="40">
        <v>1443.14</v>
      </c>
      <c r="N130" s="40">
        <v>1443.14</v>
      </c>
      <c r="O130" s="40">
        <v>1443.14</v>
      </c>
      <c r="P130" s="40">
        <v>1443.14</v>
      </c>
      <c r="Q130" s="40">
        <v>1443.14</v>
      </c>
      <c r="R130" s="40">
        <v>1443.14</v>
      </c>
      <c r="S130" s="40">
        <v>1441.93</v>
      </c>
      <c r="T130" s="40">
        <v>1440.74</v>
      </c>
      <c r="U130" s="40">
        <v>1439.54</v>
      </c>
      <c r="V130" s="40">
        <v>1438.33</v>
      </c>
      <c r="W130" s="40">
        <v>1437.14</v>
      </c>
      <c r="X130" s="40">
        <v>1435.94</v>
      </c>
      <c r="Y130" s="40">
        <v>1434.75</v>
      </c>
      <c r="Z130" s="40">
        <v>1433.45</v>
      </c>
      <c r="AA130" s="40">
        <v>1432.24</v>
      </c>
      <c r="AB130" s="40">
        <v>1431.05</v>
      </c>
      <c r="AC130" s="40">
        <v>1429.85</v>
      </c>
      <c r="AD130" s="40">
        <v>1428.65</v>
      </c>
      <c r="AE130" s="40">
        <v>1427.45</v>
      </c>
      <c r="AF130" s="40">
        <v>1426.25</v>
      </c>
      <c r="AG130" s="40">
        <v>1425.06</v>
      </c>
    </row>
    <row r="131" spans="1:33" ht="16" x14ac:dyDescent="0.4">
      <c r="A131" s="40" t="s">
        <v>591</v>
      </c>
      <c r="B131" s="40" t="str">
        <f>Contents!$C$13&amp;"_"&amp;Names!E131</f>
        <v>GMB_PWR_PP_HYD_001</v>
      </c>
      <c r="C131" s="53" t="s">
        <v>695</v>
      </c>
      <c r="D131" s="40" t="s">
        <v>680</v>
      </c>
      <c r="E131" s="56" t="s">
        <v>329</v>
      </c>
      <c r="F131" s="40">
        <v>8443.42</v>
      </c>
      <c r="G131" s="40">
        <v>8443.42</v>
      </c>
      <c r="H131" s="40">
        <v>8443.42</v>
      </c>
      <c r="I131" s="40">
        <v>8443.42</v>
      </c>
      <c r="J131" s="40">
        <v>8443.42</v>
      </c>
      <c r="K131" s="40">
        <v>8443.42</v>
      </c>
      <c r="L131" s="40">
        <v>8443.42</v>
      </c>
      <c r="M131" s="40">
        <v>8443.42</v>
      </c>
      <c r="N131" s="40">
        <v>8443.42</v>
      </c>
      <c r="O131" s="40">
        <v>8443.42</v>
      </c>
      <c r="P131" s="40">
        <v>8443.42</v>
      </c>
      <c r="Q131" s="40">
        <v>8443.42</v>
      </c>
      <c r="R131" s="40">
        <v>8443.42</v>
      </c>
      <c r="S131" s="40">
        <v>8443.42</v>
      </c>
      <c r="T131" s="40">
        <v>8443.42</v>
      </c>
      <c r="U131" s="40">
        <v>8443.42</v>
      </c>
      <c r="V131" s="40">
        <v>8443.42</v>
      </c>
      <c r="W131" s="40">
        <v>8443.42</v>
      </c>
      <c r="X131" s="40">
        <v>8443.42</v>
      </c>
      <c r="Y131" s="40">
        <v>8443.42</v>
      </c>
      <c r="Z131" s="40">
        <v>8443.42</v>
      </c>
      <c r="AA131" s="40">
        <v>8443.42</v>
      </c>
      <c r="AB131" s="40">
        <v>8443.42</v>
      </c>
      <c r="AC131" s="40">
        <v>8443.42</v>
      </c>
      <c r="AD131" s="40">
        <v>8443.42</v>
      </c>
      <c r="AE131" s="40">
        <v>8443.42</v>
      </c>
      <c r="AF131" s="40">
        <v>8443.42</v>
      </c>
      <c r="AG131" s="40">
        <v>8443.42</v>
      </c>
    </row>
    <row r="132" spans="1:33" ht="16" x14ac:dyDescent="0.4">
      <c r="A132" s="40" t="s">
        <v>592</v>
      </c>
      <c r="B132" s="40" t="str">
        <f>Contents!$C$13&amp;"_"&amp;Names!E132</f>
        <v>GMB_PWR_PP_NGS_001</v>
      </c>
      <c r="C132" s="52" t="s">
        <v>695</v>
      </c>
      <c r="D132" s="40" t="s">
        <v>680</v>
      </c>
      <c r="E132" s="56" t="s">
        <v>329</v>
      </c>
      <c r="F132" s="40">
        <v>1233.45</v>
      </c>
      <c r="G132" s="40">
        <v>1222.6600000000001</v>
      </c>
      <c r="H132" s="40">
        <v>1211.8699999999999</v>
      </c>
      <c r="I132" s="40">
        <v>1201.18</v>
      </c>
      <c r="J132" s="40">
        <v>1190.3900000000001</v>
      </c>
      <c r="K132" s="40">
        <v>1179.5999999999999</v>
      </c>
      <c r="L132" s="40">
        <v>1168.9100000000001</v>
      </c>
      <c r="M132" s="40">
        <v>1158.1199999999999</v>
      </c>
      <c r="N132" s="40">
        <v>1147.3399999999999</v>
      </c>
      <c r="O132" s="40">
        <v>1136.6400000000001</v>
      </c>
      <c r="P132" s="40">
        <v>1125.8599999999999</v>
      </c>
      <c r="Q132" s="40">
        <v>1115.07</v>
      </c>
      <c r="R132" s="40">
        <v>1104.3800000000001</v>
      </c>
      <c r="S132" s="40">
        <v>1095.29</v>
      </c>
      <c r="T132" s="40">
        <v>1086.2</v>
      </c>
      <c r="U132" s="40">
        <v>1077.1099999999999</v>
      </c>
      <c r="V132" s="40">
        <v>1067.92</v>
      </c>
      <c r="W132" s="40">
        <v>1058.83</v>
      </c>
      <c r="X132" s="40">
        <v>1049.73</v>
      </c>
      <c r="Y132" s="40">
        <v>1040.6400000000001</v>
      </c>
      <c r="Z132" s="40">
        <v>1031.55</v>
      </c>
      <c r="AA132" s="40">
        <v>1022.47</v>
      </c>
      <c r="AB132" s="40">
        <v>1013.37</v>
      </c>
      <c r="AC132" s="40">
        <v>1004.28</v>
      </c>
      <c r="AD132" s="40">
        <v>995.19</v>
      </c>
      <c r="AE132" s="40">
        <v>986.1</v>
      </c>
      <c r="AF132" s="40">
        <v>977.01</v>
      </c>
      <c r="AG132" s="40">
        <v>967.92</v>
      </c>
    </row>
    <row r="133" spans="1:33" ht="16" x14ac:dyDescent="0.4">
      <c r="A133" s="40" t="s">
        <v>593</v>
      </c>
      <c r="B133" s="40" t="str">
        <f>Contents!$C$13&amp;"_"&amp;Names!E133</f>
        <v>GMB_PWR_PP_NGS_CCS</v>
      </c>
      <c r="C133" s="53" t="s">
        <v>695</v>
      </c>
      <c r="D133" s="40" t="s">
        <v>680</v>
      </c>
      <c r="E133" s="56" t="s">
        <v>329</v>
      </c>
      <c r="F133" s="40">
        <v>2603.2600000000002</v>
      </c>
      <c r="G133" s="40">
        <v>2552.61</v>
      </c>
      <c r="H133" s="40">
        <v>2501.96</v>
      </c>
      <c r="I133" s="40">
        <v>2451.31</v>
      </c>
      <c r="J133" s="40">
        <v>2400.66</v>
      </c>
      <c r="K133" s="40">
        <v>2349.91</v>
      </c>
      <c r="L133" s="40">
        <v>2299.27</v>
      </c>
      <c r="M133" s="40">
        <v>2248.62</v>
      </c>
      <c r="N133" s="40">
        <v>2197.9699999999998</v>
      </c>
      <c r="O133" s="40">
        <v>2147.3200000000002</v>
      </c>
      <c r="P133" s="40">
        <v>2096.67</v>
      </c>
      <c r="Q133" s="40">
        <v>2046.02</v>
      </c>
      <c r="R133" s="40">
        <v>1995.37</v>
      </c>
      <c r="S133" s="40">
        <v>1972.6</v>
      </c>
      <c r="T133" s="40">
        <v>1949.82</v>
      </c>
      <c r="U133" s="40">
        <v>1926.95</v>
      </c>
      <c r="V133" s="40">
        <v>1904.16</v>
      </c>
      <c r="W133" s="40">
        <v>1881.39</v>
      </c>
      <c r="X133" s="40">
        <v>1858.62</v>
      </c>
      <c r="Y133" s="40">
        <v>1835.74</v>
      </c>
      <c r="Z133" s="40">
        <v>1812.95</v>
      </c>
      <c r="AA133" s="40">
        <v>1790.18</v>
      </c>
      <c r="AB133" s="40">
        <v>1767.41</v>
      </c>
      <c r="AC133" s="40">
        <v>1744.63</v>
      </c>
      <c r="AD133" s="40">
        <v>1721.76</v>
      </c>
      <c r="AE133" s="40">
        <v>1698.97</v>
      </c>
      <c r="AF133" s="40">
        <v>1676.2</v>
      </c>
      <c r="AG133" s="40">
        <v>1653.42</v>
      </c>
    </row>
    <row r="134" spans="1:33" ht="16" x14ac:dyDescent="0.4">
      <c r="A134" s="40" t="s">
        <v>594</v>
      </c>
      <c r="B134" s="40" t="str">
        <f>Contents!$C$13&amp;"_"&amp;Names!E134</f>
        <v>GMB_PWR_PP_NUC_001</v>
      </c>
      <c r="C134" s="52" t="s">
        <v>695</v>
      </c>
      <c r="D134" s="40" t="s">
        <v>680</v>
      </c>
      <c r="E134" s="56" t="s">
        <v>329</v>
      </c>
      <c r="F134" s="40">
        <v>5694.22</v>
      </c>
      <c r="G134" s="40">
        <v>5644.27</v>
      </c>
      <c r="H134" s="40">
        <v>5594.32</v>
      </c>
      <c r="I134" s="40">
        <v>5544.37</v>
      </c>
      <c r="J134" s="40">
        <v>5494.42</v>
      </c>
      <c r="K134" s="40">
        <v>5344.57</v>
      </c>
      <c r="L134" s="40">
        <v>5194.72</v>
      </c>
      <c r="M134" s="40">
        <v>5044.88</v>
      </c>
      <c r="N134" s="40">
        <v>4895.03</v>
      </c>
      <c r="O134" s="40">
        <v>4745.18</v>
      </c>
      <c r="P134" s="40">
        <v>4645.28</v>
      </c>
      <c r="Q134" s="40">
        <v>4545.38</v>
      </c>
      <c r="R134" s="40">
        <v>4445.4799999999996</v>
      </c>
      <c r="S134" s="40">
        <v>4345.59</v>
      </c>
      <c r="T134" s="40">
        <v>4245.6899999999996</v>
      </c>
      <c r="U134" s="40">
        <v>4145.79</v>
      </c>
      <c r="V134" s="40">
        <v>4045.89</v>
      </c>
      <c r="W134" s="40">
        <v>3945.99</v>
      </c>
      <c r="X134" s="40">
        <v>3846.09</v>
      </c>
      <c r="Y134" s="40">
        <v>3746.19</v>
      </c>
      <c r="Z134" s="40">
        <v>4445.4799999999996</v>
      </c>
      <c r="AA134" s="40">
        <v>4345.59</v>
      </c>
      <c r="AB134" s="40">
        <v>4245.6899999999996</v>
      </c>
      <c r="AC134" s="40">
        <v>4145.79</v>
      </c>
      <c r="AD134" s="40">
        <v>4045.89</v>
      </c>
      <c r="AE134" s="40">
        <v>3945.99</v>
      </c>
      <c r="AF134" s="40">
        <v>3846.09</v>
      </c>
      <c r="AG134" s="40">
        <v>3746.19</v>
      </c>
    </row>
    <row r="135" spans="1:33" ht="16" x14ac:dyDescent="0.4">
      <c r="A135" s="40" t="s">
        <v>595</v>
      </c>
      <c r="B135" s="40" t="str">
        <f>Contents!$C$13&amp;"_"&amp;Names!E135</f>
        <v>GMB_PWR_PP_SMR_001</v>
      </c>
      <c r="C135" s="53" t="s">
        <v>695</v>
      </c>
      <c r="D135" s="40" t="s">
        <v>680</v>
      </c>
      <c r="E135" s="56" t="s">
        <v>329</v>
      </c>
      <c r="F135" s="40">
        <v>7692.19</v>
      </c>
      <c r="G135" s="40">
        <v>7392.49</v>
      </c>
      <c r="H135" s="40">
        <v>7092.79</v>
      </c>
      <c r="I135" s="40">
        <v>6793.1</v>
      </c>
      <c r="J135" s="40">
        <v>6493.4</v>
      </c>
      <c r="K135" s="40">
        <v>6243.66</v>
      </c>
      <c r="L135" s="40">
        <v>5993.91</v>
      </c>
      <c r="M135" s="40">
        <v>5744.16</v>
      </c>
      <c r="N135" s="40">
        <v>5494.42</v>
      </c>
      <c r="O135" s="40">
        <v>5244.67</v>
      </c>
      <c r="P135" s="40">
        <v>5094.82</v>
      </c>
      <c r="Q135" s="40">
        <v>4944.9799999999996</v>
      </c>
      <c r="R135" s="40">
        <v>4795.13</v>
      </c>
      <c r="S135" s="40">
        <v>4645.28</v>
      </c>
      <c r="T135" s="40">
        <v>4495.43</v>
      </c>
      <c r="U135" s="40">
        <v>4395.53</v>
      </c>
      <c r="V135" s="40">
        <v>4295.6400000000003</v>
      </c>
      <c r="W135" s="40">
        <v>4195.74</v>
      </c>
      <c r="X135" s="40">
        <v>4095.84</v>
      </c>
      <c r="Y135" s="40">
        <v>3995.94</v>
      </c>
      <c r="Z135" s="40">
        <v>4795.13</v>
      </c>
      <c r="AA135" s="40">
        <v>4645.28</v>
      </c>
      <c r="AB135" s="40">
        <v>4495.43</v>
      </c>
      <c r="AC135" s="40">
        <v>4395.53</v>
      </c>
      <c r="AD135" s="40">
        <v>4295.6400000000003</v>
      </c>
      <c r="AE135" s="40">
        <v>4195.74</v>
      </c>
      <c r="AF135" s="40">
        <v>4095.84</v>
      </c>
      <c r="AG135" s="40">
        <v>3995.94</v>
      </c>
    </row>
    <row r="136" spans="1:33" ht="16" x14ac:dyDescent="0.4">
      <c r="A136" s="68" t="s">
        <v>663</v>
      </c>
      <c r="B136" s="40" t="str">
        <f>Contents!$C$13&amp;"_"&amp;Names!E136</f>
        <v>GMB_PWR_PP_OIL_001</v>
      </c>
      <c r="C136" s="52" t="s">
        <v>695</v>
      </c>
      <c r="D136" s="40" t="s">
        <v>680</v>
      </c>
      <c r="E136" s="56" t="s">
        <v>329</v>
      </c>
      <c r="F136" s="40">
        <v>2038.32</v>
      </c>
      <c r="G136" s="40">
        <v>2038.32</v>
      </c>
      <c r="H136" s="40">
        <v>2038.32</v>
      </c>
      <c r="I136" s="40">
        <v>2038.32</v>
      </c>
      <c r="J136" s="40">
        <v>2038.32</v>
      </c>
      <c r="K136" s="40">
        <v>2038.32</v>
      </c>
      <c r="L136" s="40">
        <v>2038.32</v>
      </c>
      <c r="M136" s="40">
        <v>2038.32</v>
      </c>
      <c r="N136" s="40">
        <v>2038.32</v>
      </c>
      <c r="O136" s="40">
        <v>2038.32</v>
      </c>
      <c r="P136" s="40">
        <v>2038.32</v>
      </c>
      <c r="Q136" s="40">
        <v>2038.32</v>
      </c>
      <c r="R136" s="40">
        <v>2038.32</v>
      </c>
      <c r="S136" s="40">
        <v>2038.32</v>
      </c>
      <c r="T136" s="40">
        <v>2038.32</v>
      </c>
      <c r="U136" s="40">
        <v>2038.32</v>
      </c>
      <c r="V136" s="40">
        <v>2038.32</v>
      </c>
      <c r="W136" s="40">
        <v>2038.32</v>
      </c>
      <c r="X136" s="40">
        <v>2038.32</v>
      </c>
      <c r="Y136" s="40">
        <v>2038.32</v>
      </c>
      <c r="Z136" s="40">
        <v>2038.32</v>
      </c>
      <c r="AA136" s="40">
        <v>2038.32</v>
      </c>
      <c r="AB136" s="40">
        <v>2038.32</v>
      </c>
      <c r="AC136" s="40">
        <v>2038.32</v>
      </c>
      <c r="AD136" s="40">
        <v>2038.32</v>
      </c>
      <c r="AE136" s="40">
        <v>2038.32</v>
      </c>
      <c r="AF136" s="40">
        <v>2038.32</v>
      </c>
      <c r="AG136" s="40">
        <v>2038.32</v>
      </c>
    </row>
    <row r="137" spans="1:33" ht="16" x14ac:dyDescent="0.4">
      <c r="A137" s="53" t="s">
        <v>596</v>
      </c>
      <c r="B137" s="40" t="str">
        <f>Contents!$C$13&amp;"_"&amp;Names!E137</f>
        <v>GMB_PWR_PP_SOL_001</v>
      </c>
      <c r="C137" s="52" t="s">
        <v>695</v>
      </c>
      <c r="D137" s="40" t="s">
        <v>680</v>
      </c>
      <c r="E137" s="56" t="s">
        <v>329</v>
      </c>
      <c r="F137" s="40">
        <v>1433.34</v>
      </c>
      <c r="G137" s="40">
        <v>1377.52</v>
      </c>
      <c r="H137" s="40">
        <v>1321.71</v>
      </c>
      <c r="I137" s="40">
        <v>1265.9000000000001</v>
      </c>
      <c r="J137" s="40">
        <v>1210.08</v>
      </c>
      <c r="K137" s="40">
        <v>1154.27</v>
      </c>
      <c r="L137" s="40">
        <v>1098.46</v>
      </c>
      <c r="M137" s="40">
        <v>1042.6400000000001</v>
      </c>
      <c r="N137" s="40">
        <v>986.83</v>
      </c>
      <c r="O137" s="40">
        <v>931.02</v>
      </c>
      <c r="P137" s="40">
        <v>875.21</v>
      </c>
      <c r="Q137" s="40">
        <v>819.39</v>
      </c>
      <c r="R137" s="40">
        <v>763.57</v>
      </c>
      <c r="S137" s="40">
        <v>749.92</v>
      </c>
      <c r="T137" s="40">
        <v>736.26</v>
      </c>
      <c r="U137" s="40">
        <v>722.61</v>
      </c>
      <c r="V137" s="40">
        <v>708.95</v>
      </c>
      <c r="W137" s="40">
        <v>695.28</v>
      </c>
      <c r="X137" s="40">
        <v>681.63</v>
      </c>
      <c r="Y137" s="40">
        <v>667.97</v>
      </c>
      <c r="Z137" s="40">
        <v>654.32000000000005</v>
      </c>
      <c r="AA137" s="40">
        <v>640.66</v>
      </c>
      <c r="AB137" s="40">
        <v>626.99</v>
      </c>
      <c r="AC137" s="40">
        <v>613.34</v>
      </c>
      <c r="AD137" s="40">
        <v>599.67999999999995</v>
      </c>
      <c r="AE137" s="40">
        <v>586.03</v>
      </c>
      <c r="AF137" s="40">
        <v>572.37</v>
      </c>
      <c r="AG137" s="40">
        <v>558.70000000000005</v>
      </c>
    </row>
    <row r="138" spans="1:33" ht="16" x14ac:dyDescent="0.4">
      <c r="A138" s="40" t="s">
        <v>365</v>
      </c>
      <c r="B138" s="40" t="str">
        <f>Contents!$C$13&amp;"_"&amp;Names!E138</f>
        <v>GMB_PWR_PP_WND_002</v>
      </c>
      <c r="C138" s="53" t="s">
        <v>695</v>
      </c>
      <c r="D138" s="40" t="s">
        <v>680</v>
      </c>
      <c r="E138" s="56" t="s">
        <v>329</v>
      </c>
      <c r="F138" s="40">
        <v>4689.74</v>
      </c>
      <c r="G138" s="40">
        <v>4577.95</v>
      </c>
      <c r="H138" s="40">
        <v>4491.93</v>
      </c>
      <c r="I138" s="40">
        <v>4422.37</v>
      </c>
      <c r="J138" s="40">
        <v>4364.1899999999996</v>
      </c>
      <c r="K138" s="40">
        <v>4037.34</v>
      </c>
      <c r="L138" s="40">
        <v>3716.81</v>
      </c>
      <c r="M138" s="40">
        <v>3401.24</v>
      </c>
      <c r="N138" s="40">
        <v>3066.1</v>
      </c>
      <c r="O138" s="40">
        <v>2739.75</v>
      </c>
      <c r="P138" s="40">
        <v>2696.97</v>
      </c>
      <c r="Q138" s="40">
        <v>2659.28</v>
      </c>
      <c r="R138" s="40">
        <v>2625.66</v>
      </c>
      <c r="S138" s="40">
        <v>2603.11</v>
      </c>
      <c r="T138" s="40">
        <v>2582.11</v>
      </c>
      <c r="U138" s="40">
        <v>2562.4699999999998</v>
      </c>
      <c r="V138" s="40">
        <v>2544.0500000000002</v>
      </c>
      <c r="W138" s="40">
        <v>2526.69</v>
      </c>
      <c r="X138" s="40">
        <v>2510.2800000000002</v>
      </c>
      <c r="Y138" s="40">
        <v>2494.75</v>
      </c>
      <c r="Z138" s="40">
        <v>2480</v>
      </c>
      <c r="AA138" s="40">
        <v>2465.96</v>
      </c>
      <c r="AB138" s="40">
        <v>2452.5700000000002</v>
      </c>
      <c r="AC138" s="40">
        <v>2439.77</v>
      </c>
      <c r="AD138" s="40">
        <v>2427.5300000000002</v>
      </c>
      <c r="AE138" s="40">
        <v>2415.79</v>
      </c>
      <c r="AF138" s="40">
        <v>2404.52</v>
      </c>
      <c r="AG138" s="40">
        <v>2393.6799999999998</v>
      </c>
    </row>
    <row r="139" spans="1:33" ht="16" x14ac:dyDescent="0.4">
      <c r="A139" s="40" t="s">
        <v>364</v>
      </c>
      <c r="B139" s="40" t="str">
        <f>Contents!$C$13&amp;"_"&amp;Names!E139</f>
        <v>GMB_PWR_PP_WND_001</v>
      </c>
      <c r="C139" s="52" t="s">
        <v>695</v>
      </c>
      <c r="D139" s="40" t="s">
        <v>680</v>
      </c>
      <c r="E139" s="56" t="s">
        <v>329</v>
      </c>
      <c r="F139" s="40">
        <v>1583.65</v>
      </c>
      <c r="G139" s="40">
        <v>1479.78</v>
      </c>
      <c r="H139" s="40">
        <v>1378.94</v>
      </c>
      <c r="I139" s="40">
        <v>1348.56</v>
      </c>
      <c r="J139" s="40">
        <v>1318.19</v>
      </c>
      <c r="K139" s="40">
        <v>1287.81</v>
      </c>
      <c r="L139" s="40">
        <v>1257.44</v>
      </c>
      <c r="M139" s="40">
        <v>1227.06</v>
      </c>
      <c r="N139" s="40">
        <v>1213.25</v>
      </c>
      <c r="O139" s="40">
        <v>1199.44</v>
      </c>
      <c r="P139" s="40">
        <v>1185.6300000000001</v>
      </c>
      <c r="Q139" s="40">
        <v>1171.82</v>
      </c>
      <c r="R139" s="40">
        <v>1158.02</v>
      </c>
      <c r="S139" s="40">
        <v>1144.21</v>
      </c>
      <c r="T139" s="40">
        <v>1130.4000000000001</v>
      </c>
      <c r="U139" s="40">
        <v>1116.58</v>
      </c>
      <c r="V139" s="40">
        <v>1102.77</v>
      </c>
      <c r="W139" s="40">
        <v>1088.97</v>
      </c>
      <c r="X139" s="40">
        <v>1075.1600000000001</v>
      </c>
      <c r="Y139" s="40">
        <v>1061.3499999999999</v>
      </c>
      <c r="Z139" s="40">
        <v>1047.54</v>
      </c>
      <c r="AA139" s="40">
        <v>1033.73</v>
      </c>
      <c r="AB139" s="40">
        <v>1019.93</v>
      </c>
      <c r="AC139" s="40">
        <v>1006.11</v>
      </c>
      <c r="AD139" s="40">
        <v>992.3</v>
      </c>
      <c r="AE139" s="40">
        <v>978.49</v>
      </c>
      <c r="AF139" s="40">
        <v>964.68</v>
      </c>
      <c r="AG139" s="40">
        <v>950.87</v>
      </c>
    </row>
    <row r="140" spans="1:33" ht="16" x14ac:dyDescent="0.4">
      <c r="A140" s="40" t="s">
        <v>579</v>
      </c>
      <c r="B140" s="40" t="str">
        <f>Contents!$C$13&amp;"_"&amp;Names!E140</f>
        <v>GMB_PWR_SYN</v>
      </c>
      <c r="C140" s="53" t="s">
        <v>695</v>
      </c>
      <c r="D140" s="40" t="s">
        <v>680</v>
      </c>
      <c r="E140" s="56" t="s">
        <v>329</v>
      </c>
      <c r="F140" s="40">
        <v>1045.57</v>
      </c>
      <c r="G140" s="40">
        <v>1029.5899999999999</v>
      </c>
      <c r="H140" s="40">
        <v>1013.62</v>
      </c>
      <c r="I140" s="40">
        <v>997.65</v>
      </c>
      <c r="J140" s="40">
        <v>981.67</v>
      </c>
      <c r="K140" s="40">
        <v>965.71</v>
      </c>
      <c r="L140" s="40">
        <v>949.73</v>
      </c>
      <c r="M140" s="40">
        <v>933.76</v>
      </c>
      <c r="N140" s="40">
        <v>921.78</v>
      </c>
      <c r="O140" s="40">
        <v>909.8</v>
      </c>
      <c r="P140" s="40">
        <v>897.83</v>
      </c>
      <c r="Q140" s="40">
        <v>885.85</v>
      </c>
      <c r="R140" s="40">
        <v>873.87</v>
      </c>
      <c r="S140" s="40">
        <v>861.88</v>
      </c>
      <c r="T140" s="40">
        <v>849.9</v>
      </c>
      <c r="U140" s="40">
        <v>837.92</v>
      </c>
      <c r="V140" s="40">
        <v>825.95</v>
      </c>
      <c r="W140" s="40">
        <v>813.97</v>
      </c>
      <c r="X140" s="40">
        <v>801.99</v>
      </c>
      <c r="Y140" s="40">
        <v>790.01</v>
      </c>
      <c r="Z140" s="40">
        <v>778.03</v>
      </c>
      <c r="AA140" s="40">
        <v>766.06</v>
      </c>
      <c r="AB140" s="40">
        <v>754.08</v>
      </c>
      <c r="AC140" s="40">
        <v>742.09</v>
      </c>
      <c r="AD140" s="40">
        <v>730.11</v>
      </c>
      <c r="AE140" s="40">
        <v>718.13</v>
      </c>
      <c r="AF140" s="40">
        <v>706.15</v>
      </c>
      <c r="AG140" s="40">
        <v>694.18</v>
      </c>
    </row>
    <row r="141" spans="1:33" ht="16" x14ac:dyDescent="0.4">
      <c r="A141" s="40" t="s">
        <v>598</v>
      </c>
      <c r="B141" s="40" t="str">
        <f>Contents!$C$13&amp;"_"&amp;Names!E141</f>
        <v>GMB_PWR_TD</v>
      </c>
      <c r="C141" s="53" t="s">
        <v>695</v>
      </c>
      <c r="D141" s="40" t="s">
        <v>680</v>
      </c>
      <c r="E141" s="56" t="s">
        <v>329</v>
      </c>
      <c r="F141" s="40">
        <v>463.95</v>
      </c>
      <c r="G141" s="40">
        <v>463.95</v>
      </c>
      <c r="H141" s="40">
        <v>463.95</v>
      </c>
      <c r="I141" s="40">
        <v>463.95</v>
      </c>
      <c r="J141" s="40">
        <v>463.95</v>
      </c>
      <c r="K141" s="40">
        <v>463.95</v>
      </c>
      <c r="L141" s="40">
        <v>463.95</v>
      </c>
      <c r="M141" s="40">
        <v>463.95</v>
      </c>
      <c r="N141" s="40">
        <v>463.95</v>
      </c>
      <c r="O141" s="40">
        <v>463.95</v>
      </c>
      <c r="P141" s="40">
        <v>463.95</v>
      </c>
      <c r="Q141" s="40">
        <v>463.95</v>
      </c>
      <c r="R141" s="40">
        <v>463.95</v>
      </c>
      <c r="S141" s="40">
        <v>463.95</v>
      </c>
      <c r="T141" s="40">
        <v>463.95</v>
      </c>
      <c r="U141" s="40">
        <v>463.95</v>
      </c>
      <c r="V141" s="40">
        <v>463.95</v>
      </c>
      <c r="W141" s="40">
        <v>463.95</v>
      </c>
      <c r="X141" s="40">
        <v>463.95</v>
      </c>
      <c r="Y141" s="40">
        <v>463.95</v>
      </c>
      <c r="Z141" s="40">
        <v>463.95</v>
      </c>
      <c r="AA141" s="40">
        <v>463.95</v>
      </c>
      <c r="AB141" s="40">
        <v>463.95</v>
      </c>
      <c r="AC141" s="40">
        <v>463.95</v>
      </c>
      <c r="AD141" s="40">
        <v>463.95</v>
      </c>
      <c r="AE141" s="40">
        <v>463.95</v>
      </c>
      <c r="AF141" s="40">
        <v>463.95</v>
      </c>
      <c r="AG141" s="40">
        <v>463.95</v>
      </c>
    </row>
    <row r="142" spans="1:33" ht="16" x14ac:dyDescent="0.4">
      <c r="A142" s="40" t="s">
        <v>599</v>
      </c>
      <c r="B142" s="40" t="str">
        <f>Contents!$C$13&amp;"_"&amp;Names!E142</f>
        <v>GMB_PWR_TD_AGR</v>
      </c>
      <c r="C142" s="52" t="s">
        <v>695</v>
      </c>
      <c r="D142" s="40" t="s">
        <v>680</v>
      </c>
      <c r="E142" s="56" t="s">
        <v>329</v>
      </c>
      <c r="F142" s="40">
        <v>3180.33</v>
      </c>
      <c r="G142" s="40">
        <v>3180.33</v>
      </c>
      <c r="H142" s="40">
        <v>3180.33</v>
      </c>
      <c r="I142" s="40">
        <v>3180.33</v>
      </c>
      <c r="J142" s="40">
        <v>3180.33</v>
      </c>
      <c r="K142" s="40">
        <v>3180.33</v>
      </c>
      <c r="L142" s="40">
        <v>3180.33</v>
      </c>
      <c r="M142" s="40">
        <v>3180.33</v>
      </c>
      <c r="N142" s="40">
        <v>3180.33</v>
      </c>
      <c r="O142" s="40">
        <v>3180.33</v>
      </c>
      <c r="P142" s="40">
        <v>3180.33</v>
      </c>
      <c r="Q142" s="40">
        <v>3180.33</v>
      </c>
      <c r="R142" s="40">
        <v>3180.33</v>
      </c>
      <c r="S142" s="40">
        <v>3180.33</v>
      </c>
      <c r="T142" s="40">
        <v>3180.33</v>
      </c>
      <c r="U142" s="40">
        <v>3180.33</v>
      </c>
      <c r="V142" s="40">
        <v>3180.33</v>
      </c>
      <c r="W142" s="40">
        <v>3180.33</v>
      </c>
      <c r="X142" s="40">
        <v>3180.33</v>
      </c>
      <c r="Y142" s="40">
        <v>3180.33</v>
      </c>
      <c r="Z142" s="40">
        <v>3180.33</v>
      </c>
      <c r="AA142" s="40">
        <v>3180.33</v>
      </c>
      <c r="AB142" s="40">
        <v>3180.33</v>
      </c>
      <c r="AC142" s="40">
        <v>3180.33</v>
      </c>
      <c r="AD142" s="40">
        <v>3180.33</v>
      </c>
      <c r="AE142" s="40">
        <v>3180.33</v>
      </c>
      <c r="AF142" s="40">
        <v>3180.33</v>
      </c>
      <c r="AG142" s="40">
        <v>3180.33</v>
      </c>
    </row>
    <row r="143" spans="1:33" ht="16" x14ac:dyDescent="0.4">
      <c r="A143" s="40" t="s">
        <v>600</v>
      </c>
      <c r="B143" s="40" t="str">
        <f>Contents!$C$13&amp;"_"&amp;Names!E143</f>
        <v>GMB_PWR_TD_HOU</v>
      </c>
      <c r="C143" s="53" t="s">
        <v>695</v>
      </c>
      <c r="D143" s="40" t="s">
        <v>680</v>
      </c>
      <c r="E143" s="56" t="s">
        <v>329</v>
      </c>
      <c r="F143" s="40">
        <v>3180.33</v>
      </c>
      <c r="G143" s="40">
        <v>3180.33</v>
      </c>
      <c r="H143" s="40">
        <v>3180.33</v>
      </c>
      <c r="I143" s="40">
        <v>3180.33</v>
      </c>
      <c r="J143" s="40">
        <v>3180.33</v>
      </c>
      <c r="K143" s="40">
        <v>3180.33</v>
      </c>
      <c r="L143" s="40">
        <v>3180.33</v>
      </c>
      <c r="M143" s="40">
        <v>3180.33</v>
      </c>
      <c r="N143" s="40">
        <v>3180.33</v>
      </c>
      <c r="O143" s="40">
        <v>3180.33</v>
      </c>
      <c r="P143" s="40">
        <v>3180.33</v>
      </c>
      <c r="Q143" s="40">
        <v>3180.33</v>
      </c>
      <c r="R143" s="40">
        <v>3180.33</v>
      </c>
      <c r="S143" s="40">
        <v>3180.33</v>
      </c>
      <c r="T143" s="40">
        <v>3180.33</v>
      </c>
      <c r="U143" s="40">
        <v>3180.33</v>
      </c>
      <c r="V143" s="40">
        <v>3180.33</v>
      </c>
      <c r="W143" s="40">
        <v>3180.33</v>
      </c>
      <c r="X143" s="40">
        <v>3180.33</v>
      </c>
      <c r="Y143" s="40">
        <v>3180.33</v>
      </c>
      <c r="Z143" s="40">
        <v>3180.33</v>
      </c>
      <c r="AA143" s="40">
        <v>3180.33</v>
      </c>
      <c r="AB143" s="40">
        <v>3180.33</v>
      </c>
      <c r="AC143" s="40">
        <v>3180.33</v>
      </c>
      <c r="AD143" s="40">
        <v>3180.33</v>
      </c>
      <c r="AE143" s="40">
        <v>3180.33</v>
      </c>
      <c r="AF143" s="40">
        <v>3180.33</v>
      </c>
      <c r="AG143" s="40">
        <v>3180.33</v>
      </c>
    </row>
    <row r="144" spans="1:33" ht="16" x14ac:dyDescent="0.4">
      <c r="A144" s="40" t="s">
        <v>601</v>
      </c>
      <c r="B144" s="40" t="str">
        <f>Contents!$C$13&amp;"_"&amp;Names!E144</f>
        <v>GMB_PWR_TD_IND</v>
      </c>
      <c r="C144" s="52" t="s">
        <v>695</v>
      </c>
      <c r="D144" s="40" t="s">
        <v>680</v>
      </c>
      <c r="E144" s="56" t="s">
        <v>329</v>
      </c>
      <c r="F144" s="40">
        <v>3180.33</v>
      </c>
      <c r="G144" s="40">
        <v>3180.33</v>
      </c>
      <c r="H144" s="40">
        <v>3180.33</v>
      </c>
      <c r="I144" s="40">
        <v>3180.33</v>
      </c>
      <c r="J144" s="40">
        <v>3180.33</v>
      </c>
      <c r="K144" s="40">
        <v>3180.33</v>
      </c>
      <c r="L144" s="40">
        <v>3180.33</v>
      </c>
      <c r="M144" s="40">
        <v>3180.33</v>
      </c>
      <c r="N144" s="40">
        <v>3180.33</v>
      </c>
      <c r="O144" s="40">
        <v>3180.33</v>
      </c>
      <c r="P144" s="40">
        <v>3180.33</v>
      </c>
      <c r="Q144" s="40">
        <v>3180.33</v>
      </c>
      <c r="R144" s="40">
        <v>3180.33</v>
      </c>
      <c r="S144" s="40">
        <v>3180.33</v>
      </c>
      <c r="T144" s="40">
        <v>3180.33</v>
      </c>
      <c r="U144" s="40">
        <v>3180.33</v>
      </c>
      <c r="V144" s="40">
        <v>3180.33</v>
      </c>
      <c r="W144" s="40">
        <v>3180.33</v>
      </c>
      <c r="X144" s="40">
        <v>3180.33</v>
      </c>
      <c r="Y144" s="40">
        <v>3180.33</v>
      </c>
      <c r="Z144" s="40">
        <v>3180.33</v>
      </c>
      <c r="AA144" s="40">
        <v>3180.33</v>
      </c>
      <c r="AB144" s="40">
        <v>3180.33</v>
      </c>
      <c r="AC144" s="40">
        <v>3180.33</v>
      </c>
      <c r="AD144" s="40">
        <v>3180.33</v>
      </c>
      <c r="AE144" s="40">
        <v>3180.33</v>
      </c>
      <c r="AF144" s="40">
        <v>3180.33</v>
      </c>
      <c r="AG144" s="40">
        <v>3180.33</v>
      </c>
    </row>
    <row r="145" spans="1:33" ht="16" x14ac:dyDescent="0.4">
      <c r="A145" s="40" t="s">
        <v>602</v>
      </c>
      <c r="B145" s="40" t="str">
        <f>Contents!$C$13&amp;"_"&amp;Names!E145</f>
        <v>GMB_PWR_TD_SER</v>
      </c>
      <c r="C145" s="53" t="s">
        <v>695</v>
      </c>
      <c r="D145" s="40" t="s">
        <v>680</v>
      </c>
      <c r="E145" s="56" t="s">
        <v>329</v>
      </c>
      <c r="F145" s="40">
        <v>3180.33</v>
      </c>
      <c r="G145" s="40">
        <v>3180.33</v>
      </c>
      <c r="H145" s="40">
        <v>3180.33</v>
      </c>
      <c r="I145" s="40">
        <v>3180.33</v>
      </c>
      <c r="J145" s="40">
        <v>3180.33</v>
      </c>
      <c r="K145" s="40">
        <v>3180.33</v>
      </c>
      <c r="L145" s="40">
        <v>3180.33</v>
      </c>
      <c r="M145" s="40">
        <v>3180.33</v>
      </c>
      <c r="N145" s="40">
        <v>3180.33</v>
      </c>
      <c r="O145" s="40">
        <v>3180.33</v>
      </c>
      <c r="P145" s="40">
        <v>3180.33</v>
      </c>
      <c r="Q145" s="40">
        <v>3180.33</v>
      </c>
      <c r="R145" s="40">
        <v>3180.33</v>
      </c>
      <c r="S145" s="40">
        <v>3180.33</v>
      </c>
      <c r="T145" s="40">
        <v>3180.33</v>
      </c>
      <c r="U145" s="40">
        <v>3180.33</v>
      </c>
      <c r="V145" s="40">
        <v>3180.33</v>
      </c>
      <c r="W145" s="40">
        <v>3180.33</v>
      </c>
      <c r="X145" s="40">
        <v>3180.33</v>
      </c>
      <c r="Y145" s="40">
        <v>3180.33</v>
      </c>
      <c r="Z145" s="40">
        <v>3180.33</v>
      </c>
      <c r="AA145" s="40">
        <v>3180.33</v>
      </c>
      <c r="AB145" s="40">
        <v>3180.33</v>
      </c>
      <c r="AC145" s="40">
        <v>3180.33</v>
      </c>
      <c r="AD145" s="40">
        <v>3180.33</v>
      </c>
      <c r="AE145" s="40">
        <v>3180.33</v>
      </c>
      <c r="AF145" s="40">
        <v>3180.33</v>
      </c>
      <c r="AG145" s="40">
        <v>3180.33</v>
      </c>
    </row>
    <row r="146" spans="1:33" ht="16" x14ac:dyDescent="0.4">
      <c r="A146" s="40" t="s">
        <v>603</v>
      </c>
      <c r="B146" s="40" t="str">
        <f>Contents!$C$13&amp;"_"&amp;Names!E146</f>
        <v>GMB_PWR_TD_TRA</v>
      </c>
      <c r="C146" s="52" t="s">
        <v>695</v>
      </c>
      <c r="D146" s="40" t="s">
        <v>680</v>
      </c>
      <c r="E146" s="56" t="s">
        <v>329</v>
      </c>
      <c r="F146" s="40">
        <v>3180.33</v>
      </c>
      <c r="G146" s="40">
        <v>3180.33</v>
      </c>
      <c r="H146" s="40">
        <v>3180.33</v>
      </c>
      <c r="I146" s="40">
        <v>3180.33</v>
      </c>
      <c r="J146" s="40">
        <v>3180.33</v>
      </c>
      <c r="K146" s="40">
        <v>3180.33</v>
      </c>
      <c r="L146" s="40">
        <v>3180.33</v>
      </c>
      <c r="M146" s="40">
        <v>3180.33</v>
      </c>
      <c r="N146" s="40">
        <v>3180.33</v>
      </c>
      <c r="O146" s="40">
        <v>3180.33</v>
      </c>
      <c r="P146" s="40">
        <v>3180.33</v>
      </c>
      <c r="Q146" s="40">
        <v>3180.33</v>
      </c>
      <c r="R146" s="40">
        <v>3180.33</v>
      </c>
      <c r="S146" s="40">
        <v>3180.33</v>
      </c>
      <c r="T146" s="40">
        <v>3180.33</v>
      </c>
      <c r="U146" s="40">
        <v>3180.33</v>
      </c>
      <c r="V146" s="40">
        <v>3180.33</v>
      </c>
      <c r="W146" s="40">
        <v>3180.33</v>
      </c>
      <c r="X146" s="40">
        <v>3180.33</v>
      </c>
      <c r="Y146" s="40">
        <v>3180.33</v>
      </c>
      <c r="Z146" s="40">
        <v>3180.33</v>
      </c>
      <c r="AA146" s="40">
        <v>3180.33</v>
      </c>
      <c r="AB146" s="40">
        <v>3180.33</v>
      </c>
      <c r="AC146" s="40">
        <v>3180.33</v>
      </c>
      <c r="AD146" s="40">
        <v>3180.33</v>
      </c>
      <c r="AE146" s="40">
        <v>3180.33</v>
      </c>
      <c r="AF146" s="40">
        <v>3180.33</v>
      </c>
      <c r="AG146" s="40">
        <v>3180.33</v>
      </c>
    </row>
    <row r="147" spans="1:33" ht="16" x14ac:dyDescent="0.4">
      <c r="A147" s="40" t="s">
        <v>584</v>
      </c>
      <c r="B147" s="40" t="str">
        <f>Contents!$C$13&amp;"_"&amp;Names!E147</f>
        <v>GMB_PWR_TEC_NH3</v>
      </c>
      <c r="C147" s="52" t="s">
        <v>695</v>
      </c>
      <c r="D147" s="40" t="s">
        <v>680</v>
      </c>
      <c r="E147" s="56" t="s">
        <v>329</v>
      </c>
      <c r="F147" s="40">
        <v>1937.32</v>
      </c>
      <c r="G147" s="40">
        <v>1901.22</v>
      </c>
      <c r="H147" s="40">
        <v>1865.12</v>
      </c>
      <c r="I147" s="40">
        <v>1829.02</v>
      </c>
      <c r="J147" s="40">
        <v>1792.93</v>
      </c>
      <c r="K147" s="40">
        <v>1756.83</v>
      </c>
      <c r="L147" s="40">
        <v>1720.73</v>
      </c>
      <c r="M147" s="40">
        <v>1684.62</v>
      </c>
      <c r="N147" s="40">
        <v>1648.52</v>
      </c>
      <c r="O147" s="40">
        <v>1612.42</v>
      </c>
      <c r="P147" s="40">
        <v>1576.33</v>
      </c>
      <c r="Q147" s="40">
        <v>1540.23</v>
      </c>
      <c r="R147" s="40">
        <v>1504.13</v>
      </c>
      <c r="S147" s="40">
        <v>1468.03</v>
      </c>
      <c r="T147" s="40">
        <v>1431.93</v>
      </c>
      <c r="U147" s="40">
        <v>1395.84</v>
      </c>
      <c r="V147" s="40">
        <v>1359.74</v>
      </c>
      <c r="W147" s="40">
        <v>1323.64</v>
      </c>
      <c r="X147" s="40">
        <v>1299.56</v>
      </c>
      <c r="Y147" s="40">
        <v>1275.5</v>
      </c>
      <c r="Z147" s="40">
        <v>1251.43</v>
      </c>
      <c r="AA147" s="40">
        <v>1227.3699999999999</v>
      </c>
      <c r="AB147" s="40">
        <v>1203.31</v>
      </c>
      <c r="AC147" s="40">
        <v>1179.24</v>
      </c>
      <c r="AD147" s="40">
        <v>1155.17</v>
      </c>
      <c r="AE147" s="40">
        <v>1131.0999999999999</v>
      </c>
      <c r="AF147" s="40">
        <v>1107.04</v>
      </c>
      <c r="AG147" s="40">
        <v>1082.98</v>
      </c>
    </row>
    <row r="148" spans="1:33" ht="16" x14ac:dyDescent="0.4">
      <c r="A148" s="40" t="s">
        <v>576</v>
      </c>
      <c r="B148" s="40" t="str">
        <f>Contents!$C$13&amp;"_"&amp;Names!E148</f>
        <v>GMB_PRO_BLEND_BIOF</v>
      </c>
      <c r="C148" s="52" t="s">
        <v>695</v>
      </c>
      <c r="D148" s="40" t="s">
        <v>680</v>
      </c>
      <c r="E148" s="56" t="s">
        <v>329</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578</v>
      </c>
      <c r="B149" s="40" t="str">
        <f>Contents!$C$13&amp;"_"&amp;Names!E149</f>
        <v>GMB_PRO_BLEND_OIL</v>
      </c>
      <c r="C149" s="52" t="s">
        <v>695</v>
      </c>
      <c r="D149" s="40" t="s">
        <v>680</v>
      </c>
      <c r="E149" s="56" t="s">
        <v>329</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577</v>
      </c>
      <c r="B150" s="40" t="str">
        <f>Contents!$C$13&amp;"_"&amp;Names!E150</f>
        <v>GMB_PRO_BLEND_SFUEL</v>
      </c>
      <c r="C150" s="53" t="s">
        <v>695</v>
      </c>
      <c r="D150" s="40" t="s">
        <v>680</v>
      </c>
      <c r="E150" s="56" t="s">
        <v>329</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43</v>
      </c>
      <c r="B151" s="40" t="str">
        <f>Contents!$C$13&amp;"_"&amp;Names!E151</f>
        <v>GMB_PRO_REX_BIO</v>
      </c>
      <c r="C151" s="53" t="s">
        <v>695</v>
      </c>
      <c r="D151" s="40" t="s">
        <v>680</v>
      </c>
      <c r="E151" s="56" t="s">
        <v>329</v>
      </c>
      <c r="F151" s="40">
        <v>0</v>
      </c>
      <c r="G151" s="40">
        <v>0</v>
      </c>
      <c r="H151" s="40">
        <v>0</v>
      </c>
      <c r="I151" s="40">
        <v>0</v>
      </c>
      <c r="J151" s="40">
        <v>0</v>
      </c>
      <c r="K151" s="40">
        <v>0</v>
      </c>
      <c r="L151" s="40">
        <v>0</v>
      </c>
      <c r="M151" s="40">
        <v>0</v>
      </c>
      <c r="N151" s="40">
        <v>0</v>
      </c>
      <c r="O151" s="40">
        <v>0</v>
      </c>
      <c r="P151" s="40">
        <v>0</v>
      </c>
      <c r="Q151" s="40">
        <v>0</v>
      </c>
      <c r="R151" s="40">
        <v>0</v>
      </c>
      <c r="S151" s="40">
        <v>0</v>
      </c>
      <c r="T151" s="40">
        <v>0</v>
      </c>
      <c r="U151" s="40">
        <v>0</v>
      </c>
      <c r="V151" s="40">
        <v>0</v>
      </c>
      <c r="W151" s="40">
        <v>0</v>
      </c>
      <c r="X151" s="40">
        <v>0</v>
      </c>
      <c r="Y151" s="40">
        <v>0</v>
      </c>
      <c r="Z151" s="40">
        <v>0</v>
      </c>
      <c r="AA151" s="40">
        <v>0</v>
      </c>
      <c r="AB151" s="40">
        <v>0</v>
      </c>
      <c r="AC151" s="40">
        <v>0</v>
      </c>
      <c r="AD151" s="40">
        <v>0</v>
      </c>
      <c r="AE151" s="40">
        <v>0</v>
      </c>
      <c r="AF151" s="40">
        <v>0</v>
      </c>
      <c r="AG151" s="40">
        <v>0</v>
      </c>
    </row>
    <row r="152" spans="1:33" ht="16" x14ac:dyDescent="0.4">
      <c r="A152" s="40" t="s">
        <v>567</v>
      </c>
      <c r="B152" s="40" t="str">
        <f>Contents!$C$13&amp;"_"&amp;Names!E152</f>
        <v>GMB_PRO_REX_COA</v>
      </c>
      <c r="C152" s="52" t="s">
        <v>695</v>
      </c>
      <c r="D152" s="40" t="s">
        <v>680</v>
      </c>
      <c r="E152" s="56" t="s">
        <v>329</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row>
    <row r="153" spans="1:33" ht="16" x14ac:dyDescent="0.4">
      <c r="A153" s="40" t="s">
        <v>571</v>
      </c>
      <c r="B153" s="40" t="str">
        <f>Contents!$C$13&amp;"_"&amp;Names!E153</f>
        <v>GMB_PRO_REX_NGS</v>
      </c>
      <c r="C153" s="52" t="s">
        <v>695</v>
      </c>
      <c r="D153" s="40" t="s">
        <v>680</v>
      </c>
      <c r="E153" s="56" t="s">
        <v>329</v>
      </c>
      <c r="F153" s="40">
        <v>0</v>
      </c>
      <c r="G153" s="40">
        <v>0</v>
      </c>
      <c r="H153" s="40">
        <v>0</v>
      </c>
      <c r="I153" s="40">
        <v>0</v>
      </c>
      <c r="J153" s="40">
        <v>0</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40">
        <v>0</v>
      </c>
      <c r="AG153" s="40">
        <v>0</v>
      </c>
    </row>
    <row r="154" spans="1:33" ht="16" x14ac:dyDescent="0.4">
      <c r="A154" s="40" t="s">
        <v>569</v>
      </c>
      <c r="B154" s="40" t="str">
        <f>Contents!$C$13&amp;"_"&amp;Names!E154</f>
        <v>GMB_PRO_REX_OIL</v>
      </c>
      <c r="C154" s="52" t="s">
        <v>695</v>
      </c>
      <c r="D154" s="40" t="s">
        <v>680</v>
      </c>
      <c r="E154" s="56" t="s">
        <v>329</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40">
        <v>0</v>
      </c>
      <c r="AG154" s="40">
        <v>0</v>
      </c>
    </row>
    <row r="155" spans="1:33" ht="16" x14ac:dyDescent="0.4">
      <c r="A155" s="40" t="s">
        <v>568</v>
      </c>
      <c r="B155" s="40" t="str">
        <f>Contents!$C$13&amp;"_"&amp;Names!E155</f>
        <v>GMB_PRO_IMP_COA</v>
      </c>
      <c r="C155" s="53" t="s">
        <v>695</v>
      </c>
      <c r="D155" s="40" t="s">
        <v>680</v>
      </c>
      <c r="E155" s="56" t="s">
        <v>329</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row>
    <row r="156" spans="1:33" ht="16" x14ac:dyDescent="0.4">
      <c r="A156" s="53" t="s">
        <v>49</v>
      </c>
      <c r="B156" s="40" t="str">
        <f>Contents!$C$13&amp;"_"&amp;Names!E156</f>
        <v>GMB_PRO_IMP_NGS</v>
      </c>
      <c r="C156" s="53" t="s">
        <v>695</v>
      </c>
      <c r="D156" s="40" t="s">
        <v>680</v>
      </c>
      <c r="E156" s="56" t="s">
        <v>329</v>
      </c>
      <c r="F156" s="40">
        <v>0</v>
      </c>
      <c r="G156" s="40">
        <v>0</v>
      </c>
      <c r="H156" s="40">
        <v>0</v>
      </c>
      <c r="I156" s="40">
        <v>0</v>
      </c>
      <c r="J156" s="40">
        <v>0</v>
      </c>
      <c r="K156" s="40">
        <v>0</v>
      </c>
      <c r="L156" s="40">
        <v>0</v>
      </c>
      <c r="M156" s="40">
        <v>0</v>
      </c>
      <c r="N156" s="40">
        <v>0</v>
      </c>
      <c r="O156" s="40">
        <v>0</v>
      </c>
      <c r="P156" s="40">
        <v>0</v>
      </c>
      <c r="Q156" s="40">
        <v>0</v>
      </c>
      <c r="R156" s="40">
        <v>0</v>
      </c>
      <c r="S156" s="40">
        <v>0</v>
      </c>
      <c r="T156" s="40">
        <v>0</v>
      </c>
      <c r="U156" s="40">
        <v>0</v>
      </c>
      <c r="V156" s="40">
        <v>0</v>
      </c>
      <c r="W156" s="40">
        <v>0</v>
      </c>
      <c r="X156" s="40">
        <v>0</v>
      </c>
      <c r="Y156" s="40">
        <v>0</v>
      </c>
      <c r="Z156" s="40">
        <v>0</v>
      </c>
      <c r="AA156" s="40">
        <v>0</v>
      </c>
      <c r="AB156" s="40">
        <v>0</v>
      </c>
      <c r="AC156" s="40">
        <v>0</v>
      </c>
      <c r="AD156" s="40">
        <v>0</v>
      </c>
      <c r="AE156" s="40">
        <v>0</v>
      </c>
      <c r="AF156" s="40">
        <v>0</v>
      </c>
      <c r="AG156" s="40">
        <v>0</v>
      </c>
    </row>
    <row r="157" spans="1:33" ht="16" x14ac:dyDescent="0.4">
      <c r="A157" s="40" t="s">
        <v>570</v>
      </c>
      <c r="B157" s="40" t="str">
        <f>Contents!$C$13&amp;"_"&amp;Names!E157</f>
        <v>GMB_PRO_IMP_OIL</v>
      </c>
      <c r="C157" s="53" t="s">
        <v>695</v>
      </c>
      <c r="D157" s="40" t="s">
        <v>680</v>
      </c>
      <c r="E157" s="56" t="s">
        <v>329</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row>
    <row r="158" spans="1:33" ht="16" x14ac:dyDescent="0.4">
      <c r="A158" s="40" t="s">
        <v>54</v>
      </c>
      <c r="B158" s="40" t="str">
        <f>Contents!$C$13&amp;"_"&amp;Names!E158</f>
        <v>GMB_PRO_IMP_URN</v>
      </c>
      <c r="C158" s="53" t="s">
        <v>695</v>
      </c>
      <c r="D158" s="40" t="s">
        <v>680</v>
      </c>
      <c r="E158" s="56" t="s">
        <v>329</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row>
    <row r="159" spans="1:33" ht="16" x14ac:dyDescent="0.4">
      <c r="A159" s="40" t="s">
        <v>572</v>
      </c>
      <c r="B159" s="40" t="str">
        <f>Contents!$C$13&amp;"_"&amp;Names!E159</f>
        <v>GMB_PRO_FPR_BIOF</v>
      </c>
      <c r="C159" s="52" t="s">
        <v>697</v>
      </c>
      <c r="D159" s="40" t="s">
        <v>680</v>
      </c>
      <c r="E159" s="56" t="s">
        <v>329</v>
      </c>
      <c r="F159" s="40">
        <v>31.89</v>
      </c>
      <c r="G159" s="40">
        <v>31.89</v>
      </c>
      <c r="H159" s="40">
        <v>31.89</v>
      </c>
      <c r="I159" s="40">
        <v>31.89</v>
      </c>
      <c r="J159" s="40">
        <v>31.89</v>
      </c>
      <c r="K159" s="40">
        <v>31.89</v>
      </c>
      <c r="L159" s="40">
        <v>31.89</v>
      </c>
      <c r="M159" s="40">
        <v>31.89</v>
      </c>
      <c r="N159" s="40">
        <v>31.89</v>
      </c>
      <c r="O159" s="40">
        <v>31.89</v>
      </c>
      <c r="P159" s="40">
        <v>31.89</v>
      </c>
      <c r="Q159" s="40">
        <v>31.89</v>
      </c>
      <c r="R159" s="40">
        <v>31.89</v>
      </c>
      <c r="S159" s="40">
        <v>31.89</v>
      </c>
      <c r="T159" s="40">
        <v>31.89</v>
      </c>
      <c r="U159" s="40">
        <v>31.89</v>
      </c>
      <c r="V159" s="40">
        <v>31.89</v>
      </c>
      <c r="W159" s="40">
        <v>31.89</v>
      </c>
      <c r="X159" s="40">
        <v>31.89</v>
      </c>
      <c r="Y159" s="40">
        <v>31.89</v>
      </c>
      <c r="Z159" s="40">
        <v>31.89</v>
      </c>
      <c r="AA159" s="40">
        <v>31.89</v>
      </c>
      <c r="AB159" s="40">
        <v>31.89</v>
      </c>
      <c r="AC159" s="40">
        <v>31.89</v>
      </c>
      <c r="AD159" s="40">
        <v>31.89</v>
      </c>
      <c r="AE159" s="40">
        <v>31.89</v>
      </c>
      <c r="AF159" s="40">
        <v>31.89</v>
      </c>
      <c r="AG159" s="40">
        <v>31.89</v>
      </c>
    </row>
    <row r="160" spans="1:33" ht="16" x14ac:dyDescent="0.4">
      <c r="A160" s="40" t="s">
        <v>573</v>
      </c>
      <c r="B160" s="40" t="str">
        <f>Contents!$C$13&amp;"_"&amp;Names!E160</f>
        <v>GMB_PRO_FPR_COA</v>
      </c>
      <c r="C160" s="52" t="s">
        <v>697</v>
      </c>
      <c r="D160" s="40" t="s">
        <v>680</v>
      </c>
      <c r="E160" s="56" t="s">
        <v>329</v>
      </c>
      <c r="F160" s="40">
        <v>3.03</v>
      </c>
      <c r="G160" s="40">
        <v>3.03</v>
      </c>
      <c r="H160" s="40">
        <v>3.03</v>
      </c>
      <c r="I160" s="40">
        <v>3.03</v>
      </c>
      <c r="J160" s="40">
        <v>3.03</v>
      </c>
      <c r="K160" s="40">
        <v>3.03</v>
      </c>
      <c r="L160" s="40">
        <v>3.03</v>
      </c>
      <c r="M160" s="40">
        <v>3.03</v>
      </c>
      <c r="N160" s="40">
        <v>3.03</v>
      </c>
      <c r="O160" s="40">
        <v>3.03</v>
      </c>
      <c r="P160" s="40">
        <v>3.03</v>
      </c>
      <c r="Q160" s="40">
        <v>3.03</v>
      </c>
      <c r="R160" s="40">
        <v>3.03</v>
      </c>
      <c r="S160" s="40">
        <v>3.03</v>
      </c>
      <c r="T160" s="40">
        <v>3.03</v>
      </c>
      <c r="U160" s="40">
        <v>3.03</v>
      </c>
      <c r="V160" s="40">
        <v>3.03</v>
      </c>
      <c r="W160" s="40">
        <v>3.03</v>
      </c>
      <c r="X160" s="40">
        <v>3.03</v>
      </c>
      <c r="Y160" s="40">
        <v>3.03</v>
      </c>
      <c r="Z160" s="40">
        <v>3.03</v>
      </c>
      <c r="AA160" s="40">
        <v>3.03</v>
      </c>
      <c r="AB160" s="40">
        <v>3.03</v>
      </c>
      <c r="AC160" s="40">
        <v>3.03</v>
      </c>
      <c r="AD160" s="40">
        <v>3.03</v>
      </c>
      <c r="AE160" s="40">
        <v>3.03</v>
      </c>
      <c r="AF160" s="40">
        <v>3.03</v>
      </c>
      <c r="AG160" s="40">
        <v>3.03</v>
      </c>
    </row>
    <row r="161" spans="1:33" ht="16" x14ac:dyDescent="0.4">
      <c r="A161" s="40" t="s">
        <v>574</v>
      </c>
      <c r="B161" s="40" t="str">
        <f>Contents!$C$13&amp;"_"&amp;Names!E161</f>
        <v>GMB_PRO_FPR_NGS</v>
      </c>
      <c r="C161" s="53" t="s">
        <v>697</v>
      </c>
      <c r="D161" s="40" t="s">
        <v>680</v>
      </c>
      <c r="E161" s="56" t="s">
        <v>329</v>
      </c>
      <c r="F161" s="40">
        <v>7.86</v>
      </c>
      <c r="G161" s="40">
        <v>7.86</v>
      </c>
      <c r="H161" s="40">
        <v>7.86</v>
      </c>
      <c r="I161" s="40">
        <v>7.86</v>
      </c>
      <c r="J161" s="40">
        <v>7.86</v>
      </c>
      <c r="K161" s="40">
        <v>7.86</v>
      </c>
      <c r="L161" s="40">
        <v>7.86</v>
      </c>
      <c r="M161" s="40">
        <v>7.86</v>
      </c>
      <c r="N161" s="40">
        <v>7.86</v>
      </c>
      <c r="O161" s="40">
        <v>7.86</v>
      </c>
      <c r="P161" s="40">
        <v>7.86</v>
      </c>
      <c r="Q161" s="40">
        <v>7.86</v>
      </c>
      <c r="R161" s="40">
        <v>7.86</v>
      </c>
      <c r="S161" s="40">
        <v>7.86</v>
      </c>
      <c r="T161" s="40">
        <v>7.86</v>
      </c>
      <c r="U161" s="40">
        <v>7.86</v>
      </c>
      <c r="V161" s="40">
        <v>7.86</v>
      </c>
      <c r="W161" s="40">
        <v>7.86</v>
      </c>
      <c r="X161" s="40">
        <v>7.86</v>
      </c>
      <c r="Y161" s="40">
        <v>7.86</v>
      </c>
      <c r="Z161" s="40">
        <v>7.86</v>
      </c>
      <c r="AA161" s="40">
        <v>7.86</v>
      </c>
      <c r="AB161" s="40">
        <v>7.86</v>
      </c>
      <c r="AC161" s="40">
        <v>7.86</v>
      </c>
      <c r="AD161" s="40">
        <v>7.86</v>
      </c>
      <c r="AE161" s="40">
        <v>7.86</v>
      </c>
      <c r="AF161" s="40">
        <v>7.86</v>
      </c>
      <c r="AG161" s="40">
        <v>7.86</v>
      </c>
    </row>
    <row r="162" spans="1:33" ht="16" x14ac:dyDescent="0.4">
      <c r="A162" s="40" t="s">
        <v>575</v>
      </c>
      <c r="B162" s="40" t="str">
        <f>Contents!$C$13&amp;"_"&amp;Names!E162</f>
        <v>GMB_PRO_FPR_OIL</v>
      </c>
      <c r="C162" s="52" t="s">
        <v>697</v>
      </c>
      <c r="D162" s="40" t="s">
        <v>680</v>
      </c>
      <c r="E162" s="56" t="s">
        <v>329</v>
      </c>
      <c r="F162" s="40">
        <v>16.45</v>
      </c>
      <c r="G162" s="40">
        <v>16.45</v>
      </c>
      <c r="H162" s="40">
        <v>16.45</v>
      </c>
      <c r="I162" s="40">
        <v>16.45</v>
      </c>
      <c r="J162" s="40">
        <v>16.45</v>
      </c>
      <c r="K162" s="40">
        <v>16.45</v>
      </c>
      <c r="L162" s="40">
        <v>16.45</v>
      </c>
      <c r="M162" s="40">
        <v>16.45</v>
      </c>
      <c r="N162" s="40">
        <v>16.45</v>
      </c>
      <c r="O162" s="40">
        <v>16.45</v>
      </c>
      <c r="P162" s="40">
        <v>16.45</v>
      </c>
      <c r="Q162" s="40">
        <v>16.45</v>
      </c>
      <c r="R162" s="40">
        <v>16.45</v>
      </c>
      <c r="S162" s="40">
        <v>16.45</v>
      </c>
      <c r="T162" s="40">
        <v>16.45</v>
      </c>
      <c r="U162" s="40">
        <v>16.45</v>
      </c>
      <c r="V162" s="40">
        <v>16.45</v>
      </c>
      <c r="W162" s="40">
        <v>16.45</v>
      </c>
      <c r="X162" s="40">
        <v>16.45</v>
      </c>
      <c r="Y162" s="40">
        <v>16.45</v>
      </c>
      <c r="Z162" s="40">
        <v>16.45</v>
      </c>
      <c r="AA162" s="40">
        <v>16.45</v>
      </c>
      <c r="AB162" s="40">
        <v>16.45</v>
      </c>
      <c r="AC162" s="40">
        <v>16.45</v>
      </c>
      <c r="AD162" s="40">
        <v>16.45</v>
      </c>
      <c r="AE162" s="40">
        <v>16.45</v>
      </c>
      <c r="AF162" s="40">
        <v>16.45</v>
      </c>
      <c r="AG162" s="40">
        <v>16.45</v>
      </c>
    </row>
    <row r="163" spans="1:33" ht="16" x14ac:dyDescent="0.4">
      <c r="A163" s="40" t="s">
        <v>632</v>
      </c>
      <c r="B163" s="40" t="str">
        <f>Contents!$C$13&amp;"_"&amp;Names!E163</f>
        <v>GMB_SER_COOL_ELC</v>
      </c>
      <c r="C163" s="52" t="s">
        <v>695</v>
      </c>
      <c r="D163" s="40" t="s">
        <v>680</v>
      </c>
      <c r="E163" s="56" t="s">
        <v>329</v>
      </c>
      <c r="F163" s="40">
        <v>337.49</v>
      </c>
      <c r="G163" s="40">
        <v>337.49</v>
      </c>
      <c r="H163" s="40">
        <v>337.49</v>
      </c>
      <c r="I163" s="40">
        <v>337.49</v>
      </c>
      <c r="J163" s="40">
        <v>337.49</v>
      </c>
      <c r="K163" s="40">
        <v>337.49</v>
      </c>
      <c r="L163" s="40">
        <v>337.49</v>
      </c>
      <c r="M163" s="40">
        <v>337.49</v>
      </c>
      <c r="N163" s="40">
        <v>337.49</v>
      </c>
      <c r="O163" s="40">
        <v>337.49</v>
      </c>
      <c r="P163" s="40">
        <v>337.49</v>
      </c>
      <c r="Q163" s="40">
        <v>337.49</v>
      </c>
      <c r="R163" s="40">
        <v>337.49</v>
      </c>
      <c r="S163" s="40">
        <v>337.49</v>
      </c>
      <c r="T163" s="40">
        <v>337.49</v>
      </c>
      <c r="U163" s="40">
        <v>337.49</v>
      </c>
      <c r="V163" s="40">
        <v>337.49</v>
      </c>
      <c r="W163" s="40">
        <v>337.49</v>
      </c>
      <c r="X163" s="40">
        <v>337.49</v>
      </c>
      <c r="Y163" s="40">
        <v>337.49</v>
      </c>
      <c r="Z163" s="40">
        <v>337.49</v>
      </c>
      <c r="AA163" s="40">
        <v>337.49</v>
      </c>
      <c r="AB163" s="40">
        <v>337.49</v>
      </c>
      <c r="AC163" s="40">
        <v>337.49</v>
      </c>
      <c r="AD163" s="40">
        <v>337.49</v>
      </c>
      <c r="AE163" s="40">
        <v>337.49</v>
      </c>
      <c r="AF163" s="40">
        <v>337.49</v>
      </c>
      <c r="AG163" s="40">
        <v>337.49</v>
      </c>
    </row>
    <row r="164" spans="1:33" ht="16" x14ac:dyDescent="0.4">
      <c r="A164" s="40" t="s">
        <v>477</v>
      </c>
      <c r="B164" s="40" t="str">
        <f>Contents!$C$13&amp;"_"&amp;Names!E164</f>
        <v>GMB_SER_HEAT_BIO</v>
      </c>
      <c r="C164" s="52" t="s">
        <v>695</v>
      </c>
      <c r="D164" s="40" t="s">
        <v>680</v>
      </c>
      <c r="E164" s="56" t="s">
        <v>329</v>
      </c>
      <c r="F164" s="40">
        <v>583.62</v>
      </c>
      <c r="G164" s="40">
        <v>583.62</v>
      </c>
      <c r="H164" s="40">
        <v>583.62</v>
      </c>
      <c r="I164" s="40">
        <v>579.91</v>
      </c>
      <c r="J164" s="40">
        <v>576.21</v>
      </c>
      <c r="K164" s="40">
        <v>572.5</v>
      </c>
      <c r="L164" s="40">
        <v>568.79999999999995</v>
      </c>
      <c r="M164" s="40">
        <v>565.09</v>
      </c>
      <c r="N164" s="40">
        <v>563.23</v>
      </c>
      <c r="O164" s="40">
        <v>561.39</v>
      </c>
      <c r="P164" s="40">
        <v>559.53</v>
      </c>
      <c r="Q164" s="40">
        <v>557.67999999999995</v>
      </c>
      <c r="R164" s="40">
        <v>555.83000000000004</v>
      </c>
      <c r="S164" s="40">
        <v>552.11</v>
      </c>
      <c r="T164" s="40">
        <v>548.41</v>
      </c>
      <c r="U164" s="40">
        <v>544.71</v>
      </c>
      <c r="V164" s="40">
        <v>541</v>
      </c>
      <c r="W164" s="40">
        <v>537.29</v>
      </c>
      <c r="X164" s="40">
        <v>535.45000000000005</v>
      </c>
      <c r="Y164" s="40">
        <v>533.59</v>
      </c>
      <c r="Z164" s="40">
        <v>531.75</v>
      </c>
      <c r="AA164" s="40">
        <v>529.88</v>
      </c>
      <c r="AB164" s="40">
        <v>528.03</v>
      </c>
      <c r="AC164" s="40">
        <v>526.17999999999995</v>
      </c>
      <c r="AD164" s="40">
        <v>524.33000000000004</v>
      </c>
      <c r="AE164" s="40">
        <v>522.47</v>
      </c>
      <c r="AF164" s="40">
        <v>520.63</v>
      </c>
      <c r="AG164" s="40">
        <v>518.77</v>
      </c>
    </row>
    <row r="165" spans="1:33" ht="16" x14ac:dyDescent="0.4">
      <c r="A165" s="40" t="s">
        <v>478</v>
      </c>
      <c r="B165" s="40" t="str">
        <f>Contents!$C$13&amp;"_"&amp;Names!E165</f>
        <v>GMB_SER_HEAT_COA</v>
      </c>
      <c r="C165" s="53" t="s">
        <v>695</v>
      </c>
      <c r="D165" s="40" t="s">
        <v>680</v>
      </c>
      <c r="E165" s="56" t="s">
        <v>329</v>
      </c>
      <c r="F165" s="40">
        <v>583.62</v>
      </c>
      <c r="G165" s="40">
        <v>583.62</v>
      </c>
      <c r="H165" s="40">
        <v>583.62</v>
      </c>
      <c r="I165" s="40">
        <v>579.91</v>
      </c>
      <c r="J165" s="40">
        <v>576.21</v>
      </c>
      <c r="K165" s="40">
        <v>572.5</v>
      </c>
      <c r="L165" s="40">
        <v>568.79999999999995</v>
      </c>
      <c r="M165" s="40">
        <v>565.09</v>
      </c>
      <c r="N165" s="40">
        <v>563.23</v>
      </c>
      <c r="O165" s="40">
        <v>561.39</v>
      </c>
      <c r="P165" s="40">
        <v>559.53</v>
      </c>
      <c r="Q165" s="40">
        <v>557.67999999999995</v>
      </c>
      <c r="R165" s="40">
        <v>555.83000000000004</v>
      </c>
      <c r="S165" s="40">
        <v>552.11</v>
      </c>
      <c r="T165" s="40">
        <v>548.41</v>
      </c>
      <c r="U165" s="40">
        <v>544.71</v>
      </c>
      <c r="V165" s="40">
        <v>541</v>
      </c>
      <c r="W165" s="40">
        <v>537.29</v>
      </c>
      <c r="X165" s="40">
        <v>535.45000000000005</v>
      </c>
      <c r="Y165" s="40">
        <v>533.59</v>
      </c>
      <c r="Z165" s="40">
        <v>531.75</v>
      </c>
      <c r="AA165" s="40">
        <v>529.88</v>
      </c>
      <c r="AB165" s="40">
        <v>528.03</v>
      </c>
      <c r="AC165" s="40">
        <v>526.17999999999995</v>
      </c>
      <c r="AD165" s="40">
        <v>524.33000000000004</v>
      </c>
      <c r="AE165" s="40">
        <v>522.47</v>
      </c>
      <c r="AF165" s="40">
        <v>520.63</v>
      </c>
      <c r="AG165" s="40">
        <v>518.77</v>
      </c>
    </row>
    <row r="166" spans="1:33" ht="16" x14ac:dyDescent="0.4">
      <c r="A166" s="40" t="s">
        <v>479</v>
      </c>
      <c r="B166" s="40" t="str">
        <f>Contents!$C$13&amp;"_"&amp;Names!E166</f>
        <v>GMB_SER_HEAT_ELC</v>
      </c>
      <c r="C166" s="52" t="s">
        <v>695</v>
      </c>
      <c r="D166" s="40" t="s">
        <v>680</v>
      </c>
      <c r="E166" s="56" t="s">
        <v>329</v>
      </c>
      <c r="F166" s="40">
        <v>222.33</v>
      </c>
      <c r="G166" s="40">
        <v>222.33</v>
      </c>
      <c r="H166" s="40">
        <v>222.33</v>
      </c>
      <c r="I166" s="40">
        <v>220.47</v>
      </c>
      <c r="J166" s="40">
        <v>218.63</v>
      </c>
      <c r="K166" s="40">
        <v>216.77</v>
      </c>
      <c r="L166" s="40">
        <v>214.92</v>
      </c>
      <c r="M166" s="40">
        <v>213.06</v>
      </c>
      <c r="N166" s="40">
        <v>213.06</v>
      </c>
      <c r="O166" s="40">
        <v>213.06</v>
      </c>
      <c r="P166" s="40">
        <v>213.06</v>
      </c>
      <c r="Q166" s="40">
        <v>213.06</v>
      </c>
      <c r="R166" s="40">
        <v>213.06</v>
      </c>
      <c r="S166" s="40">
        <v>211.21</v>
      </c>
      <c r="T166" s="40">
        <v>209.36</v>
      </c>
      <c r="U166" s="40">
        <v>207.51</v>
      </c>
      <c r="V166" s="40">
        <v>205.65</v>
      </c>
      <c r="W166" s="40">
        <v>203.8</v>
      </c>
      <c r="X166" s="40">
        <v>202.88</v>
      </c>
      <c r="Y166" s="40">
        <v>201.95</v>
      </c>
      <c r="Z166" s="40">
        <v>201.03</v>
      </c>
      <c r="AA166" s="40">
        <v>200.1</v>
      </c>
      <c r="AB166" s="40">
        <v>199.17</v>
      </c>
      <c r="AC166" s="40">
        <v>198.24</v>
      </c>
      <c r="AD166" s="40">
        <v>197.32</v>
      </c>
      <c r="AE166" s="40">
        <v>196.39</v>
      </c>
      <c r="AF166" s="40">
        <v>195.46</v>
      </c>
      <c r="AG166" s="40">
        <v>194.54</v>
      </c>
    </row>
    <row r="167" spans="1:33" ht="16" x14ac:dyDescent="0.4">
      <c r="A167" s="40" t="s">
        <v>480</v>
      </c>
      <c r="B167" s="40" t="str">
        <f>Contents!$C$13&amp;"_"&amp;Names!E167</f>
        <v>GMB_SER_HEAT_NGS</v>
      </c>
      <c r="C167" s="53" t="s">
        <v>695</v>
      </c>
      <c r="D167" s="40" t="s">
        <v>680</v>
      </c>
      <c r="E167" s="56" t="s">
        <v>329</v>
      </c>
      <c r="F167" s="40">
        <v>287.18</v>
      </c>
      <c r="G167" s="40">
        <v>287.18</v>
      </c>
      <c r="H167" s="40">
        <v>287.18</v>
      </c>
      <c r="I167" s="40">
        <v>285.32</v>
      </c>
      <c r="J167" s="40">
        <v>283.47000000000003</v>
      </c>
      <c r="K167" s="40">
        <v>281.62</v>
      </c>
      <c r="L167" s="40">
        <v>279.76</v>
      </c>
      <c r="M167" s="40">
        <v>277.92</v>
      </c>
      <c r="N167" s="40">
        <v>277.92</v>
      </c>
      <c r="O167" s="40">
        <v>277.92</v>
      </c>
      <c r="P167" s="40">
        <v>277.92</v>
      </c>
      <c r="Q167" s="40">
        <v>277.92</v>
      </c>
      <c r="R167" s="40">
        <v>277.92</v>
      </c>
      <c r="S167" s="40">
        <v>276.06</v>
      </c>
      <c r="T167" s="40">
        <v>274.20999999999998</v>
      </c>
      <c r="U167" s="40">
        <v>272.35000000000002</v>
      </c>
      <c r="V167" s="40">
        <v>270.5</v>
      </c>
      <c r="W167" s="40">
        <v>268.64999999999998</v>
      </c>
      <c r="X167" s="40">
        <v>266.8</v>
      </c>
      <c r="Y167" s="40">
        <v>264.94</v>
      </c>
      <c r="Z167" s="40">
        <v>263.10000000000002</v>
      </c>
      <c r="AA167" s="40">
        <v>261.23</v>
      </c>
      <c r="AB167" s="40">
        <v>259.39</v>
      </c>
      <c r="AC167" s="40">
        <v>257.52999999999997</v>
      </c>
      <c r="AD167" s="40">
        <v>255.68</v>
      </c>
      <c r="AE167" s="40">
        <v>253.83</v>
      </c>
      <c r="AF167" s="40">
        <v>251.98</v>
      </c>
      <c r="AG167" s="40">
        <v>250.11</v>
      </c>
    </row>
    <row r="168" spans="1:33" ht="16" x14ac:dyDescent="0.4">
      <c r="A168" s="40" t="s">
        <v>481</v>
      </c>
      <c r="B168" s="40" t="str">
        <f>Contents!$C$13&amp;"_"&amp;Names!E168</f>
        <v>GMB_SER_HEAT_OIL</v>
      </c>
      <c r="C168" s="52" t="s">
        <v>695</v>
      </c>
      <c r="D168" s="40" t="s">
        <v>680</v>
      </c>
      <c r="E168" s="56" t="s">
        <v>329</v>
      </c>
      <c r="F168" s="40">
        <v>157.47999999999999</v>
      </c>
      <c r="G168" s="40">
        <v>157.47999999999999</v>
      </c>
      <c r="H168" s="40">
        <v>157.47999999999999</v>
      </c>
      <c r="I168" s="40">
        <v>155.63</v>
      </c>
      <c r="J168" s="40">
        <v>153.78</v>
      </c>
      <c r="K168" s="40">
        <v>151.91999999999999</v>
      </c>
      <c r="L168" s="40">
        <v>150.08000000000001</v>
      </c>
      <c r="M168" s="40">
        <v>148.22</v>
      </c>
      <c r="N168" s="40">
        <v>148.22</v>
      </c>
      <c r="O168" s="40">
        <v>148.22</v>
      </c>
      <c r="P168" s="40">
        <v>148.22</v>
      </c>
      <c r="Q168" s="40">
        <v>148.22</v>
      </c>
      <c r="R168" s="40">
        <v>148.22</v>
      </c>
      <c r="S168" s="40">
        <v>146.37</v>
      </c>
      <c r="T168" s="40">
        <v>144.51</v>
      </c>
      <c r="U168" s="40">
        <v>142.66</v>
      </c>
      <c r="V168" s="40">
        <v>140.81</v>
      </c>
      <c r="W168" s="40">
        <v>138.96</v>
      </c>
      <c r="X168" s="40">
        <v>138.96</v>
      </c>
      <c r="Y168" s="40">
        <v>138.96</v>
      </c>
      <c r="Z168" s="40">
        <v>138.96</v>
      </c>
      <c r="AA168" s="40">
        <v>138.96</v>
      </c>
      <c r="AB168" s="40">
        <v>138.96</v>
      </c>
      <c r="AC168" s="40">
        <v>138.96</v>
      </c>
      <c r="AD168" s="40">
        <v>138.96</v>
      </c>
      <c r="AE168" s="40">
        <v>138.96</v>
      </c>
      <c r="AF168" s="40">
        <v>138.96</v>
      </c>
      <c r="AG168" s="40">
        <v>138.96</v>
      </c>
    </row>
    <row r="169" spans="1:33" ht="16" x14ac:dyDescent="0.4">
      <c r="A169" s="40" t="s">
        <v>482</v>
      </c>
      <c r="B169" s="40" t="str">
        <f>Contents!$C$13&amp;"_"&amp;Names!E169</f>
        <v>GMB_SER_UNIT</v>
      </c>
      <c r="C169" s="53" t="s">
        <v>695</v>
      </c>
      <c r="D169" s="40" t="s">
        <v>680</v>
      </c>
      <c r="E169" s="56" t="s">
        <v>329</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604</v>
      </c>
      <c r="B170" s="40" t="str">
        <f>Contents!$C$13&amp;"_"&amp;Names!E170</f>
        <v>GMB_TRA_MCY_ELC</v>
      </c>
      <c r="C170" s="53" t="s">
        <v>698</v>
      </c>
      <c r="D170" s="40" t="s">
        <v>680</v>
      </c>
      <c r="E170" s="56" t="s">
        <v>329</v>
      </c>
      <c r="F170" s="40">
        <v>6378.2</v>
      </c>
      <c r="G170" s="40">
        <v>6173.74</v>
      </c>
      <c r="H170" s="40">
        <v>5975.84</v>
      </c>
      <c r="I170" s="40">
        <v>5784.28</v>
      </c>
      <c r="J170" s="40">
        <v>5598.87</v>
      </c>
      <c r="K170" s="40">
        <v>5419.38</v>
      </c>
      <c r="L170" s="40">
        <v>5245.67</v>
      </c>
      <c r="M170" s="40">
        <v>5077.51</v>
      </c>
      <c r="N170" s="40">
        <v>4914.75</v>
      </c>
      <c r="O170" s="40">
        <v>4757.1899999999996</v>
      </c>
      <c r="P170" s="40">
        <v>4604.7</v>
      </c>
      <c r="Q170" s="40">
        <v>4457.1000000000004</v>
      </c>
      <c r="R170" s="40">
        <v>4314.2299999999996</v>
      </c>
      <c r="S170" s="40">
        <v>4175.93</v>
      </c>
      <c r="T170" s="40">
        <v>4042.06</v>
      </c>
      <c r="U170" s="40">
        <v>3912.5</v>
      </c>
      <c r="V170" s="40">
        <v>3787.09</v>
      </c>
      <c r="W170" s="40">
        <v>3706.32</v>
      </c>
      <c r="X170" s="40">
        <v>3687.31</v>
      </c>
      <c r="Y170" s="40">
        <v>3668.39</v>
      </c>
      <c r="Z170" s="40">
        <v>3649.59</v>
      </c>
      <c r="AA170" s="40">
        <v>3630.87</v>
      </c>
      <c r="AB170" s="40">
        <v>3612.25</v>
      </c>
      <c r="AC170" s="40">
        <v>3593.71</v>
      </c>
      <c r="AD170" s="40">
        <v>3575.28</v>
      </c>
      <c r="AE170" s="40">
        <v>3556.94</v>
      </c>
      <c r="AF170" s="40">
        <v>3538.69</v>
      </c>
      <c r="AG170" s="40">
        <v>3520.54</v>
      </c>
    </row>
    <row r="171" spans="1:33" ht="16" x14ac:dyDescent="0.4">
      <c r="A171" s="40" t="s">
        <v>605</v>
      </c>
      <c r="B171" s="40" t="str">
        <f>Contents!$C$13&amp;"_"&amp;Names!E171</f>
        <v>GMB_TRA_MCY_LFT</v>
      </c>
      <c r="C171" s="52" t="s">
        <v>698</v>
      </c>
      <c r="D171" s="40" t="s">
        <v>680</v>
      </c>
      <c r="E171" s="56" t="s">
        <v>329</v>
      </c>
      <c r="F171" s="40">
        <v>3706.32</v>
      </c>
      <c r="G171" s="40">
        <v>3706.32</v>
      </c>
      <c r="H171" s="40">
        <v>3706.32</v>
      </c>
      <c r="I171" s="40">
        <v>3706.32</v>
      </c>
      <c r="J171" s="40">
        <v>3706.32</v>
      </c>
      <c r="K171" s="40">
        <v>3706.32</v>
      </c>
      <c r="L171" s="40">
        <v>3706.32</v>
      </c>
      <c r="M171" s="40">
        <v>3706.32</v>
      </c>
      <c r="N171" s="40">
        <v>3706.32</v>
      </c>
      <c r="O171" s="40">
        <v>3706.32</v>
      </c>
      <c r="P171" s="40">
        <v>3706.32</v>
      </c>
      <c r="Q171" s="40">
        <v>3706.32</v>
      </c>
      <c r="R171" s="40">
        <v>3706.32</v>
      </c>
      <c r="S171" s="40">
        <v>3706.32</v>
      </c>
      <c r="T171" s="40">
        <v>3706.32</v>
      </c>
      <c r="U171" s="40">
        <v>3706.32</v>
      </c>
      <c r="V171" s="40">
        <v>3706.32</v>
      </c>
      <c r="W171" s="40">
        <v>3706.32</v>
      </c>
      <c r="X171" s="40">
        <v>3706.32</v>
      </c>
      <c r="Y171" s="40">
        <v>3706.32</v>
      </c>
      <c r="Z171" s="40">
        <v>3706.32</v>
      </c>
      <c r="AA171" s="40">
        <v>3706.32</v>
      </c>
      <c r="AB171" s="40">
        <v>3706.32</v>
      </c>
      <c r="AC171" s="40">
        <v>3706.32</v>
      </c>
      <c r="AD171" s="40">
        <v>3706.32</v>
      </c>
      <c r="AE171" s="40">
        <v>3706.32</v>
      </c>
      <c r="AF171" s="40">
        <v>3706.32</v>
      </c>
      <c r="AG171" s="40">
        <v>3706.32</v>
      </c>
    </row>
    <row r="172" spans="1:33" ht="16" x14ac:dyDescent="0.4">
      <c r="A172" s="40" t="s">
        <v>606</v>
      </c>
      <c r="B172" s="40" t="str">
        <f>Contents!$C$13&amp;"_"&amp;Names!E172</f>
        <v>GMB_TRA_AVI_LFT</v>
      </c>
      <c r="C172" s="53" t="s">
        <v>698</v>
      </c>
      <c r="D172" s="40" t="s">
        <v>680</v>
      </c>
      <c r="E172" s="56" t="s">
        <v>329</v>
      </c>
      <c r="F172" s="40">
        <v>113467348.48999999</v>
      </c>
      <c r="G172" s="40">
        <v>113467348.48999999</v>
      </c>
      <c r="H172" s="40">
        <v>113467348.48999999</v>
      </c>
      <c r="I172" s="40">
        <v>113467348.48999999</v>
      </c>
      <c r="J172" s="40">
        <v>113467348.48999999</v>
      </c>
      <c r="K172" s="40">
        <v>113467348.48999999</v>
      </c>
      <c r="L172" s="40">
        <v>113467348.48999999</v>
      </c>
      <c r="M172" s="40">
        <v>113467348.48999999</v>
      </c>
      <c r="N172" s="40">
        <v>113467348.48999999</v>
      </c>
      <c r="O172" s="40">
        <v>113467348.48999999</v>
      </c>
      <c r="P172" s="40">
        <v>113467348.48999999</v>
      </c>
      <c r="Q172" s="40">
        <v>113467348.48999999</v>
      </c>
      <c r="R172" s="40">
        <v>113467348.48999999</v>
      </c>
      <c r="S172" s="40">
        <v>113467348.48999999</v>
      </c>
      <c r="T172" s="40">
        <v>113467348.48999999</v>
      </c>
      <c r="U172" s="40">
        <v>113467348.48999999</v>
      </c>
      <c r="V172" s="40">
        <v>113467348.48999999</v>
      </c>
      <c r="W172" s="40">
        <v>113467348.48999999</v>
      </c>
      <c r="X172" s="40">
        <v>113467348.48999999</v>
      </c>
      <c r="Y172" s="40">
        <v>113467348.48999999</v>
      </c>
      <c r="Z172" s="40">
        <v>113467348.48999999</v>
      </c>
      <c r="AA172" s="40">
        <v>113467348.48999999</v>
      </c>
      <c r="AB172" s="40">
        <v>113467348.48999999</v>
      </c>
      <c r="AC172" s="40">
        <v>113467348.48999999</v>
      </c>
      <c r="AD172" s="40">
        <v>113467348.48999999</v>
      </c>
      <c r="AE172" s="40">
        <v>113467348.48999999</v>
      </c>
      <c r="AF172" s="40">
        <v>113467348.48999999</v>
      </c>
      <c r="AG172" s="40">
        <v>113467348.48999999</v>
      </c>
    </row>
    <row r="173" spans="1:33" ht="16" x14ac:dyDescent="0.4">
      <c r="A173" s="40" t="s">
        <v>607</v>
      </c>
      <c r="B173" s="40" t="str">
        <f>Contents!$C$13&amp;"_"&amp;Names!E173</f>
        <v>GMB_TRA_BUS_ELC</v>
      </c>
      <c r="C173" s="52" t="s">
        <v>698</v>
      </c>
      <c r="D173" s="40" t="s">
        <v>680</v>
      </c>
      <c r="E173" s="56" t="s">
        <v>329</v>
      </c>
      <c r="F173" s="40">
        <v>616473.85</v>
      </c>
      <c r="G173" s="40">
        <v>587924.06999999995</v>
      </c>
      <c r="H173" s="40">
        <v>559374.28</v>
      </c>
      <c r="I173" s="40">
        <v>530824.31000000006</v>
      </c>
      <c r="J173" s="40">
        <v>502274.34</v>
      </c>
      <c r="K173" s="40">
        <v>473724.37</v>
      </c>
      <c r="L173" s="40">
        <v>445174.41</v>
      </c>
      <c r="M173" s="40">
        <v>416624.43</v>
      </c>
      <c r="N173" s="40">
        <v>414430.45</v>
      </c>
      <c r="O173" s="40">
        <v>412236.48</v>
      </c>
      <c r="P173" s="40">
        <v>410042.5</v>
      </c>
      <c r="Q173" s="40">
        <v>407848.52</v>
      </c>
      <c r="R173" s="40">
        <v>405654.55</v>
      </c>
      <c r="S173" s="40">
        <v>403460.57</v>
      </c>
      <c r="T173" s="40">
        <v>401266.6</v>
      </c>
      <c r="U173" s="40">
        <v>399072.61</v>
      </c>
      <c r="V173" s="40">
        <v>396878.63</v>
      </c>
      <c r="W173" s="40">
        <v>394684.66</v>
      </c>
      <c r="X173" s="40">
        <v>392493.13</v>
      </c>
      <c r="Y173" s="40">
        <v>390301.59</v>
      </c>
      <c r="Z173" s="40">
        <v>388110.07</v>
      </c>
      <c r="AA173" s="40">
        <v>385918.53</v>
      </c>
      <c r="AB173" s="40">
        <v>383727.01</v>
      </c>
      <c r="AC173" s="40">
        <v>381535.48</v>
      </c>
      <c r="AD173" s="40">
        <v>379343.95</v>
      </c>
      <c r="AE173" s="40">
        <v>377152.41</v>
      </c>
      <c r="AF173" s="40">
        <v>374960.89</v>
      </c>
      <c r="AG173" s="40">
        <v>372769.35</v>
      </c>
    </row>
    <row r="174" spans="1:33" ht="16" x14ac:dyDescent="0.4">
      <c r="A174" s="40" t="s">
        <v>608</v>
      </c>
      <c r="B174" s="40" t="str">
        <f>Contents!$C$13&amp;"_"&amp;Names!E174</f>
        <v>GMB_TRA_BUS_H2</v>
      </c>
      <c r="C174" s="53" t="s">
        <v>698</v>
      </c>
      <c r="D174" s="40" t="s">
        <v>680</v>
      </c>
      <c r="E174" s="56" t="s">
        <v>329</v>
      </c>
      <c r="F174" s="40">
        <v>1060687.8700000001</v>
      </c>
      <c r="G174" s="40">
        <v>979248.5</v>
      </c>
      <c r="H174" s="40">
        <v>897809.14</v>
      </c>
      <c r="I174" s="40">
        <v>816370.01</v>
      </c>
      <c r="J174" s="40">
        <v>734930.89</v>
      </c>
      <c r="K174" s="40">
        <v>653491.76</v>
      </c>
      <c r="L174" s="40">
        <v>572052.63</v>
      </c>
      <c r="M174" s="40">
        <v>490613.51</v>
      </c>
      <c r="N174" s="40">
        <v>490613.51</v>
      </c>
      <c r="O174" s="40">
        <v>490613.51</v>
      </c>
      <c r="P174" s="40">
        <v>490613.51</v>
      </c>
      <c r="Q174" s="40">
        <v>490613.51</v>
      </c>
      <c r="R174" s="40">
        <v>490613.51</v>
      </c>
      <c r="S174" s="40">
        <v>490613.51</v>
      </c>
      <c r="T174" s="40">
        <v>490613.51</v>
      </c>
      <c r="U174" s="40">
        <v>490613.51</v>
      </c>
      <c r="V174" s="40">
        <v>490613.51</v>
      </c>
      <c r="W174" s="40">
        <v>490613.51</v>
      </c>
      <c r="X174" s="40">
        <v>490613.51</v>
      </c>
      <c r="Y174" s="40">
        <v>490613.51</v>
      </c>
      <c r="Z174" s="40">
        <v>490613.51</v>
      </c>
      <c r="AA174" s="40">
        <v>490613.51</v>
      </c>
      <c r="AB174" s="40">
        <v>490613.51</v>
      </c>
      <c r="AC174" s="40">
        <v>490613.51</v>
      </c>
      <c r="AD174" s="40">
        <v>490613.51</v>
      </c>
      <c r="AE174" s="40">
        <v>490613.51</v>
      </c>
      <c r="AF174" s="40">
        <v>490613.51</v>
      </c>
      <c r="AG174" s="40">
        <v>490613.51</v>
      </c>
    </row>
    <row r="175" spans="1:33" ht="16" x14ac:dyDescent="0.4">
      <c r="A175" s="40" t="s">
        <v>609</v>
      </c>
      <c r="B175" s="40" t="str">
        <f>Contents!$C$13&amp;"_"&amp;Names!E175</f>
        <v>GMB_TRA_BUS_LFT</v>
      </c>
      <c r="C175" s="52" t="s">
        <v>698</v>
      </c>
      <c r="D175" s="40" t="s">
        <v>680</v>
      </c>
      <c r="E175" s="56" t="s">
        <v>329</v>
      </c>
      <c r="F175" s="40">
        <v>318004.96999999997</v>
      </c>
      <c r="G175" s="40">
        <v>318004.96999999997</v>
      </c>
      <c r="H175" s="40">
        <v>318004.96999999997</v>
      </c>
      <c r="I175" s="40">
        <v>318004.96999999997</v>
      </c>
      <c r="J175" s="40">
        <v>318004.96999999997</v>
      </c>
      <c r="K175" s="40">
        <v>318004.96999999997</v>
      </c>
      <c r="L175" s="40">
        <v>318004.96999999997</v>
      </c>
      <c r="M175" s="40">
        <v>318004.96999999997</v>
      </c>
      <c r="N175" s="40">
        <v>318004.96999999997</v>
      </c>
      <c r="O175" s="40">
        <v>318004.96999999997</v>
      </c>
      <c r="P175" s="40">
        <v>318004.96999999997</v>
      </c>
      <c r="Q175" s="40">
        <v>318004.96999999997</v>
      </c>
      <c r="R175" s="40">
        <v>318004.96999999997</v>
      </c>
      <c r="S175" s="40">
        <v>318004.96999999997</v>
      </c>
      <c r="T175" s="40">
        <v>318004.96999999997</v>
      </c>
      <c r="U175" s="40">
        <v>318004.96999999997</v>
      </c>
      <c r="V175" s="40">
        <v>318004.96999999997</v>
      </c>
      <c r="W175" s="40">
        <v>318004.96999999997</v>
      </c>
      <c r="X175" s="40">
        <v>318004.96999999997</v>
      </c>
      <c r="Y175" s="40">
        <v>318004.96999999997</v>
      </c>
      <c r="Z175" s="40">
        <v>318004.96999999997</v>
      </c>
      <c r="AA175" s="40">
        <v>318004.96999999997</v>
      </c>
      <c r="AB175" s="40">
        <v>318004.96999999997</v>
      </c>
      <c r="AC175" s="40">
        <v>318004.96999999997</v>
      </c>
      <c r="AD175" s="40">
        <v>318004.96999999997</v>
      </c>
      <c r="AE175" s="40">
        <v>318004.96999999997</v>
      </c>
      <c r="AF175" s="40">
        <v>318004.96999999997</v>
      </c>
      <c r="AG175" s="40">
        <v>318004.96999999997</v>
      </c>
    </row>
    <row r="176" spans="1:33" ht="16" x14ac:dyDescent="0.4">
      <c r="A176" s="40" t="s">
        <v>689</v>
      </c>
      <c r="B176" s="40" t="str">
        <f>Contents!$C$13&amp;"_"&amp;Names!E176</f>
        <v>GMB_TRA_BUS_NGS</v>
      </c>
      <c r="C176" s="53" t="s">
        <v>698</v>
      </c>
      <c r="D176" s="40" t="s">
        <v>680</v>
      </c>
      <c r="E176" s="56" t="s">
        <v>329</v>
      </c>
      <c r="F176" s="40">
        <v>489391.83</v>
      </c>
      <c r="G176" s="40">
        <v>489391.83</v>
      </c>
      <c r="H176" s="40">
        <v>489391.83</v>
      </c>
      <c r="I176" s="40">
        <v>489391.83</v>
      </c>
      <c r="J176" s="40">
        <v>489391.83</v>
      </c>
      <c r="K176" s="40">
        <v>489391.83</v>
      </c>
      <c r="L176" s="40">
        <v>489391.83</v>
      </c>
      <c r="M176" s="40">
        <v>489391.83</v>
      </c>
      <c r="N176" s="40">
        <v>489391.83</v>
      </c>
      <c r="O176" s="40">
        <v>489391.83</v>
      </c>
      <c r="P176" s="40">
        <v>489391.83</v>
      </c>
      <c r="Q176" s="40">
        <v>489391.83</v>
      </c>
      <c r="R176" s="40">
        <v>489391.83</v>
      </c>
      <c r="S176" s="40">
        <v>489391.83</v>
      </c>
      <c r="T176" s="40">
        <v>489391.83</v>
      </c>
      <c r="U176" s="40">
        <v>489391.83</v>
      </c>
      <c r="V176" s="40">
        <v>489391.83</v>
      </c>
      <c r="W176" s="40">
        <v>489391.83</v>
      </c>
      <c r="X176" s="40">
        <v>489391.83</v>
      </c>
      <c r="Y176" s="40">
        <v>489391.83</v>
      </c>
      <c r="Z176" s="40">
        <v>489391.83</v>
      </c>
      <c r="AA176" s="40">
        <v>489391.83</v>
      </c>
      <c r="AB176" s="40">
        <v>489391.83</v>
      </c>
      <c r="AC176" s="40">
        <v>489391.83</v>
      </c>
      <c r="AD176" s="40">
        <v>489391.83</v>
      </c>
      <c r="AE176" s="40">
        <v>489391.83</v>
      </c>
      <c r="AF176" s="40">
        <v>489391.83</v>
      </c>
      <c r="AG176" s="40">
        <v>489391.83</v>
      </c>
    </row>
    <row r="177" spans="1:33" ht="16" x14ac:dyDescent="0.4">
      <c r="A177" s="40" t="s">
        <v>610</v>
      </c>
      <c r="B177" s="40" t="str">
        <f>Contents!$C$13&amp;"_"&amp;Names!E177</f>
        <v>GMB_TRA_CAR_ELC</v>
      </c>
      <c r="C177" s="52" t="s">
        <v>698</v>
      </c>
      <c r="D177" s="40" t="s">
        <v>680</v>
      </c>
      <c r="E177" s="56" t="s">
        <v>329</v>
      </c>
      <c r="F177" s="40">
        <v>42958.3</v>
      </c>
      <c r="G177" s="40">
        <v>41839.589999999997</v>
      </c>
      <c r="H177" s="40">
        <v>40720.879999999997</v>
      </c>
      <c r="I177" s="40">
        <v>39986.550000000003</v>
      </c>
      <c r="J177" s="40">
        <v>39252.230000000003</v>
      </c>
      <c r="K177" s="40">
        <v>38517.910000000003</v>
      </c>
      <c r="L177" s="40">
        <v>37783.58</v>
      </c>
      <c r="M177" s="40">
        <v>37049.269999999997</v>
      </c>
      <c r="N177" s="40">
        <v>36857.71</v>
      </c>
      <c r="O177" s="40">
        <v>36666.15</v>
      </c>
      <c r="P177" s="40">
        <v>36474.589999999997</v>
      </c>
      <c r="Q177" s="40">
        <v>36283.050000000003</v>
      </c>
      <c r="R177" s="40">
        <v>36091.49</v>
      </c>
      <c r="S177" s="40">
        <v>35979.769999999997</v>
      </c>
      <c r="T177" s="40">
        <v>35868.050000000003</v>
      </c>
      <c r="U177" s="40">
        <v>35756.33</v>
      </c>
      <c r="V177" s="40">
        <v>35644.620000000003</v>
      </c>
      <c r="W177" s="40">
        <v>35532.9</v>
      </c>
      <c r="X177" s="40">
        <v>35482.199999999997</v>
      </c>
      <c r="Y177" s="40">
        <v>35431.51</v>
      </c>
      <c r="Z177" s="40">
        <v>35380.81</v>
      </c>
      <c r="AA177" s="40">
        <v>35330.11</v>
      </c>
      <c r="AB177" s="40">
        <v>35279.410000000003</v>
      </c>
      <c r="AC177" s="40">
        <v>35246.199999999997</v>
      </c>
      <c r="AD177" s="40">
        <v>35212.97</v>
      </c>
      <c r="AE177" s="40">
        <v>35179.760000000002</v>
      </c>
      <c r="AF177" s="40">
        <v>35146.53</v>
      </c>
      <c r="AG177" s="40">
        <v>35113.31</v>
      </c>
    </row>
    <row r="178" spans="1:33" ht="16" x14ac:dyDescent="0.4">
      <c r="A178" s="40" t="s">
        <v>611</v>
      </c>
      <c r="B178" s="40" t="str">
        <f>Contents!$C$13&amp;"_"&amp;Names!E178</f>
        <v>GMB_TRA_CAR_H2</v>
      </c>
      <c r="C178" s="53" t="s">
        <v>698</v>
      </c>
      <c r="D178" s="40" t="s">
        <v>680</v>
      </c>
      <c r="E178" s="56" t="s">
        <v>329</v>
      </c>
      <c r="F178" s="40">
        <v>80711.399999999994</v>
      </c>
      <c r="G178" s="40">
        <v>79011.94</v>
      </c>
      <c r="H178" s="40">
        <v>77312.490000000005</v>
      </c>
      <c r="I178" s="40">
        <v>75963.350000000006</v>
      </c>
      <c r="J178" s="40">
        <v>74614.210000000006</v>
      </c>
      <c r="K178" s="40">
        <v>73265.070000000007</v>
      </c>
      <c r="L178" s="40">
        <v>71915.929999999993</v>
      </c>
      <c r="M178" s="40">
        <v>70566.78</v>
      </c>
      <c r="N178" s="40">
        <v>69521.100000000006</v>
      </c>
      <c r="O178" s="40">
        <v>68475.41</v>
      </c>
      <c r="P178" s="40">
        <v>67429.72</v>
      </c>
      <c r="Q178" s="40">
        <v>66384.03</v>
      </c>
      <c r="R178" s="40">
        <v>65338.34</v>
      </c>
      <c r="S178" s="40">
        <v>64503.57</v>
      </c>
      <c r="T178" s="40">
        <v>63668.800000000003</v>
      </c>
      <c r="U178" s="40">
        <v>62834.04</v>
      </c>
      <c r="V178" s="40">
        <v>61999.27</v>
      </c>
      <c r="W178" s="40">
        <v>61164.5</v>
      </c>
      <c r="X178" s="40">
        <v>60515.34</v>
      </c>
      <c r="Y178" s="40">
        <v>59866.17</v>
      </c>
      <c r="Z178" s="40">
        <v>59217.01</v>
      </c>
      <c r="AA178" s="40">
        <v>58567.85</v>
      </c>
      <c r="AB178" s="40">
        <v>57918.69</v>
      </c>
      <c r="AC178" s="40">
        <v>57404.35</v>
      </c>
      <c r="AD178" s="40">
        <v>56889.99</v>
      </c>
      <c r="AE178" s="40">
        <v>56375.64</v>
      </c>
      <c r="AF178" s="40">
        <v>55861.29</v>
      </c>
      <c r="AG178" s="40">
        <v>55346.94</v>
      </c>
    </row>
    <row r="179" spans="1:33" ht="16" x14ac:dyDescent="0.4">
      <c r="A179" s="40" t="s">
        <v>612</v>
      </c>
      <c r="B179" s="40" t="str">
        <f>Contents!$C$13&amp;"_"&amp;Names!E179</f>
        <v>GMB_TRA_CAR_LFT</v>
      </c>
      <c r="C179" s="52" t="s">
        <v>698</v>
      </c>
      <c r="D179" s="40" t="s">
        <v>680</v>
      </c>
      <c r="E179" s="56" t="s">
        <v>329</v>
      </c>
      <c r="F179" s="40">
        <v>34041.17</v>
      </c>
      <c r="G179" s="40">
        <v>34380.57</v>
      </c>
      <c r="H179" s="40">
        <v>34719.97</v>
      </c>
      <c r="I179" s="40">
        <v>34889.1</v>
      </c>
      <c r="J179" s="40">
        <v>35058.230000000003</v>
      </c>
      <c r="K179" s="40">
        <v>35227.360000000001</v>
      </c>
      <c r="L179" s="40">
        <v>35396.5</v>
      </c>
      <c r="M179" s="40">
        <v>35565.629999999997</v>
      </c>
      <c r="N179" s="40">
        <v>35638.199999999997</v>
      </c>
      <c r="O179" s="40">
        <v>35710.75</v>
      </c>
      <c r="P179" s="40">
        <v>35783.32</v>
      </c>
      <c r="Q179" s="40">
        <v>35855.89</v>
      </c>
      <c r="R179" s="40">
        <v>35928.46</v>
      </c>
      <c r="S179" s="40">
        <v>36014.980000000003</v>
      </c>
      <c r="T179" s="40">
        <v>36101.5</v>
      </c>
      <c r="U179" s="40">
        <v>36188.019999999997</v>
      </c>
      <c r="V179" s="40">
        <v>36274.54</v>
      </c>
      <c r="W179" s="40">
        <v>36361.07</v>
      </c>
      <c r="X179" s="40">
        <v>36431.870000000003</v>
      </c>
      <c r="Y179" s="40">
        <v>36502.68</v>
      </c>
      <c r="Z179" s="40">
        <v>36573.49</v>
      </c>
      <c r="AA179" s="40">
        <v>36644.300000000003</v>
      </c>
      <c r="AB179" s="40">
        <v>36715.11</v>
      </c>
      <c r="AC179" s="40">
        <v>36781.18</v>
      </c>
      <c r="AD179" s="40">
        <v>36847.230000000003</v>
      </c>
      <c r="AE179" s="40">
        <v>36913.279999999999</v>
      </c>
      <c r="AF179" s="40">
        <v>36979.339999999997</v>
      </c>
      <c r="AG179" s="40">
        <v>37045.39</v>
      </c>
    </row>
    <row r="180" spans="1:33" ht="16" x14ac:dyDescent="0.4">
      <c r="A180" s="40" t="s">
        <v>613</v>
      </c>
      <c r="B180" s="40" t="str">
        <f>Contents!$C$13&amp;"_"&amp;Names!E180</f>
        <v>GMB_TRA_CAR_NGS</v>
      </c>
      <c r="C180" s="53" t="s">
        <v>698</v>
      </c>
      <c r="D180" s="40" t="s">
        <v>680</v>
      </c>
      <c r="E180" s="56" t="s">
        <v>329</v>
      </c>
      <c r="F180" s="40">
        <v>44164.49</v>
      </c>
      <c r="G180" s="40">
        <v>44434.57</v>
      </c>
      <c r="H180" s="40">
        <v>44704.639999999999</v>
      </c>
      <c r="I180" s="40">
        <v>44883.42</v>
      </c>
      <c r="J180" s="40">
        <v>45062.19</v>
      </c>
      <c r="K180" s="40">
        <v>45240.959999999999</v>
      </c>
      <c r="L180" s="40">
        <v>45419.74</v>
      </c>
      <c r="M180" s="40">
        <v>45598.52</v>
      </c>
      <c r="N180" s="40">
        <v>45673.86</v>
      </c>
      <c r="O180" s="40">
        <v>45749.22</v>
      </c>
      <c r="P180" s="40">
        <v>45824.57</v>
      </c>
      <c r="Q180" s="40">
        <v>45899.92</v>
      </c>
      <c r="R180" s="40">
        <v>45975.27</v>
      </c>
      <c r="S180" s="40">
        <v>46066.46</v>
      </c>
      <c r="T180" s="40">
        <v>46157.65</v>
      </c>
      <c r="U180" s="40">
        <v>46248.84</v>
      </c>
      <c r="V180" s="40">
        <v>46340.03</v>
      </c>
      <c r="W180" s="40">
        <v>46431.23</v>
      </c>
      <c r="X180" s="40">
        <v>46498.58</v>
      </c>
      <c r="Y180" s="40">
        <v>46565.94</v>
      </c>
      <c r="Z180" s="40">
        <v>46633.3</v>
      </c>
      <c r="AA180" s="40">
        <v>46700.65</v>
      </c>
      <c r="AB180" s="40">
        <v>46768.01</v>
      </c>
      <c r="AC180" s="40">
        <v>46829.99</v>
      </c>
      <c r="AD180" s="40">
        <v>46891.96</v>
      </c>
      <c r="AE180" s="40">
        <v>46953.94</v>
      </c>
      <c r="AF180" s="40">
        <v>47015.9</v>
      </c>
      <c r="AG180" s="40">
        <v>47077.88</v>
      </c>
    </row>
    <row r="181" spans="1:33" ht="16" x14ac:dyDescent="0.4">
      <c r="A181" s="40" t="s">
        <v>690</v>
      </c>
      <c r="B181" s="40" t="str">
        <f>Contents!$C$13&amp;"_"&amp;Names!E181</f>
        <v>GMB_TRA_RAILF_ELC</v>
      </c>
      <c r="C181" s="52" t="s">
        <v>698</v>
      </c>
      <c r="D181" s="40" t="s">
        <v>680</v>
      </c>
      <c r="E181" s="56" t="s">
        <v>329</v>
      </c>
      <c r="F181" s="40">
        <v>8454069.1999999993</v>
      </c>
      <c r="G181" s="40">
        <v>8454070.5800000001</v>
      </c>
      <c r="H181" s="40">
        <v>8454071.9700000007</v>
      </c>
      <c r="I181" s="40">
        <v>8454073.3399999999</v>
      </c>
      <c r="J181" s="40">
        <v>8454074.7300000004</v>
      </c>
      <c r="K181" s="40">
        <v>8454076.1099999994</v>
      </c>
      <c r="L181" s="40">
        <v>8454077.4800000004</v>
      </c>
      <c r="M181" s="40">
        <v>8454078.8699999992</v>
      </c>
      <c r="N181" s="40">
        <v>8454080.25</v>
      </c>
      <c r="O181" s="40">
        <v>8454081.6400000006</v>
      </c>
      <c r="P181" s="40">
        <v>8454083.0099999998</v>
      </c>
      <c r="Q181" s="40">
        <v>8454084.4000000004</v>
      </c>
      <c r="R181" s="40">
        <v>8454085.7799999993</v>
      </c>
      <c r="S181" s="40">
        <v>8454087.1699999999</v>
      </c>
      <c r="T181" s="40">
        <v>8454088.5399999991</v>
      </c>
      <c r="U181" s="40">
        <v>8454089.9299999997</v>
      </c>
      <c r="V181" s="40">
        <v>8454091.3100000005</v>
      </c>
      <c r="W181" s="40">
        <v>8454092.6799999997</v>
      </c>
      <c r="X181" s="40">
        <v>8454094.0700000003</v>
      </c>
      <c r="Y181" s="40">
        <v>8454095.4499999993</v>
      </c>
      <c r="Z181" s="40">
        <v>8454096.8300000001</v>
      </c>
      <c r="AA181" s="40">
        <v>8454098.2100000009</v>
      </c>
      <c r="AB181" s="40">
        <v>8454099.5999999996</v>
      </c>
      <c r="AC181" s="40">
        <v>8454100.9700000007</v>
      </c>
      <c r="AD181" s="40">
        <v>8454102.3599999994</v>
      </c>
      <c r="AE181" s="40">
        <v>8454103.7400000002</v>
      </c>
      <c r="AF181" s="40">
        <v>8454105.1199999992</v>
      </c>
      <c r="AG181" s="40">
        <v>8454106.5</v>
      </c>
    </row>
    <row r="182" spans="1:33" ht="16" x14ac:dyDescent="0.4">
      <c r="A182" s="40" t="s">
        <v>691</v>
      </c>
      <c r="B182" s="40" t="str">
        <f>Contents!$C$13&amp;"_"&amp;Names!E182</f>
        <v>GMB_TRA_RAILF_H2</v>
      </c>
      <c r="C182" s="53" t="s">
        <v>698</v>
      </c>
      <c r="D182" s="40" t="s">
        <v>680</v>
      </c>
      <c r="E182" s="56" t="s">
        <v>329</v>
      </c>
      <c r="F182" s="40">
        <v>10811467.33</v>
      </c>
      <c r="G182" s="40">
        <v>10811467.33</v>
      </c>
      <c r="H182" s="40">
        <v>10811467.33</v>
      </c>
      <c r="I182" s="40">
        <v>10811467.33</v>
      </c>
      <c r="J182" s="40">
        <v>10811467.33</v>
      </c>
      <c r="K182" s="40">
        <v>10811467.33</v>
      </c>
      <c r="L182" s="40">
        <v>10811467.33</v>
      </c>
      <c r="M182" s="40">
        <v>10811467.33</v>
      </c>
      <c r="N182" s="40">
        <v>10811467.33</v>
      </c>
      <c r="O182" s="40">
        <v>10811467.33</v>
      </c>
      <c r="P182" s="40">
        <v>10811467.33</v>
      </c>
      <c r="Q182" s="40">
        <v>10811467.33</v>
      </c>
      <c r="R182" s="40">
        <v>10811467.33</v>
      </c>
      <c r="S182" s="40">
        <v>10811467.33</v>
      </c>
      <c r="T182" s="40">
        <v>10811467.33</v>
      </c>
      <c r="U182" s="40">
        <v>10811467.33</v>
      </c>
      <c r="V182" s="40">
        <v>10811467.33</v>
      </c>
      <c r="W182" s="40">
        <v>10811467.33</v>
      </c>
      <c r="X182" s="40">
        <v>10811467.33</v>
      </c>
      <c r="Y182" s="40">
        <v>10811467.33</v>
      </c>
      <c r="Z182" s="40">
        <v>10811467.33</v>
      </c>
      <c r="AA182" s="40">
        <v>10811467.33</v>
      </c>
      <c r="AB182" s="40">
        <v>10811467.33</v>
      </c>
      <c r="AC182" s="40">
        <v>10811467.33</v>
      </c>
      <c r="AD182" s="40">
        <v>10811467.33</v>
      </c>
      <c r="AE182" s="40">
        <v>10811467.33</v>
      </c>
      <c r="AF182" s="40">
        <v>10811467.33</v>
      </c>
      <c r="AG182" s="40">
        <v>10811467.33</v>
      </c>
    </row>
    <row r="183" spans="1:33" ht="16" x14ac:dyDescent="0.4">
      <c r="A183" s="40" t="s">
        <v>642</v>
      </c>
      <c r="B183" s="40" t="str">
        <f>Contents!$C$13&amp;"_"&amp;Names!E183</f>
        <v>GMB_TRA_RAILF_LFT</v>
      </c>
      <c r="C183" s="52" t="s">
        <v>698</v>
      </c>
      <c r="D183" s="40" t="s">
        <v>680</v>
      </c>
      <c r="E183" s="56" t="s">
        <v>329</v>
      </c>
      <c r="F183" s="40">
        <v>7722476.6600000001</v>
      </c>
      <c r="G183" s="40">
        <v>7722476.6600000001</v>
      </c>
      <c r="H183" s="40">
        <v>7722476.6600000001</v>
      </c>
      <c r="I183" s="40">
        <v>7722476.6600000001</v>
      </c>
      <c r="J183" s="40">
        <v>7722476.6600000001</v>
      </c>
      <c r="K183" s="40">
        <v>7722476.6600000001</v>
      </c>
      <c r="L183" s="40">
        <v>7722476.6600000001</v>
      </c>
      <c r="M183" s="40">
        <v>7722476.6600000001</v>
      </c>
      <c r="N183" s="40">
        <v>7722476.6600000001</v>
      </c>
      <c r="O183" s="40">
        <v>7722476.6600000001</v>
      </c>
      <c r="P183" s="40">
        <v>7722476.6600000001</v>
      </c>
      <c r="Q183" s="40">
        <v>7722476.6600000001</v>
      </c>
      <c r="R183" s="40">
        <v>7722476.6600000001</v>
      </c>
      <c r="S183" s="40">
        <v>7722476.6600000001</v>
      </c>
      <c r="T183" s="40">
        <v>7722476.6600000001</v>
      </c>
      <c r="U183" s="40">
        <v>7722476.6600000001</v>
      </c>
      <c r="V183" s="40">
        <v>7722476.6600000001</v>
      </c>
      <c r="W183" s="40">
        <v>7722476.6600000001</v>
      </c>
      <c r="X183" s="40">
        <v>7722476.6600000001</v>
      </c>
      <c r="Y183" s="40">
        <v>7722476.6600000001</v>
      </c>
      <c r="Z183" s="40">
        <v>7722476.6600000001</v>
      </c>
      <c r="AA183" s="40">
        <v>7722476.6600000001</v>
      </c>
      <c r="AB183" s="40">
        <v>7722476.6600000001</v>
      </c>
      <c r="AC183" s="40">
        <v>7722476.6600000001</v>
      </c>
      <c r="AD183" s="40">
        <v>7722476.6600000001</v>
      </c>
      <c r="AE183" s="40">
        <v>7722476.6600000001</v>
      </c>
      <c r="AF183" s="40">
        <v>7722476.6600000001</v>
      </c>
      <c r="AG183" s="40">
        <v>7722476.6600000001</v>
      </c>
    </row>
    <row r="184" spans="1:33" ht="16" x14ac:dyDescent="0.4">
      <c r="A184" s="40" t="s">
        <v>614</v>
      </c>
      <c r="B184" s="40" t="str">
        <f>Contents!$C$13&amp;"_"&amp;Names!E184</f>
        <v>GMB_TRA_RAILP_ELC</v>
      </c>
      <c r="C184" s="53" t="s">
        <v>698</v>
      </c>
      <c r="D184" s="40" t="s">
        <v>680</v>
      </c>
      <c r="E184" s="56" t="s">
        <v>329</v>
      </c>
      <c r="F184" s="40">
        <v>14588665</v>
      </c>
      <c r="G184" s="40">
        <v>14588665</v>
      </c>
      <c r="H184" s="40">
        <v>14588665</v>
      </c>
      <c r="I184" s="40">
        <v>14588665</v>
      </c>
      <c r="J184" s="40">
        <v>14588665</v>
      </c>
      <c r="K184" s="40">
        <v>14588665</v>
      </c>
      <c r="L184" s="40">
        <v>14588665</v>
      </c>
      <c r="M184" s="40">
        <v>14588665</v>
      </c>
      <c r="N184" s="40">
        <v>14588665</v>
      </c>
      <c r="O184" s="40">
        <v>14588665</v>
      </c>
      <c r="P184" s="40">
        <v>14588665</v>
      </c>
      <c r="Q184" s="40">
        <v>14588665</v>
      </c>
      <c r="R184" s="40">
        <v>14588665</v>
      </c>
      <c r="S184" s="40">
        <v>14588665</v>
      </c>
      <c r="T184" s="40">
        <v>14588665</v>
      </c>
      <c r="U184" s="40">
        <v>14588665</v>
      </c>
      <c r="V184" s="40">
        <v>14588665</v>
      </c>
      <c r="W184" s="40">
        <v>14588665</v>
      </c>
      <c r="X184" s="40">
        <v>14588665</v>
      </c>
      <c r="Y184" s="40">
        <v>14588665</v>
      </c>
      <c r="Z184" s="40">
        <v>14588665</v>
      </c>
      <c r="AA184" s="40">
        <v>14588665</v>
      </c>
      <c r="AB184" s="40">
        <v>14588665</v>
      </c>
      <c r="AC184" s="40">
        <v>14588665</v>
      </c>
      <c r="AD184" s="40">
        <v>14588665</v>
      </c>
      <c r="AE184" s="40">
        <v>14588665</v>
      </c>
      <c r="AF184" s="40">
        <v>14588665</v>
      </c>
      <c r="AG184" s="40">
        <v>14588665</v>
      </c>
    </row>
    <row r="185" spans="1:33" ht="16" x14ac:dyDescent="0.4">
      <c r="A185" s="40" t="s">
        <v>615</v>
      </c>
      <c r="B185" s="40" t="str">
        <f>Contents!$C$13&amp;"_"&amp;Names!E185</f>
        <v>GMB_TRA_RAILP_H2</v>
      </c>
      <c r="C185" s="52" t="s">
        <v>698</v>
      </c>
      <c r="D185" s="40" t="s">
        <v>680</v>
      </c>
      <c r="E185" s="56" t="s">
        <v>329</v>
      </c>
      <c r="F185" s="40">
        <v>19286141.359999999</v>
      </c>
      <c r="G185" s="40">
        <v>19286143.300000001</v>
      </c>
      <c r="H185" s="40">
        <v>19286145.219999999</v>
      </c>
      <c r="I185" s="40">
        <v>19286147.16</v>
      </c>
      <c r="J185" s="40">
        <v>19286149.100000001</v>
      </c>
      <c r="K185" s="40">
        <v>19286151.030000001</v>
      </c>
      <c r="L185" s="40">
        <v>19286152.969999999</v>
      </c>
      <c r="M185" s="40">
        <v>19286154.899999999</v>
      </c>
      <c r="N185" s="40">
        <v>19286156.829999998</v>
      </c>
      <c r="O185" s="40">
        <v>19286158.760000002</v>
      </c>
      <c r="P185" s="40">
        <v>19286160.699999999</v>
      </c>
      <c r="Q185" s="40">
        <v>19286162.640000001</v>
      </c>
      <c r="R185" s="40">
        <v>19286164.57</v>
      </c>
      <c r="S185" s="40">
        <v>19286166.510000002</v>
      </c>
      <c r="T185" s="40">
        <v>19286168.43</v>
      </c>
      <c r="U185" s="40">
        <v>19286170.370000001</v>
      </c>
      <c r="V185" s="40">
        <v>19286172.309999999</v>
      </c>
      <c r="W185" s="40">
        <v>19286174.239999998</v>
      </c>
      <c r="X185" s="40">
        <v>19286176.18</v>
      </c>
      <c r="Y185" s="40">
        <v>19286178.109999999</v>
      </c>
      <c r="Z185" s="40">
        <v>19286180.039999999</v>
      </c>
      <c r="AA185" s="40">
        <v>19286181.969999999</v>
      </c>
      <c r="AB185" s="40">
        <v>19286183.91</v>
      </c>
      <c r="AC185" s="40">
        <v>19286185.850000001</v>
      </c>
      <c r="AD185" s="40">
        <v>19286187.780000001</v>
      </c>
      <c r="AE185" s="40">
        <v>19286189.719999999</v>
      </c>
      <c r="AF185" s="40">
        <v>19286191.640000001</v>
      </c>
      <c r="AG185" s="40">
        <v>19286193.579999998</v>
      </c>
    </row>
    <row r="186" spans="1:33" ht="16" x14ac:dyDescent="0.4">
      <c r="A186" s="40" t="s">
        <v>643</v>
      </c>
      <c r="B186" s="40" t="str">
        <f>Contents!$C$13&amp;"_"&amp;Names!E186</f>
        <v>GMB_TRA_RAILP_LFT</v>
      </c>
      <c r="C186" s="53" t="s">
        <v>698</v>
      </c>
      <c r="D186" s="40" t="s">
        <v>680</v>
      </c>
      <c r="E186" s="56" t="s">
        <v>329</v>
      </c>
      <c r="F186" s="40">
        <v>13775815.26</v>
      </c>
      <c r="G186" s="40">
        <v>13775816.640000001</v>
      </c>
      <c r="H186" s="40">
        <v>13775818.02</v>
      </c>
      <c r="I186" s="40">
        <v>13775819.4</v>
      </c>
      <c r="J186" s="40">
        <v>13775820.779999999</v>
      </c>
      <c r="K186" s="40">
        <v>13775822.17</v>
      </c>
      <c r="L186" s="40">
        <v>13775823.539999999</v>
      </c>
      <c r="M186" s="40">
        <v>13775824.93</v>
      </c>
      <c r="N186" s="40">
        <v>13775826.310000001</v>
      </c>
      <c r="O186" s="40">
        <v>13775827.699999999</v>
      </c>
      <c r="P186" s="40">
        <v>13775829.07</v>
      </c>
      <c r="Q186" s="40">
        <v>13775830.460000001</v>
      </c>
      <c r="R186" s="40">
        <v>13775831.84</v>
      </c>
      <c r="S186" s="40">
        <v>13775833.210000001</v>
      </c>
      <c r="T186" s="40">
        <v>13775834.6</v>
      </c>
      <c r="U186" s="40">
        <v>13775835.98</v>
      </c>
      <c r="V186" s="40">
        <v>13775837.359999999</v>
      </c>
      <c r="W186" s="40">
        <v>13775838.74</v>
      </c>
      <c r="X186" s="40">
        <v>13775840.130000001</v>
      </c>
      <c r="Y186" s="40">
        <v>13775841.51</v>
      </c>
      <c r="Z186" s="40">
        <v>13775842.890000001</v>
      </c>
      <c r="AA186" s="40">
        <v>13775844.27</v>
      </c>
      <c r="AB186" s="40">
        <v>13775845.65</v>
      </c>
      <c r="AC186" s="40">
        <v>13775847.029999999</v>
      </c>
      <c r="AD186" s="40">
        <v>13775848.41</v>
      </c>
      <c r="AE186" s="40">
        <v>13775849.800000001</v>
      </c>
      <c r="AF186" s="40">
        <v>13775851.17</v>
      </c>
      <c r="AG186" s="40">
        <v>13775852.560000001</v>
      </c>
    </row>
    <row r="187" spans="1:33" ht="16" x14ac:dyDescent="0.4">
      <c r="A187" s="40" t="s">
        <v>616</v>
      </c>
      <c r="B187" s="40" t="str">
        <f>Contents!$C$13&amp;"_"&amp;Names!E187</f>
        <v>GMB_TRA_SHIP_NH3</v>
      </c>
      <c r="C187" s="52" t="s">
        <v>698</v>
      </c>
      <c r="D187" s="40" t="s">
        <v>680</v>
      </c>
      <c r="E187" s="56" t="s">
        <v>329</v>
      </c>
      <c r="F187" s="40">
        <v>53108284</v>
      </c>
      <c r="G187" s="40">
        <v>53108284</v>
      </c>
      <c r="H187" s="40">
        <v>53108284</v>
      </c>
      <c r="I187" s="40">
        <v>52223145.93</v>
      </c>
      <c r="J187" s="40">
        <v>51338007.869999997</v>
      </c>
      <c r="K187" s="40">
        <v>50452869.789999999</v>
      </c>
      <c r="L187" s="40">
        <v>49567731.729999997</v>
      </c>
      <c r="M187" s="40">
        <v>48682593.659999996</v>
      </c>
      <c r="N187" s="40">
        <v>48240024.630000003</v>
      </c>
      <c r="O187" s="40">
        <v>47797455.600000001</v>
      </c>
      <c r="P187" s="40">
        <v>47354886.560000002</v>
      </c>
      <c r="Q187" s="40">
        <v>46912317.539999999</v>
      </c>
      <c r="R187" s="40">
        <v>46469748.5</v>
      </c>
      <c r="S187" s="40">
        <v>46027179.460000001</v>
      </c>
      <c r="T187" s="40">
        <v>45584610.43</v>
      </c>
      <c r="U187" s="40">
        <v>45142041.399999999</v>
      </c>
      <c r="V187" s="40">
        <v>44699472.369999997</v>
      </c>
      <c r="W187" s="40">
        <v>44256903.329999998</v>
      </c>
      <c r="X187" s="40">
        <v>44256903.329999998</v>
      </c>
      <c r="Y187" s="40">
        <v>44256903.329999998</v>
      </c>
      <c r="Z187" s="40">
        <v>44256903.329999998</v>
      </c>
      <c r="AA187" s="40">
        <v>44256903.329999998</v>
      </c>
      <c r="AB187" s="40">
        <v>44256903.329999998</v>
      </c>
      <c r="AC187" s="40">
        <v>44256903.329999998</v>
      </c>
      <c r="AD187" s="40">
        <v>44256903.329999998</v>
      </c>
      <c r="AE187" s="40">
        <v>44256903.329999998</v>
      </c>
      <c r="AF187" s="40">
        <v>44256903.329999998</v>
      </c>
      <c r="AG187" s="40">
        <v>44256903.329999998</v>
      </c>
    </row>
    <row r="188" spans="1:33" ht="16" x14ac:dyDescent="0.4">
      <c r="A188" s="40" t="s">
        <v>644</v>
      </c>
      <c r="B188" s="40" t="str">
        <f>Contents!$C$13&amp;"_"&amp;Names!E188</f>
        <v>GMB_TRA_SHIP_LFT</v>
      </c>
      <c r="C188" s="53" t="s">
        <v>698</v>
      </c>
      <c r="D188" s="40" t="s">
        <v>680</v>
      </c>
      <c r="E188" s="56" t="s">
        <v>329</v>
      </c>
      <c r="F188" s="40">
        <v>44256903.329999998</v>
      </c>
      <c r="G188" s="40">
        <v>44256903.329999998</v>
      </c>
      <c r="H188" s="40">
        <v>44256903.329999998</v>
      </c>
      <c r="I188" s="40">
        <v>44256903.329999998</v>
      </c>
      <c r="J188" s="40">
        <v>44256903.329999998</v>
      </c>
      <c r="K188" s="40">
        <v>44256903.329999998</v>
      </c>
      <c r="L188" s="40">
        <v>44256903.329999998</v>
      </c>
      <c r="M188" s="40">
        <v>44256903.329999998</v>
      </c>
      <c r="N188" s="40">
        <v>44256903.329999998</v>
      </c>
      <c r="O188" s="40">
        <v>44256903.329999998</v>
      </c>
      <c r="P188" s="40">
        <v>44256903.329999998</v>
      </c>
      <c r="Q188" s="40">
        <v>44256903.329999998</v>
      </c>
      <c r="R188" s="40">
        <v>44256903.329999998</v>
      </c>
      <c r="S188" s="40">
        <v>44256903.329999998</v>
      </c>
      <c r="T188" s="40">
        <v>44256903.329999998</v>
      </c>
      <c r="U188" s="40">
        <v>44256903.329999998</v>
      </c>
      <c r="V188" s="40">
        <v>44256903.329999998</v>
      </c>
      <c r="W188" s="40">
        <v>44256903.329999998</v>
      </c>
      <c r="X188" s="40">
        <v>44256903.329999998</v>
      </c>
      <c r="Y188" s="40">
        <v>44256903.329999998</v>
      </c>
      <c r="Z188" s="40">
        <v>44256903.329999998</v>
      </c>
      <c r="AA188" s="40">
        <v>44256903.329999998</v>
      </c>
      <c r="AB188" s="40">
        <v>44256903.329999998</v>
      </c>
      <c r="AC188" s="40">
        <v>44256903.329999998</v>
      </c>
      <c r="AD188" s="40">
        <v>44256903.329999998</v>
      </c>
      <c r="AE188" s="40">
        <v>44256903.329999998</v>
      </c>
      <c r="AF188" s="40">
        <v>44256903.329999998</v>
      </c>
      <c r="AG188" s="40">
        <v>44256903.329999998</v>
      </c>
    </row>
    <row r="189" spans="1:33" ht="16" x14ac:dyDescent="0.4">
      <c r="A189" s="40" t="s">
        <v>617</v>
      </c>
      <c r="B189" s="40" t="str">
        <f>Contents!$C$13&amp;"_"&amp;Names!E189</f>
        <v>GMB_TRA_HTR_ELC</v>
      </c>
      <c r="C189" s="52" t="s">
        <v>698</v>
      </c>
      <c r="D189" s="40" t="s">
        <v>680</v>
      </c>
      <c r="E189" s="56" t="s">
        <v>329</v>
      </c>
      <c r="F189" s="40">
        <v>393944.41</v>
      </c>
      <c r="G189" s="40">
        <v>367366.7</v>
      </c>
      <c r="H189" s="40">
        <v>340789</v>
      </c>
      <c r="I189" s="40">
        <v>314211.42</v>
      </c>
      <c r="J189" s="40">
        <v>287633.84000000003</v>
      </c>
      <c r="K189" s="40">
        <v>261056.25</v>
      </c>
      <c r="L189" s="40">
        <v>234478.68</v>
      </c>
      <c r="M189" s="40">
        <v>207901.09</v>
      </c>
      <c r="N189" s="40">
        <v>207901.09</v>
      </c>
      <c r="O189" s="40">
        <v>207901.09</v>
      </c>
      <c r="P189" s="40">
        <v>207901.09</v>
      </c>
      <c r="Q189" s="40">
        <v>207901.09</v>
      </c>
      <c r="R189" s="40">
        <v>207901.09</v>
      </c>
      <c r="S189" s="40">
        <v>207901.09</v>
      </c>
      <c r="T189" s="40">
        <v>207901.09</v>
      </c>
      <c r="U189" s="40">
        <v>207901.09</v>
      </c>
      <c r="V189" s="40">
        <v>207901.09</v>
      </c>
      <c r="W189" s="40">
        <v>207901.09</v>
      </c>
      <c r="X189" s="40">
        <v>207901.09</v>
      </c>
      <c r="Y189" s="40">
        <v>207901.09</v>
      </c>
      <c r="Z189" s="40">
        <v>207901.09</v>
      </c>
      <c r="AA189" s="40">
        <v>207901.09</v>
      </c>
      <c r="AB189" s="40">
        <v>207901.09</v>
      </c>
      <c r="AC189" s="40">
        <v>207901.09</v>
      </c>
      <c r="AD189" s="40">
        <v>207901.09</v>
      </c>
      <c r="AE189" s="40">
        <v>207901.09</v>
      </c>
      <c r="AF189" s="40">
        <v>207901.09</v>
      </c>
      <c r="AG189" s="40">
        <v>207901.09</v>
      </c>
    </row>
    <row r="190" spans="1:33" ht="16" x14ac:dyDescent="0.4">
      <c r="A190" s="40" t="s">
        <v>618</v>
      </c>
      <c r="B190" s="40" t="str">
        <f>Contents!$C$13&amp;"_"&amp;Names!E190</f>
        <v>GMB_TRA_HTR_H2</v>
      </c>
      <c r="C190" s="53" t="s">
        <v>698</v>
      </c>
      <c r="D190" s="40" t="s">
        <v>680</v>
      </c>
      <c r="E190" s="56" t="s">
        <v>329</v>
      </c>
      <c r="F190" s="40">
        <v>415577.67</v>
      </c>
      <c r="G190" s="40">
        <v>383669.81</v>
      </c>
      <c r="H190" s="40">
        <v>351761.94</v>
      </c>
      <c r="I190" s="40">
        <v>319854.01</v>
      </c>
      <c r="J190" s="40">
        <v>287946.09000000003</v>
      </c>
      <c r="K190" s="40">
        <v>256038.17</v>
      </c>
      <c r="L190" s="40">
        <v>224130.24</v>
      </c>
      <c r="M190" s="40">
        <v>192222.32</v>
      </c>
      <c r="N190" s="40">
        <v>192222.32</v>
      </c>
      <c r="O190" s="40">
        <v>192222.32</v>
      </c>
      <c r="P190" s="40">
        <v>192222.32</v>
      </c>
      <c r="Q190" s="40">
        <v>192222.32</v>
      </c>
      <c r="R190" s="40">
        <v>192222.32</v>
      </c>
      <c r="S190" s="40">
        <v>192222.32</v>
      </c>
      <c r="T190" s="40">
        <v>192222.32</v>
      </c>
      <c r="U190" s="40">
        <v>192222.32</v>
      </c>
      <c r="V190" s="40">
        <v>192222.32</v>
      </c>
      <c r="W190" s="40">
        <v>192222.32</v>
      </c>
      <c r="X190" s="40">
        <v>192222.32</v>
      </c>
      <c r="Y190" s="40">
        <v>192222.32</v>
      </c>
      <c r="Z190" s="40">
        <v>192222.32</v>
      </c>
      <c r="AA190" s="40">
        <v>192222.32</v>
      </c>
      <c r="AB190" s="40">
        <v>192222.32</v>
      </c>
      <c r="AC190" s="40">
        <v>192222.32</v>
      </c>
      <c r="AD190" s="40">
        <v>192222.32</v>
      </c>
      <c r="AE190" s="40">
        <v>192222.32</v>
      </c>
      <c r="AF190" s="40">
        <v>192222.32</v>
      </c>
      <c r="AG190" s="40">
        <v>192222.32</v>
      </c>
    </row>
    <row r="191" spans="1:33" ht="16" x14ac:dyDescent="0.4">
      <c r="A191" s="40" t="s">
        <v>619</v>
      </c>
      <c r="B191" s="40" t="str">
        <f>Contents!$C$13&amp;"_"&amp;Names!E191</f>
        <v>GMB_TRA_HTR_LFT</v>
      </c>
      <c r="C191" s="52" t="s">
        <v>698</v>
      </c>
      <c r="D191" s="40" t="s">
        <v>680</v>
      </c>
      <c r="E191" s="56" t="s">
        <v>329</v>
      </c>
      <c r="F191" s="40">
        <v>195249.41</v>
      </c>
      <c r="G191" s="40">
        <v>195249.41</v>
      </c>
      <c r="H191" s="40">
        <v>195249.41</v>
      </c>
      <c r="I191" s="40">
        <v>195249.41</v>
      </c>
      <c r="J191" s="40">
        <v>195249.41</v>
      </c>
      <c r="K191" s="40">
        <v>195249.41</v>
      </c>
      <c r="L191" s="40">
        <v>195249.41</v>
      </c>
      <c r="M191" s="40">
        <v>195249.41</v>
      </c>
      <c r="N191" s="40">
        <v>195249.41</v>
      </c>
      <c r="O191" s="40">
        <v>195249.41</v>
      </c>
      <c r="P191" s="40">
        <v>195249.41</v>
      </c>
      <c r="Q191" s="40">
        <v>195249.41</v>
      </c>
      <c r="R191" s="40">
        <v>195249.41</v>
      </c>
      <c r="S191" s="40">
        <v>195249.41</v>
      </c>
      <c r="T191" s="40">
        <v>195249.41</v>
      </c>
      <c r="U191" s="40">
        <v>195249.41</v>
      </c>
      <c r="V191" s="40">
        <v>195249.41</v>
      </c>
      <c r="W191" s="40">
        <v>195249.41</v>
      </c>
      <c r="X191" s="40">
        <v>195249.41</v>
      </c>
      <c r="Y191" s="40">
        <v>195249.41</v>
      </c>
      <c r="Z191" s="40">
        <v>195249.41</v>
      </c>
      <c r="AA191" s="40">
        <v>195249.41</v>
      </c>
      <c r="AB191" s="40">
        <v>195249.41</v>
      </c>
      <c r="AC191" s="40">
        <v>195249.41</v>
      </c>
      <c r="AD191" s="40">
        <v>195249.41</v>
      </c>
      <c r="AE191" s="40">
        <v>195249.41</v>
      </c>
      <c r="AF191" s="40">
        <v>195249.41</v>
      </c>
      <c r="AG191" s="40">
        <v>195249.41</v>
      </c>
    </row>
    <row r="192" spans="1:33" ht="16" x14ac:dyDescent="0.4">
      <c r="A192" s="40" t="s">
        <v>620</v>
      </c>
      <c r="B192" s="40" t="str">
        <f>Contents!$C$13&amp;"_"&amp;Names!E192</f>
        <v>GMB_TRA_HTR_NGS</v>
      </c>
      <c r="C192" s="53" t="s">
        <v>698</v>
      </c>
      <c r="D192" s="40" t="s">
        <v>680</v>
      </c>
      <c r="E192" s="56" t="s">
        <v>329</v>
      </c>
      <c r="F192" s="40">
        <v>259560.08</v>
      </c>
      <c r="G192" s="40">
        <v>259560.08</v>
      </c>
      <c r="H192" s="40">
        <v>259560.08</v>
      </c>
      <c r="I192" s="40">
        <v>259560.08</v>
      </c>
      <c r="J192" s="40">
        <v>259560.08</v>
      </c>
      <c r="K192" s="40">
        <v>259560.08</v>
      </c>
      <c r="L192" s="40">
        <v>259560.08</v>
      </c>
      <c r="M192" s="40">
        <v>259560.08</v>
      </c>
      <c r="N192" s="40">
        <v>259560.08</v>
      </c>
      <c r="O192" s="40">
        <v>259560.08</v>
      </c>
      <c r="P192" s="40">
        <v>259560.08</v>
      </c>
      <c r="Q192" s="40">
        <v>259560.08</v>
      </c>
      <c r="R192" s="40">
        <v>259560.08</v>
      </c>
      <c r="S192" s="40">
        <v>259560.08</v>
      </c>
      <c r="T192" s="40">
        <v>259560.08</v>
      </c>
      <c r="U192" s="40">
        <v>259560.08</v>
      </c>
      <c r="V192" s="40">
        <v>259560.08</v>
      </c>
      <c r="W192" s="40">
        <v>259560.08</v>
      </c>
      <c r="X192" s="40">
        <v>259560.08</v>
      </c>
      <c r="Y192" s="40">
        <v>259560.08</v>
      </c>
      <c r="Z192" s="40">
        <v>259560.08</v>
      </c>
      <c r="AA192" s="40">
        <v>259560.08</v>
      </c>
      <c r="AB192" s="40">
        <v>259560.08</v>
      </c>
      <c r="AC192" s="40">
        <v>259560.08</v>
      </c>
      <c r="AD192" s="40">
        <v>259560.08</v>
      </c>
      <c r="AE192" s="40">
        <v>259560.08</v>
      </c>
      <c r="AF192" s="40">
        <v>259560.08</v>
      </c>
      <c r="AG192" s="40">
        <v>259560.08</v>
      </c>
    </row>
    <row r="193" spans="1:33" ht="16" x14ac:dyDescent="0.4">
      <c r="A193" s="40" t="s">
        <v>621</v>
      </c>
      <c r="B193" s="40" t="str">
        <f>Contents!$C$13&amp;"_"&amp;Names!E193</f>
        <v>GMB_TRA_LTR_ELC</v>
      </c>
      <c r="C193" s="52" t="s">
        <v>698</v>
      </c>
      <c r="D193" s="40" t="s">
        <v>680</v>
      </c>
      <c r="E193" s="56" t="s">
        <v>329</v>
      </c>
      <c r="F193" s="40">
        <v>448394.96</v>
      </c>
      <c r="G193" s="40">
        <v>439808.87</v>
      </c>
      <c r="H193" s="40">
        <v>431222.8</v>
      </c>
      <c r="I193" s="40">
        <v>422636.79999999999</v>
      </c>
      <c r="J193" s="40">
        <v>414050.78</v>
      </c>
      <c r="K193" s="40">
        <v>405464.77</v>
      </c>
      <c r="L193" s="40">
        <v>396878.76</v>
      </c>
      <c r="M193" s="40">
        <v>388292.75</v>
      </c>
      <c r="N193" s="40">
        <v>379706.61</v>
      </c>
      <c r="O193" s="40">
        <v>371120.48</v>
      </c>
      <c r="P193" s="40">
        <v>362534.34</v>
      </c>
      <c r="Q193" s="40">
        <v>353948.21</v>
      </c>
      <c r="R193" s="40">
        <v>345362.07</v>
      </c>
      <c r="S193" s="40">
        <v>336775.94</v>
      </c>
      <c r="T193" s="40">
        <v>328189.8</v>
      </c>
      <c r="U193" s="40">
        <v>319603.67</v>
      </c>
      <c r="V193" s="40">
        <v>311017.53999999998</v>
      </c>
      <c r="W193" s="40">
        <v>302431.40000000002</v>
      </c>
      <c r="X193" s="40">
        <v>293845.40000000002</v>
      </c>
      <c r="Y193" s="40">
        <v>285259.38</v>
      </c>
      <c r="Z193" s="40">
        <v>276673.38</v>
      </c>
      <c r="AA193" s="40">
        <v>268087.36</v>
      </c>
      <c r="AB193" s="40">
        <v>259501.35</v>
      </c>
      <c r="AC193" s="40">
        <v>250915.35</v>
      </c>
      <c r="AD193" s="40">
        <v>242329.32</v>
      </c>
      <c r="AE193" s="40">
        <v>233743.31</v>
      </c>
      <c r="AF193" s="40">
        <v>225157.3</v>
      </c>
      <c r="AG193" s="40">
        <v>216571.29</v>
      </c>
    </row>
    <row r="194" spans="1:33" ht="16" x14ac:dyDescent="0.4">
      <c r="A194" s="40" t="s">
        <v>622</v>
      </c>
      <c r="B194" s="40" t="str">
        <f>Contents!$C$13&amp;"_"&amp;Names!E194</f>
        <v>GMB_TRA_LTR_H2</v>
      </c>
      <c r="C194" s="53" t="s">
        <v>698</v>
      </c>
      <c r="D194" s="40" t="s">
        <v>680</v>
      </c>
      <c r="E194" s="56" t="s">
        <v>329</v>
      </c>
      <c r="F194" s="40">
        <v>392262</v>
      </c>
      <c r="G194" s="40">
        <v>386504.51</v>
      </c>
      <c r="H194" s="40">
        <v>380747.02</v>
      </c>
      <c r="I194" s="40">
        <v>374989.64</v>
      </c>
      <c r="J194" s="40">
        <v>369232.27</v>
      </c>
      <c r="K194" s="40">
        <v>363474.89</v>
      </c>
      <c r="L194" s="40">
        <v>357717.53</v>
      </c>
      <c r="M194" s="40">
        <v>351960.16</v>
      </c>
      <c r="N194" s="40">
        <v>346202.66</v>
      </c>
      <c r="O194" s="40">
        <v>340445.17</v>
      </c>
      <c r="P194" s="40">
        <v>334687.68</v>
      </c>
      <c r="Q194" s="40">
        <v>328930.19</v>
      </c>
      <c r="R194" s="40">
        <v>323172.7</v>
      </c>
      <c r="S194" s="40">
        <v>317415.2</v>
      </c>
      <c r="T194" s="40">
        <v>311657.71000000002</v>
      </c>
      <c r="U194" s="40">
        <v>305900.21999999997</v>
      </c>
      <c r="V194" s="40">
        <v>300142.73</v>
      </c>
      <c r="W194" s="40">
        <v>294385.24</v>
      </c>
      <c r="X194" s="40">
        <v>288616.84999999998</v>
      </c>
      <c r="Y194" s="40">
        <v>282848.46999999997</v>
      </c>
      <c r="Z194" s="40">
        <v>277080.09000000003</v>
      </c>
      <c r="AA194" s="40">
        <v>271311.71000000002</v>
      </c>
      <c r="AB194" s="40">
        <v>265543.32</v>
      </c>
      <c r="AC194" s="40">
        <v>259774.94</v>
      </c>
      <c r="AD194" s="40">
        <v>254006.56</v>
      </c>
      <c r="AE194" s="40">
        <v>248238.17</v>
      </c>
      <c r="AF194" s="40">
        <v>242469.79</v>
      </c>
      <c r="AG194" s="40">
        <v>236701.4</v>
      </c>
    </row>
    <row r="195" spans="1:33" ht="16" x14ac:dyDescent="0.4">
      <c r="A195" s="40" t="s">
        <v>623</v>
      </c>
      <c r="B195" s="40" t="str">
        <f>Contents!$C$13&amp;"_"&amp;Names!E195</f>
        <v>GMB_TRA_LTR_LFT</v>
      </c>
      <c r="C195" s="52" t="s">
        <v>698</v>
      </c>
      <c r="D195" s="40" t="s">
        <v>680</v>
      </c>
      <c r="E195" s="56" t="s">
        <v>329</v>
      </c>
      <c r="F195" s="40">
        <v>213717.94</v>
      </c>
      <c r="G195" s="40">
        <v>213717.94</v>
      </c>
      <c r="H195" s="40">
        <v>213717.94</v>
      </c>
      <c r="I195" s="40">
        <v>213717.94</v>
      </c>
      <c r="J195" s="40">
        <v>213717.94</v>
      </c>
      <c r="K195" s="40">
        <v>213717.94</v>
      </c>
      <c r="L195" s="40">
        <v>213717.94</v>
      </c>
      <c r="M195" s="40">
        <v>213717.94</v>
      </c>
      <c r="N195" s="40">
        <v>213717.94</v>
      </c>
      <c r="O195" s="40">
        <v>213717.94</v>
      </c>
      <c r="P195" s="40">
        <v>213717.94</v>
      </c>
      <c r="Q195" s="40">
        <v>213717.94</v>
      </c>
      <c r="R195" s="40">
        <v>213717.94</v>
      </c>
      <c r="S195" s="40">
        <v>213717.94</v>
      </c>
      <c r="T195" s="40">
        <v>213717.94</v>
      </c>
      <c r="U195" s="40">
        <v>213717.94</v>
      </c>
      <c r="V195" s="40">
        <v>213717.94</v>
      </c>
      <c r="W195" s="40">
        <v>213717.94</v>
      </c>
      <c r="X195" s="40">
        <v>213717.94</v>
      </c>
      <c r="Y195" s="40">
        <v>213717.94</v>
      </c>
      <c r="Z195" s="40">
        <v>213717.94</v>
      </c>
      <c r="AA195" s="40">
        <v>213717.94</v>
      </c>
      <c r="AB195" s="40">
        <v>213717.94</v>
      </c>
      <c r="AC195" s="40">
        <v>213717.94</v>
      </c>
      <c r="AD195" s="40">
        <v>213717.94</v>
      </c>
      <c r="AE195" s="40">
        <v>213717.94</v>
      </c>
      <c r="AF195" s="40">
        <v>213717.94</v>
      </c>
      <c r="AG195" s="40">
        <v>213717.94</v>
      </c>
    </row>
    <row r="196" spans="1:33" ht="16" x14ac:dyDescent="0.4">
      <c r="A196" s="40" t="s">
        <v>624</v>
      </c>
      <c r="B196" s="40" t="str">
        <f>Contents!$C$13&amp;"_"&amp;Names!E196</f>
        <v>GMB_TRA_LTR_NGS</v>
      </c>
      <c r="C196" s="52" t="s">
        <v>698</v>
      </c>
      <c r="D196" s="40" t="s">
        <v>680</v>
      </c>
      <c r="E196" s="56" t="s">
        <v>329</v>
      </c>
      <c r="F196" s="40">
        <v>296701.78000000003</v>
      </c>
      <c r="G196" s="40">
        <v>296701.78000000003</v>
      </c>
      <c r="H196" s="40">
        <v>296701.78000000003</v>
      </c>
      <c r="I196" s="40">
        <v>296701.78000000003</v>
      </c>
      <c r="J196" s="40">
        <v>296701.78000000003</v>
      </c>
      <c r="K196" s="40">
        <v>296701.78000000003</v>
      </c>
      <c r="L196" s="40">
        <v>296701.78000000003</v>
      </c>
      <c r="M196" s="40">
        <v>296701.78000000003</v>
      </c>
      <c r="N196" s="40">
        <v>296701.78000000003</v>
      </c>
      <c r="O196" s="40">
        <v>296701.78000000003</v>
      </c>
      <c r="P196" s="40">
        <v>296701.78000000003</v>
      </c>
      <c r="Q196" s="40">
        <v>296701.78000000003</v>
      </c>
      <c r="R196" s="40">
        <v>296701.78000000003</v>
      </c>
      <c r="S196" s="40">
        <v>296701.78000000003</v>
      </c>
      <c r="T196" s="40">
        <v>296701.78000000003</v>
      </c>
      <c r="U196" s="40">
        <v>296701.78000000003</v>
      </c>
      <c r="V196" s="40">
        <v>296701.78000000003</v>
      </c>
      <c r="W196" s="40">
        <v>296701.78000000003</v>
      </c>
      <c r="X196" s="40">
        <v>296701.78000000003</v>
      </c>
      <c r="Y196" s="40">
        <v>296701.78000000003</v>
      </c>
      <c r="Z196" s="40">
        <v>296701.78000000003</v>
      </c>
      <c r="AA196" s="40">
        <v>296701.78000000003</v>
      </c>
      <c r="AB196" s="40">
        <v>296701.78000000003</v>
      </c>
      <c r="AC196" s="40">
        <v>296701.78000000003</v>
      </c>
      <c r="AD196" s="40">
        <v>296701.78000000003</v>
      </c>
      <c r="AE196" s="40">
        <v>296701.78000000003</v>
      </c>
      <c r="AF196" s="40">
        <v>296701.78000000003</v>
      </c>
      <c r="AG196" s="40">
        <v>296701.78000000003</v>
      </c>
    </row>
    <row r="197" spans="1:33" ht="16" x14ac:dyDescent="0.4">
      <c r="A197" s="40" t="s">
        <v>625</v>
      </c>
      <c r="B197" s="40" t="str">
        <f>Contents!$C$13&amp;"_"&amp;Names!E197</f>
        <v>GMB_TRA_VAN_ELC</v>
      </c>
      <c r="C197" s="52" t="s">
        <v>698</v>
      </c>
      <c r="D197" s="40" t="s">
        <v>680</v>
      </c>
      <c r="E197" s="56" t="s">
        <v>329</v>
      </c>
      <c r="F197" s="40">
        <v>86662.67</v>
      </c>
      <c r="G197" s="40">
        <v>79824.72</v>
      </c>
      <c r="H197" s="40">
        <v>72986.77</v>
      </c>
      <c r="I197" s="40">
        <v>70196.52</v>
      </c>
      <c r="J197" s="40">
        <v>67406.259999999995</v>
      </c>
      <c r="K197" s="40">
        <v>64616</v>
      </c>
      <c r="L197" s="40">
        <v>61825.75</v>
      </c>
      <c r="M197" s="40">
        <v>59035.49</v>
      </c>
      <c r="N197" s="40">
        <v>57489.43</v>
      </c>
      <c r="O197" s="40">
        <v>55943.37</v>
      </c>
      <c r="P197" s="40">
        <v>54397.32</v>
      </c>
      <c r="Q197" s="40">
        <v>52851.26</v>
      </c>
      <c r="R197" s="40">
        <v>51305.21</v>
      </c>
      <c r="S197" s="40">
        <v>50642.43</v>
      </c>
      <c r="T197" s="40">
        <v>49979.67</v>
      </c>
      <c r="U197" s="40">
        <v>49316.91</v>
      </c>
      <c r="V197" s="40">
        <v>48654.14</v>
      </c>
      <c r="W197" s="40">
        <v>47991.38</v>
      </c>
      <c r="X197" s="40">
        <v>47328.61</v>
      </c>
      <c r="Y197" s="40">
        <v>46665.84</v>
      </c>
      <c r="Z197" s="40">
        <v>46003.07</v>
      </c>
      <c r="AA197" s="40">
        <v>45340.31</v>
      </c>
      <c r="AB197" s="40">
        <v>44677.55</v>
      </c>
      <c r="AC197" s="40">
        <v>44014.78</v>
      </c>
      <c r="AD197" s="40">
        <v>43352.02</v>
      </c>
      <c r="AE197" s="40">
        <v>42689.24</v>
      </c>
      <c r="AF197" s="40">
        <v>42026.48</v>
      </c>
      <c r="AG197" s="40">
        <v>41363.71</v>
      </c>
    </row>
    <row r="198" spans="1:33" ht="16" x14ac:dyDescent="0.4">
      <c r="A198" s="40" t="s">
        <v>626</v>
      </c>
      <c r="B198" s="40" t="str">
        <f>Contents!$C$13&amp;"_"&amp;Names!E198</f>
        <v>GMB_TRA_VAN_H2</v>
      </c>
      <c r="C198" s="52" t="s">
        <v>698</v>
      </c>
      <c r="D198" s="40" t="s">
        <v>680</v>
      </c>
      <c r="E198" s="56" t="s">
        <v>329</v>
      </c>
      <c r="F198" s="40">
        <v>90101.77</v>
      </c>
      <c r="G198" s="40">
        <v>83551.66</v>
      </c>
      <c r="H198" s="40">
        <v>77001.56</v>
      </c>
      <c r="I198" s="40">
        <v>73050.61</v>
      </c>
      <c r="J198" s="40">
        <v>69099.66</v>
      </c>
      <c r="K198" s="40">
        <v>65148.72</v>
      </c>
      <c r="L198" s="40">
        <v>61197.77</v>
      </c>
      <c r="M198" s="40">
        <v>57246.84</v>
      </c>
      <c r="N198" s="40">
        <v>56120.55</v>
      </c>
      <c r="O198" s="40">
        <v>54994.27</v>
      </c>
      <c r="P198" s="40">
        <v>53867.98</v>
      </c>
      <c r="Q198" s="40">
        <v>52741.7</v>
      </c>
      <c r="R198" s="40">
        <v>51615.41</v>
      </c>
      <c r="S198" s="40">
        <v>51384.61</v>
      </c>
      <c r="T198" s="40">
        <v>51153.81</v>
      </c>
      <c r="U198" s="40">
        <v>50923.02</v>
      </c>
      <c r="V198" s="40">
        <v>50692.22</v>
      </c>
      <c r="W198" s="40">
        <v>50461.42</v>
      </c>
      <c r="X198" s="40">
        <v>50230.62</v>
      </c>
      <c r="Y198" s="40">
        <v>49999.82</v>
      </c>
      <c r="Z198" s="40">
        <v>49769.02</v>
      </c>
      <c r="AA198" s="40">
        <v>49538.23</v>
      </c>
      <c r="AB198" s="40">
        <v>49307.43</v>
      </c>
      <c r="AC198" s="40">
        <v>49076.63</v>
      </c>
      <c r="AD198" s="40">
        <v>48845.83</v>
      </c>
      <c r="AE198" s="40">
        <v>48615.03</v>
      </c>
      <c r="AF198" s="40">
        <v>48384.23</v>
      </c>
      <c r="AG198" s="40">
        <v>48153.440000000002</v>
      </c>
    </row>
    <row r="199" spans="1:33" ht="16" x14ac:dyDescent="0.4">
      <c r="A199" s="40" t="s">
        <v>627</v>
      </c>
      <c r="B199" s="40" t="str">
        <f>Contents!$C$13&amp;"_"&amp;Names!E199</f>
        <v>GMB_TRA_VAN_LFT</v>
      </c>
      <c r="C199" s="52" t="s">
        <v>698</v>
      </c>
      <c r="D199" s="40" t="s">
        <v>680</v>
      </c>
      <c r="E199" s="56" t="s">
        <v>329</v>
      </c>
      <c r="F199" s="40">
        <v>47253.65</v>
      </c>
      <c r="G199" s="40">
        <v>47405.77</v>
      </c>
      <c r="H199" s="40">
        <v>47557.88</v>
      </c>
      <c r="I199" s="40">
        <v>47599.64</v>
      </c>
      <c r="J199" s="40">
        <v>47641.4</v>
      </c>
      <c r="K199" s="40">
        <v>47683.16</v>
      </c>
      <c r="L199" s="40">
        <v>47724.91</v>
      </c>
      <c r="M199" s="40">
        <v>47766.68</v>
      </c>
      <c r="N199" s="40">
        <v>47716.76</v>
      </c>
      <c r="O199" s="40">
        <v>47666.85</v>
      </c>
      <c r="P199" s="40">
        <v>47616.95</v>
      </c>
      <c r="Q199" s="40">
        <v>47567.03</v>
      </c>
      <c r="R199" s="40">
        <v>47517.120000000003</v>
      </c>
      <c r="S199" s="40">
        <v>47520.89</v>
      </c>
      <c r="T199" s="40">
        <v>47524.67</v>
      </c>
      <c r="U199" s="40">
        <v>47528.46</v>
      </c>
      <c r="V199" s="40">
        <v>47532.23</v>
      </c>
      <c r="W199" s="40">
        <v>47536.01</v>
      </c>
      <c r="X199" s="40">
        <v>47539.79</v>
      </c>
      <c r="Y199" s="40">
        <v>47543.56</v>
      </c>
      <c r="Z199" s="40">
        <v>47547.35</v>
      </c>
      <c r="AA199" s="40">
        <v>47551.12</v>
      </c>
      <c r="AB199" s="40">
        <v>47554.9</v>
      </c>
      <c r="AC199" s="40">
        <v>47558.68</v>
      </c>
      <c r="AD199" s="40">
        <v>47562.45</v>
      </c>
      <c r="AE199" s="40">
        <v>47566.239999999998</v>
      </c>
      <c r="AF199" s="40">
        <v>47570.02</v>
      </c>
      <c r="AG199" s="40">
        <v>47573.79</v>
      </c>
    </row>
    <row r="200" spans="1:33" ht="16" x14ac:dyDescent="0.4">
      <c r="A200" s="40" t="s">
        <v>628</v>
      </c>
      <c r="B200" s="40" t="str">
        <f>Contents!$C$13&amp;"_"&amp;Names!E200</f>
        <v>GMB_TRA_VAN_NGS</v>
      </c>
      <c r="C200" s="52" t="s">
        <v>698</v>
      </c>
      <c r="D200" s="40" t="s">
        <v>680</v>
      </c>
      <c r="E200" s="56" t="s">
        <v>329</v>
      </c>
      <c r="F200" s="40">
        <v>69635.44</v>
      </c>
      <c r="G200" s="40">
        <v>69859.53</v>
      </c>
      <c r="H200" s="40">
        <v>70083.62</v>
      </c>
      <c r="I200" s="40">
        <v>70145.399999999994</v>
      </c>
      <c r="J200" s="40">
        <v>70206.13</v>
      </c>
      <c r="K200" s="40">
        <v>70267.92</v>
      </c>
      <c r="L200" s="40">
        <v>70329.7</v>
      </c>
      <c r="M200" s="40">
        <v>70391.48</v>
      </c>
      <c r="N200" s="40">
        <v>70317.13</v>
      </c>
      <c r="O200" s="40">
        <v>70243.83</v>
      </c>
      <c r="P200" s="40">
        <v>70170.53</v>
      </c>
      <c r="Q200" s="40">
        <v>70097.23</v>
      </c>
      <c r="R200" s="40">
        <v>70022.880000000005</v>
      </c>
      <c r="S200" s="40">
        <v>70029.17</v>
      </c>
      <c r="T200" s="40">
        <v>70034.399999999994</v>
      </c>
      <c r="U200" s="40">
        <v>70039.64</v>
      </c>
      <c r="V200" s="40">
        <v>70045.919999999998</v>
      </c>
      <c r="W200" s="40">
        <v>70051.16</v>
      </c>
      <c r="X200" s="40">
        <v>70056.39</v>
      </c>
      <c r="Y200" s="40">
        <v>70062.679999999993</v>
      </c>
      <c r="Z200" s="40">
        <v>70067.91</v>
      </c>
      <c r="AA200" s="40">
        <v>70073.149999999994</v>
      </c>
      <c r="AB200" s="40">
        <v>70079.429999999993</v>
      </c>
      <c r="AC200" s="40">
        <v>70084.67</v>
      </c>
      <c r="AD200" s="40">
        <v>70089.899999999994</v>
      </c>
      <c r="AE200" s="40">
        <v>70096.179999999993</v>
      </c>
      <c r="AF200" s="40">
        <v>70101.42</v>
      </c>
      <c r="AG200" s="40">
        <v>70106.66</v>
      </c>
    </row>
  </sheetData>
  <phoneticPr fontId="10" type="noConversion"/>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17DC5-2C18-489B-9378-1AA53FDAD035}">
  <dimension ref="A1:AG200"/>
  <sheetViews>
    <sheetView zoomScale="90" zoomScaleNormal="90" workbookViewId="0">
      <selection activeCell="A3" sqref="A3"/>
    </sheetView>
  </sheetViews>
  <sheetFormatPr defaultRowHeight="14.5" x14ac:dyDescent="0.35"/>
  <cols>
    <col min="1" max="1" width="65.54296875" bestFit="1" customWidth="1"/>
    <col min="2" max="2" width="28.90625" bestFit="1" customWidth="1"/>
    <col min="3" max="3" width="14.54296875" customWidth="1"/>
    <col min="4" max="4" width="14.7265625" bestFit="1" customWidth="1"/>
  </cols>
  <sheetData>
    <row r="1" spans="1:33" ht="16" x14ac:dyDescent="0.4">
      <c r="A1" s="51" t="s">
        <v>256</v>
      </c>
      <c r="B1" s="51" t="s">
        <v>257</v>
      </c>
      <c r="C1" s="51" t="s">
        <v>258</v>
      </c>
      <c r="D1" s="51" t="s">
        <v>259</v>
      </c>
      <c r="E1" s="51"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465</v>
      </c>
      <c r="B2" s="40" t="str">
        <f>Contents!$C$13&amp;"_"&amp;Names!E2</f>
        <v>GMB_AGR_FAC</v>
      </c>
      <c r="C2" t="s">
        <v>695</v>
      </c>
      <c r="D2" s="40" t="s">
        <v>680</v>
      </c>
      <c r="E2" s="56" t="s">
        <v>329</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458</v>
      </c>
      <c r="B3" s="40" t="str">
        <f>Contents!$C$13&amp;"_"&amp;Names!E3</f>
        <v>GMB_AGR_HEAT_BIO</v>
      </c>
      <c r="C3" t="s">
        <v>695</v>
      </c>
      <c r="D3" s="40" t="s">
        <v>680</v>
      </c>
      <c r="E3" s="56" t="s">
        <v>329</v>
      </c>
      <c r="F3" s="40">
        <v>41.64</v>
      </c>
      <c r="G3" s="40">
        <v>41.91</v>
      </c>
      <c r="H3" s="40">
        <v>42.18</v>
      </c>
      <c r="I3" s="40">
        <v>42.43</v>
      </c>
      <c r="J3" s="40">
        <v>42.71</v>
      </c>
      <c r="K3" s="40">
        <v>42.98</v>
      </c>
      <c r="L3" s="40">
        <v>43.24</v>
      </c>
      <c r="M3" s="40">
        <v>43.5</v>
      </c>
      <c r="N3" s="40">
        <v>43.37</v>
      </c>
      <c r="O3" s="40">
        <v>43.24</v>
      </c>
      <c r="P3" s="40">
        <v>43.1</v>
      </c>
      <c r="Q3" s="40">
        <v>42.98</v>
      </c>
      <c r="R3" s="40">
        <v>42.85</v>
      </c>
      <c r="S3" s="40">
        <v>42.71</v>
      </c>
      <c r="T3" s="40">
        <v>42.57</v>
      </c>
      <c r="U3" s="40">
        <v>42.43</v>
      </c>
      <c r="V3" s="40">
        <v>42.3</v>
      </c>
      <c r="W3" s="40">
        <v>42.18</v>
      </c>
      <c r="X3" s="40">
        <v>42.04</v>
      </c>
      <c r="Y3" s="40">
        <v>41.91</v>
      </c>
      <c r="Z3" s="40">
        <v>41.77</v>
      </c>
      <c r="AA3" s="40">
        <v>41.64</v>
      </c>
      <c r="AB3" s="40">
        <v>41.51</v>
      </c>
      <c r="AC3" s="40">
        <v>41.37</v>
      </c>
      <c r="AD3" s="40">
        <v>41.24</v>
      </c>
      <c r="AE3" s="40">
        <v>41.1</v>
      </c>
      <c r="AF3" s="40">
        <v>40.97</v>
      </c>
      <c r="AG3" s="40">
        <v>40.85</v>
      </c>
    </row>
    <row r="4" spans="1:33" ht="16" x14ac:dyDescent="0.4">
      <c r="A4" s="40" t="s">
        <v>459</v>
      </c>
      <c r="B4" s="40" t="str">
        <f>Contents!$C$13&amp;"_"&amp;Names!E4</f>
        <v>GMB_AGR_HEAT_COA</v>
      </c>
      <c r="C4" t="s">
        <v>695</v>
      </c>
      <c r="D4" s="40" t="s">
        <v>680</v>
      </c>
      <c r="E4" s="56" t="s">
        <v>329</v>
      </c>
      <c r="F4" s="40">
        <v>40.43</v>
      </c>
      <c r="G4" s="40">
        <v>40.299999999999997</v>
      </c>
      <c r="H4" s="40">
        <v>40.17</v>
      </c>
      <c r="I4" s="40">
        <v>40.04</v>
      </c>
      <c r="J4" s="40">
        <v>39.909999999999997</v>
      </c>
      <c r="K4" s="40">
        <v>39.770000000000003</v>
      </c>
      <c r="L4" s="40">
        <v>39.64</v>
      </c>
      <c r="M4" s="40">
        <v>39.51</v>
      </c>
      <c r="N4" s="40">
        <v>39.39</v>
      </c>
      <c r="O4" s="40">
        <v>39.270000000000003</v>
      </c>
      <c r="P4" s="40">
        <v>39.15</v>
      </c>
      <c r="Q4" s="40">
        <v>39.020000000000003</v>
      </c>
      <c r="R4" s="40">
        <v>38.9</v>
      </c>
      <c r="S4" s="40">
        <v>38.78</v>
      </c>
      <c r="T4" s="40">
        <v>38.659999999999997</v>
      </c>
      <c r="U4" s="40">
        <v>38.54</v>
      </c>
      <c r="V4" s="40">
        <v>38.409999999999997</v>
      </c>
      <c r="W4" s="40">
        <v>38.29</v>
      </c>
      <c r="X4" s="40">
        <v>38.17</v>
      </c>
      <c r="Y4" s="40">
        <v>38.04</v>
      </c>
      <c r="Z4" s="40">
        <v>37.93</v>
      </c>
      <c r="AA4" s="40">
        <v>37.82</v>
      </c>
      <c r="AB4" s="40">
        <v>37.69</v>
      </c>
      <c r="AC4" s="40">
        <v>37.57</v>
      </c>
      <c r="AD4" s="40">
        <v>37.450000000000003</v>
      </c>
      <c r="AE4" s="40">
        <v>37.32</v>
      </c>
      <c r="AF4" s="40">
        <v>37.21</v>
      </c>
      <c r="AG4" s="40">
        <v>37.090000000000003</v>
      </c>
    </row>
    <row r="5" spans="1:33" ht="16" x14ac:dyDescent="0.4">
      <c r="A5" s="40" t="s">
        <v>460</v>
      </c>
      <c r="B5" s="40" t="str">
        <f>Contents!$C$13&amp;"_"&amp;Names!E5</f>
        <v>GMB_AGR_HEAT_ELC</v>
      </c>
      <c r="C5" t="s">
        <v>695</v>
      </c>
      <c r="D5" s="40" t="s">
        <v>680</v>
      </c>
      <c r="E5" s="56" t="s">
        <v>329</v>
      </c>
      <c r="F5" s="40">
        <v>1.35</v>
      </c>
      <c r="G5" s="40">
        <v>1.34</v>
      </c>
      <c r="H5" s="40">
        <v>1.34</v>
      </c>
      <c r="I5" s="40">
        <v>1.33</v>
      </c>
      <c r="J5" s="40">
        <v>1.32</v>
      </c>
      <c r="K5" s="40">
        <v>1.32</v>
      </c>
      <c r="L5" s="40">
        <v>1.31</v>
      </c>
      <c r="M5" s="40">
        <v>1.3</v>
      </c>
      <c r="N5" s="40">
        <v>1.3</v>
      </c>
      <c r="O5" s="40">
        <v>1.29</v>
      </c>
      <c r="P5" s="40">
        <v>1.29</v>
      </c>
      <c r="Q5" s="40">
        <v>1.28</v>
      </c>
      <c r="R5" s="40">
        <v>1.27</v>
      </c>
      <c r="S5" s="40">
        <v>1.27</v>
      </c>
      <c r="T5" s="40">
        <v>1.26</v>
      </c>
      <c r="U5" s="40">
        <v>1.25</v>
      </c>
      <c r="V5" s="40">
        <v>1.25</v>
      </c>
      <c r="W5" s="40">
        <v>1.24</v>
      </c>
      <c r="X5" s="40">
        <v>1.24</v>
      </c>
      <c r="Y5" s="40">
        <v>1.23</v>
      </c>
      <c r="Z5" s="40">
        <v>1.22</v>
      </c>
      <c r="AA5" s="40">
        <v>1.22</v>
      </c>
      <c r="AB5" s="40">
        <v>1.21</v>
      </c>
      <c r="AC5" s="40">
        <v>1.2</v>
      </c>
      <c r="AD5" s="40">
        <v>1.2</v>
      </c>
      <c r="AE5" s="40">
        <v>1.19</v>
      </c>
      <c r="AF5" s="40">
        <v>1.19</v>
      </c>
      <c r="AG5" s="40">
        <v>1.17</v>
      </c>
    </row>
    <row r="6" spans="1:33" ht="16" x14ac:dyDescent="0.4">
      <c r="A6" s="40" t="s">
        <v>461</v>
      </c>
      <c r="B6" s="40" t="str">
        <f>Contents!$C$13&amp;"_"&amp;Names!E6</f>
        <v>GMB_AGR_HEAT_NGS</v>
      </c>
      <c r="C6" t="s">
        <v>695</v>
      </c>
      <c r="D6" s="40" t="s">
        <v>680</v>
      </c>
      <c r="E6" s="56" t="s">
        <v>329</v>
      </c>
      <c r="F6" s="40">
        <v>2.39</v>
      </c>
      <c r="G6" s="40">
        <v>2.38</v>
      </c>
      <c r="H6" s="40">
        <v>2.37</v>
      </c>
      <c r="I6" s="40">
        <v>2.35</v>
      </c>
      <c r="J6" s="40">
        <v>2.34</v>
      </c>
      <c r="K6" s="40">
        <v>2.33</v>
      </c>
      <c r="L6" s="40">
        <v>2.3199999999999998</v>
      </c>
      <c r="M6" s="40">
        <v>2.31</v>
      </c>
      <c r="N6" s="40">
        <v>2.2999999999999998</v>
      </c>
      <c r="O6" s="40">
        <v>2.2799999999999998</v>
      </c>
      <c r="P6" s="40">
        <v>2.27</v>
      </c>
      <c r="Q6" s="40">
        <v>2.2599999999999998</v>
      </c>
      <c r="R6" s="40">
        <v>2.25</v>
      </c>
      <c r="S6" s="40">
        <v>2.2400000000000002</v>
      </c>
      <c r="T6" s="40">
        <v>2.2200000000000002</v>
      </c>
      <c r="U6" s="40">
        <v>2.21</v>
      </c>
      <c r="V6" s="40">
        <v>2.19</v>
      </c>
      <c r="W6" s="40">
        <v>2.1800000000000002</v>
      </c>
      <c r="X6" s="40">
        <v>2.17</v>
      </c>
      <c r="Y6" s="40">
        <v>2.15</v>
      </c>
      <c r="Z6" s="40">
        <v>2.14</v>
      </c>
      <c r="AA6" s="40">
        <v>2.13</v>
      </c>
      <c r="AB6" s="40">
        <v>2.12</v>
      </c>
      <c r="AC6" s="40">
        <v>2.11</v>
      </c>
      <c r="AD6" s="40">
        <v>2.09</v>
      </c>
      <c r="AE6" s="40">
        <v>2.08</v>
      </c>
      <c r="AF6" s="40">
        <v>2.0699999999999998</v>
      </c>
      <c r="AG6" s="40">
        <v>2.06</v>
      </c>
    </row>
    <row r="7" spans="1:33" ht="16" x14ac:dyDescent="0.4">
      <c r="A7" s="40" t="s">
        <v>462</v>
      </c>
      <c r="B7" s="40" t="str">
        <f>Contents!$C$13&amp;"_"&amp;Names!E7</f>
        <v>GMB_AGR_HEAT_OIL</v>
      </c>
      <c r="C7" t="s">
        <v>695</v>
      </c>
      <c r="D7" s="40" t="s">
        <v>680</v>
      </c>
      <c r="E7" s="56" t="s">
        <v>329</v>
      </c>
      <c r="F7" s="40">
        <v>2.14</v>
      </c>
      <c r="G7" s="40">
        <v>2.13</v>
      </c>
      <c r="H7" s="40">
        <v>2.12</v>
      </c>
      <c r="I7" s="40">
        <v>2.11</v>
      </c>
      <c r="J7" s="40">
        <v>2.09</v>
      </c>
      <c r="K7" s="40">
        <v>2.08</v>
      </c>
      <c r="L7" s="40">
        <v>2.0699999999999998</v>
      </c>
      <c r="M7" s="40">
        <v>2.06</v>
      </c>
      <c r="N7" s="40">
        <v>2.0499999999999998</v>
      </c>
      <c r="O7" s="40">
        <v>2.0299999999999998</v>
      </c>
      <c r="P7" s="40">
        <v>2.02</v>
      </c>
      <c r="Q7" s="40">
        <v>2.0099999999999998</v>
      </c>
      <c r="R7" s="40">
        <v>2</v>
      </c>
      <c r="S7" s="40">
        <v>1.99</v>
      </c>
      <c r="T7" s="40">
        <v>1.97</v>
      </c>
      <c r="U7" s="40">
        <v>1.96</v>
      </c>
      <c r="V7" s="40">
        <v>1.95</v>
      </c>
      <c r="W7" s="40">
        <v>1.94</v>
      </c>
      <c r="X7" s="40">
        <v>1.93</v>
      </c>
      <c r="Y7" s="40">
        <v>1.92</v>
      </c>
      <c r="Z7" s="40">
        <v>1.9</v>
      </c>
      <c r="AA7" s="40">
        <v>1.89</v>
      </c>
      <c r="AB7" s="40">
        <v>1.88</v>
      </c>
      <c r="AC7" s="40">
        <v>1.87</v>
      </c>
      <c r="AD7" s="40">
        <v>1.85</v>
      </c>
      <c r="AE7" s="40">
        <v>1.83</v>
      </c>
      <c r="AF7" s="40">
        <v>1.82</v>
      </c>
      <c r="AG7" s="40">
        <v>1.81</v>
      </c>
    </row>
    <row r="8" spans="1:33" ht="16" x14ac:dyDescent="0.4">
      <c r="A8" s="40" t="s">
        <v>463</v>
      </c>
      <c r="B8" s="40" t="str">
        <f>Contents!$C$13&amp;"_"&amp;Names!E8</f>
        <v>GMB_AGR_MOP_ELC</v>
      </c>
      <c r="C8" t="s">
        <v>695</v>
      </c>
      <c r="D8" s="40" t="s">
        <v>680</v>
      </c>
      <c r="E8" s="56" t="s">
        <v>329</v>
      </c>
      <c r="F8" s="40">
        <v>5.08</v>
      </c>
      <c r="G8" s="40">
        <v>5.08</v>
      </c>
      <c r="H8" s="40">
        <v>5.08</v>
      </c>
      <c r="I8" s="40">
        <v>5.08</v>
      </c>
      <c r="J8" s="40">
        <v>5.08</v>
      </c>
      <c r="K8" s="40">
        <v>5.08</v>
      </c>
      <c r="L8" s="40">
        <v>5.08</v>
      </c>
      <c r="M8" s="40">
        <v>5.08</v>
      </c>
      <c r="N8" s="40">
        <v>5.08</v>
      </c>
      <c r="O8" s="40">
        <v>5.08</v>
      </c>
      <c r="P8" s="40">
        <v>5.08</v>
      </c>
      <c r="Q8" s="40">
        <v>5.08</v>
      </c>
      <c r="R8" s="40">
        <v>5.08</v>
      </c>
      <c r="S8" s="40">
        <v>5.08</v>
      </c>
      <c r="T8" s="40">
        <v>5.08</v>
      </c>
      <c r="U8" s="40">
        <v>5.08</v>
      </c>
      <c r="V8" s="40">
        <v>5.08</v>
      </c>
      <c r="W8" s="40">
        <v>5.08</v>
      </c>
      <c r="X8" s="40">
        <v>5.08</v>
      </c>
      <c r="Y8" s="40">
        <v>5.08</v>
      </c>
      <c r="Z8" s="40">
        <v>5.08</v>
      </c>
      <c r="AA8" s="40">
        <v>5.08</v>
      </c>
      <c r="AB8" s="40">
        <v>5.08</v>
      </c>
      <c r="AC8" s="40">
        <v>5.08</v>
      </c>
      <c r="AD8" s="40">
        <v>5.08</v>
      </c>
      <c r="AE8" s="40">
        <v>5.08</v>
      </c>
      <c r="AF8" s="40">
        <v>5.08</v>
      </c>
      <c r="AG8" s="40">
        <v>5.08</v>
      </c>
    </row>
    <row r="9" spans="1:33" ht="16" x14ac:dyDescent="0.4">
      <c r="A9" s="40" t="s">
        <v>464</v>
      </c>
      <c r="B9" s="40" t="str">
        <f>Contents!$C$13&amp;"_"&amp;Names!E9</f>
        <v>GMB_AGR_MOP_LFT</v>
      </c>
      <c r="C9" t="s">
        <v>695</v>
      </c>
      <c r="D9" s="40" t="s">
        <v>680</v>
      </c>
      <c r="E9" s="56" t="s">
        <v>329</v>
      </c>
      <c r="F9" s="40">
        <v>11.12</v>
      </c>
      <c r="G9" s="40">
        <v>11.08</v>
      </c>
      <c r="H9" s="40">
        <v>11.03</v>
      </c>
      <c r="I9" s="40">
        <v>10.99</v>
      </c>
      <c r="J9" s="40">
        <v>10.95</v>
      </c>
      <c r="K9" s="40">
        <v>10.9</v>
      </c>
      <c r="L9" s="40">
        <v>10.86</v>
      </c>
      <c r="M9" s="40">
        <v>10.81</v>
      </c>
      <c r="N9" s="40">
        <v>10.79</v>
      </c>
      <c r="O9" s="40">
        <v>10.77</v>
      </c>
      <c r="P9" s="40">
        <v>10.75</v>
      </c>
      <c r="Q9" s="40">
        <v>10.72</v>
      </c>
      <c r="R9" s="40">
        <v>10.7</v>
      </c>
      <c r="S9" s="40">
        <v>10.68</v>
      </c>
      <c r="T9" s="40">
        <v>10.65</v>
      </c>
      <c r="U9" s="40">
        <v>10.63</v>
      </c>
      <c r="V9" s="40">
        <v>10.6</v>
      </c>
      <c r="W9" s="40">
        <v>10.58</v>
      </c>
      <c r="X9" s="40">
        <v>10.56</v>
      </c>
      <c r="Y9" s="40">
        <v>10.54</v>
      </c>
      <c r="Z9" s="40">
        <v>10.51</v>
      </c>
      <c r="AA9" s="40">
        <v>10.49</v>
      </c>
      <c r="AB9" s="40">
        <v>10.47</v>
      </c>
      <c r="AC9" s="40">
        <v>10.45</v>
      </c>
      <c r="AD9" s="40">
        <v>10.43</v>
      </c>
      <c r="AE9" s="40">
        <v>10.4</v>
      </c>
      <c r="AF9" s="40">
        <v>10.38</v>
      </c>
      <c r="AG9" s="40">
        <v>10.36</v>
      </c>
    </row>
    <row r="10" spans="1:33" ht="16" x14ac:dyDescent="0.4">
      <c r="A10" s="40" t="s">
        <v>457</v>
      </c>
      <c r="B10" s="40" t="str">
        <f>Contents!$C$13&amp;"_"&amp;Names!E10</f>
        <v>GMB_AGR_UNIT</v>
      </c>
      <c r="C10" t="s">
        <v>695</v>
      </c>
      <c r="D10" s="40" t="s">
        <v>680</v>
      </c>
      <c r="E10" s="56" t="s">
        <v>329</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466</v>
      </c>
      <c r="B11" s="40" t="str">
        <f>Contents!$C$13&amp;"_"&amp;Names!E11</f>
        <v>GMB_HOU_CKN_BIO</v>
      </c>
      <c r="C11" t="s">
        <v>695</v>
      </c>
      <c r="D11" s="40" t="s">
        <v>680</v>
      </c>
      <c r="E11" s="56" t="s">
        <v>329</v>
      </c>
      <c r="F11" s="40">
        <v>6.14</v>
      </c>
      <c r="G11" s="40">
        <v>6.14</v>
      </c>
      <c r="H11" s="40">
        <v>6.14</v>
      </c>
      <c r="I11" s="40">
        <v>6.14</v>
      </c>
      <c r="J11" s="40">
        <v>6.14</v>
      </c>
      <c r="K11" s="40">
        <v>6.14</v>
      </c>
      <c r="L11" s="40">
        <v>6.14</v>
      </c>
      <c r="M11" s="40">
        <v>6.14</v>
      </c>
      <c r="N11" s="40">
        <v>6.14</v>
      </c>
      <c r="O11" s="40">
        <v>6.14</v>
      </c>
      <c r="P11" s="40">
        <v>6.14</v>
      </c>
      <c r="Q11" s="40">
        <v>6.14</v>
      </c>
      <c r="R11" s="40">
        <v>6.14</v>
      </c>
      <c r="S11" s="40">
        <v>6.14</v>
      </c>
      <c r="T11" s="40">
        <v>6.14</v>
      </c>
      <c r="U11" s="40">
        <v>6.14</v>
      </c>
      <c r="V11" s="40">
        <v>6.14</v>
      </c>
      <c r="W11" s="40">
        <v>6.14</v>
      </c>
      <c r="X11" s="40">
        <v>6.14</v>
      </c>
      <c r="Y11" s="40">
        <v>6.14</v>
      </c>
      <c r="Z11" s="40">
        <v>6.14</v>
      </c>
      <c r="AA11" s="40">
        <v>6.14</v>
      </c>
      <c r="AB11" s="40">
        <v>6.14</v>
      </c>
      <c r="AC11" s="40">
        <v>6.14</v>
      </c>
      <c r="AD11" s="40">
        <v>6.14</v>
      </c>
      <c r="AE11" s="40">
        <v>6.14</v>
      </c>
      <c r="AF11" s="40">
        <v>6.14</v>
      </c>
      <c r="AG11" s="40">
        <v>6.14</v>
      </c>
    </row>
    <row r="12" spans="1:33" ht="16" x14ac:dyDescent="0.4">
      <c r="A12" s="40" t="s">
        <v>467</v>
      </c>
      <c r="B12" s="40" t="str">
        <f>Contents!$C$13&amp;"_"&amp;Names!E12</f>
        <v>GMB_HOU_CKN_COA</v>
      </c>
      <c r="C12" t="s">
        <v>695</v>
      </c>
      <c r="D12" s="40" t="s">
        <v>680</v>
      </c>
      <c r="E12" s="56" t="s">
        <v>329</v>
      </c>
      <c r="F12" s="40">
        <v>6.14</v>
      </c>
      <c r="G12" s="40">
        <v>6.14</v>
      </c>
      <c r="H12" s="40">
        <v>6.14</v>
      </c>
      <c r="I12" s="40">
        <v>6.14</v>
      </c>
      <c r="J12" s="40">
        <v>6.14</v>
      </c>
      <c r="K12" s="40">
        <v>6.14</v>
      </c>
      <c r="L12" s="40">
        <v>6.14</v>
      </c>
      <c r="M12" s="40">
        <v>6.14</v>
      </c>
      <c r="N12" s="40">
        <v>6.14</v>
      </c>
      <c r="O12" s="40">
        <v>6.14</v>
      </c>
      <c r="P12" s="40">
        <v>6.14</v>
      </c>
      <c r="Q12" s="40">
        <v>6.14</v>
      </c>
      <c r="R12" s="40">
        <v>6.14</v>
      </c>
      <c r="S12" s="40">
        <v>6.14</v>
      </c>
      <c r="T12" s="40">
        <v>6.14</v>
      </c>
      <c r="U12" s="40">
        <v>6.14</v>
      </c>
      <c r="V12" s="40">
        <v>6.14</v>
      </c>
      <c r="W12" s="40">
        <v>6.14</v>
      </c>
      <c r="X12" s="40">
        <v>6.14</v>
      </c>
      <c r="Y12" s="40">
        <v>6.14</v>
      </c>
      <c r="Z12" s="40">
        <v>6.14</v>
      </c>
      <c r="AA12" s="40">
        <v>6.14</v>
      </c>
      <c r="AB12" s="40">
        <v>6.14</v>
      </c>
      <c r="AC12" s="40">
        <v>6.14</v>
      </c>
      <c r="AD12" s="40">
        <v>6.14</v>
      </c>
      <c r="AE12" s="40">
        <v>6.14</v>
      </c>
      <c r="AF12" s="40">
        <v>6.14</v>
      </c>
      <c r="AG12" s="40">
        <v>6.14</v>
      </c>
    </row>
    <row r="13" spans="1:33" ht="16" x14ac:dyDescent="0.4">
      <c r="A13" s="40" t="s">
        <v>468</v>
      </c>
      <c r="B13" s="40" t="str">
        <f>Contents!$C$13&amp;"_"&amp;Names!E13</f>
        <v>GMB_HOU_CKN_ELC</v>
      </c>
      <c r="C13" t="s">
        <v>695</v>
      </c>
      <c r="D13" s="40" t="s">
        <v>680</v>
      </c>
      <c r="E13" s="56" t="s">
        <v>329</v>
      </c>
      <c r="F13" s="40">
        <v>5.69</v>
      </c>
      <c r="G13" s="40">
        <v>5.69</v>
      </c>
      <c r="H13" s="40">
        <v>5.69</v>
      </c>
      <c r="I13" s="40">
        <v>5.69</v>
      </c>
      <c r="J13" s="40">
        <v>5.69</v>
      </c>
      <c r="K13" s="40">
        <v>5.69</v>
      </c>
      <c r="L13" s="40">
        <v>5.69</v>
      </c>
      <c r="M13" s="40">
        <v>5.69</v>
      </c>
      <c r="N13" s="40">
        <v>5.69</v>
      </c>
      <c r="O13" s="40">
        <v>5.69</v>
      </c>
      <c r="P13" s="40">
        <v>5.69</v>
      </c>
      <c r="Q13" s="40">
        <v>5.69</v>
      </c>
      <c r="R13" s="40">
        <v>5.69</v>
      </c>
      <c r="S13" s="40">
        <v>5.69</v>
      </c>
      <c r="T13" s="40">
        <v>5.69</v>
      </c>
      <c r="U13" s="40">
        <v>5.69</v>
      </c>
      <c r="V13" s="40">
        <v>5.69</v>
      </c>
      <c r="W13" s="40">
        <v>5.69</v>
      </c>
      <c r="X13" s="40">
        <v>5.69</v>
      </c>
      <c r="Y13" s="40">
        <v>5.69</v>
      </c>
      <c r="Z13" s="40">
        <v>5.69</v>
      </c>
      <c r="AA13" s="40">
        <v>5.69</v>
      </c>
      <c r="AB13" s="40">
        <v>5.69</v>
      </c>
      <c r="AC13" s="40">
        <v>5.69</v>
      </c>
      <c r="AD13" s="40">
        <v>5.69</v>
      </c>
      <c r="AE13" s="40">
        <v>5.69</v>
      </c>
      <c r="AF13" s="40">
        <v>5.69</v>
      </c>
      <c r="AG13" s="40">
        <v>5.69</v>
      </c>
    </row>
    <row r="14" spans="1:33" ht="16" x14ac:dyDescent="0.4">
      <c r="A14" s="40" t="s">
        <v>469</v>
      </c>
      <c r="B14" s="40" t="str">
        <f>Contents!$C$13&amp;"_"&amp;Names!E14</f>
        <v>GMB_HOU_CKN_NGS</v>
      </c>
      <c r="C14" t="s">
        <v>695</v>
      </c>
      <c r="D14" s="40" t="s">
        <v>680</v>
      </c>
      <c r="E14" s="56" t="s">
        <v>329</v>
      </c>
      <c r="F14" s="40">
        <v>5.69</v>
      </c>
      <c r="G14" s="40">
        <v>5.69</v>
      </c>
      <c r="H14" s="40">
        <v>5.69</v>
      </c>
      <c r="I14" s="40">
        <v>5.69</v>
      </c>
      <c r="J14" s="40">
        <v>5.69</v>
      </c>
      <c r="K14" s="40">
        <v>5.69</v>
      </c>
      <c r="L14" s="40">
        <v>5.69</v>
      </c>
      <c r="M14" s="40">
        <v>5.69</v>
      </c>
      <c r="N14" s="40">
        <v>5.69</v>
      </c>
      <c r="O14" s="40">
        <v>5.69</v>
      </c>
      <c r="P14" s="40">
        <v>5.69</v>
      </c>
      <c r="Q14" s="40">
        <v>5.69</v>
      </c>
      <c r="R14" s="40">
        <v>5.69</v>
      </c>
      <c r="S14" s="40">
        <v>5.69</v>
      </c>
      <c r="T14" s="40">
        <v>5.69</v>
      </c>
      <c r="U14" s="40">
        <v>5.69</v>
      </c>
      <c r="V14" s="40">
        <v>5.69</v>
      </c>
      <c r="W14" s="40">
        <v>5.69</v>
      </c>
      <c r="X14" s="40">
        <v>5.69</v>
      </c>
      <c r="Y14" s="40">
        <v>5.69</v>
      </c>
      <c r="Z14" s="40">
        <v>5.69</v>
      </c>
      <c r="AA14" s="40">
        <v>5.69</v>
      </c>
      <c r="AB14" s="40">
        <v>5.69</v>
      </c>
      <c r="AC14" s="40">
        <v>5.69</v>
      </c>
      <c r="AD14" s="40">
        <v>5.69</v>
      </c>
      <c r="AE14" s="40">
        <v>5.69</v>
      </c>
      <c r="AF14" s="40">
        <v>5.69</v>
      </c>
      <c r="AG14" s="40">
        <v>5.69</v>
      </c>
    </row>
    <row r="15" spans="1:33" ht="16" x14ac:dyDescent="0.4">
      <c r="A15" s="40" t="s">
        <v>470</v>
      </c>
      <c r="B15" s="40" t="str">
        <f>Contents!$C$13&amp;"_"&amp;Names!E15</f>
        <v>GMB_HOU_CKN_OIL</v>
      </c>
      <c r="C15" t="s">
        <v>695</v>
      </c>
      <c r="D15" s="40" t="s">
        <v>680</v>
      </c>
      <c r="E15" s="56" t="s">
        <v>329</v>
      </c>
      <c r="F15" s="40">
        <v>4.5999999999999996</v>
      </c>
      <c r="G15" s="40">
        <v>4.5999999999999996</v>
      </c>
      <c r="H15" s="40">
        <v>4.5999999999999996</v>
      </c>
      <c r="I15" s="40">
        <v>4.5999999999999996</v>
      </c>
      <c r="J15" s="40">
        <v>4.5999999999999996</v>
      </c>
      <c r="K15" s="40">
        <v>4.5999999999999996</v>
      </c>
      <c r="L15" s="40">
        <v>4.5999999999999996</v>
      </c>
      <c r="M15" s="40">
        <v>4.5999999999999996</v>
      </c>
      <c r="N15" s="40">
        <v>4.5999999999999996</v>
      </c>
      <c r="O15" s="40">
        <v>4.5999999999999996</v>
      </c>
      <c r="P15" s="40">
        <v>4.5999999999999996</v>
      </c>
      <c r="Q15" s="40">
        <v>4.5999999999999996</v>
      </c>
      <c r="R15" s="40">
        <v>4.5999999999999996</v>
      </c>
      <c r="S15" s="40">
        <v>4.5999999999999996</v>
      </c>
      <c r="T15" s="40">
        <v>4.5999999999999996</v>
      </c>
      <c r="U15" s="40">
        <v>4.5999999999999996</v>
      </c>
      <c r="V15" s="40">
        <v>4.5999999999999996</v>
      </c>
      <c r="W15" s="40">
        <v>4.5999999999999996</v>
      </c>
      <c r="X15" s="40">
        <v>4.5999999999999996</v>
      </c>
      <c r="Y15" s="40">
        <v>4.5999999999999996</v>
      </c>
      <c r="Z15" s="40">
        <v>4.5999999999999996</v>
      </c>
      <c r="AA15" s="40">
        <v>4.5999999999999996</v>
      </c>
      <c r="AB15" s="40">
        <v>4.5999999999999996</v>
      </c>
      <c r="AC15" s="40">
        <v>4.5999999999999996</v>
      </c>
      <c r="AD15" s="40">
        <v>4.5999999999999996</v>
      </c>
      <c r="AE15" s="40">
        <v>4.5999999999999996</v>
      </c>
      <c r="AF15" s="40">
        <v>4.5999999999999996</v>
      </c>
      <c r="AG15" s="40">
        <v>4.5999999999999996</v>
      </c>
    </row>
    <row r="16" spans="1:33" ht="16" x14ac:dyDescent="0.4">
      <c r="A16" s="40" t="s">
        <v>630</v>
      </c>
      <c r="B16" s="40" t="str">
        <f>Contents!$C$13&amp;"_"&amp;Names!E16</f>
        <v>GMB_HOU_COOL_ELC</v>
      </c>
      <c r="C16" t="s">
        <v>695</v>
      </c>
      <c r="D16" s="40" t="s">
        <v>680</v>
      </c>
      <c r="E16" s="56" t="s">
        <v>329</v>
      </c>
      <c r="F16" s="40">
        <v>9.17</v>
      </c>
      <c r="G16" s="40">
        <v>9.17</v>
      </c>
      <c r="H16" s="40">
        <v>9.17</v>
      </c>
      <c r="I16" s="40">
        <v>9.17</v>
      </c>
      <c r="J16" s="40">
        <v>9.17</v>
      </c>
      <c r="K16" s="40">
        <v>9.17</v>
      </c>
      <c r="L16" s="40">
        <v>9.17</v>
      </c>
      <c r="M16" s="40">
        <v>9.17</v>
      </c>
      <c r="N16" s="40">
        <v>9.17</v>
      </c>
      <c r="O16" s="40">
        <v>9.17</v>
      </c>
      <c r="P16" s="40">
        <v>9.17</v>
      </c>
      <c r="Q16" s="40">
        <v>9.17</v>
      </c>
      <c r="R16" s="40">
        <v>9.17</v>
      </c>
      <c r="S16" s="40">
        <v>9.17</v>
      </c>
      <c r="T16" s="40">
        <v>9.17</v>
      </c>
      <c r="U16" s="40">
        <v>9.17</v>
      </c>
      <c r="V16" s="40">
        <v>9.17</v>
      </c>
      <c r="W16" s="40">
        <v>9.17</v>
      </c>
      <c r="X16" s="40">
        <v>9.17</v>
      </c>
      <c r="Y16" s="40">
        <v>9.17</v>
      </c>
      <c r="Z16" s="40">
        <v>9.17</v>
      </c>
      <c r="AA16" s="40">
        <v>9.17</v>
      </c>
      <c r="AB16" s="40">
        <v>9.17</v>
      </c>
      <c r="AC16" s="40">
        <v>9.17</v>
      </c>
      <c r="AD16" s="40">
        <v>9.17</v>
      </c>
      <c r="AE16" s="40">
        <v>9.17</v>
      </c>
      <c r="AF16" s="40">
        <v>9.17</v>
      </c>
      <c r="AG16" s="40">
        <v>9.17</v>
      </c>
    </row>
    <row r="17" spans="1:33" ht="16" x14ac:dyDescent="0.4">
      <c r="A17" s="40" t="s">
        <v>471</v>
      </c>
      <c r="B17" s="40" t="str">
        <f>Contents!$C$13&amp;"_"&amp;Names!E17</f>
        <v>GMB_HOU_HEAT_BIO</v>
      </c>
      <c r="C17" t="s">
        <v>695</v>
      </c>
      <c r="D17" s="40" t="s">
        <v>680</v>
      </c>
      <c r="E17" s="56" t="s">
        <v>329</v>
      </c>
      <c r="F17" s="40">
        <v>48.78</v>
      </c>
      <c r="G17" s="40">
        <v>48.78</v>
      </c>
      <c r="H17" s="40">
        <v>48.78</v>
      </c>
      <c r="I17" s="40">
        <v>48.61</v>
      </c>
      <c r="J17" s="40">
        <v>48.45</v>
      </c>
      <c r="K17" s="40">
        <v>48.29</v>
      </c>
      <c r="L17" s="40">
        <v>48.12</v>
      </c>
      <c r="M17" s="40">
        <v>47.95</v>
      </c>
      <c r="N17" s="40">
        <v>47.72</v>
      </c>
      <c r="O17" s="40">
        <v>47.51</v>
      </c>
      <c r="P17" s="40">
        <v>47.29</v>
      </c>
      <c r="Q17" s="40">
        <v>47.07</v>
      </c>
      <c r="R17" s="40">
        <v>46.85</v>
      </c>
      <c r="S17" s="40">
        <v>46.63</v>
      </c>
      <c r="T17" s="40">
        <v>46.41</v>
      </c>
      <c r="U17" s="40">
        <v>46.21</v>
      </c>
      <c r="V17" s="40">
        <v>45.99</v>
      </c>
      <c r="W17" s="40">
        <v>45.77</v>
      </c>
      <c r="X17" s="40">
        <v>45.56</v>
      </c>
      <c r="Y17" s="40">
        <v>45.35</v>
      </c>
      <c r="Z17" s="40">
        <v>45.14</v>
      </c>
      <c r="AA17" s="40">
        <v>44.93</v>
      </c>
      <c r="AB17" s="40">
        <v>44.72</v>
      </c>
      <c r="AC17" s="40">
        <v>44.51</v>
      </c>
      <c r="AD17" s="40">
        <v>44.3</v>
      </c>
      <c r="AE17" s="40">
        <v>44.09</v>
      </c>
      <c r="AF17" s="40">
        <v>43.89</v>
      </c>
      <c r="AG17" s="40">
        <v>43.68</v>
      </c>
    </row>
    <row r="18" spans="1:33" ht="16" x14ac:dyDescent="0.4">
      <c r="A18" s="40" t="s">
        <v>472</v>
      </c>
      <c r="B18" s="40" t="str">
        <f>Contents!$C$13&amp;"_"&amp;Names!E18</f>
        <v>GMB_HOU_HEAT_COA</v>
      </c>
      <c r="C18" t="s">
        <v>695</v>
      </c>
      <c r="D18" s="40" t="s">
        <v>680</v>
      </c>
      <c r="E18" s="56" t="s">
        <v>329</v>
      </c>
      <c r="F18" s="40">
        <v>48.78</v>
      </c>
      <c r="G18" s="40">
        <v>48.78</v>
      </c>
      <c r="H18" s="40">
        <v>48.78</v>
      </c>
      <c r="I18" s="40">
        <v>48.61</v>
      </c>
      <c r="J18" s="40">
        <v>48.45</v>
      </c>
      <c r="K18" s="40">
        <v>48.29</v>
      </c>
      <c r="L18" s="40">
        <v>48.12</v>
      </c>
      <c r="M18" s="40">
        <v>47.95</v>
      </c>
      <c r="N18" s="40">
        <v>47.72</v>
      </c>
      <c r="O18" s="40">
        <v>47.51</v>
      </c>
      <c r="P18" s="40">
        <v>47.29</v>
      </c>
      <c r="Q18" s="40">
        <v>47.07</v>
      </c>
      <c r="R18" s="40">
        <v>46.85</v>
      </c>
      <c r="S18" s="40">
        <v>46.63</v>
      </c>
      <c r="T18" s="40">
        <v>46.41</v>
      </c>
      <c r="U18" s="40">
        <v>46.21</v>
      </c>
      <c r="V18" s="40">
        <v>45.99</v>
      </c>
      <c r="W18" s="40">
        <v>45.77</v>
      </c>
      <c r="X18" s="40">
        <v>45.56</v>
      </c>
      <c r="Y18" s="40">
        <v>45.35</v>
      </c>
      <c r="Z18" s="40">
        <v>45.14</v>
      </c>
      <c r="AA18" s="40">
        <v>44.93</v>
      </c>
      <c r="AB18" s="40">
        <v>44.72</v>
      </c>
      <c r="AC18" s="40">
        <v>44.51</v>
      </c>
      <c r="AD18" s="40">
        <v>44.3</v>
      </c>
      <c r="AE18" s="40">
        <v>44.09</v>
      </c>
      <c r="AF18" s="40">
        <v>43.89</v>
      </c>
      <c r="AG18" s="40">
        <v>43.68</v>
      </c>
    </row>
    <row r="19" spans="1:33" ht="16" x14ac:dyDescent="0.4">
      <c r="A19" s="40" t="s">
        <v>473</v>
      </c>
      <c r="B19" s="40" t="str">
        <f>Contents!$C$13&amp;"_"&amp;Names!E19</f>
        <v>GMB_HOU_HEAT_ELC</v>
      </c>
      <c r="C19" t="s">
        <v>695</v>
      </c>
      <c r="D19" s="40" t="s">
        <v>680</v>
      </c>
      <c r="E19" s="56" t="s">
        <v>329</v>
      </c>
      <c r="F19" s="40">
        <v>5.79</v>
      </c>
      <c r="G19" s="40">
        <v>5.79</v>
      </c>
      <c r="H19" s="40">
        <v>5.79</v>
      </c>
      <c r="I19" s="40">
        <v>5.76</v>
      </c>
      <c r="J19" s="40">
        <v>5.73</v>
      </c>
      <c r="K19" s="40">
        <v>5.71</v>
      </c>
      <c r="L19" s="40">
        <v>5.68</v>
      </c>
      <c r="M19" s="40">
        <v>5.65</v>
      </c>
      <c r="N19" s="40">
        <v>5.62</v>
      </c>
      <c r="O19" s="40">
        <v>5.59</v>
      </c>
      <c r="P19" s="40">
        <v>5.56</v>
      </c>
      <c r="Q19" s="40">
        <v>5.53</v>
      </c>
      <c r="R19" s="40">
        <v>5.5</v>
      </c>
      <c r="S19" s="40">
        <v>5.48</v>
      </c>
      <c r="T19" s="40">
        <v>5.45</v>
      </c>
      <c r="U19" s="40">
        <v>5.43</v>
      </c>
      <c r="V19" s="40">
        <v>5.4</v>
      </c>
      <c r="W19" s="40">
        <v>5.37</v>
      </c>
      <c r="X19" s="40">
        <v>5.34</v>
      </c>
      <c r="Y19" s="40">
        <v>5.32</v>
      </c>
      <c r="Z19" s="40">
        <v>5.29</v>
      </c>
      <c r="AA19" s="40">
        <v>5.26</v>
      </c>
      <c r="AB19" s="40">
        <v>5.24</v>
      </c>
      <c r="AC19" s="40">
        <v>5.21</v>
      </c>
      <c r="AD19" s="40">
        <v>5.19</v>
      </c>
      <c r="AE19" s="40">
        <v>5.16</v>
      </c>
      <c r="AF19" s="40">
        <v>5.13</v>
      </c>
      <c r="AG19" s="40">
        <v>5.1100000000000003</v>
      </c>
    </row>
    <row r="20" spans="1:33" ht="16" x14ac:dyDescent="0.4">
      <c r="A20" s="40" t="s">
        <v>474</v>
      </c>
      <c r="B20" s="40" t="str">
        <f>Contents!$C$13&amp;"_"&amp;Names!E20</f>
        <v>GMB_HOU_HEAT_NGS</v>
      </c>
      <c r="C20" t="s">
        <v>695</v>
      </c>
      <c r="D20" s="40" t="s">
        <v>680</v>
      </c>
      <c r="E20" s="56" t="s">
        <v>329</v>
      </c>
      <c r="F20" s="40">
        <v>13.64</v>
      </c>
      <c r="G20" s="40">
        <v>13.64</v>
      </c>
      <c r="H20" s="40">
        <v>13.64</v>
      </c>
      <c r="I20" s="40">
        <v>13.6</v>
      </c>
      <c r="J20" s="40">
        <v>13.55</v>
      </c>
      <c r="K20" s="40">
        <v>13.5</v>
      </c>
      <c r="L20" s="40">
        <v>13.46</v>
      </c>
      <c r="M20" s="40">
        <v>13.41</v>
      </c>
      <c r="N20" s="40">
        <v>13.34</v>
      </c>
      <c r="O20" s="40">
        <v>13.27</v>
      </c>
      <c r="P20" s="40">
        <v>13.21</v>
      </c>
      <c r="Q20" s="40">
        <v>13.15</v>
      </c>
      <c r="R20" s="40">
        <v>13.09</v>
      </c>
      <c r="S20" s="40">
        <v>13.03</v>
      </c>
      <c r="T20" s="40">
        <v>12.97</v>
      </c>
      <c r="U20" s="40">
        <v>12.91</v>
      </c>
      <c r="V20" s="40">
        <v>12.85</v>
      </c>
      <c r="W20" s="40">
        <v>12.78</v>
      </c>
      <c r="X20" s="40">
        <v>12.72</v>
      </c>
      <c r="Y20" s="40">
        <v>12.66</v>
      </c>
      <c r="Z20" s="40">
        <v>12.6</v>
      </c>
      <c r="AA20" s="40">
        <v>12.54</v>
      </c>
      <c r="AB20" s="40">
        <v>12.48</v>
      </c>
      <c r="AC20" s="40">
        <v>12.42</v>
      </c>
      <c r="AD20" s="40">
        <v>12.36</v>
      </c>
      <c r="AE20" s="40">
        <v>12.31</v>
      </c>
      <c r="AF20" s="40">
        <v>12.24</v>
      </c>
      <c r="AG20" s="40">
        <v>12.18</v>
      </c>
    </row>
    <row r="21" spans="1:33" ht="16" x14ac:dyDescent="0.4">
      <c r="A21" s="40" t="s">
        <v>475</v>
      </c>
      <c r="B21" s="40" t="str">
        <f>Contents!$C$13&amp;"_"&amp;Names!E21</f>
        <v>GMB_HOU_HEAT_OIL</v>
      </c>
      <c r="C21" t="s">
        <v>695</v>
      </c>
      <c r="D21" s="40" t="s">
        <v>680</v>
      </c>
      <c r="E21" s="56" t="s">
        <v>329</v>
      </c>
      <c r="F21" s="40">
        <v>9.42</v>
      </c>
      <c r="G21" s="40">
        <v>9.42</v>
      </c>
      <c r="H21" s="40">
        <v>9.42</v>
      </c>
      <c r="I21" s="40">
        <v>9.39</v>
      </c>
      <c r="J21" s="40">
        <v>9.36</v>
      </c>
      <c r="K21" s="40">
        <v>9.32</v>
      </c>
      <c r="L21" s="40">
        <v>9.2899999999999991</v>
      </c>
      <c r="M21" s="40">
        <v>9.26</v>
      </c>
      <c r="N21" s="40">
        <v>9.2200000000000006</v>
      </c>
      <c r="O21" s="40">
        <v>9.17</v>
      </c>
      <c r="P21" s="40">
        <v>9.1199999999999992</v>
      </c>
      <c r="Q21" s="40">
        <v>9.08</v>
      </c>
      <c r="R21" s="40">
        <v>9.0399999999999991</v>
      </c>
      <c r="S21" s="40">
        <v>9</v>
      </c>
      <c r="T21" s="40">
        <v>8.9600000000000009</v>
      </c>
      <c r="U21" s="40">
        <v>8.9</v>
      </c>
      <c r="V21" s="40">
        <v>8.86</v>
      </c>
      <c r="W21" s="40">
        <v>8.82</v>
      </c>
      <c r="X21" s="40">
        <v>8.7799999999999994</v>
      </c>
      <c r="Y21" s="40">
        <v>8.74</v>
      </c>
      <c r="Z21" s="40">
        <v>8.6999999999999993</v>
      </c>
      <c r="AA21" s="40">
        <v>8.65</v>
      </c>
      <c r="AB21" s="40">
        <v>8.61</v>
      </c>
      <c r="AC21" s="40">
        <v>8.57</v>
      </c>
      <c r="AD21" s="40">
        <v>8.5299999999999994</v>
      </c>
      <c r="AE21" s="40">
        <v>8.49</v>
      </c>
      <c r="AF21" s="40">
        <v>8.4499999999999993</v>
      </c>
      <c r="AG21" s="40">
        <v>8.41</v>
      </c>
    </row>
    <row r="22" spans="1:33" ht="16" x14ac:dyDescent="0.4">
      <c r="A22" s="40" t="s">
        <v>476</v>
      </c>
      <c r="B22" s="40" t="str">
        <f>Contents!$C$13&amp;"_"&amp;Names!E22</f>
        <v>GMB_HOU_UNIT</v>
      </c>
      <c r="C22" t="s">
        <v>695</v>
      </c>
      <c r="D22" s="40" t="s">
        <v>680</v>
      </c>
      <c r="E22" s="56" t="s">
        <v>329</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483</v>
      </c>
      <c r="B23" s="40" t="str">
        <f>Contents!$C$13&amp;"_"&amp;Names!E23</f>
        <v>GMB_IND_ALUHEH_BIO</v>
      </c>
      <c r="C23" t="s">
        <v>695</v>
      </c>
      <c r="D23" s="40" t="s">
        <v>680</v>
      </c>
      <c r="E23" s="56" t="s">
        <v>329</v>
      </c>
      <c r="F23" s="40">
        <v>41.64</v>
      </c>
      <c r="G23" s="40">
        <v>41.91</v>
      </c>
      <c r="H23" s="40">
        <v>42.18</v>
      </c>
      <c r="I23" s="40">
        <v>42.43</v>
      </c>
      <c r="J23" s="40">
        <v>42.71</v>
      </c>
      <c r="K23" s="40">
        <v>42.98</v>
      </c>
      <c r="L23" s="40">
        <v>43.24</v>
      </c>
      <c r="M23" s="40">
        <v>43.5</v>
      </c>
      <c r="N23" s="40">
        <v>43.37</v>
      </c>
      <c r="O23" s="40">
        <v>43.24</v>
      </c>
      <c r="P23" s="40">
        <v>43.1</v>
      </c>
      <c r="Q23" s="40">
        <v>42.98</v>
      </c>
      <c r="R23" s="40">
        <v>42.85</v>
      </c>
      <c r="S23" s="40">
        <v>42.71</v>
      </c>
      <c r="T23" s="40">
        <v>42.57</v>
      </c>
      <c r="U23" s="40">
        <v>42.43</v>
      </c>
      <c r="V23" s="40">
        <v>42.3</v>
      </c>
      <c r="W23" s="40">
        <v>42.18</v>
      </c>
      <c r="X23" s="40">
        <v>42.04</v>
      </c>
      <c r="Y23" s="40">
        <v>41.91</v>
      </c>
      <c r="Z23" s="40">
        <v>41.77</v>
      </c>
      <c r="AA23" s="40">
        <v>41.64</v>
      </c>
      <c r="AB23" s="40">
        <v>41.51</v>
      </c>
      <c r="AC23" s="40">
        <v>41.37</v>
      </c>
      <c r="AD23" s="40">
        <v>41.24</v>
      </c>
      <c r="AE23" s="40">
        <v>41.1</v>
      </c>
      <c r="AF23" s="40">
        <v>40.97</v>
      </c>
      <c r="AG23" s="40">
        <v>40.85</v>
      </c>
    </row>
    <row r="24" spans="1:33" ht="16" x14ac:dyDescent="0.4">
      <c r="A24" s="40" t="s">
        <v>484</v>
      </c>
      <c r="B24" s="40" t="str">
        <f>Contents!$C$13&amp;"_"&amp;Names!E24</f>
        <v>GMB_IND_ALUHEH_BIO_CCS</v>
      </c>
      <c r="C24" t="s">
        <v>695</v>
      </c>
      <c r="D24" s="40" t="s">
        <v>680</v>
      </c>
      <c r="E24" s="56" t="s">
        <v>329</v>
      </c>
      <c r="F24" s="40">
        <v>75.88</v>
      </c>
      <c r="G24" s="40">
        <v>75.63</v>
      </c>
      <c r="H24" s="40">
        <v>75.39</v>
      </c>
      <c r="I24" s="40">
        <v>75.14</v>
      </c>
      <c r="J24" s="40">
        <v>74.900000000000006</v>
      </c>
      <c r="K24" s="40">
        <v>74.66</v>
      </c>
      <c r="L24" s="40">
        <v>74.41</v>
      </c>
      <c r="M24" s="40">
        <v>74.17</v>
      </c>
      <c r="N24" s="40">
        <v>74.040000000000006</v>
      </c>
      <c r="O24" s="40">
        <v>73.900000000000006</v>
      </c>
      <c r="P24" s="40">
        <v>73.77</v>
      </c>
      <c r="Q24" s="40">
        <v>73.64</v>
      </c>
      <c r="R24" s="40">
        <v>73.5</v>
      </c>
      <c r="S24" s="40">
        <v>73.37</v>
      </c>
      <c r="T24" s="40">
        <v>73.23</v>
      </c>
      <c r="U24" s="40">
        <v>73.099999999999994</v>
      </c>
      <c r="V24" s="40">
        <v>72.97</v>
      </c>
      <c r="W24" s="40">
        <v>72.84</v>
      </c>
      <c r="X24" s="40">
        <v>72.709999999999994</v>
      </c>
      <c r="Y24" s="40">
        <v>72.569999999999993</v>
      </c>
      <c r="Z24" s="40">
        <v>72.430000000000007</v>
      </c>
      <c r="AA24" s="40">
        <v>72.3</v>
      </c>
      <c r="AB24" s="40">
        <v>72.16</v>
      </c>
      <c r="AC24" s="40">
        <v>72.040000000000006</v>
      </c>
      <c r="AD24" s="40">
        <v>71.900000000000006</v>
      </c>
      <c r="AE24" s="40">
        <v>71.77</v>
      </c>
      <c r="AF24" s="40">
        <v>71.64</v>
      </c>
      <c r="AG24" s="40">
        <v>71.5</v>
      </c>
    </row>
    <row r="25" spans="1:33" ht="16" x14ac:dyDescent="0.4">
      <c r="A25" s="40" t="s">
        <v>485</v>
      </c>
      <c r="B25" s="40" t="str">
        <f>Contents!$C$13&amp;"_"&amp;Names!E25</f>
        <v>GMB_IND_ALUHEH_COA</v>
      </c>
      <c r="C25" t="s">
        <v>695</v>
      </c>
      <c r="D25" s="40" t="s">
        <v>680</v>
      </c>
      <c r="E25" s="56" t="s">
        <v>329</v>
      </c>
      <c r="F25" s="40">
        <v>40.43</v>
      </c>
      <c r="G25" s="40">
        <v>40.299999999999997</v>
      </c>
      <c r="H25" s="40">
        <v>40.17</v>
      </c>
      <c r="I25" s="40">
        <v>40.04</v>
      </c>
      <c r="J25" s="40">
        <v>39.909999999999997</v>
      </c>
      <c r="K25" s="40">
        <v>39.770000000000003</v>
      </c>
      <c r="L25" s="40">
        <v>39.64</v>
      </c>
      <c r="M25" s="40">
        <v>39.51</v>
      </c>
      <c r="N25" s="40">
        <v>39.39</v>
      </c>
      <c r="O25" s="40">
        <v>39.270000000000003</v>
      </c>
      <c r="P25" s="40">
        <v>39.15</v>
      </c>
      <c r="Q25" s="40">
        <v>39.020000000000003</v>
      </c>
      <c r="R25" s="40">
        <v>38.9</v>
      </c>
      <c r="S25" s="40">
        <v>38.78</v>
      </c>
      <c r="T25" s="40">
        <v>38.659999999999997</v>
      </c>
      <c r="U25" s="40">
        <v>38.54</v>
      </c>
      <c r="V25" s="40">
        <v>38.409999999999997</v>
      </c>
      <c r="W25" s="40">
        <v>38.29</v>
      </c>
      <c r="X25" s="40">
        <v>38.17</v>
      </c>
      <c r="Y25" s="40">
        <v>38.04</v>
      </c>
      <c r="Z25" s="40">
        <v>37.93</v>
      </c>
      <c r="AA25" s="40">
        <v>37.82</v>
      </c>
      <c r="AB25" s="40">
        <v>37.69</v>
      </c>
      <c r="AC25" s="40">
        <v>37.57</v>
      </c>
      <c r="AD25" s="40">
        <v>37.450000000000003</v>
      </c>
      <c r="AE25" s="40">
        <v>37.32</v>
      </c>
      <c r="AF25" s="40">
        <v>37.21</v>
      </c>
      <c r="AG25" s="40">
        <v>37.090000000000003</v>
      </c>
    </row>
    <row r="26" spans="1:33" ht="16" x14ac:dyDescent="0.4">
      <c r="A26" s="40" t="s">
        <v>486</v>
      </c>
      <c r="B26" s="40" t="str">
        <f>Contents!$C$13&amp;"_"&amp;Names!E26</f>
        <v>GMB_IND_ALUHEH_COA_CCS</v>
      </c>
      <c r="C26" t="s">
        <v>695</v>
      </c>
      <c r="D26" s="40" t="s">
        <v>680</v>
      </c>
      <c r="E26" s="56" t="s">
        <v>329</v>
      </c>
      <c r="F26" s="40">
        <v>74.680000000000007</v>
      </c>
      <c r="G26" s="40">
        <v>74.040000000000006</v>
      </c>
      <c r="H26" s="40">
        <v>73.400000000000006</v>
      </c>
      <c r="I26" s="40">
        <v>72.75</v>
      </c>
      <c r="J26" s="40">
        <v>72.11</v>
      </c>
      <c r="K26" s="40">
        <v>71.45</v>
      </c>
      <c r="L26" s="40">
        <v>70.81</v>
      </c>
      <c r="M26" s="40">
        <v>70.16</v>
      </c>
      <c r="N26" s="40">
        <v>70.040000000000006</v>
      </c>
      <c r="O26" s="40">
        <v>69.930000000000007</v>
      </c>
      <c r="P26" s="40">
        <v>69.81</v>
      </c>
      <c r="Q26" s="40">
        <v>69.69</v>
      </c>
      <c r="R26" s="40">
        <v>69.56</v>
      </c>
      <c r="S26" s="40">
        <v>69.44</v>
      </c>
      <c r="T26" s="40">
        <v>69.319999999999993</v>
      </c>
      <c r="U26" s="40">
        <v>69.2</v>
      </c>
      <c r="V26" s="40">
        <v>69.08</v>
      </c>
      <c r="W26" s="40">
        <v>68.959999999999994</v>
      </c>
      <c r="X26" s="40">
        <v>68.83</v>
      </c>
      <c r="Y26" s="40">
        <v>68.709999999999994</v>
      </c>
      <c r="Z26" s="40">
        <v>68.59</v>
      </c>
      <c r="AA26" s="40">
        <v>68.47</v>
      </c>
      <c r="AB26" s="40">
        <v>68.349999999999994</v>
      </c>
      <c r="AC26" s="40">
        <v>68.23</v>
      </c>
      <c r="AD26" s="40">
        <v>68.099999999999994</v>
      </c>
      <c r="AE26" s="40">
        <v>67.989999999999995</v>
      </c>
      <c r="AF26" s="40">
        <v>67.87</v>
      </c>
      <c r="AG26" s="40">
        <v>67.75</v>
      </c>
    </row>
    <row r="27" spans="1:33" ht="16" x14ac:dyDescent="0.4">
      <c r="A27" s="40" t="s">
        <v>487</v>
      </c>
      <c r="B27" s="40" t="str">
        <f>Contents!$C$13&amp;"_"&amp;Names!E27</f>
        <v>GMB_IND_ALUHEH_H2</v>
      </c>
      <c r="C27" t="s">
        <v>695</v>
      </c>
      <c r="D27" s="40" t="s">
        <v>680</v>
      </c>
      <c r="E27" s="56" t="s">
        <v>329</v>
      </c>
      <c r="F27" s="40">
        <v>5.26</v>
      </c>
      <c r="G27" s="40">
        <v>5.31</v>
      </c>
      <c r="H27" s="40">
        <v>5.35</v>
      </c>
      <c r="I27" s="40">
        <v>5.39</v>
      </c>
      <c r="J27" s="40">
        <v>5.42</v>
      </c>
      <c r="K27" s="40">
        <v>5.46</v>
      </c>
      <c r="L27" s="40">
        <v>5.5</v>
      </c>
      <c r="M27" s="40">
        <v>5.54</v>
      </c>
      <c r="N27" s="40">
        <v>5.54</v>
      </c>
      <c r="O27" s="40">
        <v>5.54</v>
      </c>
      <c r="P27" s="40">
        <v>5.54</v>
      </c>
      <c r="Q27" s="40">
        <v>5.54</v>
      </c>
      <c r="R27" s="40">
        <v>5.54</v>
      </c>
      <c r="S27" s="40">
        <v>5.54</v>
      </c>
      <c r="T27" s="40">
        <v>5.54</v>
      </c>
      <c r="U27" s="40">
        <v>5.54</v>
      </c>
      <c r="V27" s="40">
        <v>5.54</v>
      </c>
      <c r="W27" s="40">
        <v>5.54</v>
      </c>
      <c r="X27" s="40">
        <v>5.54</v>
      </c>
      <c r="Y27" s="40">
        <v>5.54</v>
      </c>
      <c r="Z27" s="40">
        <v>5.54</v>
      </c>
      <c r="AA27" s="40">
        <v>5.54</v>
      </c>
      <c r="AB27" s="40">
        <v>5.54</v>
      </c>
      <c r="AC27" s="40">
        <v>5.54</v>
      </c>
      <c r="AD27" s="40">
        <v>5.54</v>
      </c>
      <c r="AE27" s="40">
        <v>5.54</v>
      </c>
      <c r="AF27" s="40">
        <v>5.54</v>
      </c>
      <c r="AG27" s="40">
        <v>5.54</v>
      </c>
    </row>
    <row r="28" spans="1:33" ht="16" x14ac:dyDescent="0.4">
      <c r="A28" s="40" t="s">
        <v>488</v>
      </c>
      <c r="B28" s="40" t="str">
        <f>Contents!$C$13&amp;"_"&amp;Names!E28</f>
        <v>GMB_IND_ALUHEH_NGS</v>
      </c>
      <c r="C28" t="s">
        <v>695</v>
      </c>
      <c r="D28" s="40" t="s">
        <v>680</v>
      </c>
      <c r="E28" s="56" t="s">
        <v>329</v>
      </c>
      <c r="F28" s="40">
        <v>2.39</v>
      </c>
      <c r="G28" s="40">
        <v>2.38</v>
      </c>
      <c r="H28" s="40">
        <v>2.37</v>
      </c>
      <c r="I28" s="40">
        <v>2.35</v>
      </c>
      <c r="J28" s="40">
        <v>2.34</v>
      </c>
      <c r="K28" s="40">
        <v>2.33</v>
      </c>
      <c r="L28" s="40">
        <v>2.3199999999999998</v>
      </c>
      <c r="M28" s="40">
        <v>2.31</v>
      </c>
      <c r="N28" s="40">
        <v>2.2999999999999998</v>
      </c>
      <c r="O28" s="40">
        <v>2.2799999999999998</v>
      </c>
      <c r="P28" s="40">
        <v>2.27</v>
      </c>
      <c r="Q28" s="40">
        <v>2.2599999999999998</v>
      </c>
      <c r="R28" s="40">
        <v>2.25</v>
      </c>
      <c r="S28" s="40">
        <v>2.2400000000000002</v>
      </c>
      <c r="T28" s="40">
        <v>2.2200000000000002</v>
      </c>
      <c r="U28" s="40">
        <v>2.21</v>
      </c>
      <c r="V28" s="40">
        <v>2.19</v>
      </c>
      <c r="W28" s="40">
        <v>2.1800000000000002</v>
      </c>
      <c r="X28" s="40">
        <v>2.17</v>
      </c>
      <c r="Y28" s="40">
        <v>2.15</v>
      </c>
      <c r="Z28" s="40">
        <v>2.14</v>
      </c>
      <c r="AA28" s="40">
        <v>2.13</v>
      </c>
      <c r="AB28" s="40">
        <v>2.12</v>
      </c>
      <c r="AC28" s="40">
        <v>2.11</v>
      </c>
      <c r="AD28" s="40">
        <v>2.09</v>
      </c>
      <c r="AE28" s="40">
        <v>2.08</v>
      </c>
      <c r="AF28" s="40">
        <v>2.0699999999999998</v>
      </c>
      <c r="AG28" s="40">
        <v>2.06</v>
      </c>
    </row>
    <row r="29" spans="1:33" ht="16" x14ac:dyDescent="0.4">
      <c r="A29" s="40" t="s">
        <v>489</v>
      </c>
      <c r="B29" s="40" t="str">
        <f>Contents!$C$13&amp;"_"&amp;Names!E29</f>
        <v>GMB_IND_ALUHEH_NGS_CCS</v>
      </c>
      <c r="C29" t="s">
        <v>695</v>
      </c>
      <c r="D29" s="40" t="s">
        <v>680</v>
      </c>
      <c r="E29" s="56" t="s">
        <v>329</v>
      </c>
      <c r="F29" s="40">
        <v>22.82</v>
      </c>
      <c r="G29" s="40">
        <v>22.81</v>
      </c>
      <c r="H29" s="40">
        <v>22.8</v>
      </c>
      <c r="I29" s="40">
        <v>22.79</v>
      </c>
      <c r="J29" s="40">
        <v>22.78</v>
      </c>
      <c r="K29" s="40">
        <v>22.77</v>
      </c>
      <c r="L29" s="40">
        <v>22.75</v>
      </c>
      <c r="M29" s="40">
        <v>22.74</v>
      </c>
      <c r="N29" s="40">
        <v>22.73</v>
      </c>
      <c r="O29" s="40">
        <v>22.72</v>
      </c>
      <c r="P29" s="40">
        <v>22.71</v>
      </c>
      <c r="Q29" s="40">
        <v>22.69</v>
      </c>
      <c r="R29" s="40">
        <v>22.68</v>
      </c>
      <c r="S29" s="40">
        <v>22.67</v>
      </c>
      <c r="T29" s="40">
        <v>22.66</v>
      </c>
      <c r="U29" s="40">
        <v>22.65</v>
      </c>
      <c r="V29" s="40">
        <v>22.63</v>
      </c>
      <c r="W29" s="40">
        <v>22.62</v>
      </c>
      <c r="X29" s="40">
        <v>22.61</v>
      </c>
      <c r="Y29" s="40">
        <v>22.6</v>
      </c>
      <c r="Z29" s="40">
        <v>22.59</v>
      </c>
      <c r="AA29" s="40">
        <v>22.57</v>
      </c>
      <c r="AB29" s="40">
        <v>22.56</v>
      </c>
      <c r="AC29" s="40">
        <v>22.55</v>
      </c>
      <c r="AD29" s="40">
        <v>22.54</v>
      </c>
      <c r="AE29" s="40">
        <v>22.53</v>
      </c>
      <c r="AF29" s="40">
        <v>22.5</v>
      </c>
      <c r="AG29" s="40">
        <v>22.49</v>
      </c>
    </row>
    <row r="30" spans="1:33" ht="16" x14ac:dyDescent="0.4">
      <c r="A30" s="40" t="s">
        <v>490</v>
      </c>
      <c r="B30" s="40" t="str">
        <f>Contents!$C$13&amp;"_"&amp;Names!E30</f>
        <v>GMB_IND_ALUHEH_OIL</v>
      </c>
      <c r="C30" t="s">
        <v>695</v>
      </c>
      <c r="D30" s="40" t="s">
        <v>680</v>
      </c>
      <c r="E30" s="56" t="s">
        <v>329</v>
      </c>
      <c r="F30" s="40">
        <v>2.14</v>
      </c>
      <c r="G30" s="40">
        <v>2.13</v>
      </c>
      <c r="H30" s="40">
        <v>2.12</v>
      </c>
      <c r="I30" s="40">
        <v>2.11</v>
      </c>
      <c r="J30" s="40">
        <v>2.09</v>
      </c>
      <c r="K30" s="40">
        <v>2.08</v>
      </c>
      <c r="L30" s="40">
        <v>2.0699999999999998</v>
      </c>
      <c r="M30" s="40">
        <v>2.06</v>
      </c>
      <c r="N30" s="40">
        <v>2.0499999999999998</v>
      </c>
      <c r="O30" s="40">
        <v>2.0299999999999998</v>
      </c>
      <c r="P30" s="40">
        <v>2.02</v>
      </c>
      <c r="Q30" s="40">
        <v>2.0099999999999998</v>
      </c>
      <c r="R30" s="40">
        <v>2</v>
      </c>
      <c r="S30" s="40">
        <v>1.99</v>
      </c>
      <c r="T30" s="40">
        <v>1.97</v>
      </c>
      <c r="U30" s="40">
        <v>1.96</v>
      </c>
      <c r="V30" s="40">
        <v>1.95</v>
      </c>
      <c r="W30" s="40">
        <v>1.94</v>
      </c>
      <c r="X30" s="40">
        <v>1.93</v>
      </c>
      <c r="Y30" s="40">
        <v>1.92</v>
      </c>
      <c r="Z30" s="40">
        <v>1.9</v>
      </c>
      <c r="AA30" s="40">
        <v>1.89</v>
      </c>
      <c r="AB30" s="40">
        <v>1.88</v>
      </c>
      <c r="AC30" s="40">
        <v>1.87</v>
      </c>
      <c r="AD30" s="40">
        <v>1.85</v>
      </c>
      <c r="AE30" s="40">
        <v>1.83</v>
      </c>
      <c r="AF30" s="40">
        <v>1.82</v>
      </c>
      <c r="AG30" s="40">
        <v>1.81</v>
      </c>
    </row>
    <row r="31" spans="1:33" ht="16" x14ac:dyDescent="0.4">
      <c r="A31" s="40" t="s">
        <v>502</v>
      </c>
      <c r="B31" s="40" t="str">
        <f>Contents!$C$13&amp;"_"&amp;Names!E31</f>
        <v>GMB_IND_CHEHEH_BIO</v>
      </c>
      <c r="C31" t="s">
        <v>695</v>
      </c>
      <c r="D31" s="40" t="s">
        <v>680</v>
      </c>
      <c r="E31" s="56" t="s">
        <v>329</v>
      </c>
      <c r="F31" s="40">
        <v>41.64</v>
      </c>
      <c r="G31" s="40">
        <v>41.91</v>
      </c>
      <c r="H31" s="40">
        <v>42.18</v>
      </c>
      <c r="I31" s="40">
        <v>42.43</v>
      </c>
      <c r="J31" s="40">
        <v>42.71</v>
      </c>
      <c r="K31" s="40">
        <v>42.98</v>
      </c>
      <c r="L31" s="40">
        <v>43.24</v>
      </c>
      <c r="M31" s="40">
        <v>43.5</v>
      </c>
      <c r="N31" s="40">
        <v>43.37</v>
      </c>
      <c r="O31" s="40">
        <v>43.24</v>
      </c>
      <c r="P31" s="40">
        <v>43.1</v>
      </c>
      <c r="Q31" s="40">
        <v>42.98</v>
      </c>
      <c r="R31" s="40">
        <v>42.85</v>
      </c>
      <c r="S31" s="40">
        <v>42.71</v>
      </c>
      <c r="T31" s="40">
        <v>42.57</v>
      </c>
      <c r="U31" s="40">
        <v>42.43</v>
      </c>
      <c r="V31" s="40">
        <v>42.3</v>
      </c>
      <c r="W31" s="40">
        <v>42.18</v>
      </c>
      <c r="X31" s="40">
        <v>42.04</v>
      </c>
      <c r="Y31" s="40">
        <v>41.91</v>
      </c>
      <c r="Z31" s="40">
        <v>41.77</v>
      </c>
      <c r="AA31" s="40">
        <v>41.64</v>
      </c>
      <c r="AB31" s="40">
        <v>41.51</v>
      </c>
      <c r="AC31" s="40">
        <v>41.37</v>
      </c>
      <c r="AD31" s="40">
        <v>41.24</v>
      </c>
      <c r="AE31" s="40">
        <v>41.1</v>
      </c>
      <c r="AF31" s="40">
        <v>40.97</v>
      </c>
      <c r="AG31" s="40">
        <v>40.85</v>
      </c>
    </row>
    <row r="32" spans="1:33" ht="16" x14ac:dyDescent="0.4">
      <c r="A32" s="40" t="s">
        <v>681</v>
      </c>
      <c r="B32" s="40" t="str">
        <f>Contents!$C$13&amp;"_"&amp;Names!E32</f>
        <v>GMB_IND_CHEHEH_BIO_CCS</v>
      </c>
      <c r="C32" t="s">
        <v>695</v>
      </c>
      <c r="D32" s="40" t="s">
        <v>680</v>
      </c>
      <c r="E32" s="56" t="s">
        <v>329</v>
      </c>
      <c r="F32" s="40">
        <v>75.88</v>
      </c>
      <c r="G32" s="40">
        <v>75.63</v>
      </c>
      <c r="H32" s="40">
        <v>75.39</v>
      </c>
      <c r="I32" s="40">
        <v>75.14</v>
      </c>
      <c r="J32" s="40">
        <v>74.900000000000006</v>
      </c>
      <c r="K32" s="40">
        <v>74.66</v>
      </c>
      <c r="L32" s="40">
        <v>74.41</v>
      </c>
      <c r="M32" s="40">
        <v>74.17</v>
      </c>
      <c r="N32" s="40">
        <v>74.040000000000006</v>
      </c>
      <c r="O32" s="40">
        <v>73.900000000000006</v>
      </c>
      <c r="P32" s="40">
        <v>73.77</v>
      </c>
      <c r="Q32" s="40">
        <v>73.64</v>
      </c>
      <c r="R32" s="40">
        <v>73.5</v>
      </c>
      <c r="S32" s="40">
        <v>73.37</v>
      </c>
      <c r="T32" s="40">
        <v>73.23</v>
      </c>
      <c r="U32" s="40">
        <v>73.099999999999994</v>
      </c>
      <c r="V32" s="40">
        <v>72.97</v>
      </c>
      <c r="W32" s="40">
        <v>72.84</v>
      </c>
      <c r="X32" s="40">
        <v>72.709999999999994</v>
      </c>
      <c r="Y32" s="40">
        <v>72.569999999999993</v>
      </c>
      <c r="Z32" s="40">
        <v>72.430000000000007</v>
      </c>
      <c r="AA32" s="40">
        <v>72.3</v>
      </c>
      <c r="AB32" s="40">
        <v>72.16</v>
      </c>
      <c r="AC32" s="40">
        <v>72.040000000000006</v>
      </c>
      <c r="AD32" s="40">
        <v>71.900000000000006</v>
      </c>
      <c r="AE32" s="40">
        <v>71.77</v>
      </c>
      <c r="AF32" s="40">
        <v>71.64</v>
      </c>
      <c r="AG32" s="40">
        <v>71.5</v>
      </c>
    </row>
    <row r="33" spans="1:33" ht="16" x14ac:dyDescent="0.4">
      <c r="A33" s="40" t="s">
        <v>503</v>
      </c>
      <c r="B33" s="40" t="str">
        <f>Contents!$C$13&amp;"_"&amp;Names!E33</f>
        <v>GMB_IND_CHEHEH_COA</v>
      </c>
      <c r="C33" t="s">
        <v>695</v>
      </c>
      <c r="D33" s="40" t="s">
        <v>680</v>
      </c>
      <c r="E33" s="56" t="s">
        <v>329</v>
      </c>
      <c r="F33" s="40">
        <v>40.43</v>
      </c>
      <c r="G33" s="40">
        <v>40.299999999999997</v>
      </c>
      <c r="H33" s="40">
        <v>40.17</v>
      </c>
      <c r="I33" s="40">
        <v>40.04</v>
      </c>
      <c r="J33" s="40">
        <v>39.909999999999997</v>
      </c>
      <c r="K33" s="40">
        <v>39.770000000000003</v>
      </c>
      <c r="L33" s="40">
        <v>39.64</v>
      </c>
      <c r="M33" s="40">
        <v>39.51</v>
      </c>
      <c r="N33" s="40">
        <v>39.39</v>
      </c>
      <c r="O33" s="40">
        <v>39.270000000000003</v>
      </c>
      <c r="P33" s="40">
        <v>39.15</v>
      </c>
      <c r="Q33" s="40">
        <v>39.020000000000003</v>
      </c>
      <c r="R33" s="40">
        <v>38.9</v>
      </c>
      <c r="S33" s="40">
        <v>38.78</v>
      </c>
      <c r="T33" s="40">
        <v>38.659999999999997</v>
      </c>
      <c r="U33" s="40">
        <v>38.54</v>
      </c>
      <c r="V33" s="40">
        <v>38.409999999999997</v>
      </c>
      <c r="W33" s="40">
        <v>38.29</v>
      </c>
      <c r="X33" s="40">
        <v>38.17</v>
      </c>
      <c r="Y33" s="40">
        <v>38.04</v>
      </c>
      <c r="Z33" s="40">
        <v>37.93</v>
      </c>
      <c r="AA33" s="40">
        <v>37.82</v>
      </c>
      <c r="AB33" s="40">
        <v>37.69</v>
      </c>
      <c r="AC33" s="40">
        <v>37.57</v>
      </c>
      <c r="AD33" s="40">
        <v>37.450000000000003</v>
      </c>
      <c r="AE33" s="40">
        <v>37.32</v>
      </c>
      <c r="AF33" s="40">
        <v>37.21</v>
      </c>
      <c r="AG33" s="40">
        <v>37.090000000000003</v>
      </c>
    </row>
    <row r="34" spans="1:33" ht="16" x14ac:dyDescent="0.4">
      <c r="A34" s="40" t="s">
        <v>504</v>
      </c>
      <c r="B34" s="40" t="str">
        <f>Contents!$C$13&amp;"_"&amp;Names!E34</f>
        <v>GMB_IND_CHEHEH_COA_CCS</v>
      </c>
      <c r="C34" t="s">
        <v>695</v>
      </c>
      <c r="D34" s="40" t="s">
        <v>680</v>
      </c>
      <c r="E34" s="56" t="s">
        <v>329</v>
      </c>
      <c r="F34" s="40">
        <v>74.680000000000007</v>
      </c>
      <c r="G34" s="40">
        <v>74.040000000000006</v>
      </c>
      <c r="H34" s="40">
        <v>73.400000000000006</v>
      </c>
      <c r="I34" s="40">
        <v>72.75</v>
      </c>
      <c r="J34" s="40">
        <v>72.11</v>
      </c>
      <c r="K34" s="40">
        <v>71.45</v>
      </c>
      <c r="L34" s="40">
        <v>70.81</v>
      </c>
      <c r="M34" s="40">
        <v>70.16</v>
      </c>
      <c r="N34" s="40">
        <v>70.040000000000006</v>
      </c>
      <c r="O34" s="40">
        <v>69.930000000000007</v>
      </c>
      <c r="P34" s="40">
        <v>69.81</v>
      </c>
      <c r="Q34" s="40">
        <v>69.69</v>
      </c>
      <c r="R34" s="40">
        <v>69.56</v>
      </c>
      <c r="S34" s="40">
        <v>69.44</v>
      </c>
      <c r="T34" s="40">
        <v>69.319999999999993</v>
      </c>
      <c r="U34" s="40">
        <v>69.2</v>
      </c>
      <c r="V34" s="40">
        <v>69.08</v>
      </c>
      <c r="W34" s="40">
        <v>68.959999999999994</v>
      </c>
      <c r="X34" s="40">
        <v>68.83</v>
      </c>
      <c r="Y34" s="40">
        <v>68.709999999999994</v>
      </c>
      <c r="Z34" s="40">
        <v>68.59</v>
      </c>
      <c r="AA34" s="40">
        <v>68.47</v>
      </c>
      <c r="AB34" s="40">
        <v>68.349999999999994</v>
      </c>
      <c r="AC34" s="40">
        <v>68.23</v>
      </c>
      <c r="AD34" s="40">
        <v>68.099999999999994</v>
      </c>
      <c r="AE34" s="40">
        <v>67.989999999999995</v>
      </c>
      <c r="AF34" s="40">
        <v>67.87</v>
      </c>
      <c r="AG34" s="40">
        <v>67.75</v>
      </c>
    </row>
    <row r="35" spans="1:33" ht="16" x14ac:dyDescent="0.4">
      <c r="A35" s="40" t="s">
        <v>505</v>
      </c>
      <c r="B35" s="40" t="str">
        <f>Contents!$C$13&amp;"_"&amp;Names!E35</f>
        <v>GMB_IND_CHEHEH_H2</v>
      </c>
      <c r="C35" t="s">
        <v>695</v>
      </c>
      <c r="D35" s="40" t="s">
        <v>680</v>
      </c>
      <c r="E35" s="56" t="s">
        <v>329</v>
      </c>
      <c r="F35" s="40">
        <v>5.26</v>
      </c>
      <c r="G35" s="40">
        <v>5.31</v>
      </c>
      <c r="H35" s="40">
        <v>5.35</v>
      </c>
      <c r="I35" s="40">
        <v>5.39</v>
      </c>
      <c r="J35" s="40">
        <v>5.42</v>
      </c>
      <c r="K35" s="40">
        <v>5.46</v>
      </c>
      <c r="L35" s="40">
        <v>5.5</v>
      </c>
      <c r="M35" s="40">
        <v>5.54</v>
      </c>
      <c r="N35" s="40">
        <v>5.54</v>
      </c>
      <c r="O35" s="40">
        <v>5.54</v>
      </c>
      <c r="P35" s="40">
        <v>5.54</v>
      </c>
      <c r="Q35" s="40">
        <v>5.54</v>
      </c>
      <c r="R35" s="40">
        <v>5.54</v>
      </c>
      <c r="S35" s="40">
        <v>5.54</v>
      </c>
      <c r="T35" s="40">
        <v>5.54</v>
      </c>
      <c r="U35" s="40">
        <v>5.54</v>
      </c>
      <c r="V35" s="40">
        <v>5.54</v>
      </c>
      <c r="W35" s="40">
        <v>5.54</v>
      </c>
      <c r="X35" s="40">
        <v>5.54</v>
      </c>
      <c r="Y35" s="40">
        <v>5.54</v>
      </c>
      <c r="Z35" s="40">
        <v>5.54</v>
      </c>
      <c r="AA35" s="40">
        <v>5.54</v>
      </c>
      <c r="AB35" s="40">
        <v>5.54</v>
      </c>
      <c r="AC35" s="40">
        <v>5.54</v>
      </c>
      <c r="AD35" s="40">
        <v>5.54</v>
      </c>
      <c r="AE35" s="40">
        <v>5.54</v>
      </c>
      <c r="AF35" s="40">
        <v>5.54</v>
      </c>
      <c r="AG35" s="40">
        <v>5.54</v>
      </c>
    </row>
    <row r="36" spans="1:33" ht="16" x14ac:dyDescent="0.4">
      <c r="A36" s="40" t="s">
        <v>506</v>
      </c>
      <c r="B36" s="40" t="str">
        <f>Contents!$C$13&amp;"_"&amp;Names!E36</f>
        <v>GMB_IND_CHEHEH_NGS</v>
      </c>
      <c r="C36" t="s">
        <v>695</v>
      </c>
      <c r="D36" s="40" t="s">
        <v>680</v>
      </c>
      <c r="E36" s="56" t="s">
        <v>329</v>
      </c>
      <c r="F36" s="40">
        <v>2.39</v>
      </c>
      <c r="G36" s="40">
        <v>2.38</v>
      </c>
      <c r="H36" s="40">
        <v>2.37</v>
      </c>
      <c r="I36" s="40">
        <v>2.35</v>
      </c>
      <c r="J36" s="40">
        <v>2.34</v>
      </c>
      <c r="K36" s="40">
        <v>2.33</v>
      </c>
      <c r="L36" s="40">
        <v>2.3199999999999998</v>
      </c>
      <c r="M36" s="40">
        <v>2.31</v>
      </c>
      <c r="N36" s="40">
        <v>2.2999999999999998</v>
      </c>
      <c r="O36" s="40">
        <v>2.2799999999999998</v>
      </c>
      <c r="P36" s="40">
        <v>2.27</v>
      </c>
      <c r="Q36" s="40">
        <v>2.2599999999999998</v>
      </c>
      <c r="R36" s="40">
        <v>2.25</v>
      </c>
      <c r="S36" s="40">
        <v>2.2400000000000002</v>
      </c>
      <c r="T36" s="40">
        <v>2.2200000000000002</v>
      </c>
      <c r="U36" s="40">
        <v>2.21</v>
      </c>
      <c r="V36" s="40">
        <v>2.19</v>
      </c>
      <c r="W36" s="40">
        <v>2.1800000000000002</v>
      </c>
      <c r="X36" s="40">
        <v>2.17</v>
      </c>
      <c r="Y36" s="40">
        <v>2.15</v>
      </c>
      <c r="Z36" s="40">
        <v>2.14</v>
      </c>
      <c r="AA36" s="40">
        <v>2.13</v>
      </c>
      <c r="AB36" s="40">
        <v>2.12</v>
      </c>
      <c r="AC36" s="40">
        <v>2.11</v>
      </c>
      <c r="AD36" s="40">
        <v>2.09</v>
      </c>
      <c r="AE36" s="40">
        <v>2.08</v>
      </c>
      <c r="AF36" s="40">
        <v>2.0699999999999998</v>
      </c>
      <c r="AG36" s="40">
        <v>2.06</v>
      </c>
    </row>
    <row r="37" spans="1:33" ht="16" x14ac:dyDescent="0.4">
      <c r="A37" s="40" t="s">
        <v>507</v>
      </c>
      <c r="B37" s="40" t="str">
        <f>Contents!$C$13&amp;"_"&amp;Names!E37</f>
        <v>GMB_IND_CHEHEH_NGS_CCS</v>
      </c>
      <c r="C37" t="s">
        <v>695</v>
      </c>
      <c r="D37" s="40" t="s">
        <v>680</v>
      </c>
      <c r="E37" s="56" t="s">
        <v>329</v>
      </c>
      <c r="F37" s="40">
        <v>22.82</v>
      </c>
      <c r="G37" s="40">
        <v>22.81</v>
      </c>
      <c r="H37" s="40">
        <v>22.8</v>
      </c>
      <c r="I37" s="40">
        <v>22.79</v>
      </c>
      <c r="J37" s="40">
        <v>22.78</v>
      </c>
      <c r="K37" s="40">
        <v>22.77</v>
      </c>
      <c r="L37" s="40">
        <v>22.75</v>
      </c>
      <c r="M37" s="40">
        <v>22.74</v>
      </c>
      <c r="N37" s="40">
        <v>22.73</v>
      </c>
      <c r="O37" s="40">
        <v>22.72</v>
      </c>
      <c r="P37" s="40">
        <v>22.71</v>
      </c>
      <c r="Q37" s="40">
        <v>22.69</v>
      </c>
      <c r="R37" s="40">
        <v>22.68</v>
      </c>
      <c r="S37" s="40">
        <v>22.67</v>
      </c>
      <c r="T37" s="40">
        <v>22.66</v>
      </c>
      <c r="U37" s="40">
        <v>22.65</v>
      </c>
      <c r="V37" s="40">
        <v>22.63</v>
      </c>
      <c r="W37" s="40">
        <v>22.62</v>
      </c>
      <c r="X37" s="40">
        <v>22.61</v>
      </c>
      <c r="Y37" s="40">
        <v>22.6</v>
      </c>
      <c r="Z37" s="40">
        <v>22.59</v>
      </c>
      <c r="AA37" s="40">
        <v>22.57</v>
      </c>
      <c r="AB37" s="40">
        <v>22.56</v>
      </c>
      <c r="AC37" s="40">
        <v>22.55</v>
      </c>
      <c r="AD37" s="40">
        <v>22.54</v>
      </c>
      <c r="AE37" s="40">
        <v>22.53</v>
      </c>
      <c r="AF37" s="40">
        <v>22.5</v>
      </c>
      <c r="AG37" s="40">
        <v>22.49</v>
      </c>
    </row>
    <row r="38" spans="1:33" ht="16" x14ac:dyDescent="0.4">
      <c r="A38" s="40" t="s">
        <v>508</v>
      </c>
      <c r="B38" s="40" t="str">
        <f>Contents!$C$13&amp;"_"&amp;Names!E38</f>
        <v>GMB_IND_CHEHEH_OIL</v>
      </c>
      <c r="C38" t="s">
        <v>695</v>
      </c>
      <c r="D38" s="40" t="s">
        <v>680</v>
      </c>
      <c r="E38" s="56" t="s">
        <v>329</v>
      </c>
      <c r="F38" s="40">
        <v>2.14</v>
      </c>
      <c r="G38" s="40">
        <v>2.13</v>
      </c>
      <c r="H38" s="40">
        <v>2.12</v>
      </c>
      <c r="I38" s="40">
        <v>2.11</v>
      </c>
      <c r="J38" s="40">
        <v>2.09</v>
      </c>
      <c r="K38" s="40">
        <v>2.08</v>
      </c>
      <c r="L38" s="40">
        <v>2.0699999999999998</v>
      </c>
      <c r="M38" s="40">
        <v>2.06</v>
      </c>
      <c r="N38" s="40">
        <v>2.0499999999999998</v>
      </c>
      <c r="O38" s="40">
        <v>2.0299999999999998</v>
      </c>
      <c r="P38" s="40">
        <v>2.02</v>
      </c>
      <c r="Q38" s="40">
        <v>2.0099999999999998</v>
      </c>
      <c r="R38" s="40">
        <v>2</v>
      </c>
      <c r="S38" s="40">
        <v>1.99</v>
      </c>
      <c r="T38" s="40">
        <v>1.97</v>
      </c>
      <c r="U38" s="40">
        <v>1.96</v>
      </c>
      <c r="V38" s="40">
        <v>1.95</v>
      </c>
      <c r="W38" s="40">
        <v>1.94</v>
      </c>
      <c r="X38" s="40">
        <v>1.93</v>
      </c>
      <c r="Y38" s="40">
        <v>1.92</v>
      </c>
      <c r="Z38" s="40">
        <v>1.9</v>
      </c>
      <c r="AA38" s="40">
        <v>1.89</v>
      </c>
      <c r="AB38" s="40">
        <v>1.88</v>
      </c>
      <c r="AC38" s="40">
        <v>1.87</v>
      </c>
      <c r="AD38" s="40">
        <v>1.85</v>
      </c>
      <c r="AE38" s="40">
        <v>1.83</v>
      </c>
      <c r="AF38" s="40">
        <v>1.82</v>
      </c>
      <c r="AG38" s="40">
        <v>1.81</v>
      </c>
    </row>
    <row r="39" spans="1:33" ht="16" x14ac:dyDescent="0.4">
      <c r="A39" s="40" t="s">
        <v>509</v>
      </c>
      <c r="B39" s="40" t="str">
        <f>Contents!$C$13&amp;"_"&amp;Names!E39</f>
        <v>GMB_IND_CHEHEL_BIO</v>
      </c>
      <c r="C39" t="s">
        <v>695</v>
      </c>
      <c r="D39" s="40" t="s">
        <v>680</v>
      </c>
      <c r="E39" s="56" t="s">
        <v>329</v>
      </c>
      <c r="F39" s="40">
        <v>41.64</v>
      </c>
      <c r="G39" s="40">
        <v>41.91</v>
      </c>
      <c r="H39" s="40">
        <v>42.18</v>
      </c>
      <c r="I39" s="40">
        <v>42.43</v>
      </c>
      <c r="J39" s="40">
        <v>42.71</v>
      </c>
      <c r="K39" s="40">
        <v>42.98</v>
      </c>
      <c r="L39" s="40">
        <v>43.24</v>
      </c>
      <c r="M39" s="40">
        <v>43.5</v>
      </c>
      <c r="N39" s="40">
        <v>43.37</v>
      </c>
      <c r="O39" s="40">
        <v>43.24</v>
      </c>
      <c r="P39" s="40">
        <v>43.1</v>
      </c>
      <c r="Q39" s="40">
        <v>42.98</v>
      </c>
      <c r="R39" s="40">
        <v>42.85</v>
      </c>
      <c r="S39" s="40">
        <v>42.71</v>
      </c>
      <c r="T39" s="40">
        <v>42.57</v>
      </c>
      <c r="U39" s="40">
        <v>42.43</v>
      </c>
      <c r="V39" s="40">
        <v>42.3</v>
      </c>
      <c r="W39" s="40">
        <v>42.18</v>
      </c>
      <c r="X39" s="40">
        <v>42.04</v>
      </c>
      <c r="Y39" s="40">
        <v>41.91</v>
      </c>
      <c r="Z39" s="40">
        <v>41.77</v>
      </c>
      <c r="AA39" s="40">
        <v>41.64</v>
      </c>
      <c r="AB39" s="40">
        <v>41.51</v>
      </c>
      <c r="AC39" s="40">
        <v>41.37</v>
      </c>
      <c r="AD39" s="40">
        <v>41.24</v>
      </c>
      <c r="AE39" s="40">
        <v>41.1</v>
      </c>
      <c r="AF39" s="40">
        <v>40.97</v>
      </c>
      <c r="AG39" s="40">
        <v>40.85</v>
      </c>
    </row>
    <row r="40" spans="1:33" ht="16" x14ac:dyDescent="0.4">
      <c r="A40" s="40" t="s">
        <v>510</v>
      </c>
      <c r="B40" s="40" t="str">
        <f>Contents!$C$13&amp;"_"&amp;Names!E40</f>
        <v>GMB_IND_CHEHEL_COA</v>
      </c>
      <c r="C40" t="s">
        <v>695</v>
      </c>
      <c r="D40" s="40" t="s">
        <v>680</v>
      </c>
      <c r="E40" s="56" t="s">
        <v>329</v>
      </c>
      <c r="F40" s="40">
        <v>40.43</v>
      </c>
      <c r="G40" s="40">
        <v>40.299999999999997</v>
      </c>
      <c r="H40" s="40">
        <v>40.17</v>
      </c>
      <c r="I40" s="40">
        <v>40.04</v>
      </c>
      <c r="J40" s="40">
        <v>39.909999999999997</v>
      </c>
      <c r="K40" s="40">
        <v>39.770000000000003</v>
      </c>
      <c r="L40" s="40">
        <v>39.64</v>
      </c>
      <c r="M40" s="40">
        <v>39.51</v>
      </c>
      <c r="N40" s="40">
        <v>39.39</v>
      </c>
      <c r="O40" s="40">
        <v>39.270000000000003</v>
      </c>
      <c r="P40" s="40">
        <v>39.15</v>
      </c>
      <c r="Q40" s="40">
        <v>39.020000000000003</v>
      </c>
      <c r="R40" s="40">
        <v>38.9</v>
      </c>
      <c r="S40" s="40">
        <v>38.78</v>
      </c>
      <c r="T40" s="40">
        <v>38.659999999999997</v>
      </c>
      <c r="U40" s="40">
        <v>38.54</v>
      </c>
      <c r="V40" s="40">
        <v>38.409999999999997</v>
      </c>
      <c r="W40" s="40">
        <v>38.29</v>
      </c>
      <c r="X40" s="40">
        <v>38.17</v>
      </c>
      <c r="Y40" s="40">
        <v>38.04</v>
      </c>
      <c r="Z40" s="40">
        <v>37.93</v>
      </c>
      <c r="AA40" s="40">
        <v>37.82</v>
      </c>
      <c r="AB40" s="40">
        <v>37.69</v>
      </c>
      <c r="AC40" s="40">
        <v>37.57</v>
      </c>
      <c r="AD40" s="40">
        <v>37.450000000000003</v>
      </c>
      <c r="AE40" s="40">
        <v>37.32</v>
      </c>
      <c r="AF40" s="40">
        <v>37.21</v>
      </c>
      <c r="AG40" s="40">
        <v>37.090000000000003</v>
      </c>
    </row>
    <row r="41" spans="1:33" ht="16" x14ac:dyDescent="0.4">
      <c r="A41" s="40" t="s">
        <v>511</v>
      </c>
      <c r="B41" s="40" t="str">
        <f>Contents!$C$13&amp;"_"&amp;Names!E41</f>
        <v>GMB_IND_CHEHEL_ELC</v>
      </c>
      <c r="C41" t="s">
        <v>695</v>
      </c>
      <c r="D41" s="40" t="s">
        <v>680</v>
      </c>
      <c r="E41" s="56" t="s">
        <v>329</v>
      </c>
      <c r="F41" s="40">
        <v>1.32</v>
      </c>
      <c r="G41" s="40">
        <v>1.32</v>
      </c>
      <c r="H41" s="40">
        <v>1.31</v>
      </c>
      <c r="I41" s="40">
        <v>1.3</v>
      </c>
      <c r="J41" s="40">
        <v>1.3</v>
      </c>
      <c r="K41" s="40">
        <v>1.29</v>
      </c>
      <c r="L41" s="40">
        <v>1.29</v>
      </c>
      <c r="M41" s="40">
        <v>1.28</v>
      </c>
      <c r="N41" s="40">
        <v>1.27</v>
      </c>
      <c r="O41" s="40">
        <v>1.27</v>
      </c>
      <c r="P41" s="40">
        <v>1.26</v>
      </c>
      <c r="Q41" s="40">
        <v>1.26</v>
      </c>
      <c r="R41" s="40">
        <v>1.25</v>
      </c>
      <c r="S41" s="40">
        <v>1.24</v>
      </c>
      <c r="T41" s="40">
        <v>1.24</v>
      </c>
      <c r="U41" s="40">
        <v>1.23</v>
      </c>
      <c r="V41" s="40">
        <v>1.22</v>
      </c>
      <c r="W41" s="40">
        <v>1.22</v>
      </c>
      <c r="X41" s="40">
        <v>1.21</v>
      </c>
      <c r="Y41" s="40">
        <v>1.21</v>
      </c>
      <c r="Z41" s="40">
        <v>1.2</v>
      </c>
      <c r="AA41" s="40">
        <v>1.19</v>
      </c>
      <c r="AB41" s="40">
        <v>1.19</v>
      </c>
      <c r="AC41" s="40">
        <v>1.17</v>
      </c>
      <c r="AD41" s="40">
        <v>1.1599999999999999</v>
      </c>
      <c r="AE41" s="40">
        <v>1.1599999999999999</v>
      </c>
      <c r="AF41" s="40">
        <v>1.1499999999999999</v>
      </c>
      <c r="AG41" s="40">
        <v>1.1499999999999999</v>
      </c>
    </row>
    <row r="42" spans="1:33" ht="16" x14ac:dyDescent="0.4">
      <c r="A42" s="40" t="s">
        <v>512</v>
      </c>
      <c r="B42" s="40" t="str">
        <f>Contents!$C$13&amp;"_"&amp;Names!E42</f>
        <v>GMB_IND_CHEHEL_H2</v>
      </c>
      <c r="C42" t="s">
        <v>695</v>
      </c>
      <c r="D42" s="40" t="s">
        <v>680</v>
      </c>
      <c r="E42" s="56" t="s">
        <v>329</v>
      </c>
      <c r="F42" s="40">
        <v>5.26</v>
      </c>
      <c r="G42" s="40">
        <v>5.31</v>
      </c>
      <c r="H42" s="40">
        <v>5.35</v>
      </c>
      <c r="I42" s="40">
        <v>5.39</v>
      </c>
      <c r="J42" s="40">
        <v>5.42</v>
      </c>
      <c r="K42" s="40">
        <v>5.46</v>
      </c>
      <c r="L42" s="40">
        <v>5.5</v>
      </c>
      <c r="M42" s="40">
        <v>5.54</v>
      </c>
      <c r="N42" s="40">
        <v>5.54</v>
      </c>
      <c r="O42" s="40">
        <v>5.54</v>
      </c>
      <c r="P42" s="40">
        <v>5.54</v>
      </c>
      <c r="Q42" s="40">
        <v>5.54</v>
      </c>
      <c r="R42" s="40">
        <v>5.54</v>
      </c>
      <c r="S42" s="40">
        <v>5.54</v>
      </c>
      <c r="T42" s="40">
        <v>5.54</v>
      </c>
      <c r="U42" s="40">
        <v>5.54</v>
      </c>
      <c r="V42" s="40">
        <v>5.54</v>
      </c>
      <c r="W42" s="40">
        <v>5.54</v>
      </c>
      <c r="X42" s="40">
        <v>5.54</v>
      </c>
      <c r="Y42" s="40">
        <v>5.54</v>
      </c>
      <c r="Z42" s="40">
        <v>5.54</v>
      </c>
      <c r="AA42" s="40">
        <v>5.54</v>
      </c>
      <c r="AB42" s="40">
        <v>5.54</v>
      </c>
      <c r="AC42" s="40">
        <v>5.54</v>
      </c>
      <c r="AD42" s="40">
        <v>5.54</v>
      </c>
      <c r="AE42" s="40">
        <v>5.54</v>
      </c>
      <c r="AF42" s="40">
        <v>5.54</v>
      </c>
      <c r="AG42" s="40">
        <v>5.54</v>
      </c>
    </row>
    <row r="43" spans="1:33" ht="16" x14ac:dyDescent="0.4">
      <c r="A43" s="40" t="s">
        <v>513</v>
      </c>
      <c r="B43" s="40" t="str">
        <f>Contents!$C$13&amp;"_"&amp;Names!E43</f>
        <v>GMB_IND_CHEHEL_NGS</v>
      </c>
      <c r="C43" t="s">
        <v>695</v>
      </c>
      <c r="D43" s="40" t="s">
        <v>680</v>
      </c>
      <c r="E43" s="56" t="s">
        <v>329</v>
      </c>
      <c r="F43" s="40">
        <v>2.39</v>
      </c>
      <c r="G43" s="40">
        <v>2.38</v>
      </c>
      <c r="H43" s="40">
        <v>2.37</v>
      </c>
      <c r="I43" s="40">
        <v>2.35</v>
      </c>
      <c r="J43" s="40">
        <v>2.34</v>
      </c>
      <c r="K43" s="40">
        <v>2.33</v>
      </c>
      <c r="L43" s="40">
        <v>2.3199999999999998</v>
      </c>
      <c r="M43" s="40">
        <v>2.31</v>
      </c>
      <c r="N43" s="40">
        <v>2.2999999999999998</v>
      </c>
      <c r="O43" s="40">
        <v>2.2799999999999998</v>
      </c>
      <c r="P43" s="40">
        <v>2.27</v>
      </c>
      <c r="Q43" s="40">
        <v>2.2599999999999998</v>
      </c>
      <c r="R43" s="40">
        <v>2.25</v>
      </c>
      <c r="S43" s="40">
        <v>2.2400000000000002</v>
      </c>
      <c r="T43" s="40">
        <v>2.2200000000000002</v>
      </c>
      <c r="U43" s="40">
        <v>2.21</v>
      </c>
      <c r="V43" s="40">
        <v>2.19</v>
      </c>
      <c r="W43" s="40">
        <v>2.1800000000000002</v>
      </c>
      <c r="X43" s="40">
        <v>2.17</v>
      </c>
      <c r="Y43" s="40">
        <v>2.15</v>
      </c>
      <c r="Z43" s="40">
        <v>2.14</v>
      </c>
      <c r="AA43" s="40">
        <v>2.13</v>
      </c>
      <c r="AB43" s="40">
        <v>2.12</v>
      </c>
      <c r="AC43" s="40">
        <v>2.11</v>
      </c>
      <c r="AD43" s="40">
        <v>2.09</v>
      </c>
      <c r="AE43" s="40">
        <v>2.08</v>
      </c>
      <c r="AF43" s="40">
        <v>2.0699999999999998</v>
      </c>
      <c r="AG43" s="40">
        <v>2.06</v>
      </c>
    </row>
    <row r="44" spans="1:33" ht="16" x14ac:dyDescent="0.4">
      <c r="A44" s="40" t="s">
        <v>514</v>
      </c>
      <c r="B44" s="40" t="str">
        <f>Contents!$C$13&amp;"_"&amp;Names!E44</f>
        <v>GMB_IND_CHEHEL_OIL</v>
      </c>
      <c r="C44" t="s">
        <v>695</v>
      </c>
      <c r="D44" s="40" t="s">
        <v>680</v>
      </c>
      <c r="E44" s="56" t="s">
        <v>329</v>
      </c>
      <c r="F44" s="40">
        <v>2.14</v>
      </c>
      <c r="G44" s="40">
        <v>2.13</v>
      </c>
      <c r="H44" s="40">
        <v>2.12</v>
      </c>
      <c r="I44" s="40">
        <v>2.11</v>
      </c>
      <c r="J44" s="40">
        <v>2.09</v>
      </c>
      <c r="K44" s="40">
        <v>2.08</v>
      </c>
      <c r="L44" s="40">
        <v>2.0699999999999998</v>
      </c>
      <c r="M44" s="40">
        <v>2.06</v>
      </c>
      <c r="N44" s="40">
        <v>2.0499999999999998</v>
      </c>
      <c r="O44" s="40">
        <v>2.0299999999999998</v>
      </c>
      <c r="P44" s="40">
        <v>2.02</v>
      </c>
      <c r="Q44" s="40">
        <v>2.0099999999999998</v>
      </c>
      <c r="R44" s="40">
        <v>2</v>
      </c>
      <c r="S44" s="40">
        <v>1.99</v>
      </c>
      <c r="T44" s="40">
        <v>1.97</v>
      </c>
      <c r="U44" s="40">
        <v>1.96</v>
      </c>
      <c r="V44" s="40">
        <v>1.95</v>
      </c>
      <c r="W44" s="40">
        <v>1.94</v>
      </c>
      <c r="X44" s="40">
        <v>1.93</v>
      </c>
      <c r="Y44" s="40">
        <v>1.92</v>
      </c>
      <c r="Z44" s="40">
        <v>1.9</v>
      </c>
      <c r="AA44" s="40">
        <v>1.89</v>
      </c>
      <c r="AB44" s="40">
        <v>1.88</v>
      </c>
      <c r="AC44" s="40">
        <v>1.87</v>
      </c>
      <c r="AD44" s="40">
        <v>1.85</v>
      </c>
      <c r="AE44" s="40">
        <v>1.83</v>
      </c>
      <c r="AF44" s="40">
        <v>1.82</v>
      </c>
      <c r="AG44" s="40">
        <v>1.81</v>
      </c>
    </row>
    <row r="45" spans="1:33" ht="16" x14ac:dyDescent="0.4">
      <c r="A45" s="40" t="s">
        <v>516</v>
      </c>
      <c r="B45" s="40" t="str">
        <f>Contents!$C$13&amp;"_"&amp;Names!E45</f>
        <v>GMB_IND_FERHEH_BIO</v>
      </c>
      <c r="C45" t="s">
        <v>695</v>
      </c>
      <c r="D45" s="40" t="s">
        <v>680</v>
      </c>
      <c r="E45" s="56" t="s">
        <v>329</v>
      </c>
      <c r="F45" s="40">
        <v>41.64</v>
      </c>
      <c r="G45" s="40">
        <v>41.91</v>
      </c>
      <c r="H45" s="40">
        <v>42.18</v>
      </c>
      <c r="I45" s="40">
        <v>42.43</v>
      </c>
      <c r="J45" s="40">
        <v>42.71</v>
      </c>
      <c r="K45" s="40">
        <v>42.98</v>
      </c>
      <c r="L45" s="40">
        <v>43.24</v>
      </c>
      <c r="M45" s="40">
        <v>43.5</v>
      </c>
      <c r="N45" s="40">
        <v>43.37</v>
      </c>
      <c r="O45" s="40">
        <v>43.24</v>
      </c>
      <c r="P45" s="40">
        <v>43.1</v>
      </c>
      <c r="Q45" s="40">
        <v>42.98</v>
      </c>
      <c r="R45" s="40">
        <v>42.85</v>
      </c>
      <c r="S45" s="40">
        <v>42.71</v>
      </c>
      <c r="T45" s="40">
        <v>42.57</v>
      </c>
      <c r="U45" s="40">
        <v>42.43</v>
      </c>
      <c r="V45" s="40">
        <v>42.3</v>
      </c>
      <c r="W45" s="40">
        <v>42.18</v>
      </c>
      <c r="X45" s="40">
        <v>42.04</v>
      </c>
      <c r="Y45" s="40">
        <v>41.91</v>
      </c>
      <c r="Z45" s="40">
        <v>41.77</v>
      </c>
      <c r="AA45" s="40">
        <v>41.64</v>
      </c>
      <c r="AB45" s="40">
        <v>41.51</v>
      </c>
      <c r="AC45" s="40">
        <v>41.37</v>
      </c>
      <c r="AD45" s="40">
        <v>41.24</v>
      </c>
      <c r="AE45" s="40">
        <v>41.1</v>
      </c>
      <c r="AF45" s="40">
        <v>40.97</v>
      </c>
      <c r="AG45" s="40">
        <v>40.85</v>
      </c>
    </row>
    <row r="46" spans="1:33" ht="16" x14ac:dyDescent="0.4">
      <c r="A46" s="40" t="s">
        <v>517</v>
      </c>
      <c r="B46" s="40" t="str">
        <f>Contents!$C$13&amp;"_"&amp;Names!E46</f>
        <v>GMB_IND_FERHEH_BIO_CCS</v>
      </c>
      <c r="C46" t="s">
        <v>695</v>
      </c>
      <c r="D46" s="40" t="s">
        <v>680</v>
      </c>
      <c r="E46" s="56" t="s">
        <v>329</v>
      </c>
      <c r="F46" s="40">
        <v>75.88</v>
      </c>
      <c r="G46" s="40">
        <v>75.63</v>
      </c>
      <c r="H46" s="40">
        <v>75.39</v>
      </c>
      <c r="I46" s="40">
        <v>75.14</v>
      </c>
      <c r="J46" s="40">
        <v>74.900000000000006</v>
      </c>
      <c r="K46" s="40">
        <v>74.66</v>
      </c>
      <c r="L46" s="40">
        <v>74.41</v>
      </c>
      <c r="M46" s="40">
        <v>74.17</v>
      </c>
      <c r="N46" s="40">
        <v>74.040000000000006</v>
      </c>
      <c r="O46" s="40">
        <v>73.900000000000006</v>
      </c>
      <c r="P46" s="40">
        <v>73.77</v>
      </c>
      <c r="Q46" s="40">
        <v>73.64</v>
      </c>
      <c r="R46" s="40">
        <v>73.5</v>
      </c>
      <c r="S46" s="40">
        <v>73.37</v>
      </c>
      <c r="T46" s="40">
        <v>73.23</v>
      </c>
      <c r="U46" s="40">
        <v>73.099999999999994</v>
      </c>
      <c r="V46" s="40">
        <v>72.97</v>
      </c>
      <c r="W46" s="40">
        <v>72.84</v>
      </c>
      <c r="X46" s="40">
        <v>72.709999999999994</v>
      </c>
      <c r="Y46" s="40">
        <v>72.569999999999993</v>
      </c>
      <c r="Z46" s="40">
        <v>72.430000000000007</v>
      </c>
      <c r="AA46" s="40">
        <v>72.3</v>
      </c>
      <c r="AB46" s="40">
        <v>72.16</v>
      </c>
      <c r="AC46" s="40">
        <v>72.040000000000006</v>
      </c>
      <c r="AD46" s="40">
        <v>71.900000000000006</v>
      </c>
      <c r="AE46" s="40">
        <v>71.77</v>
      </c>
      <c r="AF46" s="40">
        <v>71.64</v>
      </c>
      <c r="AG46" s="40">
        <v>71.5</v>
      </c>
    </row>
    <row r="47" spans="1:33" ht="16" x14ac:dyDescent="0.4">
      <c r="A47" s="40" t="s">
        <v>518</v>
      </c>
      <c r="B47" s="40" t="str">
        <f>Contents!$C$13&amp;"_"&amp;Names!E47</f>
        <v>GMB_IND_FERHEH_COA</v>
      </c>
      <c r="C47" t="s">
        <v>695</v>
      </c>
      <c r="D47" s="40" t="s">
        <v>680</v>
      </c>
      <c r="E47" s="56" t="s">
        <v>329</v>
      </c>
      <c r="F47" s="40">
        <v>40.43</v>
      </c>
      <c r="G47" s="40">
        <v>40.299999999999997</v>
      </c>
      <c r="H47" s="40">
        <v>40.17</v>
      </c>
      <c r="I47" s="40">
        <v>40.04</v>
      </c>
      <c r="J47" s="40">
        <v>39.909999999999997</v>
      </c>
      <c r="K47" s="40">
        <v>39.770000000000003</v>
      </c>
      <c r="L47" s="40">
        <v>39.64</v>
      </c>
      <c r="M47" s="40">
        <v>39.51</v>
      </c>
      <c r="N47" s="40">
        <v>39.39</v>
      </c>
      <c r="O47" s="40">
        <v>39.270000000000003</v>
      </c>
      <c r="P47" s="40">
        <v>39.15</v>
      </c>
      <c r="Q47" s="40">
        <v>39.020000000000003</v>
      </c>
      <c r="R47" s="40">
        <v>38.9</v>
      </c>
      <c r="S47" s="40">
        <v>38.78</v>
      </c>
      <c r="T47" s="40">
        <v>38.659999999999997</v>
      </c>
      <c r="U47" s="40">
        <v>38.54</v>
      </c>
      <c r="V47" s="40">
        <v>38.409999999999997</v>
      </c>
      <c r="W47" s="40">
        <v>38.29</v>
      </c>
      <c r="X47" s="40">
        <v>38.17</v>
      </c>
      <c r="Y47" s="40">
        <v>38.04</v>
      </c>
      <c r="Z47" s="40">
        <v>37.93</v>
      </c>
      <c r="AA47" s="40">
        <v>37.82</v>
      </c>
      <c r="AB47" s="40">
        <v>37.69</v>
      </c>
      <c r="AC47" s="40">
        <v>37.57</v>
      </c>
      <c r="AD47" s="40">
        <v>37.450000000000003</v>
      </c>
      <c r="AE47" s="40">
        <v>37.32</v>
      </c>
      <c r="AF47" s="40">
        <v>37.21</v>
      </c>
      <c r="AG47" s="40">
        <v>37.090000000000003</v>
      </c>
    </row>
    <row r="48" spans="1:33" ht="16" x14ac:dyDescent="0.4">
      <c r="A48" s="40" t="s">
        <v>519</v>
      </c>
      <c r="B48" s="40" t="str">
        <f>Contents!$C$13&amp;"_"&amp;Names!E48</f>
        <v>GMB_IND_FERHEH_COA_CCS</v>
      </c>
      <c r="C48" t="s">
        <v>695</v>
      </c>
      <c r="D48" s="40" t="s">
        <v>680</v>
      </c>
      <c r="E48" s="56" t="s">
        <v>329</v>
      </c>
      <c r="F48" s="40">
        <v>74.680000000000007</v>
      </c>
      <c r="G48" s="40">
        <v>74.040000000000006</v>
      </c>
      <c r="H48" s="40">
        <v>73.400000000000006</v>
      </c>
      <c r="I48" s="40">
        <v>72.75</v>
      </c>
      <c r="J48" s="40">
        <v>72.11</v>
      </c>
      <c r="K48" s="40">
        <v>71.45</v>
      </c>
      <c r="L48" s="40">
        <v>70.81</v>
      </c>
      <c r="M48" s="40">
        <v>70.16</v>
      </c>
      <c r="N48" s="40">
        <v>70.040000000000006</v>
      </c>
      <c r="O48" s="40">
        <v>69.930000000000007</v>
      </c>
      <c r="P48" s="40">
        <v>69.81</v>
      </c>
      <c r="Q48" s="40">
        <v>69.69</v>
      </c>
      <c r="R48" s="40">
        <v>69.56</v>
      </c>
      <c r="S48" s="40">
        <v>69.44</v>
      </c>
      <c r="T48" s="40">
        <v>69.319999999999993</v>
      </c>
      <c r="U48" s="40">
        <v>69.2</v>
      </c>
      <c r="V48" s="40">
        <v>69.08</v>
      </c>
      <c r="W48" s="40">
        <v>68.959999999999994</v>
      </c>
      <c r="X48" s="40">
        <v>68.83</v>
      </c>
      <c r="Y48" s="40">
        <v>68.709999999999994</v>
      </c>
      <c r="Z48" s="40">
        <v>68.59</v>
      </c>
      <c r="AA48" s="40">
        <v>68.47</v>
      </c>
      <c r="AB48" s="40">
        <v>68.349999999999994</v>
      </c>
      <c r="AC48" s="40">
        <v>68.23</v>
      </c>
      <c r="AD48" s="40">
        <v>68.099999999999994</v>
      </c>
      <c r="AE48" s="40">
        <v>67.989999999999995</v>
      </c>
      <c r="AF48" s="40">
        <v>67.87</v>
      </c>
      <c r="AG48" s="40">
        <v>67.75</v>
      </c>
    </row>
    <row r="49" spans="1:33" ht="16" x14ac:dyDescent="0.4">
      <c r="A49" s="40" t="s">
        <v>520</v>
      </c>
      <c r="B49" s="40" t="str">
        <f>Contents!$C$13&amp;"_"&amp;Names!E49</f>
        <v>GMB_IND_FERHEH_H2</v>
      </c>
      <c r="C49" t="s">
        <v>695</v>
      </c>
      <c r="D49" s="40" t="s">
        <v>680</v>
      </c>
      <c r="E49" s="56" t="s">
        <v>329</v>
      </c>
      <c r="F49" s="40">
        <v>5.26</v>
      </c>
      <c r="G49" s="40">
        <v>5.31</v>
      </c>
      <c r="H49" s="40">
        <v>5.35</v>
      </c>
      <c r="I49" s="40">
        <v>5.39</v>
      </c>
      <c r="J49" s="40">
        <v>5.42</v>
      </c>
      <c r="K49" s="40">
        <v>5.46</v>
      </c>
      <c r="L49" s="40">
        <v>5.5</v>
      </c>
      <c r="M49" s="40">
        <v>5.54</v>
      </c>
      <c r="N49" s="40">
        <v>5.54</v>
      </c>
      <c r="O49" s="40">
        <v>5.54</v>
      </c>
      <c r="P49" s="40">
        <v>5.54</v>
      </c>
      <c r="Q49" s="40">
        <v>5.54</v>
      </c>
      <c r="R49" s="40">
        <v>5.54</v>
      </c>
      <c r="S49" s="40">
        <v>5.54</v>
      </c>
      <c r="T49" s="40">
        <v>5.54</v>
      </c>
      <c r="U49" s="40">
        <v>5.54</v>
      </c>
      <c r="V49" s="40">
        <v>5.54</v>
      </c>
      <c r="W49" s="40">
        <v>5.54</v>
      </c>
      <c r="X49" s="40">
        <v>5.54</v>
      </c>
      <c r="Y49" s="40">
        <v>5.54</v>
      </c>
      <c r="Z49" s="40">
        <v>5.54</v>
      </c>
      <c r="AA49" s="40">
        <v>5.54</v>
      </c>
      <c r="AB49" s="40">
        <v>5.54</v>
      </c>
      <c r="AC49" s="40">
        <v>5.54</v>
      </c>
      <c r="AD49" s="40">
        <v>5.54</v>
      </c>
      <c r="AE49" s="40">
        <v>5.54</v>
      </c>
      <c r="AF49" s="40">
        <v>5.54</v>
      </c>
      <c r="AG49" s="40">
        <v>5.54</v>
      </c>
    </row>
    <row r="50" spans="1:33" ht="16" x14ac:dyDescent="0.4">
      <c r="A50" s="40" t="s">
        <v>521</v>
      </c>
      <c r="B50" s="40" t="str">
        <f>Contents!$C$13&amp;"_"&amp;Names!E50</f>
        <v>GMB_IND_FERHEH_NGS</v>
      </c>
      <c r="C50" t="s">
        <v>695</v>
      </c>
      <c r="D50" s="40" t="s">
        <v>680</v>
      </c>
      <c r="E50" s="56" t="s">
        <v>329</v>
      </c>
      <c r="F50" s="40">
        <v>2.39</v>
      </c>
      <c r="G50" s="40">
        <v>2.38</v>
      </c>
      <c r="H50" s="40">
        <v>2.37</v>
      </c>
      <c r="I50" s="40">
        <v>2.35</v>
      </c>
      <c r="J50" s="40">
        <v>2.34</v>
      </c>
      <c r="K50" s="40">
        <v>2.33</v>
      </c>
      <c r="L50" s="40">
        <v>2.3199999999999998</v>
      </c>
      <c r="M50" s="40">
        <v>2.31</v>
      </c>
      <c r="N50" s="40">
        <v>2.2999999999999998</v>
      </c>
      <c r="O50" s="40">
        <v>2.2799999999999998</v>
      </c>
      <c r="P50" s="40">
        <v>2.27</v>
      </c>
      <c r="Q50" s="40">
        <v>2.2599999999999998</v>
      </c>
      <c r="R50" s="40">
        <v>2.25</v>
      </c>
      <c r="S50" s="40">
        <v>2.2400000000000002</v>
      </c>
      <c r="T50" s="40">
        <v>2.2200000000000002</v>
      </c>
      <c r="U50" s="40">
        <v>2.21</v>
      </c>
      <c r="V50" s="40">
        <v>2.19</v>
      </c>
      <c r="W50" s="40">
        <v>2.1800000000000002</v>
      </c>
      <c r="X50" s="40">
        <v>2.17</v>
      </c>
      <c r="Y50" s="40">
        <v>2.15</v>
      </c>
      <c r="Z50" s="40">
        <v>2.14</v>
      </c>
      <c r="AA50" s="40">
        <v>2.13</v>
      </c>
      <c r="AB50" s="40">
        <v>2.12</v>
      </c>
      <c r="AC50" s="40">
        <v>2.11</v>
      </c>
      <c r="AD50" s="40">
        <v>2.09</v>
      </c>
      <c r="AE50" s="40">
        <v>2.08</v>
      </c>
      <c r="AF50" s="40">
        <v>2.0699999999999998</v>
      </c>
      <c r="AG50" s="40">
        <v>2.06</v>
      </c>
    </row>
    <row r="51" spans="1:33" ht="16" x14ac:dyDescent="0.4">
      <c r="A51" s="40" t="s">
        <v>522</v>
      </c>
      <c r="B51" s="40" t="str">
        <f>Contents!$C$13&amp;"_"&amp;Names!E51</f>
        <v>GMB_IND_FERHEH_NGS_CCS</v>
      </c>
      <c r="C51" t="s">
        <v>695</v>
      </c>
      <c r="D51" s="40" t="s">
        <v>680</v>
      </c>
      <c r="E51" s="56" t="s">
        <v>329</v>
      </c>
      <c r="F51" s="40">
        <v>22.82</v>
      </c>
      <c r="G51" s="40">
        <v>22.81</v>
      </c>
      <c r="H51" s="40">
        <v>22.8</v>
      </c>
      <c r="I51" s="40">
        <v>22.79</v>
      </c>
      <c r="J51" s="40">
        <v>22.78</v>
      </c>
      <c r="K51" s="40">
        <v>22.77</v>
      </c>
      <c r="L51" s="40">
        <v>22.75</v>
      </c>
      <c r="M51" s="40">
        <v>22.74</v>
      </c>
      <c r="N51" s="40">
        <v>22.73</v>
      </c>
      <c r="O51" s="40">
        <v>22.72</v>
      </c>
      <c r="P51" s="40">
        <v>22.71</v>
      </c>
      <c r="Q51" s="40">
        <v>22.69</v>
      </c>
      <c r="R51" s="40">
        <v>22.68</v>
      </c>
      <c r="S51" s="40">
        <v>22.67</v>
      </c>
      <c r="T51" s="40">
        <v>22.66</v>
      </c>
      <c r="U51" s="40">
        <v>22.65</v>
      </c>
      <c r="V51" s="40">
        <v>22.63</v>
      </c>
      <c r="W51" s="40">
        <v>22.62</v>
      </c>
      <c r="X51" s="40">
        <v>22.61</v>
      </c>
      <c r="Y51" s="40">
        <v>22.6</v>
      </c>
      <c r="Z51" s="40">
        <v>22.59</v>
      </c>
      <c r="AA51" s="40">
        <v>22.57</v>
      </c>
      <c r="AB51" s="40">
        <v>22.56</v>
      </c>
      <c r="AC51" s="40">
        <v>22.55</v>
      </c>
      <c r="AD51" s="40">
        <v>22.54</v>
      </c>
      <c r="AE51" s="40">
        <v>22.53</v>
      </c>
      <c r="AF51" s="40">
        <v>22.5</v>
      </c>
      <c r="AG51" s="40">
        <v>22.49</v>
      </c>
    </row>
    <row r="52" spans="1:33" ht="16" x14ac:dyDescent="0.4">
      <c r="A52" s="40" t="s">
        <v>523</v>
      </c>
      <c r="B52" s="40" t="str">
        <f>Contents!$C$13&amp;"_"&amp;Names!E52</f>
        <v>GMB_IND_FERHEH_OIL</v>
      </c>
      <c r="C52" t="s">
        <v>695</v>
      </c>
      <c r="D52" s="40" t="s">
        <v>680</v>
      </c>
      <c r="E52" s="56" t="s">
        <v>329</v>
      </c>
      <c r="F52" s="40">
        <v>2.14</v>
      </c>
      <c r="G52" s="40">
        <v>2.13</v>
      </c>
      <c r="H52" s="40">
        <v>2.12</v>
      </c>
      <c r="I52" s="40">
        <v>2.11</v>
      </c>
      <c r="J52" s="40">
        <v>2.09</v>
      </c>
      <c r="K52" s="40">
        <v>2.08</v>
      </c>
      <c r="L52" s="40">
        <v>2.0699999999999998</v>
      </c>
      <c r="M52" s="40">
        <v>2.06</v>
      </c>
      <c r="N52" s="40">
        <v>2.0499999999999998</v>
      </c>
      <c r="O52" s="40">
        <v>2.0299999999999998</v>
      </c>
      <c r="P52" s="40">
        <v>2.02</v>
      </c>
      <c r="Q52" s="40">
        <v>2.0099999999999998</v>
      </c>
      <c r="R52" s="40">
        <v>2</v>
      </c>
      <c r="S52" s="40">
        <v>1.99</v>
      </c>
      <c r="T52" s="40">
        <v>1.97</v>
      </c>
      <c r="U52" s="40">
        <v>1.96</v>
      </c>
      <c r="V52" s="40">
        <v>1.95</v>
      </c>
      <c r="W52" s="40">
        <v>1.94</v>
      </c>
      <c r="X52" s="40">
        <v>1.93</v>
      </c>
      <c r="Y52" s="40">
        <v>1.92</v>
      </c>
      <c r="Z52" s="40">
        <v>1.9</v>
      </c>
      <c r="AA52" s="40">
        <v>1.89</v>
      </c>
      <c r="AB52" s="40">
        <v>1.88</v>
      </c>
      <c r="AC52" s="40">
        <v>1.87</v>
      </c>
      <c r="AD52" s="40">
        <v>1.85</v>
      </c>
      <c r="AE52" s="40">
        <v>1.83</v>
      </c>
      <c r="AF52" s="40">
        <v>1.82</v>
      </c>
      <c r="AG52" s="40">
        <v>1.81</v>
      </c>
    </row>
    <row r="53" spans="1:33" ht="16" x14ac:dyDescent="0.4">
      <c r="A53" s="40" t="s">
        <v>639</v>
      </c>
      <c r="B53" s="40" t="str">
        <f>Contents!$C$13&amp;"_"&amp;Names!E53</f>
        <v>GMB_IND_HC_COA</v>
      </c>
      <c r="C53" t="s">
        <v>695</v>
      </c>
      <c r="D53" s="40" t="s">
        <v>680</v>
      </c>
      <c r="E53" s="56" t="s">
        <v>329</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640</v>
      </c>
      <c r="B54" s="40" t="str">
        <f>Contents!$C$13&amp;"_"&amp;Names!E54</f>
        <v>GMB_IND_HC_NGS</v>
      </c>
      <c r="C54" t="s">
        <v>695</v>
      </c>
      <c r="D54" s="40" t="s">
        <v>680</v>
      </c>
      <c r="E54" s="56" t="s">
        <v>329</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641</v>
      </c>
      <c r="B55" s="40" t="str">
        <f>Contents!$C$13&amp;"_"&amp;Names!E55</f>
        <v>GMB_IND_HC_OIL</v>
      </c>
      <c r="C55" t="s">
        <v>695</v>
      </c>
      <c r="D55" s="40" t="s">
        <v>680</v>
      </c>
      <c r="E55" s="56" t="s">
        <v>329</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525</v>
      </c>
      <c r="B56" s="40" t="str">
        <f>Contents!$C$13&amp;"_"&amp;Names!E56</f>
        <v>GMB_IND_ISTHEH_BIO</v>
      </c>
      <c r="C56" t="s">
        <v>695</v>
      </c>
      <c r="D56" s="40" t="s">
        <v>680</v>
      </c>
      <c r="E56" s="56" t="s">
        <v>329</v>
      </c>
      <c r="F56" s="40">
        <v>41.64</v>
      </c>
      <c r="G56" s="40">
        <v>41.91</v>
      </c>
      <c r="H56" s="40">
        <v>42.18</v>
      </c>
      <c r="I56" s="40">
        <v>42.43</v>
      </c>
      <c r="J56" s="40">
        <v>42.71</v>
      </c>
      <c r="K56" s="40">
        <v>42.98</v>
      </c>
      <c r="L56" s="40">
        <v>43.24</v>
      </c>
      <c r="M56" s="40">
        <v>43.5</v>
      </c>
      <c r="N56" s="40">
        <v>43.37</v>
      </c>
      <c r="O56" s="40">
        <v>43.24</v>
      </c>
      <c r="P56" s="40">
        <v>43.1</v>
      </c>
      <c r="Q56" s="40">
        <v>42.98</v>
      </c>
      <c r="R56" s="40">
        <v>42.85</v>
      </c>
      <c r="S56" s="40">
        <v>42.71</v>
      </c>
      <c r="T56" s="40">
        <v>42.57</v>
      </c>
      <c r="U56" s="40">
        <v>42.43</v>
      </c>
      <c r="V56" s="40">
        <v>42.3</v>
      </c>
      <c r="W56" s="40">
        <v>42.18</v>
      </c>
      <c r="X56" s="40">
        <v>42.04</v>
      </c>
      <c r="Y56" s="40">
        <v>41.91</v>
      </c>
      <c r="Z56" s="40">
        <v>41.77</v>
      </c>
      <c r="AA56" s="40">
        <v>41.64</v>
      </c>
      <c r="AB56" s="40">
        <v>41.51</v>
      </c>
      <c r="AC56" s="40">
        <v>41.37</v>
      </c>
      <c r="AD56" s="40">
        <v>41.24</v>
      </c>
      <c r="AE56" s="40">
        <v>41.1</v>
      </c>
      <c r="AF56" s="40">
        <v>40.97</v>
      </c>
      <c r="AG56" s="40">
        <v>40.85</v>
      </c>
    </row>
    <row r="57" spans="1:33" ht="16" x14ac:dyDescent="0.4">
      <c r="A57" s="40" t="s">
        <v>687</v>
      </c>
      <c r="B57" s="40" t="str">
        <f>Contents!$C$13&amp;"_"&amp;Names!E57</f>
        <v>GMB_IND_ISTHEH_BIO_CCS</v>
      </c>
      <c r="C57" t="s">
        <v>695</v>
      </c>
      <c r="D57" s="40" t="s">
        <v>680</v>
      </c>
      <c r="E57" s="56" t="s">
        <v>329</v>
      </c>
      <c r="F57" s="40">
        <v>75.88</v>
      </c>
      <c r="G57" s="40">
        <v>75.63</v>
      </c>
      <c r="H57" s="40">
        <v>75.39</v>
      </c>
      <c r="I57" s="40">
        <v>75.14</v>
      </c>
      <c r="J57" s="40">
        <v>74.900000000000006</v>
      </c>
      <c r="K57" s="40">
        <v>74.66</v>
      </c>
      <c r="L57" s="40">
        <v>74.41</v>
      </c>
      <c r="M57" s="40">
        <v>74.17</v>
      </c>
      <c r="N57" s="40">
        <v>74.040000000000006</v>
      </c>
      <c r="O57" s="40">
        <v>73.900000000000006</v>
      </c>
      <c r="P57" s="40">
        <v>73.77</v>
      </c>
      <c r="Q57" s="40">
        <v>73.64</v>
      </c>
      <c r="R57" s="40">
        <v>73.5</v>
      </c>
      <c r="S57" s="40">
        <v>73.37</v>
      </c>
      <c r="T57" s="40">
        <v>73.23</v>
      </c>
      <c r="U57" s="40">
        <v>73.099999999999994</v>
      </c>
      <c r="V57" s="40">
        <v>72.97</v>
      </c>
      <c r="W57" s="40">
        <v>72.84</v>
      </c>
      <c r="X57" s="40">
        <v>72.709999999999994</v>
      </c>
      <c r="Y57" s="40">
        <v>72.569999999999993</v>
      </c>
      <c r="Z57" s="40">
        <v>72.430000000000007</v>
      </c>
      <c r="AA57" s="40">
        <v>72.3</v>
      </c>
      <c r="AB57" s="40">
        <v>72.16</v>
      </c>
      <c r="AC57" s="40">
        <v>72.040000000000006</v>
      </c>
      <c r="AD57" s="40">
        <v>71.900000000000006</v>
      </c>
      <c r="AE57" s="40">
        <v>71.77</v>
      </c>
      <c r="AF57" s="40">
        <v>71.64</v>
      </c>
      <c r="AG57" s="40">
        <v>71.5</v>
      </c>
    </row>
    <row r="58" spans="1:33" ht="16" x14ac:dyDescent="0.4">
      <c r="A58" s="40" t="s">
        <v>526</v>
      </c>
      <c r="B58" s="40" t="str">
        <f>Contents!$C$13&amp;"_"&amp;Names!E58</f>
        <v>GMB_IND_ISTHEH_COA</v>
      </c>
      <c r="C58" t="s">
        <v>695</v>
      </c>
      <c r="D58" s="40" t="s">
        <v>680</v>
      </c>
      <c r="E58" s="56" t="s">
        <v>329</v>
      </c>
      <c r="F58" s="40">
        <v>40.43</v>
      </c>
      <c r="G58" s="40">
        <v>40.299999999999997</v>
      </c>
      <c r="H58" s="40">
        <v>40.17</v>
      </c>
      <c r="I58" s="40">
        <v>40.04</v>
      </c>
      <c r="J58" s="40">
        <v>39.909999999999997</v>
      </c>
      <c r="K58" s="40">
        <v>39.770000000000003</v>
      </c>
      <c r="L58" s="40">
        <v>39.64</v>
      </c>
      <c r="M58" s="40">
        <v>39.51</v>
      </c>
      <c r="N58" s="40">
        <v>39.39</v>
      </c>
      <c r="O58" s="40">
        <v>39.270000000000003</v>
      </c>
      <c r="P58" s="40">
        <v>39.15</v>
      </c>
      <c r="Q58" s="40">
        <v>39.020000000000003</v>
      </c>
      <c r="R58" s="40">
        <v>38.9</v>
      </c>
      <c r="S58" s="40">
        <v>38.78</v>
      </c>
      <c r="T58" s="40">
        <v>38.659999999999997</v>
      </c>
      <c r="U58" s="40">
        <v>38.54</v>
      </c>
      <c r="V58" s="40">
        <v>38.409999999999997</v>
      </c>
      <c r="W58" s="40">
        <v>38.29</v>
      </c>
      <c r="X58" s="40">
        <v>38.17</v>
      </c>
      <c r="Y58" s="40">
        <v>38.04</v>
      </c>
      <c r="Z58" s="40">
        <v>37.93</v>
      </c>
      <c r="AA58" s="40">
        <v>37.82</v>
      </c>
      <c r="AB58" s="40">
        <v>37.69</v>
      </c>
      <c r="AC58" s="40">
        <v>37.57</v>
      </c>
      <c r="AD58" s="40">
        <v>37.450000000000003</v>
      </c>
      <c r="AE58" s="40">
        <v>37.32</v>
      </c>
      <c r="AF58" s="40">
        <v>37.21</v>
      </c>
      <c r="AG58" s="40">
        <v>37.090000000000003</v>
      </c>
    </row>
    <row r="59" spans="1:33" ht="16" x14ac:dyDescent="0.4">
      <c r="A59" s="40" t="s">
        <v>527</v>
      </c>
      <c r="B59" s="40" t="str">
        <f>Contents!$C$13&amp;"_"&amp;Names!E59</f>
        <v>GMB_IND_ISTHEH_COA_CCS</v>
      </c>
      <c r="C59" t="s">
        <v>695</v>
      </c>
      <c r="D59" s="40" t="s">
        <v>680</v>
      </c>
      <c r="E59" s="56" t="s">
        <v>329</v>
      </c>
      <c r="F59" s="40">
        <v>74.680000000000007</v>
      </c>
      <c r="G59" s="40">
        <v>74.040000000000006</v>
      </c>
      <c r="H59" s="40">
        <v>73.400000000000006</v>
      </c>
      <c r="I59" s="40">
        <v>72.75</v>
      </c>
      <c r="J59" s="40">
        <v>72.11</v>
      </c>
      <c r="K59" s="40">
        <v>71.45</v>
      </c>
      <c r="L59" s="40">
        <v>70.81</v>
      </c>
      <c r="M59" s="40">
        <v>70.16</v>
      </c>
      <c r="N59" s="40">
        <v>70.040000000000006</v>
      </c>
      <c r="O59" s="40">
        <v>69.930000000000007</v>
      </c>
      <c r="P59" s="40">
        <v>69.81</v>
      </c>
      <c r="Q59" s="40">
        <v>69.69</v>
      </c>
      <c r="R59" s="40">
        <v>69.56</v>
      </c>
      <c r="S59" s="40">
        <v>69.44</v>
      </c>
      <c r="T59" s="40">
        <v>69.319999999999993</v>
      </c>
      <c r="U59" s="40">
        <v>69.2</v>
      </c>
      <c r="V59" s="40">
        <v>69.08</v>
      </c>
      <c r="W59" s="40">
        <v>68.959999999999994</v>
      </c>
      <c r="X59" s="40">
        <v>68.83</v>
      </c>
      <c r="Y59" s="40">
        <v>68.709999999999994</v>
      </c>
      <c r="Z59" s="40">
        <v>68.59</v>
      </c>
      <c r="AA59" s="40">
        <v>68.47</v>
      </c>
      <c r="AB59" s="40">
        <v>68.349999999999994</v>
      </c>
      <c r="AC59" s="40">
        <v>68.23</v>
      </c>
      <c r="AD59" s="40">
        <v>68.099999999999994</v>
      </c>
      <c r="AE59" s="40">
        <v>67.989999999999995</v>
      </c>
      <c r="AF59" s="40">
        <v>67.87</v>
      </c>
      <c r="AG59" s="40">
        <v>67.75</v>
      </c>
    </row>
    <row r="60" spans="1:33" ht="16" x14ac:dyDescent="0.4">
      <c r="A60" s="40" t="s">
        <v>528</v>
      </c>
      <c r="B60" s="40" t="str">
        <f>Contents!$C$13&amp;"_"&amp;Names!E60</f>
        <v>GMB_IND_ISTHEH_H2</v>
      </c>
      <c r="C60" t="s">
        <v>695</v>
      </c>
      <c r="D60" s="40" t="s">
        <v>680</v>
      </c>
      <c r="E60" s="56" t="s">
        <v>329</v>
      </c>
      <c r="F60" s="40">
        <v>5.26</v>
      </c>
      <c r="G60" s="40">
        <v>5.31</v>
      </c>
      <c r="H60" s="40">
        <v>5.35</v>
      </c>
      <c r="I60" s="40">
        <v>5.39</v>
      </c>
      <c r="J60" s="40">
        <v>5.42</v>
      </c>
      <c r="K60" s="40">
        <v>5.46</v>
      </c>
      <c r="L60" s="40">
        <v>5.5</v>
      </c>
      <c r="M60" s="40">
        <v>5.54</v>
      </c>
      <c r="N60" s="40">
        <v>5.54</v>
      </c>
      <c r="O60" s="40">
        <v>5.54</v>
      </c>
      <c r="P60" s="40">
        <v>5.54</v>
      </c>
      <c r="Q60" s="40">
        <v>5.54</v>
      </c>
      <c r="R60" s="40">
        <v>5.54</v>
      </c>
      <c r="S60" s="40">
        <v>5.54</v>
      </c>
      <c r="T60" s="40">
        <v>5.54</v>
      </c>
      <c r="U60" s="40">
        <v>5.54</v>
      </c>
      <c r="V60" s="40">
        <v>5.54</v>
      </c>
      <c r="W60" s="40">
        <v>5.54</v>
      </c>
      <c r="X60" s="40">
        <v>5.54</v>
      </c>
      <c r="Y60" s="40">
        <v>5.54</v>
      </c>
      <c r="Z60" s="40">
        <v>5.54</v>
      </c>
      <c r="AA60" s="40">
        <v>5.54</v>
      </c>
      <c r="AB60" s="40">
        <v>5.54</v>
      </c>
      <c r="AC60" s="40">
        <v>5.54</v>
      </c>
      <c r="AD60" s="40">
        <v>5.54</v>
      </c>
      <c r="AE60" s="40">
        <v>5.54</v>
      </c>
      <c r="AF60" s="40">
        <v>5.54</v>
      </c>
      <c r="AG60" s="40">
        <v>5.54</v>
      </c>
    </row>
    <row r="61" spans="1:33" ht="16" x14ac:dyDescent="0.4">
      <c r="A61" s="40" t="s">
        <v>529</v>
      </c>
      <c r="B61" s="40" t="str">
        <f>Contents!$C$13&amp;"_"&amp;Names!E61</f>
        <v>GMB_IND_ISTHEH_NGS</v>
      </c>
      <c r="C61" t="s">
        <v>695</v>
      </c>
      <c r="D61" s="40" t="s">
        <v>680</v>
      </c>
      <c r="E61" s="56" t="s">
        <v>329</v>
      </c>
      <c r="F61" s="40">
        <v>2.39</v>
      </c>
      <c r="G61" s="40">
        <v>2.38</v>
      </c>
      <c r="H61" s="40">
        <v>2.37</v>
      </c>
      <c r="I61" s="40">
        <v>2.35</v>
      </c>
      <c r="J61" s="40">
        <v>2.34</v>
      </c>
      <c r="K61" s="40">
        <v>2.33</v>
      </c>
      <c r="L61" s="40">
        <v>2.3199999999999998</v>
      </c>
      <c r="M61" s="40">
        <v>2.31</v>
      </c>
      <c r="N61" s="40">
        <v>2.2999999999999998</v>
      </c>
      <c r="O61" s="40">
        <v>2.2799999999999998</v>
      </c>
      <c r="P61" s="40">
        <v>2.27</v>
      </c>
      <c r="Q61" s="40">
        <v>2.2599999999999998</v>
      </c>
      <c r="R61" s="40">
        <v>2.25</v>
      </c>
      <c r="S61" s="40">
        <v>2.2400000000000002</v>
      </c>
      <c r="T61" s="40">
        <v>2.2200000000000002</v>
      </c>
      <c r="U61" s="40">
        <v>2.21</v>
      </c>
      <c r="V61" s="40">
        <v>2.19</v>
      </c>
      <c r="W61" s="40">
        <v>2.1800000000000002</v>
      </c>
      <c r="X61" s="40">
        <v>2.17</v>
      </c>
      <c r="Y61" s="40">
        <v>2.15</v>
      </c>
      <c r="Z61" s="40">
        <v>2.14</v>
      </c>
      <c r="AA61" s="40">
        <v>2.13</v>
      </c>
      <c r="AB61" s="40">
        <v>2.12</v>
      </c>
      <c r="AC61" s="40">
        <v>2.11</v>
      </c>
      <c r="AD61" s="40">
        <v>2.09</v>
      </c>
      <c r="AE61" s="40">
        <v>2.08</v>
      </c>
      <c r="AF61" s="40">
        <v>2.0699999999999998</v>
      </c>
      <c r="AG61" s="40">
        <v>2.06</v>
      </c>
    </row>
    <row r="62" spans="1:33" ht="16" x14ac:dyDescent="0.4">
      <c r="A62" s="40" t="s">
        <v>530</v>
      </c>
      <c r="B62" s="40" t="str">
        <f>Contents!$C$13&amp;"_"&amp;Names!E62</f>
        <v>GMB_IND_ISTHEH_NGS_CCS</v>
      </c>
      <c r="C62" t="s">
        <v>695</v>
      </c>
      <c r="D62" s="40" t="s">
        <v>680</v>
      </c>
      <c r="E62" s="56" t="s">
        <v>329</v>
      </c>
      <c r="F62" s="40">
        <v>22.82</v>
      </c>
      <c r="G62" s="40">
        <v>22.81</v>
      </c>
      <c r="H62" s="40">
        <v>22.8</v>
      </c>
      <c r="I62" s="40">
        <v>22.79</v>
      </c>
      <c r="J62" s="40">
        <v>22.78</v>
      </c>
      <c r="K62" s="40">
        <v>22.77</v>
      </c>
      <c r="L62" s="40">
        <v>22.75</v>
      </c>
      <c r="M62" s="40">
        <v>22.74</v>
      </c>
      <c r="N62" s="40">
        <v>22.73</v>
      </c>
      <c r="O62" s="40">
        <v>22.72</v>
      </c>
      <c r="P62" s="40">
        <v>22.71</v>
      </c>
      <c r="Q62" s="40">
        <v>22.69</v>
      </c>
      <c r="R62" s="40">
        <v>22.68</v>
      </c>
      <c r="S62" s="40">
        <v>22.67</v>
      </c>
      <c r="T62" s="40">
        <v>22.66</v>
      </c>
      <c r="U62" s="40">
        <v>22.65</v>
      </c>
      <c r="V62" s="40">
        <v>22.63</v>
      </c>
      <c r="W62" s="40">
        <v>22.62</v>
      </c>
      <c r="X62" s="40">
        <v>22.61</v>
      </c>
      <c r="Y62" s="40">
        <v>22.6</v>
      </c>
      <c r="Z62" s="40">
        <v>22.59</v>
      </c>
      <c r="AA62" s="40">
        <v>22.57</v>
      </c>
      <c r="AB62" s="40">
        <v>22.56</v>
      </c>
      <c r="AC62" s="40">
        <v>22.55</v>
      </c>
      <c r="AD62" s="40">
        <v>22.54</v>
      </c>
      <c r="AE62" s="40">
        <v>22.53</v>
      </c>
      <c r="AF62" s="40">
        <v>22.5</v>
      </c>
      <c r="AG62" s="40">
        <v>22.49</v>
      </c>
    </row>
    <row r="63" spans="1:33" ht="16" x14ac:dyDescent="0.4">
      <c r="A63" s="40" t="s">
        <v>531</v>
      </c>
      <c r="B63" s="40" t="str">
        <f>Contents!$C$13&amp;"_"&amp;Names!E63</f>
        <v>GMB_IND_ISTHEH_OIL</v>
      </c>
      <c r="C63" t="s">
        <v>695</v>
      </c>
      <c r="D63" s="40" t="s">
        <v>680</v>
      </c>
      <c r="E63" s="56" t="s">
        <v>329</v>
      </c>
      <c r="F63" s="40">
        <v>2.14</v>
      </c>
      <c r="G63" s="40">
        <v>2.13</v>
      </c>
      <c r="H63" s="40">
        <v>2.12</v>
      </c>
      <c r="I63" s="40">
        <v>2.11</v>
      </c>
      <c r="J63" s="40">
        <v>2.09</v>
      </c>
      <c r="K63" s="40">
        <v>2.08</v>
      </c>
      <c r="L63" s="40">
        <v>2.0699999999999998</v>
      </c>
      <c r="M63" s="40">
        <v>2.06</v>
      </c>
      <c r="N63" s="40">
        <v>2.0499999999999998</v>
      </c>
      <c r="O63" s="40">
        <v>2.0299999999999998</v>
      </c>
      <c r="P63" s="40">
        <v>2.02</v>
      </c>
      <c r="Q63" s="40">
        <v>2.0099999999999998</v>
      </c>
      <c r="R63" s="40">
        <v>2</v>
      </c>
      <c r="S63" s="40">
        <v>1.99</v>
      </c>
      <c r="T63" s="40">
        <v>1.97</v>
      </c>
      <c r="U63" s="40">
        <v>1.96</v>
      </c>
      <c r="V63" s="40">
        <v>1.95</v>
      </c>
      <c r="W63" s="40">
        <v>1.94</v>
      </c>
      <c r="X63" s="40">
        <v>1.93</v>
      </c>
      <c r="Y63" s="40">
        <v>1.92</v>
      </c>
      <c r="Z63" s="40">
        <v>1.9</v>
      </c>
      <c r="AA63" s="40">
        <v>1.89</v>
      </c>
      <c r="AB63" s="40">
        <v>1.88</v>
      </c>
      <c r="AC63" s="40">
        <v>1.87</v>
      </c>
      <c r="AD63" s="40">
        <v>1.85</v>
      </c>
      <c r="AE63" s="40">
        <v>1.83</v>
      </c>
      <c r="AF63" s="40">
        <v>1.82</v>
      </c>
      <c r="AG63" s="40">
        <v>1.81</v>
      </c>
    </row>
    <row r="64" spans="1:33" ht="16" x14ac:dyDescent="0.4">
      <c r="A64" s="40" t="s">
        <v>532</v>
      </c>
      <c r="B64" s="40" t="str">
        <f>Contents!$C$13&amp;"_"&amp;Names!E64</f>
        <v>GMB_IND_KIL_BIO</v>
      </c>
      <c r="C64" t="s">
        <v>696</v>
      </c>
      <c r="D64" s="40" t="s">
        <v>680</v>
      </c>
      <c r="E64" s="56" t="s">
        <v>329</v>
      </c>
      <c r="F64" s="40">
        <v>1.58</v>
      </c>
      <c r="G64" s="40">
        <v>1.58</v>
      </c>
      <c r="H64" s="40">
        <v>1.58</v>
      </c>
      <c r="I64" s="40">
        <v>1.58</v>
      </c>
      <c r="J64" s="40">
        <v>1.58</v>
      </c>
      <c r="K64" s="40">
        <v>1.58</v>
      </c>
      <c r="L64" s="40">
        <v>1.58</v>
      </c>
      <c r="M64" s="40">
        <v>1.58</v>
      </c>
      <c r="N64" s="40">
        <v>1.58</v>
      </c>
      <c r="O64" s="40">
        <v>1.58</v>
      </c>
      <c r="P64" s="40">
        <v>1.58</v>
      </c>
      <c r="Q64" s="40">
        <v>1.58</v>
      </c>
      <c r="R64" s="40">
        <v>1.58</v>
      </c>
      <c r="S64" s="40">
        <v>1.58</v>
      </c>
      <c r="T64" s="40">
        <v>1.58</v>
      </c>
      <c r="U64" s="40">
        <v>1.58</v>
      </c>
      <c r="V64" s="40">
        <v>1.58</v>
      </c>
      <c r="W64" s="40">
        <v>1.58</v>
      </c>
      <c r="X64" s="40">
        <v>1.58</v>
      </c>
      <c r="Y64" s="40">
        <v>1.58</v>
      </c>
      <c r="Z64" s="40">
        <v>1.58</v>
      </c>
      <c r="AA64" s="40">
        <v>1.58</v>
      </c>
      <c r="AB64" s="40">
        <v>1.58</v>
      </c>
      <c r="AC64" s="40">
        <v>1.58</v>
      </c>
      <c r="AD64" s="40">
        <v>1.58</v>
      </c>
      <c r="AE64" s="40">
        <v>1.58</v>
      </c>
      <c r="AF64" s="40">
        <v>1.58</v>
      </c>
      <c r="AG64" s="40">
        <v>1.58</v>
      </c>
    </row>
    <row r="65" spans="1:33" ht="16" x14ac:dyDescent="0.4">
      <c r="A65" s="40" t="s">
        <v>533</v>
      </c>
      <c r="B65" s="40" t="str">
        <f>Contents!$C$13&amp;"_"&amp;Names!E65</f>
        <v>GMB_IND_KIL_BIO_CCS</v>
      </c>
      <c r="C65" t="s">
        <v>696</v>
      </c>
      <c r="D65" s="40" t="s">
        <v>680</v>
      </c>
      <c r="E65" s="56" t="s">
        <v>329</v>
      </c>
      <c r="F65" s="40">
        <v>5.08</v>
      </c>
      <c r="G65" s="40">
        <v>5.03</v>
      </c>
      <c r="H65" s="40">
        <v>4.97</v>
      </c>
      <c r="I65" s="40">
        <v>4.92</v>
      </c>
      <c r="J65" s="40">
        <v>4.8600000000000003</v>
      </c>
      <c r="K65" s="40">
        <v>4.8099999999999996</v>
      </c>
      <c r="L65" s="40">
        <v>4.75</v>
      </c>
      <c r="M65" s="40">
        <v>4.7</v>
      </c>
      <c r="N65" s="40">
        <v>4.7</v>
      </c>
      <c r="O65" s="40">
        <v>4.7</v>
      </c>
      <c r="P65" s="40">
        <v>4.7</v>
      </c>
      <c r="Q65" s="40">
        <v>4.7</v>
      </c>
      <c r="R65" s="40">
        <v>4.7</v>
      </c>
      <c r="S65" s="40">
        <v>4.7</v>
      </c>
      <c r="T65" s="40">
        <v>4.7</v>
      </c>
      <c r="U65" s="40">
        <v>4.7</v>
      </c>
      <c r="V65" s="40">
        <v>4.7</v>
      </c>
      <c r="W65" s="40">
        <v>4.7</v>
      </c>
      <c r="X65" s="40">
        <v>4.7</v>
      </c>
      <c r="Y65" s="40">
        <v>4.7</v>
      </c>
      <c r="Z65" s="40">
        <v>4.7</v>
      </c>
      <c r="AA65" s="40">
        <v>4.7</v>
      </c>
      <c r="AB65" s="40">
        <v>4.7</v>
      </c>
      <c r="AC65" s="40">
        <v>4.7</v>
      </c>
      <c r="AD65" s="40">
        <v>4.7</v>
      </c>
      <c r="AE65" s="40">
        <v>4.7</v>
      </c>
      <c r="AF65" s="40">
        <v>4.7</v>
      </c>
      <c r="AG65" s="40">
        <v>4.7</v>
      </c>
    </row>
    <row r="66" spans="1:33" ht="16" x14ac:dyDescent="0.4">
      <c r="A66" s="40" t="s">
        <v>534</v>
      </c>
      <c r="B66" s="40" t="str">
        <f>Contents!$C$13&amp;"_"&amp;Names!E66</f>
        <v>GMB_IND_KIL_COA</v>
      </c>
      <c r="C66" t="s">
        <v>696</v>
      </c>
      <c r="D66" s="40" t="s">
        <v>680</v>
      </c>
      <c r="E66" s="56" t="s">
        <v>329</v>
      </c>
      <c r="F66" s="40">
        <v>1.45</v>
      </c>
      <c r="G66" s="40">
        <v>1.45</v>
      </c>
      <c r="H66" s="40">
        <v>1.45</v>
      </c>
      <c r="I66" s="40">
        <v>1.45</v>
      </c>
      <c r="J66" s="40">
        <v>1.45</v>
      </c>
      <c r="K66" s="40">
        <v>1.45</v>
      </c>
      <c r="L66" s="40">
        <v>1.45</v>
      </c>
      <c r="M66" s="40">
        <v>1.45</v>
      </c>
      <c r="N66" s="40">
        <v>1.45</v>
      </c>
      <c r="O66" s="40">
        <v>1.45</v>
      </c>
      <c r="P66" s="40">
        <v>1.45</v>
      </c>
      <c r="Q66" s="40">
        <v>1.45</v>
      </c>
      <c r="R66" s="40">
        <v>1.45</v>
      </c>
      <c r="S66" s="40">
        <v>1.45</v>
      </c>
      <c r="T66" s="40">
        <v>1.45</v>
      </c>
      <c r="U66" s="40">
        <v>1.45</v>
      </c>
      <c r="V66" s="40">
        <v>1.45</v>
      </c>
      <c r="W66" s="40">
        <v>1.45</v>
      </c>
      <c r="X66" s="40">
        <v>1.45</v>
      </c>
      <c r="Y66" s="40">
        <v>1.45</v>
      </c>
      <c r="Z66" s="40">
        <v>1.45</v>
      </c>
      <c r="AA66" s="40">
        <v>1.45</v>
      </c>
      <c r="AB66" s="40">
        <v>1.45</v>
      </c>
      <c r="AC66" s="40">
        <v>1.45</v>
      </c>
      <c r="AD66" s="40">
        <v>1.45</v>
      </c>
      <c r="AE66" s="40">
        <v>1.45</v>
      </c>
      <c r="AF66" s="40">
        <v>1.45</v>
      </c>
      <c r="AG66" s="40">
        <v>1.45</v>
      </c>
    </row>
    <row r="67" spans="1:33" ht="16" x14ac:dyDescent="0.4">
      <c r="A67" s="40" t="s">
        <v>535</v>
      </c>
      <c r="B67" s="40" t="str">
        <f>Contents!$C$13&amp;"_"&amp;Names!E67</f>
        <v>GMB_IND_KIL_COA_CCS</v>
      </c>
      <c r="C67" t="s">
        <v>696</v>
      </c>
      <c r="D67" s="40" t="s">
        <v>680</v>
      </c>
      <c r="E67" s="56" t="s">
        <v>329</v>
      </c>
      <c r="F67" s="40">
        <v>4.95</v>
      </c>
      <c r="G67" s="40">
        <v>4.8899999999999997</v>
      </c>
      <c r="H67" s="40">
        <v>4.83</v>
      </c>
      <c r="I67" s="40">
        <v>4.78</v>
      </c>
      <c r="J67" s="40">
        <v>4.7300000000000004</v>
      </c>
      <c r="K67" s="40">
        <v>4.6900000000000004</v>
      </c>
      <c r="L67" s="40">
        <v>4.63</v>
      </c>
      <c r="M67" s="40">
        <v>4.58</v>
      </c>
      <c r="N67" s="40">
        <v>4.58</v>
      </c>
      <c r="O67" s="40">
        <v>4.58</v>
      </c>
      <c r="P67" s="40">
        <v>4.58</v>
      </c>
      <c r="Q67" s="40">
        <v>4.58</v>
      </c>
      <c r="R67" s="40">
        <v>4.58</v>
      </c>
      <c r="S67" s="40">
        <v>4.58</v>
      </c>
      <c r="T67" s="40">
        <v>4.58</v>
      </c>
      <c r="U67" s="40">
        <v>4.58</v>
      </c>
      <c r="V67" s="40">
        <v>4.58</v>
      </c>
      <c r="W67" s="40">
        <v>4.58</v>
      </c>
      <c r="X67" s="40">
        <v>4.58</v>
      </c>
      <c r="Y67" s="40">
        <v>4.58</v>
      </c>
      <c r="Z67" s="40">
        <v>4.58</v>
      </c>
      <c r="AA67" s="40">
        <v>4.58</v>
      </c>
      <c r="AB67" s="40">
        <v>4.58</v>
      </c>
      <c r="AC67" s="40">
        <v>4.58</v>
      </c>
      <c r="AD67" s="40">
        <v>4.58</v>
      </c>
      <c r="AE67" s="40">
        <v>4.58</v>
      </c>
      <c r="AF67" s="40">
        <v>4.58</v>
      </c>
      <c r="AG67" s="40">
        <v>4.58</v>
      </c>
    </row>
    <row r="68" spans="1:33" ht="16" x14ac:dyDescent="0.4">
      <c r="A68" s="40" t="s">
        <v>536</v>
      </c>
      <c r="B68" s="40" t="str">
        <f>Contents!$C$13&amp;"_"&amp;Names!E68</f>
        <v>GMB_IND_KIL_H2</v>
      </c>
      <c r="C68" t="s">
        <v>696</v>
      </c>
      <c r="D68" s="40" t="s">
        <v>680</v>
      </c>
      <c r="E68" s="56" t="s">
        <v>329</v>
      </c>
      <c r="F68" s="40">
        <v>1.78</v>
      </c>
      <c r="G68" s="40">
        <v>1.78</v>
      </c>
      <c r="H68" s="40">
        <v>1.78</v>
      </c>
      <c r="I68" s="40">
        <v>1.78</v>
      </c>
      <c r="J68" s="40">
        <v>1.78</v>
      </c>
      <c r="K68" s="40">
        <v>1.78</v>
      </c>
      <c r="L68" s="40">
        <v>1.78</v>
      </c>
      <c r="M68" s="40">
        <v>1.78</v>
      </c>
      <c r="N68" s="40">
        <v>1.78</v>
      </c>
      <c r="O68" s="40">
        <v>1.78</v>
      </c>
      <c r="P68" s="40">
        <v>1.78</v>
      </c>
      <c r="Q68" s="40">
        <v>1.78</v>
      </c>
      <c r="R68" s="40">
        <v>1.78</v>
      </c>
      <c r="S68" s="40">
        <v>1.78</v>
      </c>
      <c r="T68" s="40">
        <v>1.78</v>
      </c>
      <c r="U68" s="40">
        <v>1.78</v>
      </c>
      <c r="V68" s="40">
        <v>1.78</v>
      </c>
      <c r="W68" s="40">
        <v>1.78</v>
      </c>
      <c r="X68" s="40">
        <v>1.78</v>
      </c>
      <c r="Y68" s="40">
        <v>1.78</v>
      </c>
      <c r="Z68" s="40">
        <v>1.78</v>
      </c>
      <c r="AA68" s="40">
        <v>1.78</v>
      </c>
      <c r="AB68" s="40">
        <v>1.78</v>
      </c>
      <c r="AC68" s="40">
        <v>1.78</v>
      </c>
      <c r="AD68" s="40">
        <v>1.78</v>
      </c>
      <c r="AE68" s="40">
        <v>1.78</v>
      </c>
      <c r="AF68" s="40">
        <v>1.78</v>
      </c>
      <c r="AG68" s="40">
        <v>1.78</v>
      </c>
    </row>
    <row r="69" spans="1:33" ht="16" x14ac:dyDescent="0.4">
      <c r="A69" s="40" t="s">
        <v>537</v>
      </c>
      <c r="B69" s="40" t="str">
        <f>Contents!$C$13&amp;"_"&amp;Names!E69</f>
        <v>GMB_IND_KIL_NGS</v>
      </c>
      <c r="C69" t="s">
        <v>696</v>
      </c>
      <c r="D69" s="40" t="s">
        <v>680</v>
      </c>
      <c r="E69" s="56" t="s">
        <v>329</v>
      </c>
      <c r="F69" s="40">
        <v>1.75</v>
      </c>
      <c r="G69" s="40">
        <v>1.75</v>
      </c>
      <c r="H69" s="40">
        <v>1.75</v>
      </c>
      <c r="I69" s="40">
        <v>1.75</v>
      </c>
      <c r="J69" s="40">
        <v>1.75</v>
      </c>
      <c r="K69" s="40">
        <v>1.75</v>
      </c>
      <c r="L69" s="40">
        <v>1.75</v>
      </c>
      <c r="M69" s="40">
        <v>1.75</v>
      </c>
      <c r="N69" s="40">
        <v>1.75</v>
      </c>
      <c r="O69" s="40">
        <v>1.75</v>
      </c>
      <c r="P69" s="40">
        <v>1.75</v>
      </c>
      <c r="Q69" s="40">
        <v>1.75</v>
      </c>
      <c r="R69" s="40">
        <v>1.75</v>
      </c>
      <c r="S69" s="40">
        <v>1.75</v>
      </c>
      <c r="T69" s="40">
        <v>1.75</v>
      </c>
      <c r="U69" s="40">
        <v>1.75</v>
      </c>
      <c r="V69" s="40">
        <v>1.75</v>
      </c>
      <c r="W69" s="40">
        <v>1.75</v>
      </c>
      <c r="X69" s="40">
        <v>1.75</v>
      </c>
      <c r="Y69" s="40">
        <v>1.75</v>
      </c>
      <c r="Z69" s="40">
        <v>1.75</v>
      </c>
      <c r="AA69" s="40">
        <v>1.75</v>
      </c>
      <c r="AB69" s="40">
        <v>1.75</v>
      </c>
      <c r="AC69" s="40">
        <v>1.75</v>
      </c>
      <c r="AD69" s="40">
        <v>1.75</v>
      </c>
      <c r="AE69" s="40">
        <v>1.75</v>
      </c>
      <c r="AF69" s="40">
        <v>1.75</v>
      </c>
      <c r="AG69" s="40">
        <v>1.75</v>
      </c>
    </row>
    <row r="70" spans="1:33" ht="16" x14ac:dyDescent="0.4">
      <c r="A70" s="40" t="s">
        <v>538</v>
      </c>
      <c r="B70" s="40" t="str">
        <f>Contents!$C$13&amp;"_"&amp;Names!E70</f>
        <v>GMB_IND_KIL_NGS_CCS</v>
      </c>
      <c r="C70" t="s">
        <v>696</v>
      </c>
      <c r="D70" s="40" t="s">
        <v>680</v>
      </c>
      <c r="E70" s="56" t="s">
        <v>329</v>
      </c>
      <c r="F70" s="40">
        <v>3.83</v>
      </c>
      <c r="G70" s="40">
        <v>3.83</v>
      </c>
      <c r="H70" s="40">
        <v>3.83</v>
      </c>
      <c r="I70" s="40">
        <v>3.83</v>
      </c>
      <c r="J70" s="40">
        <v>3.83</v>
      </c>
      <c r="K70" s="40">
        <v>3.83</v>
      </c>
      <c r="L70" s="40">
        <v>3.83</v>
      </c>
      <c r="M70" s="40">
        <v>3.83</v>
      </c>
      <c r="N70" s="40">
        <v>3.83</v>
      </c>
      <c r="O70" s="40">
        <v>3.83</v>
      </c>
      <c r="P70" s="40">
        <v>3.83</v>
      </c>
      <c r="Q70" s="40">
        <v>3.83</v>
      </c>
      <c r="R70" s="40">
        <v>3.83</v>
      </c>
      <c r="S70" s="40">
        <v>3.83</v>
      </c>
      <c r="T70" s="40">
        <v>3.83</v>
      </c>
      <c r="U70" s="40">
        <v>3.83</v>
      </c>
      <c r="V70" s="40">
        <v>3.83</v>
      </c>
      <c r="W70" s="40">
        <v>3.83</v>
      </c>
      <c r="X70" s="40">
        <v>3.83</v>
      </c>
      <c r="Y70" s="40">
        <v>3.83</v>
      </c>
      <c r="Z70" s="40">
        <v>3.83</v>
      </c>
      <c r="AA70" s="40">
        <v>3.83</v>
      </c>
      <c r="AB70" s="40">
        <v>3.83</v>
      </c>
      <c r="AC70" s="40">
        <v>3.83</v>
      </c>
      <c r="AD70" s="40">
        <v>3.83</v>
      </c>
      <c r="AE70" s="40">
        <v>3.83</v>
      </c>
      <c r="AF70" s="40">
        <v>3.83</v>
      </c>
      <c r="AG70" s="40">
        <v>3.83</v>
      </c>
    </row>
    <row r="71" spans="1:33" ht="16" x14ac:dyDescent="0.4">
      <c r="A71" s="40" t="s">
        <v>539</v>
      </c>
      <c r="B71" s="40" t="str">
        <f>Contents!$C$13&amp;"_"&amp;Names!E71</f>
        <v>GMB_IND_KIL_OIL</v>
      </c>
      <c r="C71" t="s">
        <v>696</v>
      </c>
      <c r="D71" s="40" t="s">
        <v>680</v>
      </c>
      <c r="E71" s="56" t="s">
        <v>329</v>
      </c>
      <c r="F71" s="40">
        <v>1.75</v>
      </c>
      <c r="G71" s="40">
        <v>1.75</v>
      </c>
      <c r="H71" s="40">
        <v>1.75</v>
      </c>
      <c r="I71" s="40">
        <v>1.75</v>
      </c>
      <c r="J71" s="40">
        <v>1.75</v>
      </c>
      <c r="K71" s="40">
        <v>1.75</v>
      </c>
      <c r="L71" s="40">
        <v>1.75</v>
      </c>
      <c r="M71" s="40">
        <v>1.75</v>
      </c>
      <c r="N71" s="40">
        <v>1.75</v>
      </c>
      <c r="O71" s="40">
        <v>1.75</v>
      </c>
      <c r="P71" s="40">
        <v>1.75</v>
      </c>
      <c r="Q71" s="40">
        <v>1.75</v>
      </c>
      <c r="R71" s="40">
        <v>1.75</v>
      </c>
      <c r="S71" s="40">
        <v>1.75</v>
      </c>
      <c r="T71" s="40">
        <v>1.75</v>
      </c>
      <c r="U71" s="40">
        <v>1.75</v>
      </c>
      <c r="V71" s="40">
        <v>1.75</v>
      </c>
      <c r="W71" s="40">
        <v>1.75</v>
      </c>
      <c r="X71" s="40">
        <v>1.75</v>
      </c>
      <c r="Y71" s="40">
        <v>1.75</v>
      </c>
      <c r="Z71" s="40">
        <v>1.75</v>
      </c>
      <c r="AA71" s="40">
        <v>1.75</v>
      </c>
      <c r="AB71" s="40">
        <v>1.75</v>
      </c>
      <c r="AC71" s="40">
        <v>1.75</v>
      </c>
      <c r="AD71" s="40">
        <v>1.75</v>
      </c>
      <c r="AE71" s="40">
        <v>1.75</v>
      </c>
      <c r="AF71" s="40">
        <v>1.75</v>
      </c>
      <c r="AG71" s="40">
        <v>1.75</v>
      </c>
    </row>
    <row r="72" spans="1:33" ht="16" x14ac:dyDescent="0.4">
      <c r="A72" s="40" t="s">
        <v>552</v>
      </c>
      <c r="B72" s="40" t="str">
        <f>Contents!$C$13&amp;"_"&amp;Names!E72</f>
        <v>GMB_IND_MIN_FAC</v>
      </c>
      <c r="C72" t="s">
        <v>695</v>
      </c>
      <c r="D72" s="40" t="s">
        <v>680</v>
      </c>
      <c r="E72" s="56" t="s">
        <v>329</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550</v>
      </c>
      <c r="B73" s="40" t="str">
        <f>Contents!$C$13&amp;"_"&amp;Names!E73</f>
        <v xml:space="preserve">GMB_IND_MIN_MOP_ELC </v>
      </c>
      <c r="C73" t="s">
        <v>695</v>
      </c>
      <c r="D73" s="40" t="s">
        <v>680</v>
      </c>
      <c r="E73" s="56" t="s">
        <v>329</v>
      </c>
      <c r="F73" s="40">
        <v>5.08</v>
      </c>
      <c r="G73" s="40">
        <v>5.08</v>
      </c>
      <c r="H73" s="40">
        <v>5.08</v>
      </c>
      <c r="I73" s="40">
        <v>5.08</v>
      </c>
      <c r="J73" s="40">
        <v>5.08</v>
      </c>
      <c r="K73" s="40">
        <v>5.08</v>
      </c>
      <c r="L73" s="40">
        <v>5.08</v>
      </c>
      <c r="M73" s="40">
        <v>5.08</v>
      </c>
      <c r="N73" s="40">
        <v>5.08</v>
      </c>
      <c r="O73" s="40">
        <v>5.08</v>
      </c>
      <c r="P73" s="40">
        <v>5.08</v>
      </c>
      <c r="Q73" s="40">
        <v>5.08</v>
      </c>
      <c r="R73" s="40">
        <v>5.08</v>
      </c>
      <c r="S73" s="40">
        <v>5.08</v>
      </c>
      <c r="T73" s="40">
        <v>5.08</v>
      </c>
      <c r="U73" s="40">
        <v>5.08</v>
      </c>
      <c r="V73" s="40">
        <v>5.08</v>
      </c>
      <c r="W73" s="40">
        <v>5.08</v>
      </c>
      <c r="X73" s="40">
        <v>5.08</v>
      </c>
      <c r="Y73" s="40">
        <v>5.08</v>
      </c>
      <c r="Z73" s="40">
        <v>5.08</v>
      </c>
      <c r="AA73" s="40">
        <v>5.08</v>
      </c>
      <c r="AB73" s="40">
        <v>5.08</v>
      </c>
      <c r="AC73" s="40">
        <v>5.08</v>
      </c>
      <c r="AD73" s="40">
        <v>5.08</v>
      </c>
      <c r="AE73" s="40">
        <v>5.08</v>
      </c>
      <c r="AF73" s="40">
        <v>5.08</v>
      </c>
      <c r="AG73" s="40">
        <v>5.08</v>
      </c>
    </row>
    <row r="74" spans="1:33" ht="16" x14ac:dyDescent="0.4">
      <c r="A74" s="40" t="s">
        <v>549</v>
      </c>
      <c r="B74" s="40" t="str">
        <f>Contents!$C$13&amp;"_"&amp;Names!E74</f>
        <v>GMB_IND_MIN_MOP_LFT</v>
      </c>
      <c r="C74" t="s">
        <v>695</v>
      </c>
      <c r="D74" s="40" t="s">
        <v>680</v>
      </c>
      <c r="E74" s="56" t="s">
        <v>329</v>
      </c>
      <c r="F74" s="40">
        <v>11.12</v>
      </c>
      <c r="G74" s="40">
        <v>11.08</v>
      </c>
      <c r="H74" s="40">
        <v>11.03</v>
      </c>
      <c r="I74" s="40">
        <v>10.99</v>
      </c>
      <c r="J74" s="40">
        <v>10.95</v>
      </c>
      <c r="K74" s="40">
        <v>10.9</v>
      </c>
      <c r="L74" s="40">
        <v>10.86</v>
      </c>
      <c r="M74" s="40">
        <v>10.81</v>
      </c>
      <c r="N74" s="40">
        <v>10.79</v>
      </c>
      <c r="O74" s="40">
        <v>10.77</v>
      </c>
      <c r="P74" s="40">
        <v>10.75</v>
      </c>
      <c r="Q74" s="40">
        <v>10.72</v>
      </c>
      <c r="R74" s="40">
        <v>10.7</v>
      </c>
      <c r="S74" s="40">
        <v>10.68</v>
      </c>
      <c r="T74" s="40">
        <v>10.65</v>
      </c>
      <c r="U74" s="40">
        <v>10.63</v>
      </c>
      <c r="V74" s="40">
        <v>10.6</v>
      </c>
      <c r="W74" s="40">
        <v>10.58</v>
      </c>
      <c r="X74" s="40">
        <v>10.56</v>
      </c>
      <c r="Y74" s="40">
        <v>10.54</v>
      </c>
      <c r="Z74" s="40">
        <v>10.51</v>
      </c>
      <c r="AA74" s="40">
        <v>10.49</v>
      </c>
      <c r="AB74" s="40">
        <v>10.47</v>
      </c>
      <c r="AC74" s="40">
        <v>10.45</v>
      </c>
      <c r="AD74" s="40">
        <v>10.43</v>
      </c>
      <c r="AE74" s="40">
        <v>10.4</v>
      </c>
      <c r="AF74" s="40">
        <v>10.38</v>
      </c>
      <c r="AG74" s="40">
        <v>10.36</v>
      </c>
    </row>
    <row r="75" spans="1:33" ht="16" x14ac:dyDescent="0.4">
      <c r="A75" s="40" t="s">
        <v>551</v>
      </c>
      <c r="B75" s="40" t="str">
        <f>Contents!$C$13&amp;"_"&amp;Names!E75</f>
        <v>GMB_IND_MIN_UNIT</v>
      </c>
      <c r="C75" t="s">
        <v>695</v>
      </c>
      <c r="D75" s="40" t="s">
        <v>680</v>
      </c>
      <c r="E75" s="56" t="s">
        <v>329</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541</v>
      </c>
      <c r="B76" s="40" t="str">
        <f>Contents!$C$13&amp;"_"&amp;Names!E76</f>
        <v>GMB_IND_MINHEH_BIO</v>
      </c>
      <c r="C76" t="s">
        <v>695</v>
      </c>
      <c r="D76" s="40" t="s">
        <v>680</v>
      </c>
      <c r="E76" s="56" t="s">
        <v>329</v>
      </c>
      <c r="F76" s="40">
        <v>41.64</v>
      </c>
      <c r="G76" s="40">
        <v>41.91</v>
      </c>
      <c r="H76" s="40">
        <v>42.18</v>
      </c>
      <c r="I76" s="40">
        <v>42.43</v>
      </c>
      <c r="J76" s="40">
        <v>42.71</v>
      </c>
      <c r="K76" s="40">
        <v>42.98</v>
      </c>
      <c r="L76" s="40">
        <v>43.24</v>
      </c>
      <c r="M76" s="40">
        <v>43.5</v>
      </c>
      <c r="N76" s="40">
        <v>43.37</v>
      </c>
      <c r="O76" s="40">
        <v>43.24</v>
      </c>
      <c r="P76" s="40">
        <v>43.1</v>
      </c>
      <c r="Q76" s="40">
        <v>42.98</v>
      </c>
      <c r="R76" s="40">
        <v>42.85</v>
      </c>
      <c r="S76" s="40">
        <v>42.71</v>
      </c>
      <c r="T76" s="40">
        <v>42.57</v>
      </c>
      <c r="U76" s="40">
        <v>42.43</v>
      </c>
      <c r="V76" s="40">
        <v>42.3</v>
      </c>
      <c r="W76" s="40">
        <v>42.18</v>
      </c>
      <c r="X76" s="40">
        <v>42.04</v>
      </c>
      <c r="Y76" s="40">
        <v>41.91</v>
      </c>
      <c r="Z76" s="40">
        <v>41.77</v>
      </c>
      <c r="AA76" s="40">
        <v>41.64</v>
      </c>
      <c r="AB76" s="40">
        <v>41.51</v>
      </c>
      <c r="AC76" s="40">
        <v>41.37</v>
      </c>
      <c r="AD76" s="40">
        <v>41.24</v>
      </c>
      <c r="AE76" s="40">
        <v>41.1</v>
      </c>
      <c r="AF76" s="40">
        <v>40.97</v>
      </c>
      <c r="AG76" s="40">
        <v>40.85</v>
      </c>
    </row>
    <row r="77" spans="1:33" ht="16" x14ac:dyDescent="0.4">
      <c r="A77" s="40" t="s">
        <v>542</v>
      </c>
      <c r="B77" s="40" t="str">
        <f>Contents!$C$13&amp;"_"&amp;Names!E77</f>
        <v>GMB_IND_MINHEH_BIO_CCS</v>
      </c>
      <c r="C77" t="s">
        <v>695</v>
      </c>
      <c r="D77" s="40" t="s">
        <v>680</v>
      </c>
      <c r="E77" s="56" t="s">
        <v>329</v>
      </c>
      <c r="F77" s="40">
        <v>75.88</v>
      </c>
      <c r="G77" s="40">
        <v>75.63</v>
      </c>
      <c r="H77" s="40">
        <v>75.39</v>
      </c>
      <c r="I77" s="40">
        <v>75.14</v>
      </c>
      <c r="J77" s="40">
        <v>74.900000000000006</v>
      </c>
      <c r="K77" s="40">
        <v>74.66</v>
      </c>
      <c r="L77" s="40">
        <v>74.41</v>
      </c>
      <c r="M77" s="40">
        <v>74.17</v>
      </c>
      <c r="N77" s="40">
        <v>74.040000000000006</v>
      </c>
      <c r="O77" s="40">
        <v>73.900000000000006</v>
      </c>
      <c r="P77" s="40">
        <v>73.77</v>
      </c>
      <c r="Q77" s="40">
        <v>73.64</v>
      </c>
      <c r="R77" s="40">
        <v>73.5</v>
      </c>
      <c r="S77" s="40">
        <v>73.37</v>
      </c>
      <c r="T77" s="40">
        <v>73.23</v>
      </c>
      <c r="U77" s="40">
        <v>73.099999999999994</v>
      </c>
      <c r="V77" s="40">
        <v>72.97</v>
      </c>
      <c r="W77" s="40">
        <v>72.84</v>
      </c>
      <c r="X77" s="40">
        <v>72.709999999999994</v>
      </c>
      <c r="Y77" s="40">
        <v>72.569999999999993</v>
      </c>
      <c r="Z77" s="40">
        <v>72.430000000000007</v>
      </c>
      <c r="AA77" s="40">
        <v>72.3</v>
      </c>
      <c r="AB77" s="40">
        <v>72.16</v>
      </c>
      <c r="AC77" s="40">
        <v>72.040000000000006</v>
      </c>
      <c r="AD77" s="40">
        <v>71.900000000000006</v>
      </c>
      <c r="AE77" s="40">
        <v>71.77</v>
      </c>
      <c r="AF77" s="40">
        <v>71.64</v>
      </c>
      <c r="AG77" s="40">
        <v>71.5</v>
      </c>
    </row>
    <row r="78" spans="1:33" ht="16" x14ac:dyDescent="0.4">
      <c r="A78" s="40" t="s">
        <v>543</v>
      </c>
      <c r="B78" s="40" t="str">
        <f>Contents!$C$13&amp;"_"&amp;Names!E78</f>
        <v>GMB_IND_MINHEH_COA</v>
      </c>
      <c r="C78" t="s">
        <v>695</v>
      </c>
      <c r="D78" s="40" t="s">
        <v>680</v>
      </c>
      <c r="E78" s="56" t="s">
        <v>329</v>
      </c>
      <c r="F78" s="40">
        <v>40.43</v>
      </c>
      <c r="G78" s="40">
        <v>40.299999999999997</v>
      </c>
      <c r="H78" s="40">
        <v>40.17</v>
      </c>
      <c r="I78" s="40">
        <v>40.04</v>
      </c>
      <c r="J78" s="40">
        <v>39.909999999999997</v>
      </c>
      <c r="K78" s="40">
        <v>39.770000000000003</v>
      </c>
      <c r="L78" s="40">
        <v>39.64</v>
      </c>
      <c r="M78" s="40">
        <v>39.51</v>
      </c>
      <c r="N78" s="40">
        <v>39.39</v>
      </c>
      <c r="O78" s="40">
        <v>39.270000000000003</v>
      </c>
      <c r="P78" s="40">
        <v>39.15</v>
      </c>
      <c r="Q78" s="40">
        <v>39.020000000000003</v>
      </c>
      <c r="R78" s="40">
        <v>38.9</v>
      </c>
      <c r="S78" s="40">
        <v>38.78</v>
      </c>
      <c r="T78" s="40">
        <v>38.659999999999997</v>
      </c>
      <c r="U78" s="40">
        <v>38.54</v>
      </c>
      <c r="V78" s="40">
        <v>38.409999999999997</v>
      </c>
      <c r="W78" s="40">
        <v>38.29</v>
      </c>
      <c r="X78" s="40">
        <v>38.17</v>
      </c>
      <c r="Y78" s="40">
        <v>38.04</v>
      </c>
      <c r="Z78" s="40">
        <v>37.93</v>
      </c>
      <c r="AA78" s="40">
        <v>37.82</v>
      </c>
      <c r="AB78" s="40">
        <v>37.69</v>
      </c>
      <c r="AC78" s="40">
        <v>37.57</v>
      </c>
      <c r="AD78" s="40">
        <v>37.450000000000003</v>
      </c>
      <c r="AE78" s="40">
        <v>37.32</v>
      </c>
      <c r="AF78" s="40">
        <v>37.21</v>
      </c>
      <c r="AG78" s="40">
        <v>37.090000000000003</v>
      </c>
    </row>
    <row r="79" spans="1:33" ht="16" x14ac:dyDescent="0.4">
      <c r="A79" s="40" t="s">
        <v>544</v>
      </c>
      <c r="B79" s="40" t="str">
        <f>Contents!$C$13&amp;"_"&amp;Names!E79</f>
        <v>GMB_IND_MINHEH_COA_CCS</v>
      </c>
      <c r="C79" t="s">
        <v>695</v>
      </c>
      <c r="D79" s="40" t="s">
        <v>680</v>
      </c>
      <c r="E79" s="56" t="s">
        <v>329</v>
      </c>
      <c r="F79" s="40">
        <v>74.680000000000007</v>
      </c>
      <c r="G79" s="40">
        <v>74.040000000000006</v>
      </c>
      <c r="H79" s="40">
        <v>73.400000000000006</v>
      </c>
      <c r="I79" s="40">
        <v>72.75</v>
      </c>
      <c r="J79" s="40">
        <v>72.11</v>
      </c>
      <c r="K79" s="40">
        <v>71.45</v>
      </c>
      <c r="L79" s="40">
        <v>70.81</v>
      </c>
      <c r="M79" s="40">
        <v>70.16</v>
      </c>
      <c r="N79" s="40">
        <v>70.040000000000006</v>
      </c>
      <c r="O79" s="40">
        <v>69.930000000000007</v>
      </c>
      <c r="P79" s="40">
        <v>69.81</v>
      </c>
      <c r="Q79" s="40">
        <v>69.69</v>
      </c>
      <c r="R79" s="40">
        <v>69.56</v>
      </c>
      <c r="S79" s="40">
        <v>69.44</v>
      </c>
      <c r="T79" s="40">
        <v>69.319999999999993</v>
      </c>
      <c r="U79" s="40">
        <v>69.2</v>
      </c>
      <c r="V79" s="40">
        <v>69.08</v>
      </c>
      <c r="W79" s="40">
        <v>68.959999999999994</v>
      </c>
      <c r="X79" s="40">
        <v>68.83</v>
      </c>
      <c r="Y79" s="40">
        <v>68.709999999999994</v>
      </c>
      <c r="Z79" s="40">
        <v>68.59</v>
      </c>
      <c r="AA79" s="40">
        <v>68.47</v>
      </c>
      <c r="AB79" s="40">
        <v>68.349999999999994</v>
      </c>
      <c r="AC79" s="40">
        <v>68.23</v>
      </c>
      <c r="AD79" s="40">
        <v>68.099999999999994</v>
      </c>
      <c r="AE79" s="40">
        <v>67.989999999999995</v>
      </c>
      <c r="AF79" s="40">
        <v>67.87</v>
      </c>
      <c r="AG79" s="40">
        <v>67.75</v>
      </c>
    </row>
    <row r="80" spans="1:33" ht="16" x14ac:dyDescent="0.4">
      <c r="A80" s="40" t="s">
        <v>545</v>
      </c>
      <c r="B80" s="40" t="str">
        <f>Contents!$C$13&amp;"_"&amp;Names!E80</f>
        <v>GMB_IND_MINHEH_H2</v>
      </c>
      <c r="C80" t="s">
        <v>695</v>
      </c>
      <c r="D80" s="40" t="s">
        <v>680</v>
      </c>
      <c r="E80" s="56" t="s">
        <v>329</v>
      </c>
      <c r="F80" s="40">
        <v>5.26</v>
      </c>
      <c r="G80" s="40">
        <v>5.31</v>
      </c>
      <c r="H80" s="40">
        <v>5.35</v>
      </c>
      <c r="I80" s="40">
        <v>5.39</v>
      </c>
      <c r="J80" s="40">
        <v>5.42</v>
      </c>
      <c r="K80" s="40">
        <v>5.46</v>
      </c>
      <c r="L80" s="40">
        <v>5.5</v>
      </c>
      <c r="M80" s="40">
        <v>5.54</v>
      </c>
      <c r="N80" s="40">
        <v>5.54</v>
      </c>
      <c r="O80" s="40">
        <v>5.54</v>
      </c>
      <c r="P80" s="40">
        <v>5.54</v>
      </c>
      <c r="Q80" s="40">
        <v>5.54</v>
      </c>
      <c r="R80" s="40">
        <v>5.54</v>
      </c>
      <c r="S80" s="40">
        <v>5.54</v>
      </c>
      <c r="T80" s="40">
        <v>5.54</v>
      </c>
      <c r="U80" s="40">
        <v>5.54</v>
      </c>
      <c r="V80" s="40">
        <v>5.54</v>
      </c>
      <c r="W80" s="40">
        <v>5.54</v>
      </c>
      <c r="X80" s="40">
        <v>5.54</v>
      </c>
      <c r="Y80" s="40">
        <v>5.54</v>
      </c>
      <c r="Z80" s="40">
        <v>5.54</v>
      </c>
      <c r="AA80" s="40">
        <v>5.54</v>
      </c>
      <c r="AB80" s="40">
        <v>5.54</v>
      </c>
      <c r="AC80" s="40">
        <v>5.54</v>
      </c>
      <c r="AD80" s="40">
        <v>5.54</v>
      </c>
      <c r="AE80" s="40">
        <v>5.54</v>
      </c>
      <c r="AF80" s="40">
        <v>5.54</v>
      </c>
      <c r="AG80" s="40">
        <v>5.54</v>
      </c>
    </row>
    <row r="81" spans="1:33" ht="16" x14ac:dyDescent="0.4">
      <c r="A81" s="40" t="s">
        <v>546</v>
      </c>
      <c r="B81" s="40" t="str">
        <f>Contents!$C$13&amp;"_"&amp;Names!E81</f>
        <v>GMB_IND_MINHEH_NGS</v>
      </c>
      <c r="C81" t="s">
        <v>695</v>
      </c>
      <c r="D81" s="40" t="s">
        <v>680</v>
      </c>
      <c r="E81" s="56" t="s">
        <v>329</v>
      </c>
      <c r="F81" s="40">
        <v>2.39</v>
      </c>
      <c r="G81" s="40">
        <v>2.38</v>
      </c>
      <c r="H81" s="40">
        <v>2.37</v>
      </c>
      <c r="I81" s="40">
        <v>2.35</v>
      </c>
      <c r="J81" s="40">
        <v>2.34</v>
      </c>
      <c r="K81" s="40">
        <v>2.33</v>
      </c>
      <c r="L81" s="40">
        <v>2.3199999999999998</v>
      </c>
      <c r="M81" s="40">
        <v>2.31</v>
      </c>
      <c r="N81" s="40">
        <v>2.2999999999999998</v>
      </c>
      <c r="O81" s="40">
        <v>2.2799999999999998</v>
      </c>
      <c r="P81" s="40">
        <v>2.27</v>
      </c>
      <c r="Q81" s="40">
        <v>2.2599999999999998</v>
      </c>
      <c r="R81" s="40">
        <v>2.25</v>
      </c>
      <c r="S81" s="40">
        <v>2.2400000000000002</v>
      </c>
      <c r="T81" s="40">
        <v>2.2200000000000002</v>
      </c>
      <c r="U81" s="40">
        <v>2.21</v>
      </c>
      <c r="V81" s="40">
        <v>2.19</v>
      </c>
      <c r="W81" s="40">
        <v>2.1800000000000002</v>
      </c>
      <c r="X81" s="40">
        <v>2.17</v>
      </c>
      <c r="Y81" s="40">
        <v>2.15</v>
      </c>
      <c r="Z81" s="40">
        <v>2.14</v>
      </c>
      <c r="AA81" s="40">
        <v>2.13</v>
      </c>
      <c r="AB81" s="40">
        <v>2.12</v>
      </c>
      <c r="AC81" s="40">
        <v>2.11</v>
      </c>
      <c r="AD81" s="40">
        <v>2.09</v>
      </c>
      <c r="AE81" s="40">
        <v>2.08</v>
      </c>
      <c r="AF81" s="40">
        <v>2.0699999999999998</v>
      </c>
      <c r="AG81" s="40">
        <v>2.06</v>
      </c>
    </row>
    <row r="82" spans="1:33" ht="16" x14ac:dyDescent="0.4">
      <c r="A82" s="40" t="s">
        <v>547</v>
      </c>
      <c r="B82" s="40" t="str">
        <f>Contents!$C$13&amp;"_"&amp;Names!E82</f>
        <v>GMB_IND_MINHEH_NGS_CCS</v>
      </c>
      <c r="C82" t="s">
        <v>695</v>
      </c>
      <c r="D82" s="40" t="s">
        <v>680</v>
      </c>
      <c r="E82" s="56" t="s">
        <v>329</v>
      </c>
      <c r="F82" s="40">
        <v>22.82</v>
      </c>
      <c r="G82" s="40">
        <v>22.81</v>
      </c>
      <c r="H82" s="40">
        <v>22.8</v>
      </c>
      <c r="I82" s="40">
        <v>22.79</v>
      </c>
      <c r="J82" s="40">
        <v>22.78</v>
      </c>
      <c r="K82" s="40">
        <v>22.77</v>
      </c>
      <c r="L82" s="40">
        <v>22.75</v>
      </c>
      <c r="M82" s="40">
        <v>22.74</v>
      </c>
      <c r="N82" s="40">
        <v>22.73</v>
      </c>
      <c r="O82" s="40">
        <v>22.72</v>
      </c>
      <c r="P82" s="40">
        <v>22.71</v>
      </c>
      <c r="Q82" s="40">
        <v>22.69</v>
      </c>
      <c r="R82" s="40">
        <v>22.68</v>
      </c>
      <c r="S82" s="40">
        <v>22.67</v>
      </c>
      <c r="T82" s="40">
        <v>22.66</v>
      </c>
      <c r="U82" s="40">
        <v>22.65</v>
      </c>
      <c r="V82" s="40">
        <v>22.63</v>
      </c>
      <c r="W82" s="40">
        <v>22.62</v>
      </c>
      <c r="X82" s="40">
        <v>22.61</v>
      </c>
      <c r="Y82" s="40">
        <v>22.6</v>
      </c>
      <c r="Z82" s="40">
        <v>22.59</v>
      </c>
      <c r="AA82" s="40">
        <v>22.57</v>
      </c>
      <c r="AB82" s="40">
        <v>22.56</v>
      </c>
      <c r="AC82" s="40">
        <v>22.55</v>
      </c>
      <c r="AD82" s="40">
        <v>22.54</v>
      </c>
      <c r="AE82" s="40">
        <v>22.53</v>
      </c>
      <c r="AF82" s="40">
        <v>22.5</v>
      </c>
      <c r="AG82" s="40">
        <v>22.49</v>
      </c>
    </row>
    <row r="83" spans="1:33" ht="16" x14ac:dyDescent="0.4">
      <c r="A83" s="40" t="s">
        <v>548</v>
      </c>
      <c r="B83" s="40" t="str">
        <f>Contents!$C$13&amp;"_"&amp;Names!E83</f>
        <v>GMB_IND_MINHEH_OIL</v>
      </c>
      <c r="C83" t="s">
        <v>695</v>
      </c>
      <c r="D83" s="40" t="s">
        <v>680</v>
      </c>
      <c r="E83" s="56" t="s">
        <v>329</v>
      </c>
      <c r="F83" s="40">
        <v>2.14</v>
      </c>
      <c r="G83" s="40">
        <v>2.13</v>
      </c>
      <c r="H83" s="40">
        <v>2.12</v>
      </c>
      <c r="I83" s="40">
        <v>2.11</v>
      </c>
      <c r="J83" s="40">
        <v>2.09</v>
      </c>
      <c r="K83" s="40">
        <v>2.08</v>
      </c>
      <c r="L83" s="40">
        <v>2.0699999999999998</v>
      </c>
      <c r="M83" s="40">
        <v>2.06</v>
      </c>
      <c r="N83" s="40">
        <v>2.0499999999999998</v>
      </c>
      <c r="O83" s="40">
        <v>2.0299999999999998</v>
      </c>
      <c r="P83" s="40">
        <v>2.02</v>
      </c>
      <c r="Q83" s="40">
        <v>2.0099999999999998</v>
      </c>
      <c r="R83" s="40">
        <v>2</v>
      </c>
      <c r="S83" s="40">
        <v>1.99</v>
      </c>
      <c r="T83" s="40">
        <v>1.97</v>
      </c>
      <c r="U83" s="40">
        <v>1.96</v>
      </c>
      <c r="V83" s="40">
        <v>1.95</v>
      </c>
      <c r="W83" s="40">
        <v>1.94</v>
      </c>
      <c r="X83" s="40">
        <v>1.93</v>
      </c>
      <c r="Y83" s="40">
        <v>1.92</v>
      </c>
      <c r="Z83" s="40">
        <v>1.9</v>
      </c>
      <c r="AA83" s="40">
        <v>1.89</v>
      </c>
      <c r="AB83" s="40">
        <v>1.88</v>
      </c>
      <c r="AC83" s="40">
        <v>1.87</v>
      </c>
      <c r="AD83" s="40">
        <v>1.85</v>
      </c>
      <c r="AE83" s="40">
        <v>1.83</v>
      </c>
      <c r="AF83" s="40">
        <v>1.82</v>
      </c>
      <c r="AG83" s="40">
        <v>1.81</v>
      </c>
    </row>
    <row r="84" spans="1:33" ht="16" x14ac:dyDescent="0.4">
      <c r="A84" s="40" t="s">
        <v>493</v>
      </c>
      <c r="B84" s="40" t="str">
        <f>Contents!$C$13&amp;"_"&amp;Names!E84</f>
        <v>GMB_IND_OILCHEHEH_BIO</v>
      </c>
      <c r="C84" t="s">
        <v>695</v>
      </c>
      <c r="D84" s="40" t="s">
        <v>680</v>
      </c>
      <c r="E84" s="56" t="s">
        <v>329</v>
      </c>
      <c r="F84" s="40">
        <v>41.64</v>
      </c>
      <c r="G84" s="40">
        <v>41.91</v>
      </c>
      <c r="H84" s="40">
        <v>42.18</v>
      </c>
      <c r="I84" s="40">
        <v>42.43</v>
      </c>
      <c r="J84" s="40">
        <v>42.71</v>
      </c>
      <c r="K84" s="40">
        <v>42.98</v>
      </c>
      <c r="L84" s="40">
        <v>43.24</v>
      </c>
      <c r="M84" s="40">
        <v>43.5</v>
      </c>
      <c r="N84" s="40">
        <v>43.37</v>
      </c>
      <c r="O84" s="40">
        <v>43.24</v>
      </c>
      <c r="P84" s="40">
        <v>43.1</v>
      </c>
      <c r="Q84" s="40">
        <v>42.98</v>
      </c>
      <c r="R84" s="40">
        <v>42.85</v>
      </c>
      <c r="S84" s="40">
        <v>42.71</v>
      </c>
      <c r="T84" s="40">
        <v>42.57</v>
      </c>
      <c r="U84" s="40">
        <v>42.43</v>
      </c>
      <c r="V84" s="40">
        <v>42.3</v>
      </c>
      <c r="W84" s="40">
        <v>42.18</v>
      </c>
      <c r="X84" s="40">
        <v>42.04</v>
      </c>
      <c r="Y84" s="40">
        <v>41.91</v>
      </c>
      <c r="Z84" s="40">
        <v>41.77</v>
      </c>
      <c r="AA84" s="40">
        <v>41.64</v>
      </c>
      <c r="AB84" s="40">
        <v>41.51</v>
      </c>
      <c r="AC84" s="40">
        <v>41.37</v>
      </c>
      <c r="AD84" s="40">
        <v>41.24</v>
      </c>
      <c r="AE84" s="40">
        <v>41.1</v>
      </c>
      <c r="AF84" s="40">
        <v>40.97</v>
      </c>
      <c r="AG84" s="40">
        <v>40.85</v>
      </c>
    </row>
    <row r="85" spans="1:33" ht="16" x14ac:dyDescent="0.4">
      <c r="A85" s="40" t="s">
        <v>494</v>
      </c>
      <c r="B85" s="40" t="str">
        <f>Contents!$C$13&amp;"_"&amp;Names!E85</f>
        <v>GMB_IND_OILCHEHEH_BIO_CCS</v>
      </c>
      <c r="C85" t="s">
        <v>695</v>
      </c>
      <c r="D85" s="40" t="s">
        <v>680</v>
      </c>
      <c r="E85" s="56" t="s">
        <v>329</v>
      </c>
      <c r="F85" s="40">
        <v>75.88</v>
      </c>
      <c r="G85" s="40">
        <v>75.63</v>
      </c>
      <c r="H85" s="40">
        <v>75.39</v>
      </c>
      <c r="I85" s="40">
        <v>75.14</v>
      </c>
      <c r="J85" s="40">
        <v>74.900000000000006</v>
      </c>
      <c r="K85" s="40">
        <v>74.66</v>
      </c>
      <c r="L85" s="40">
        <v>74.41</v>
      </c>
      <c r="M85" s="40">
        <v>74.17</v>
      </c>
      <c r="N85" s="40">
        <v>74.040000000000006</v>
      </c>
      <c r="O85" s="40">
        <v>73.900000000000006</v>
      </c>
      <c r="P85" s="40">
        <v>73.77</v>
      </c>
      <c r="Q85" s="40">
        <v>73.64</v>
      </c>
      <c r="R85" s="40">
        <v>73.5</v>
      </c>
      <c r="S85" s="40">
        <v>73.37</v>
      </c>
      <c r="T85" s="40">
        <v>73.23</v>
      </c>
      <c r="U85" s="40">
        <v>73.099999999999994</v>
      </c>
      <c r="V85" s="40">
        <v>72.97</v>
      </c>
      <c r="W85" s="40">
        <v>72.84</v>
      </c>
      <c r="X85" s="40">
        <v>72.709999999999994</v>
      </c>
      <c r="Y85" s="40">
        <v>72.569999999999993</v>
      </c>
      <c r="Z85" s="40">
        <v>72.430000000000007</v>
      </c>
      <c r="AA85" s="40">
        <v>72.3</v>
      </c>
      <c r="AB85" s="40">
        <v>72.16</v>
      </c>
      <c r="AC85" s="40">
        <v>72.040000000000006</v>
      </c>
      <c r="AD85" s="40">
        <v>71.900000000000006</v>
      </c>
      <c r="AE85" s="40">
        <v>71.77</v>
      </c>
      <c r="AF85" s="40">
        <v>71.64</v>
      </c>
      <c r="AG85" s="40">
        <v>71.5</v>
      </c>
    </row>
    <row r="86" spans="1:33" ht="16" x14ac:dyDescent="0.4">
      <c r="A86" s="40" t="s">
        <v>495</v>
      </c>
      <c r="B86" s="40" t="str">
        <f>Contents!$C$13&amp;"_"&amp;Names!E86</f>
        <v>GMB_IND_OILCHEHEH_COA</v>
      </c>
      <c r="C86" t="s">
        <v>695</v>
      </c>
      <c r="D86" s="40" t="s">
        <v>680</v>
      </c>
      <c r="E86" s="56" t="s">
        <v>329</v>
      </c>
      <c r="F86" s="40">
        <v>40.43</v>
      </c>
      <c r="G86" s="40">
        <v>40.299999999999997</v>
      </c>
      <c r="H86" s="40">
        <v>40.17</v>
      </c>
      <c r="I86" s="40">
        <v>40.04</v>
      </c>
      <c r="J86" s="40">
        <v>39.909999999999997</v>
      </c>
      <c r="K86" s="40">
        <v>39.770000000000003</v>
      </c>
      <c r="L86" s="40">
        <v>39.64</v>
      </c>
      <c r="M86" s="40">
        <v>39.51</v>
      </c>
      <c r="N86" s="40">
        <v>39.39</v>
      </c>
      <c r="O86" s="40">
        <v>39.270000000000003</v>
      </c>
      <c r="P86" s="40">
        <v>39.15</v>
      </c>
      <c r="Q86" s="40">
        <v>39.020000000000003</v>
      </c>
      <c r="R86" s="40">
        <v>38.9</v>
      </c>
      <c r="S86" s="40">
        <v>38.78</v>
      </c>
      <c r="T86" s="40">
        <v>38.659999999999997</v>
      </c>
      <c r="U86" s="40">
        <v>38.54</v>
      </c>
      <c r="V86" s="40">
        <v>38.409999999999997</v>
      </c>
      <c r="W86" s="40">
        <v>38.29</v>
      </c>
      <c r="X86" s="40">
        <v>38.17</v>
      </c>
      <c r="Y86" s="40">
        <v>38.04</v>
      </c>
      <c r="Z86" s="40">
        <v>37.93</v>
      </c>
      <c r="AA86" s="40">
        <v>37.82</v>
      </c>
      <c r="AB86" s="40">
        <v>37.69</v>
      </c>
      <c r="AC86" s="40">
        <v>37.57</v>
      </c>
      <c r="AD86" s="40">
        <v>37.450000000000003</v>
      </c>
      <c r="AE86" s="40">
        <v>37.32</v>
      </c>
      <c r="AF86" s="40">
        <v>37.21</v>
      </c>
      <c r="AG86" s="40">
        <v>37.090000000000003</v>
      </c>
    </row>
    <row r="87" spans="1:33" ht="16" x14ac:dyDescent="0.4">
      <c r="A87" s="40" t="s">
        <v>496</v>
      </c>
      <c r="B87" s="40" t="str">
        <f>Contents!$C$13&amp;"_"&amp;Names!E87</f>
        <v>GMB_IND_OILCHEHEH_COA_CCS</v>
      </c>
      <c r="C87" t="s">
        <v>695</v>
      </c>
      <c r="D87" s="40" t="s">
        <v>680</v>
      </c>
      <c r="E87" s="56" t="s">
        <v>329</v>
      </c>
      <c r="F87" s="40">
        <v>74.680000000000007</v>
      </c>
      <c r="G87" s="40">
        <v>74.040000000000006</v>
      </c>
      <c r="H87" s="40">
        <v>73.400000000000006</v>
      </c>
      <c r="I87" s="40">
        <v>72.75</v>
      </c>
      <c r="J87" s="40">
        <v>72.11</v>
      </c>
      <c r="K87" s="40">
        <v>71.45</v>
      </c>
      <c r="L87" s="40">
        <v>70.81</v>
      </c>
      <c r="M87" s="40">
        <v>70.16</v>
      </c>
      <c r="N87" s="40">
        <v>70.040000000000006</v>
      </c>
      <c r="O87" s="40">
        <v>69.930000000000007</v>
      </c>
      <c r="P87" s="40">
        <v>69.81</v>
      </c>
      <c r="Q87" s="40">
        <v>69.69</v>
      </c>
      <c r="R87" s="40">
        <v>69.56</v>
      </c>
      <c r="S87" s="40">
        <v>69.44</v>
      </c>
      <c r="T87" s="40">
        <v>69.319999999999993</v>
      </c>
      <c r="U87" s="40">
        <v>69.2</v>
      </c>
      <c r="V87" s="40">
        <v>69.08</v>
      </c>
      <c r="W87" s="40">
        <v>68.959999999999994</v>
      </c>
      <c r="X87" s="40">
        <v>68.83</v>
      </c>
      <c r="Y87" s="40">
        <v>68.709999999999994</v>
      </c>
      <c r="Z87" s="40">
        <v>68.59</v>
      </c>
      <c r="AA87" s="40">
        <v>68.47</v>
      </c>
      <c r="AB87" s="40">
        <v>68.349999999999994</v>
      </c>
      <c r="AC87" s="40">
        <v>68.23</v>
      </c>
      <c r="AD87" s="40">
        <v>68.099999999999994</v>
      </c>
      <c r="AE87" s="40">
        <v>67.989999999999995</v>
      </c>
      <c r="AF87" s="40">
        <v>67.87</v>
      </c>
      <c r="AG87" s="40">
        <v>67.75</v>
      </c>
    </row>
    <row r="88" spans="1:33" ht="16" x14ac:dyDescent="0.4">
      <c r="A88" s="40" t="s">
        <v>497</v>
      </c>
      <c r="B88" s="40" t="str">
        <f>Contents!$C$13&amp;"_"&amp;Names!E88</f>
        <v>GMB_IND_OILCHEHEH_H2</v>
      </c>
      <c r="C88" t="s">
        <v>695</v>
      </c>
      <c r="D88" s="40" t="s">
        <v>680</v>
      </c>
      <c r="E88" s="56" t="s">
        <v>329</v>
      </c>
      <c r="F88" s="40">
        <v>5.26</v>
      </c>
      <c r="G88" s="40">
        <v>5.31</v>
      </c>
      <c r="H88" s="40">
        <v>5.35</v>
      </c>
      <c r="I88" s="40">
        <v>5.39</v>
      </c>
      <c r="J88" s="40">
        <v>5.42</v>
      </c>
      <c r="K88" s="40">
        <v>5.46</v>
      </c>
      <c r="L88" s="40">
        <v>5.5</v>
      </c>
      <c r="M88" s="40">
        <v>5.54</v>
      </c>
      <c r="N88" s="40">
        <v>5.54</v>
      </c>
      <c r="O88" s="40">
        <v>5.54</v>
      </c>
      <c r="P88" s="40">
        <v>5.54</v>
      </c>
      <c r="Q88" s="40">
        <v>5.54</v>
      </c>
      <c r="R88" s="40">
        <v>5.54</v>
      </c>
      <c r="S88" s="40">
        <v>5.54</v>
      </c>
      <c r="T88" s="40">
        <v>5.54</v>
      </c>
      <c r="U88" s="40">
        <v>5.54</v>
      </c>
      <c r="V88" s="40">
        <v>5.54</v>
      </c>
      <c r="W88" s="40">
        <v>5.54</v>
      </c>
      <c r="X88" s="40">
        <v>5.54</v>
      </c>
      <c r="Y88" s="40">
        <v>5.54</v>
      </c>
      <c r="Z88" s="40">
        <v>5.54</v>
      </c>
      <c r="AA88" s="40">
        <v>5.54</v>
      </c>
      <c r="AB88" s="40">
        <v>5.54</v>
      </c>
      <c r="AC88" s="40">
        <v>5.54</v>
      </c>
      <c r="AD88" s="40">
        <v>5.54</v>
      </c>
      <c r="AE88" s="40">
        <v>5.54</v>
      </c>
      <c r="AF88" s="40">
        <v>5.54</v>
      </c>
      <c r="AG88" s="40">
        <v>5.54</v>
      </c>
    </row>
    <row r="89" spans="1:33" ht="16" x14ac:dyDescent="0.4">
      <c r="A89" s="40" t="s">
        <v>498</v>
      </c>
      <c r="B89" s="40" t="str">
        <f>Contents!$C$13&amp;"_"&amp;Names!E89</f>
        <v>GMB_IND_OILCHEHEH_NGS</v>
      </c>
      <c r="C89" t="s">
        <v>695</v>
      </c>
      <c r="D89" s="40" t="s">
        <v>680</v>
      </c>
      <c r="E89" s="56" t="s">
        <v>329</v>
      </c>
      <c r="F89" s="40">
        <v>2.39</v>
      </c>
      <c r="G89" s="40">
        <v>2.38</v>
      </c>
      <c r="H89" s="40">
        <v>2.37</v>
      </c>
      <c r="I89" s="40">
        <v>2.35</v>
      </c>
      <c r="J89" s="40">
        <v>2.34</v>
      </c>
      <c r="K89" s="40">
        <v>2.33</v>
      </c>
      <c r="L89" s="40">
        <v>2.3199999999999998</v>
      </c>
      <c r="M89" s="40">
        <v>2.31</v>
      </c>
      <c r="N89" s="40">
        <v>2.2999999999999998</v>
      </c>
      <c r="O89" s="40">
        <v>2.2799999999999998</v>
      </c>
      <c r="P89" s="40">
        <v>2.27</v>
      </c>
      <c r="Q89" s="40">
        <v>2.2599999999999998</v>
      </c>
      <c r="R89" s="40">
        <v>2.25</v>
      </c>
      <c r="S89" s="40">
        <v>2.2400000000000002</v>
      </c>
      <c r="T89" s="40">
        <v>2.2200000000000002</v>
      </c>
      <c r="U89" s="40">
        <v>2.21</v>
      </c>
      <c r="V89" s="40">
        <v>2.19</v>
      </c>
      <c r="W89" s="40">
        <v>2.1800000000000002</v>
      </c>
      <c r="X89" s="40">
        <v>2.17</v>
      </c>
      <c r="Y89" s="40">
        <v>2.15</v>
      </c>
      <c r="Z89" s="40">
        <v>2.14</v>
      </c>
      <c r="AA89" s="40">
        <v>2.13</v>
      </c>
      <c r="AB89" s="40">
        <v>2.12</v>
      </c>
      <c r="AC89" s="40">
        <v>2.11</v>
      </c>
      <c r="AD89" s="40">
        <v>2.09</v>
      </c>
      <c r="AE89" s="40">
        <v>2.08</v>
      </c>
      <c r="AF89" s="40">
        <v>2.0699999999999998</v>
      </c>
      <c r="AG89" s="40">
        <v>2.06</v>
      </c>
    </row>
    <row r="90" spans="1:33" ht="16" x14ac:dyDescent="0.4">
      <c r="A90" s="40" t="s">
        <v>499</v>
      </c>
      <c r="B90" s="40" t="str">
        <f>Contents!$C$13&amp;"_"&amp;Names!E90</f>
        <v>GMB_IND_OILCHEHEH_NGS_CCS</v>
      </c>
      <c r="C90" t="s">
        <v>695</v>
      </c>
      <c r="D90" s="40" t="s">
        <v>680</v>
      </c>
      <c r="E90" s="56" t="s">
        <v>329</v>
      </c>
      <c r="F90" s="40">
        <v>22.82</v>
      </c>
      <c r="G90" s="40">
        <v>22.81</v>
      </c>
      <c r="H90" s="40">
        <v>22.8</v>
      </c>
      <c r="I90" s="40">
        <v>22.79</v>
      </c>
      <c r="J90" s="40">
        <v>22.78</v>
      </c>
      <c r="K90" s="40">
        <v>22.77</v>
      </c>
      <c r="L90" s="40">
        <v>22.75</v>
      </c>
      <c r="M90" s="40">
        <v>22.74</v>
      </c>
      <c r="N90" s="40">
        <v>22.73</v>
      </c>
      <c r="O90" s="40">
        <v>22.72</v>
      </c>
      <c r="P90" s="40">
        <v>22.71</v>
      </c>
      <c r="Q90" s="40">
        <v>22.69</v>
      </c>
      <c r="R90" s="40">
        <v>22.68</v>
      </c>
      <c r="S90" s="40">
        <v>22.67</v>
      </c>
      <c r="T90" s="40">
        <v>22.66</v>
      </c>
      <c r="U90" s="40">
        <v>22.65</v>
      </c>
      <c r="V90" s="40">
        <v>22.63</v>
      </c>
      <c r="W90" s="40">
        <v>22.62</v>
      </c>
      <c r="X90" s="40">
        <v>22.61</v>
      </c>
      <c r="Y90" s="40">
        <v>22.6</v>
      </c>
      <c r="Z90" s="40">
        <v>22.59</v>
      </c>
      <c r="AA90" s="40">
        <v>22.57</v>
      </c>
      <c r="AB90" s="40">
        <v>22.56</v>
      </c>
      <c r="AC90" s="40">
        <v>22.55</v>
      </c>
      <c r="AD90" s="40">
        <v>22.54</v>
      </c>
      <c r="AE90" s="40">
        <v>22.53</v>
      </c>
      <c r="AF90" s="40">
        <v>22.5</v>
      </c>
      <c r="AG90" s="40">
        <v>22.49</v>
      </c>
    </row>
    <row r="91" spans="1:33" ht="16" x14ac:dyDescent="0.4">
      <c r="A91" s="40" t="s">
        <v>500</v>
      </c>
      <c r="B91" s="40" t="str">
        <f>Contents!$C$13&amp;"_"&amp;Names!E91</f>
        <v>GMB_IND_OILCHEHEH_OIL</v>
      </c>
      <c r="C91" t="s">
        <v>695</v>
      </c>
      <c r="D91" s="40" t="s">
        <v>680</v>
      </c>
      <c r="E91" s="56" t="s">
        <v>329</v>
      </c>
      <c r="F91" s="40">
        <v>2.14</v>
      </c>
      <c r="G91" s="40">
        <v>2.13</v>
      </c>
      <c r="H91" s="40">
        <v>2.12</v>
      </c>
      <c r="I91" s="40">
        <v>2.11</v>
      </c>
      <c r="J91" s="40">
        <v>2.09</v>
      </c>
      <c r="K91" s="40">
        <v>2.08</v>
      </c>
      <c r="L91" s="40">
        <v>2.0699999999999998</v>
      </c>
      <c r="M91" s="40">
        <v>2.06</v>
      </c>
      <c r="N91" s="40">
        <v>2.0499999999999998</v>
      </c>
      <c r="O91" s="40">
        <v>2.0299999999999998</v>
      </c>
      <c r="P91" s="40">
        <v>2.02</v>
      </c>
      <c r="Q91" s="40">
        <v>2.0099999999999998</v>
      </c>
      <c r="R91" s="40">
        <v>2</v>
      </c>
      <c r="S91" s="40">
        <v>1.99</v>
      </c>
      <c r="T91" s="40">
        <v>1.97</v>
      </c>
      <c r="U91" s="40">
        <v>1.96</v>
      </c>
      <c r="V91" s="40">
        <v>1.95</v>
      </c>
      <c r="W91" s="40">
        <v>1.94</v>
      </c>
      <c r="X91" s="40">
        <v>1.93</v>
      </c>
      <c r="Y91" s="40">
        <v>1.92</v>
      </c>
      <c r="Z91" s="40">
        <v>1.9</v>
      </c>
      <c r="AA91" s="40">
        <v>1.89</v>
      </c>
      <c r="AB91" s="40">
        <v>1.88</v>
      </c>
      <c r="AC91" s="40">
        <v>1.87</v>
      </c>
      <c r="AD91" s="40">
        <v>1.85</v>
      </c>
      <c r="AE91" s="40">
        <v>1.83</v>
      </c>
      <c r="AF91" s="40">
        <v>1.82</v>
      </c>
      <c r="AG91" s="40">
        <v>1.81</v>
      </c>
    </row>
    <row r="92" spans="1:33" ht="16" x14ac:dyDescent="0.4">
      <c r="A92" s="40" t="s">
        <v>553</v>
      </c>
      <c r="B92" s="40" t="str">
        <f>Contents!$C$13&amp;"_"&amp;Names!E92</f>
        <v>GMB_IND_OTHHEH_BIO</v>
      </c>
      <c r="C92" t="s">
        <v>695</v>
      </c>
      <c r="D92" s="40" t="s">
        <v>680</v>
      </c>
      <c r="E92" s="56" t="s">
        <v>329</v>
      </c>
      <c r="F92" s="40">
        <v>41.64</v>
      </c>
      <c r="G92" s="40">
        <v>41.91</v>
      </c>
      <c r="H92" s="40">
        <v>42.18</v>
      </c>
      <c r="I92" s="40">
        <v>42.43</v>
      </c>
      <c r="J92" s="40">
        <v>42.71</v>
      </c>
      <c r="K92" s="40">
        <v>42.98</v>
      </c>
      <c r="L92" s="40">
        <v>43.24</v>
      </c>
      <c r="M92" s="40">
        <v>43.5</v>
      </c>
      <c r="N92" s="40">
        <v>43.37</v>
      </c>
      <c r="O92" s="40">
        <v>43.24</v>
      </c>
      <c r="P92" s="40">
        <v>43.1</v>
      </c>
      <c r="Q92" s="40">
        <v>42.98</v>
      </c>
      <c r="R92" s="40">
        <v>42.85</v>
      </c>
      <c r="S92" s="40">
        <v>42.71</v>
      </c>
      <c r="T92" s="40">
        <v>42.57</v>
      </c>
      <c r="U92" s="40">
        <v>42.43</v>
      </c>
      <c r="V92" s="40">
        <v>42.3</v>
      </c>
      <c r="W92" s="40">
        <v>42.18</v>
      </c>
      <c r="X92" s="40">
        <v>42.04</v>
      </c>
      <c r="Y92" s="40">
        <v>41.91</v>
      </c>
      <c r="Z92" s="40">
        <v>41.77</v>
      </c>
      <c r="AA92" s="40">
        <v>41.64</v>
      </c>
      <c r="AB92" s="40">
        <v>41.51</v>
      </c>
      <c r="AC92" s="40">
        <v>41.37</v>
      </c>
      <c r="AD92" s="40">
        <v>41.24</v>
      </c>
      <c r="AE92" s="40">
        <v>41.1</v>
      </c>
      <c r="AF92" s="40">
        <v>40.97</v>
      </c>
      <c r="AG92" s="40">
        <v>40.85</v>
      </c>
    </row>
    <row r="93" spans="1:33" ht="16" x14ac:dyDescent="0.4">
      <c r="A93" s="40" t="s">
        <v>554</v>
      </c>
      <c r="B93" s="40" t="str">
        <f>Contents!$C$13&amp;"_"&amp;Names!E93</f>
        <v>GMB_IND_OTHHEH_BIO_CCS</v>
      </c>
      <c r="C93" t="s">
        <v>695</v>
      </c>
      <c r="D93" s="40" t="s">
        <v>680</v>
      </c>
      <c r="E93" s="56" t="s">
        <v>329</v>
      </c>
      <c r="F93" s="40">
        <v>75.88</v>
      </c>
      <c r="G93" s="40">
        <v>75.63</v>
      </c>
      <c r="H93" s="40">
        <v>75.39</v>
      </c>
      <c r="I93" s="40">
        <v>75.14</v>
      </c>
      <c r="J93" s="40">
        <v>74.900000000000006</v>
      </c>
      <c r="K93" s="40">
        <v>74.66</v>
      </c>
      <c r="L93" s="40">
        <v>74.41</v>
      </c>
      <c r="M93" s="40">
        <v>74.17</v>
      </c>
      <c r="N93" s="40">
        <v>74.040000000000006</v>
      </c>
      <c r="O93" s="40">
        <v>73.900000000000006</v>
      </c>
      <c r="P93" s="40">
        <v>73.77</v>
      </c>
      <c r="Q93" s="40">
        <v>73.64</v>
      </c>
      <c r="R93" s="40">
        <v>73.5</v>
      </c>
      <c r="S93" s="40">
        <v>73.37</v>
      </c>
      <c r="T93" s="40">
        <v>73.23</v>
      </c>
      <c r="U93" s="40">
        <v>73.099999999999994</v>
      </c>
      <c r="V93" s="40">
        <v>72.97</v>
      </c>
      <c r="W93" s="40">
        <v>72.84</v>
      </c>
      <c r="X93" s="40">
        <v>72.709999999999994</v>
      </c>
      <c r="Y93" s="40">
        <v>72.569999999999993</v>
      </c>
      <c r="Z93" s="40">
        <v>72.430000000000007</v>
      </c>
      <c r="AA93" s="40">
        <v>72.3</v>
      </c>
      <c r="AB93" s="40">
        <v>72.16</v>
      </c>
      <c r="AC93" s="40">
        <v>72.040000000000006</v>
      </c>
      <c r="AD93" s="40">
        <v>71.900000000000006</v>
      </c>
      <c r="AE93" s="40">
        <v>71.77</v>
      </c>
      <c r="AF93" s="40">
        <v>71.64</v>
      </c>
      <c r="AG93" s="40">
        <v>71.5</v>
      </c>
    </row>
    <row r="94" spans="1:33" ht="16" x14ac:dyDescent="0.4">
      <c r="A94" s="40" t="s">
        <v>555</v>
      </c>
      <c r="B94" s="40" t="str">
        <f>Contents!$C$13&amp;"_"&amp;Names!E94</f>
        <v>GMB_IND_OTHHEH_COA</v>
      </c>
      <c r="C94" t="s">
        <v>695</v>
      </c>
      <c r="D94" s="40" t="s">
        <v>680</v>
      </c>
      <c r="E94" s="56" t="s">
        <v>329</v>
      </c>
      <c r="F94" s="40">
        <v>40.43</v>
      </c>
      <c r="G94" s="40">
        <v>40.299999999999997</v>
      </c>
      <c r="H94" s="40">
        <v>40.17</v>
      </c>
      <c r="I94" s="40">
        <v>40.04</v>
      </c>
      <c r="J94" s="40">
        <v>39.909999999999997</v>
      </c>
      <c r="K94" s="40">
        <v>39.770000000000003</v>
      </c>
      <c r="L94" s="40">
        <v>39.64</v>
      </c>
      <c r="M94" s="40">
        <v>39.51</v>
      </c>
      <c r="N94" s="40">
        <v>39.39</v>
      </c>
      <c r="O94" s="40">
        <v>39.270000000000003</v>
      </c>
      <c r="P94" s="40">
        <v>39.15</v>
      </c>
      <c r="Q94" s="40">
        <v>39.020000000000003</v>
      </c>
      <c r="R94" s="40">
        <v>38.9</v>
      </c>
      <c r="S94" s="40">
        <v>38.78</v>
      </c>
      <c r="T94" s="40">
        <v>38.659999999999997</v>
      </c>
      <c r="U94" s="40">
        <v>38.54</v>
      </c>
      <c r="V94" s="40">
        <v>38.409999999999997</v>
      </c>
      <c r="W94" s="40">
        <v>38.29</v>
      </c>
      <c r="X94" s="40">
        <v>38.17</v>
      </c>
      <c r="Y94" s="40">
        <v>38.04</v>
      </c>
      <c r="Z94" s="40">
        <v>37.93</v>
      </c>
      <c r="AA94" s="40">
        <v>37.82</v>
      </c>
      <c r="AB94" s="40">
        <v>37.69</v>
      </c>
      <c r="AC94" s="40">
        <v>37.57</v>
      </c>
      <c r="AD94" s="40">
        <v>37.450000000000003</v>
      </c>
      <c r="AE94" s="40">
        <v>37.32</v>
      </c>
      <c r="AF94" s="40">
        <v>37.21</v>
      </c>
      <c r="AG94" s="40">
        <v>37.090000000000003</v>
      </c>
    </row>
    <row r="95" spans="1:33" ht="16" x14ac:dyDescent="0.4">
      <c r="A95" s="40" t="s">
        <v>556</v>
      </c>
      <c r="B95" s="40" t="str">
        <f>Contents!$C$13&amp;"_"&amp;Names!E95</f>
        <v>GMB_IND_OTHHEH_COA_CCS</v>
      </c>
      <c r="C95" t="s">
        <v>695</v>
      </c>
      <c r="D95" s="40" t="s">
        <v>680</v>
      </c>
      <c r="E95" s="56" t="s">
        <v>329</v>
      </c>
      <c r="F95" s="40">
        <v>74.680000000000007</v>
      </c>
      <c r="G95" s="40">
        <v>74.040000000000006</v>
      </c>
      <c r="H95" s="40">
        <v>73.400000000000006</v>
      </c>
      <c r="I95" s="40">
        <v>72.75</v>
      </c>
      <c r="J95" s="40">
        <v>72.11</v>
      </c>
      <c r="K95" s="40">
        <v>71.45</v>
      </c>
      <c r="L95" s="40">
        <v>70.81</v>
      </c>
      <c r="M95" s="40">
        <v>70.16</v>
      </c>
      <c r="N95" s="40">
        <v>70.040000000000006</v>
      </c>
      <c r="O95" s="40">
        <v>69.930000000000007</v>
      </c>
      <c r="P95" s="40">
        <v>69.81</v>
      </c>
      <c r="Q95" s="40">
        <v>69.69</v>
      </c>
      <c r="R95" s="40">
        <v>69.56</v>
      </c>
      <c r="S95" s="40">
        <v>69.44</v>
      </c>
      <c r="T95" s="40">
        <v>69.319999999999993</v>
      </c>
      <c r="U95" s="40">
        <v>69.2</v>
      </c>
      <c r="V95" s="40">
        <v>69.08</v>
      </c>
      <c r="W95" s="40">
        <v>68.959999999999994</v>
      </c>
      <c r="X95" s="40">
        <v>68.83</v>
      </c>
      <c r="Y95" s="40">
        <v>68.709999999999994</v>
      </c>
      <c r="Z95" s="40">
        <v>68.59</v>
      </c>
      <c r="AA95" s="40">
        <v>68.47</v>
      </c>
      <c r="AB95" s="40">
        <v>68.349999999999994</v>
      </c>
      <c r="AC95" s="40">
        <v>68.23</v>
      </c>
      <c r="AD95" s="40">
        <v>68.099999999999994</v>
      </c>
      <c r="AE95" s="40">
        <v>67.989999999999995</v>
      </c>
      <c r="AF95" s="40">
        <v>67.87</v>
      </c>
      <c r="AG95" s="40">
        <v>67.75</v>
      </c>
    </row>
    <row r="96" spans="1:33" ht="16" x14ac:dyDescent="0.4">
      <c r="A96" s="40" t="s">
        <v>557</v>
      </c>
      <c r="B96" s="40" t="str">
        <f>Contents!$C$13&amp;"_"&amp;Names!E96</f>
        <v>GMB_IND_OTHHEH_H2</v>
      </c>
      <c r="C96" t="s">
        <v>695</v>
      </c>
      <c r="D96" s="40" t="s">
        <v>680</v>
      </c>
      <c r="E96" s="56" t="s">
        <v>329</v>
      </c>
      <c r="F96" s="40">
        <v>5.26</v>
      </c>
      <c r="G96" s="40">
        <v>5.31</v>
      </c>
      <c r="H96" s="40">
        <v>5.35</v>
      </c>
      <c r="I96" s="40">
        <v>5.39</v>
      </c>
      <c r="J96" s="40">
        <v>5.42</v>
      </c>
      <c r="K96" s="40">
        <v>5.46</v>
      </c>
      <c r="L96" s="40">
        <v>5.5</v>
      </c>
      <c r="M96" s="40">
        <v>5.54</v>
      </c>
      <c r="N96" s="40">
        <v>5.54</v>
      </c>
      <c r="O96" s="40">
        <v>5.54</v>
      </c>
      <c r="P96" s="40">
        <v>5.54</v>
      </c>
      <c r="Q96" s="40">
        <v>5.54</v>
      </c>
      <c r="R96" s="40">
        <v>5.54</v>
      </c>
      <c r="S96" s="40">
        <v>5.54</v>
      </c>
      <c r="T96" s="40">
        <v>5.54</v>
      </c>
      <c r="U96" s="40">
        <v>5.54</v>
      </c>
      <c r="V96" s="40">
        <v>5.54</v>
      </c>
      <c r="W96" s="40">
        <v>5.54</v>
      </c>
      <c r="X96" s="40">
        <v>5.54</v>
      </c>
      <c r="Y96" s="40">
        <v>5.54</v>
      </c>
      <c r="Z96" s="40">
        <v>5.54</v>
      </c>
      <c r="AA96" s="40">
        <v>5.54</v>
      </c>
      <c r="AB96" s="40">
        <v>5.54</v>
      </c>
      <c r="AC96" s="40">
        <v>5.54</v>
      </c>
      <c r="AD96" s="40">
        <v>5.54</v>
      </c>
      <c r="AE96" s="40">
        <v>5.54</v>
      </c>
      <c r="AF96" s="40">
        <v>5.54</v>
      </c>
      <c r="AG96" s="40">
        <v>5.54</v>
      </c>
    </row>
    <row r="97" spans="1:33" ht="16" x14ac:dyDescent="0.4">
      <c r="A97" s="40" t="s">
        <v>558</v>
      </c>
      <c r="B97" s="40" t="str">
        <f>Contents!$C$13&amp;"_"&amp;Names!E97</f>
        <v>GMB_IND_OTHHEH_NGS</v>
      </c>
      <c r="C97" t="s">
        <v>695</v>
      </c>
      <c r="D97" s="40" t="s">
        <v>680</v>
      </c>
      <c r="E97" s="56" t="s">
        <v>329</v>
      </c>
      <c r="F97" s="40">
        <v>2.39</v>
      </c>
      <c r="G97" s="40">
        <v>2.38</v>
      </c>
      <c r="H97" s="40">
        <v>2.37</v>
      </c>
      <c r="I97" s="40">
        <v>2.35</v>
      </c>
      <c r="J97" s="40">
        <v>2.34</v>
      </c>
      <c r="K97" s="40">
        <v>2.33</v>
      </c>
      <c r="L97" s="40">
        <v>2.3199999999999998</v>
      </c>
      <c r="M97" s="40">
        <v>2.31</v>
      </c>
      <c r="N97" s="40">
        <v>2.2999999999999998</v>
      </c>
      <c r="O97" s="40">
        <v>2.2799999999999998</v>
      </c>
      <c r="P97" s="40">
        <v>2.27</v>
      </c>
      <c r="Q97" s="40">
        <v>2.2599999999999998</v>
      </c>
      <c r="R97" s="40">
        <v>2.25</v>
      </c>
      <c r="S97" s="40">
        <v>2.2400000000000002</v>
      </c>
      <c r="T97" s="40">
        <v>2.2200000000000002</v>
      </c>
      <c r="U97" s="40">
        <v>2.21</v>
      </c>
      <c r="V97" s="40">
        <v>2.19</v>
      </c>
      <c r="W97" s="40">
        <v>2.1800000000000002</v>
      </c>
      <c r="X97" s="40">
        <v>2.17</v>
      </c>
      <c r="Y97" s="40">
        <v>2.15</v>
      </c>
      <c r="Z97" s="40">
        <v>2.14</v>
      </c>
      <c r="AA97" s="40">
        <v>2.13</v>
      </c>
      <c r="AB97" s="40">
        <v>2.12</v>
      </c>
      <c r="AC97" s="40">
        <v>2.11</v>
      </c>
      <c r="AD97" s="40">
        <v>2.09</v>
      </c>
      <c r="AE97" s="40">
        <v>2.08</v>
      </c>
      <c r="AF97" s="40">
        <v>2.0699999999999998</v>
      </c>
      <c r="AG97" s="40">
        <v>2.06</v>
      </c>
    </row>
    <row r="98" spans="1:33" ht="16" x14ac:dyDescent="0.4">
      <c r="A98" s="40" t="s">
        <v>559</v>
      </c>
      <c r="B98" s="40" t="str">
        <f>Contents!$C$13&amp;"_"&amp;Names!E98</f>
        <v>GMB_IND_OTHHEH_NGS_CCS</v>
      </c>
      <c r="C98" t="s">
        <v>695</v>
      </c>
      <c r="D98" s="40" t="s">
        <v>680</v>
      </c>
      <c r="E98" s="56" t="s">
        <v>329</v>
      </c>
      <c r="F98" s="40">
        <v>22.82</v>
      </c>
      <c r="G98" s="40">
        <v>22.81</v>
      </c>
      <c r="H98" s="40">
        <v>22.8</v>
      </c>
      <c r="I98" s="40">
        <v>22.79</v>
      </c>
      <c r="J98" s="40">
        <v>22.78</v>
      </c>
      <c r="K98" s="40">
        <v>22.77</v>
      </c>
      <c r="L98" s="40">
        <v>22.75</v>
      </c>
      <c r="M98" s="40">
        <v>22.74</v>
      </c>
      <c r="N98" s="40">
        <v>22.73</v>
      </c>
      <c r="O98" s="40">
        <v>22.72</v>
      </c>
      <c r="P98" s="40">
        <v>22.71</v>
      </c>
      <c r="Q98" s="40">
        <v>22.69</v>
      </c>
      <c r="R98" s="40">
        <v>22.68</v>
      </c>
      <c r="S98" s="40">
        <v>22.67</v>
      </c>
      <c r="T98" s="40">
        <v>22.66</v>
      </c>
      <c r="U98" s="40">
        <v>22.65</v>
      </c>
      <c r="V98" s="40">
        <v>22.63</v>
      </c>
      <c r="W98" s="40">
        <v>22.62</v>
      </c>
      <c r="X98" s="40">
        <v>22.61</v>
      </c>
      <c r="Y98" s="40">
        <v>22.6</v>
      </c>
      <c r="Z98" s="40">
        <v>22.59</v>
      </c>
      <c r="AA98" s="40">
        <v>22.57</v>
      </c>
      <c r="AB98" s="40">
        <v>22.56</v>
      </c>
      <c r="AC98" s="40">
        <v>22.55</v>
      </c>
      <c r="AD98" s="40">
        <v>22.54</v>
      </c>
      <c r="AE98" s="40">
        <v>22.53</v>
      </c>
      <c r="AF98" s="40">
        <v>22.5</v>
      </c>
      <c r="AG98" s="40">
        <v>22.49</v>
      </c>
    </row>
    <row r="99" spans="1:33" ht="16" x14ac:dyDescent="0.4">
      <c r="A99" s="40" t="s">
        <v>560</v>
      </c>
      <c r="B99" s="40" t="str">
        <f>Contents!$C$13&amp;"_"&amp;Names!E99</f>
        <v>GMB_IND_OTHHEH_OIL</v>
      </c>
      <c r="C99" t="s">
        <v>695</v>
      </c>
      <c r="D99" s="40" t="s">
        <v>680</v>
      </c>
      <c r="E99" s="56" t="s">
        <v>329</v>
      </c>
      <c r="F99" s="40">
        <v>2.14</v>
      </c>
      <c r="G99" s="40">
        <v>2.13</v>
      </c>
      <c r="H99" s="40">
        <v>2.12</v>
      </c>
      <c r="I99" s="40">
        <v>2.11</v>
      </c>
      <c r="J99" s="40">
        <v>2.09</v>
      </c>
      <c r="K99" s="40">
        <v>2.08</v>
      </c>
      <c r="L99" s="40">
        <v>2.0699999999999998</v>
      </c>
      <c r="M99" s="40">
        <v>2.06</v>
      </c>
      <c r="N99" s="40">
        <v>2.0499999999999998</v>
      </c>
      <c r="O99" s="40">
        <v>2.0299999999999998</v>
      </c>
      <c r="P99" s="40">
        <v>2.02</v>
      </c>
      <c r="Q99" s="40">
        <v>2.0099999999999998</v>
      </c>
      <c r="R99" s="40">
        <v>2</v>
      </c>
      <c r="S99" s="40">
        <v>1.99</v>
      </c>
      <c r="T99" s="40">
        <v>1.97</v>
      </c>
      <c r="U99" s="40">
        <v>1.96</v>
      </c>
      <c r="V99" s="40">
        <v>1.95</v>
      </c>
      <c r="W99" s="40">
        <v>1.94</v>
      </c>
      <c r="X99" s="40">
        <v>1.93</v>
      </c>
      <c r="Y99" s="40">
        <v>1.92</v>
      </c>
      <c r="Z99" s="40">
        <v>1.9</v>
      </c>
      <c r="AA99" s="40">
        <v>1.89</v>
      </c>
      <c r="AB99" s="40">
        <v>1.88</v>
      </c>
      <c r="AC99" s="40">
        <v>1.87</v>
      </c>
      <c r="AD99" s="40">
        <v>1.85</v>
      </c>
      <c r="AE99" s="40">
        <v>1.83</v>
      </c>
      <c r="AF99" s="40">
        <v>1.82</v>
      </c>
      <c r="AG99" s="40">
        <v>1.81</v>
      </c>
    </row>
    <row r="100" spans="1:33" ht="16" x14ac:dyDescent="0.4">
      <c r="A100" s="40" t="s">
        <v>561</v>
      </c>
      <c r="B100" s="40" t="str">
        <f>Contents!$C$13&amp;"_"&amp;Names!E100</f>
        <v>GMB_IND_OTHHEL_BIO</v>
      </c>
      <c r="C100" t="s">
        <v>695</v>
      </c>
      <c r="D100" s="40" t="s">
        <v>680</v>
      </c>
      <c r="E100" s="56" t="s">
        <v>329</v>
      </c>
      <c r="F100" s="40">
        <v>41.64</v>
      </c>
      <c r="G100" s="40">
        <v>41.91</v>
      </c>
      <c r="H100" s="40">
        <v>42.18</v>
      </c>
      <c r="I100" s="40">
        <v>42.43</v>
      </c>
      <c r="J100" s="40">
        <v>42.71</v>
      </c>
      <c r="K100" s="40">
        <v>42.98</v>
      </c>
      <c r="L100" s="40">
        <v>43.24</v>
      </c>
      <c r="M100" s="40">
        <v>43.5</v>
      </c>
      <c r="N100" s="40">
        <v>43.37</v>
      </c>
      <c r="O100" s="40">
        <v>43.24</v>
      </c>
      <c r="P100" s="40">
        <v>43.1</v>
      </c>
      <c r="Q100" s="40">
        <v>42.98</v>
      </c>
      <c r="R100" s="40">
        <v>42.85</v>
      </c>
      <c r="S100" s="40">
        <v>42.71</v>
      </c>
      <c r="T100" s="40">
        <v>42.57</v>
      </c>
      <c r="U100" s="40">
        <v>42.43</v>
      </c>
      <c r="V100" s="40">
        <v>42.3</v>
      </c>
      <c r="W100" s="40">
        <v>42.18</v>
      </c>
      <c r="X100" s="40">
        <v>42.04</v>
      </c>
      <c r="Y100" s="40">
        <v>41.91</v>
      </c>
      <c r="Z100" s="40">
        <v>41.77</v>
      </c>
      <c r="AA100" s="40">
        <v>41.64</v>
      </c>
      <c r="AB100" s="40">
        <v>41.51</v>
      </c>
      <c r="AC100" s="40">
        <v>41.37</v>
      </c>
      <c r="AD100" s="40">
        <v>41.24</v>
      </c>
      <c r="AE100" s="40">
        <v>41.1</v>
      </c>
      <c r="AF100" s="40">
        <v>40.97</v>
      </c>
      <c r="AG100" s="40">
        <v>40.85</v>
      </c>
    </row>
    <row r="101" spans="1:33" ht="16" x14ac:dyDescent="0.4">
      <c r="A101" s="40" t="s">
        <v>562</v>
      </c>
      <c r="B101" s="40" t="str">
        <f>Contents!$C$13&amp;"_"&amp;Names!E101</f>
        <v>GMB_IND_OTHHEL_COA</v>
      </c>
      <c r="C101" t="s">
        <v>695</v>
      </c>
      <c r="D101" s="40" t="s">
        <v>680</v>
      </c>
      <c r="E101" s="56" t="s">
        <v>329</v>
      </c>
      <c r="F101" s="40">
        <v>40.43</v>
      </c>
      <c r="G101" s="40">
        <v>40.299999999999997</v>
      </c>
      <c r="H101" s="40">
        <v>40.17</v>
      </c>
      <c r="I101" s="40">
        <v>40.04</v>
      </c>
      <c r="J101" s="40">
        <v>39.909999999999997</v>
      </c>
      <c r="K101" s="40">
        <v>39.770000000000003</v>
      </c>
      <c r="L101" s="40">
        <v>39.64</v>
      </c>
      <c r="M101" s="40">
        <v>39.51</v>
      </c>
      <c r="N101" s="40">
        <v>39.39</v>
      </c>
      <c r="O101" s="40">
        <v>39.270000000000003</v>
      </c>
      <c r="P101" s="40">
        <v>39.15</v>
      </c>
      <c r="Q101" s="40">
        <v>39.020000000000003</v>
      </c>
      <c r="R101" s="40">
        <v>38.9</v>
      </c>
      <c r="S101" s="40">
        <v>38.78</v>
      </c>
      <c r="T101" s="40">
        <v>38.659999999999997</v>
      </c>
      <c r="U101" s="40">
        <v>38.54</v>
      </c>
      <c r="V101" s="40">
        <v>38.409999999999997</v>
      </c>
      <c r="W101" s="40">
        <v>38.29</v>
      </c>
      <c r="X101" s="40">
        <v>38.17</v>
      </c>
      <c r="Y101" s="40">
        <v>38.04</v>
      </c>
      <c r="Z101" s="40">
        <v>37.93</v>
      </c>
      <c r="AA101" s="40">
        <v>37.82</v>
      </c>
      <c r="AB101" s="40">
        <v>37.69</v>
      </c>
      <c r="AC101" s="40">
        <v>37.57</v>
      </c>
      <c r="AD101" s="40">
        <v>37.450000000000003</v>
      </c>
      <c r="AE101" s="40">
        <v>37.32</v>
      </c>
      <c r="AF101" s="40">
        <v>37.21</v>
      </c>
      <c r="AG101" s="40">
        <v>37.090000000000003</v>
      </c>
    </row>
    <row r="102" spans="1:33" ht="16" x14ac:dyDescent="0.4">
      <c r="A102" s="40" t="s">
        <v>563</v>
      </c>
      <c r="B102" s="40" t="str">
        <f>Contents!$C$13&amp;"_"&amp;Names!E102</f>
        <v>GMB_IND_OTHHEL_ELC</v>
      </c>
      <c r="C102" t="s">
        <v>695</v>
      </c>
      <c r="D102" s="40" t="s">
        <v>680</v>
      </c>
      <c r="E102" s="56" t="s">
        <v>329</v>
      </c>
      <c r="F102" s="40">
        <v>1.32</v>
      </c>
      <c r="G102" s="40">
        <v>1.32</v>
      </c>
      <c r="H102" s="40">
        <v>1.31</v>
      </c>
      <c r="I102" s="40">
        <v>1.3</v>
      </c>
      <c r="J102" s="40">
        <v>1.3</v>
      </c>
      <c r="K102" s="40">
        <v>1.29</v>
      </c>
      <c r="L102" s="40">
        <v>1.29</v>
      </c>
      <c r="M102" s="40">
        <v>1.28</v>
      </c>
      <c r="N102" s="40">
        <v>1.27</v>
      </c>
      <c r="O102" s="40">
        <v>1.27</v>
      </c>
      <c r="P102" s="40">
        <v>1.26</v>
      </c>
      <c r="Q102" s="40">
        <v>1.26</v>
      </c>
      <c r="R102" s="40">
        <v>1.25</v>
      </c>
      <c r="S102" s="40">
        <v>1.24</v>
      </c>
      <c r="T102" s="40">
        <v>1.24</v>
      </c>
      <c r="U102" s="40">
        <v>1.23</v>
      </c>
      <c r="V102" s="40">
        <v>1.22</v>
      </c>
      <c r="W102" s="40">
        <v>1.22</v>
      </c>
      <c r="X102" s="40">
        <v>1.21</v>
      </c>
      <c r="Y102" s="40">
        <v>1.21</v>
      </c>
      <c r="Z102" s="40">
        <v>1.2</v>
      </c>
      <c r="AA102" s="40">
        <v>1.19</v>
      </c>
      <c r="AB102" s="40">
        <v>1.19</v>
      </c>
      <c r="AC102" s="40">
        <v>1.17</v>
      </c>
      <c r="AD102" s="40">
        <v>1.1599999999999999</v>
      </c>
      <c r="AE102" s="40">
        <v>1.1599999999999999</v>
      </c>
      <c r="AF102" s="40">
        <v>1.1499999999999999</v>
      </c>
      <c r="AG102" s="40">
        <v>1.1499999999999999</v>
      </c>
    </row>
    <row r="103" spans="1:33" ht="16" x14ac:dyDescent="0.4">
      <c r="A103" s="40" t="s">
        <v>564</v>
      </c>
      <c r="B103" s="40" t="str">
        <f>Contents!$C$13&amp;"_"&amp;Names!E103</f>
        <v>GMB_IND_OTHHEL_H2</v>
      </c>
      <c r="C103" t="s">
        <v>695</v>
      </c>
      <c r="D103" s="40" t="s">
        <v>680</v>
      </c>
      <c r="E103" s="56" t="s">
        <v>329</v>
      </c>
      <c r="F103" s="40">
        <v>5.26</v>
      </c>
      <c r="G103" s="40">
        <v>5.31</v>
      </c>
      <c r="H103" s="40">
        <v>5.35</v>
      </c>
      <c r="I103" s="40">
        <v>5.39</v>
      </c>
      <c r="J103" s="40">
        <v>5.42</v>
      </c>
      <c r="K103" s="40">
        <v>5.46</v>
      </c>
      <c r="L103" s="40">
        <v>5.5</v>
      </c>
      <c r="M103" s="40">
        <v>5.54</v>
      </c>
      <c r="N103" s="40">
        <v>5.54</v>
      </c>
      <c r="O103" s="40">
        <v>5.54</v>
      </c>
      <c r="P103" s="40">
        <v>5.54</v>
      </c>
      <c r="Q103" s="40">
        <v>5.54</v>
      </c>
      <c r="R103" s="40">
        <v>5.54</v>
      </c>
      <c r="S103" s="40">
        <v>5.54</v>
      </c>
      <c r="T103" s="40">
        <v>5.54</v>
      </c>
      <c r="U103" s="40">
        <v>5.54</v>
      </c>
      <c r="V103" s="40">
        <v>5.54</v>
      </c>
      <c r="W103" s="40">
        <v>5.54</v>
      </c>
      <c r="X103" s="40">
        <v>5.54</v>
      </c>
      <c r="Y103" s="40">
        <v>5.54</v>
      </c>
      <c r="Z103" s="40">
        <v>5.54</v>
      </c>
      <c r="AA103" s="40">
        <v>5.54</v>
      </c>
      <c r="AB103" s="40">
        <v>5.54</v>
      </c>
      <c r="AC103" s="40">
        <v>5.54</v>
      </c>
      <c r="AD103" s="40">
        <v>5.54</v>
      </c>
      <c r="AE103" s="40">
        <v>5.54</v>
      </c>
      <c r="AF103" s="40">
        <v>5.54</v>
      </c>
      <c r="AG103" s="40">
        <v>5.54</v>
      </c>
    </row>
    <row r="104" spans="1:33" ht="16" x14ac:dyDescent="0.4">
      <c r="A104" s="40" t="s">
        <v>565</v>
      </c>
      <c r="B104" s="40" t="str">
        <f>Contents!$C$13&amp;"_"&amp;Names!E104</f>
        <v>GMB_IND_OTHHEL_NGS</v>
      </c>
      <c r="C104" t="s">
        <v>695</v>
      </c>
      <c r="D104" s="40" t="s">
        <v>680</v>
      </c>
      <c r="E104" s="56" t="s">
        <v>329</v>
      </c>
      <c r="F104" s="40">
        <v>2.39</v>
      </c>
      <c r="G104" s="40">
        <v>2.38</v>
      </c>
      <c r="H104" s="40">
        <v>2.37</v>
      </c>
      <c r="I104" s="40">
        <v>2.35</v>
      </c>
      <c r="J104" s="40">
        <v>2.34</v>
      </c>
      <c r="K104" s="40">
        <v>2.33</v>
      </c>
      <c r="L104" s="40">
        <v>2.3199999999999998</v>
      </c>
      <c r="M104" s="40">
        <v>2.31</v>
      </c>
      <c r="N104" s="40">
        <v>2.2999999999999998</v>
      </c>
      <c r="O104" s="40">
        <v>2.2799999999999998</v>
      </c>
      <c r="P104" s="40">
        <v>2.27</v>
      </c>
      <c r="Q104" s="40">
        <v>2.2599999999999998</v>
      </c>
      <c r="R104" s="40">
        <v>2.25</v>
      </c>
      <c r="S104" s="40">
        <v>2.2400000000000002</v>
      </c>
      <c r="T104" s="40">
        <v>2.2200000000000002</v>
      </c>
      <c r="U104" s="40">
        <v>2.21</v>
      </c>
      <c r="V104" s="40">
        <v>2.19</v>
      </c>
      <c r="W104" s="40">
        <v>2.1800000000000002</v>
      </c>
      <c r="X104" s="40">
        <v>2.17</v>
      </c>
      <c r="Y104" s="40">
        <v>2.15</v>
      </c>
      <c r="Z104" s="40">
        <v>2.14</v>
      </c>
      <c r="AA104" s="40">
        <v>2.13</v>
      </c>
      <c r="AB104" s="40">
        <v>2.12</v>
      </c>
      <c r="AC104" s="40">
        <v>2.11</v>
      </c>
      <c r="AD104" s="40">
        <v>2.09</v>
      </c>
      <c r="AE104" s="40">
        <v>2.08</v>
      </c>
      <c r="AF104" s="40">
        <v>2.0699999999999998</v>
      </c>
      <c r="AG104" s="40">
        <v>2.06</v>
      </c>
    </row>
    <row r="105" spans="1:33" ht="16" x14ac:dyDescent="0.4">
      <c r="A105" s="40" t="s">
        <v>688</v>
      </c>
      <c r="B105" s="40" t="str">
        <f>Contents!$C$13&amp;"_"&amp;Names!E105</f>
        <v>GMB_IND_OTHHEL_OIL</v>
      </c>
      <c r="C105" t="s">
        <v>695</v>
      </c>
      <c r="D105" s="40" t="s">
        <v>680</v>
      </c>
      <c r="E105" s="56" t="s">
        <v>329</v>
      </c>
      <c r="F105" s="40">
        <v>2.14</v>
      </c>
      <c r="G105" s="40">
        <v>2.13</v>
      </c>
      <c r="H105" s="40">
        <v>2.12</v>
      </c>
      <c r="I105" s="40">
        <v>2.11</v>
      </c>
      <c r="J105" s="40">
        <v>2.09</v>
      </c>
      <c r="K105" s="40">
        <v>2.08</v>
      </c>
      <c r="L105" s="40">
        <v>2.0699999999999998</v>
      </c>
      <c r="M105" s="40">
        <v>2.06</v>
      </c>
      <c r="N105" s="40">
        <v>2.0499999999999998</v>
      </c>
      <c r="O105" s="40">
        <v>2.0299999999999998</v>
      </c>
      <c r="P105" s="40">
        <v>2.02</v>
      </c>
      <c r="Q105" s="40">
        <v>2.0099999999999998</v>
      </c>
      <c r="R105" s="40">
        <v>2</v>
      </c>
      <c r="S105" s="40">
        <v>1.99</v>
      </c>
      <c r="T105" s="40">
        <v>1.97</v>
      </c>
      <c r="U105" s="40">
        <v>1.96</v>
      </c>
      <c r="V105" s="40">
        <v>1.95</v>
      </c>
      <c r="W105" s="40">
        <v>1.94</v>
      </c>
      <c r="X105" s="40">
        <v>1.93</v>
      </c>
      <c r="Y105" s="40">
        <v>1.92</v>
      </c>
      <c r="Z105" s="40">
        <v>1.9</v>
      </c>
      <c r="AA105" s="40">
        <v>1.89</v>
      </c>
      <c r="AB105" s="40">
        <v>1.88</v>
      </c>
      <c r="AC105" s="40">
        <v>1.87</v>
      </c>
      <c r="AD105" s="40">
        <v>1.85</v>
      </c>
      <c r="AE105" s="40">
        <v>1.83</v>
      </c>
      <c r="AF105" s="40">
        <v>1.82</v>
      </c>
      <c r="AG105" s="40">
        <v>1.81</v>
      </c>
    </row>
    <row r="106" spans="1:33" ht="16" x14ac:dyDescent="0.4">
      <c r="A106" s="40" t="s">
        <v>491</v>
      </c>
      <c r="B106" s="40" t="str">
        <f>Contents!$C$13&amp;"_"&amp;Names!E106</f>
        <v>GMB_IND_PLANT_ALUP</v>
      </c>
      <c r="C106" t="s">
        <v>696</v>
      </c>
      <c r="D106" s="40" t="s">
        <v>680</v>
      </c>
      <c r="E106" s="56" t="s">
        <v>329</v>
      </c>
      <c r="F106" s="40">
        <v>163.94</v>
      </c>
      <c r="G106" s="40">
        <v>163.94</v>
      </c>
      <c r="H106" s="40">
        <v>163.94</v>
      </c>
      <c r="I106" s="40">
        <v>163.94</v>
      </c>
      <c r="J106" s="40">
        <v>163.94</v>
      </c>
      <c r="K106" s="40">
        <v>163.94</v>
      </c>
      <c r="L106" s="40">
        <v>163.94</v>
      </c>
      <c r="M106" s="40">
        <v>163.94</v>
      </c>
      <c r="N106" s="40">
        <v>163.94</v>
      </c>
      <c r="O106" s="40">
        <v>163.94</v>
      </c>
      <c r="P106" s="40">
        <v>163.94</v>
      </c>
      <c r="Q106" s="40">
        <v>163.94</v>
      </c>
      <c r="R106" s="40">
        <v>163.94</v>
      </c>
      <c r="S106" s="40">
        <v>163.94</v>
      </c>
      <c r="T106" s="40">
        <v>163.94</v>
      </c>
      <c r="U106" s="40">
        <v>163.94</v>
      </c>
      <c r="V106" s="40">
        <v>163.94</v>
      </c>
      <c r="W106" s="40">
        <v>163.94</v>
      </c>
      <c r="X106" s="40">
        <v>163.94</v>
      </c>
      <c r="Y106" s="40">
        <v>163.94</v>
      </c>
      <c r="Z106" s="40">
        <v>163.94</v>
      </c>
      <c r="AA106" s="40">
        <v>163.94</v>
      </c>
      <c r="AB106" s="40">
        <v>163.94</v>
      </c>
      <c r="AC106" s="40">
        <v>163.94</v>
      </c>
      <c r="AD106" s="40">
        <v>163.94</v>
      </c>
      <c r="AE106" s="40">
        <v>163.94</v>
      </c>
      <c r="AF106" s="40">
        <v>163.94</v>
      </c>
      <c r="AG106" s="40">
        <v>163.94</v>
      </c>
    </row>
    <row r="107" spans="1:33" ht="16" x14ac:dyDescent="0.4">
      <c r="A107" s="40" t="s">
        <v>492</v>
      </c>
      <c r="B107" s="40" t="str">
        <f>Contents!$C$13&amp;"_"&amp;Names!E107</f>
        <v>GMB_IND_PLANT_ALUR</v>
      </c>
      <c r="C107" t="s">
        <v>696</v>
      </c>
      <c r="D107" s="40" t="s">
        <v>680</v>
      </c>
      <c r="E107" s="56" t="s">
        <v>329</v>
      </c>
      <c r="F107" s="40">
        <v>16.39</v>
      </c>
      <c r="G107" s="40">
        <v>16.39</v>
      </c>
      <c r="H107" s="40">
        <v>16.39</v>
      </c>
      <c r="I107" s="40">
        <v>16.39</v>
      </c>
      <c r="J107" s="40">
        <v>16.39</v>
      </c>
      <c r="K107" s="40">
        <v>16.39</v>
      </c>
      <c r="L107" s="40">
        <v>16.39</v>
      </c>
      <c r="M107" s="40">
        <v>16.39</v>
      </c>
      <c r="N107" s="40">
        <v>16.39</v>
      </c>
      <c r="O107" s="40">
        <v>16.39</v>
      </c>
      <c r="P107" s="40">
        <v>16.39</v>
      </c>
      <c r="Q107" s="40">
        <v>16.39</v>
      </c>
      <c r="R107" s="40">
        <v>16.39</v>
      </c>
      <c r="S107" s="40">
        <v>16.39</v>
      </c>
      <c r="T107" s="40">
        <v>16.39</v>
      </c>
      <c r="U107" s="40">
        <v>16.39</v>
      </c>
      <c r="V107" s="40">
        <v>16.39</v>
      </c>
      <c r="W107" s="40">
        <v>16.39</v>
      </c>
      <c r="X107" s="40">
        <v>16.39</v>
      </c>
      <c r="Y107" s="40">
        <v>16.39</v>
      </c>
      <c r="Z107" s="40">
        <v>16.39</v>
      </c>
      <c r="AA107" s="40">
        <v>16.39</v>
      </c>
      <c r="AB107" s="40">
        <v>16.39</v>
      </c>
      <c r="AC107" s="40">
        <v>16.39</v>
      </c>
      <c r="AD107" s="40">
        <v>16.39</v>
      </c>
      <c r="AE107" s="40">
        <v>16.39</v>
      </c>
      <c r="AF107" s="40">
        <v>16.39</v>
      </c>
      <c r="AG107" s="40">
        <v>16.39</v>
      </c>
    </row>
    <row r="108" spans="1:33" ht="16" x14ac:dyDescent="0.4">
      <c r="A108" s="40" t="s">
        <v>515</v>
      </c>
      <c r="B108" s="40" t="str">
        <f>Contents!$C$13&amp;"_"&amp;Names!E108</f>
        <v>GMB_IND_PLANT_CHE</v>
      </c>
      <c r="C108" t="s">
        <v>696</v>
      </c>
      <c r="D108" s="40" t="s">
        <v>680</v>
      </c>
      <c r="E108" s="56" t="s">
        <v>329</v>
      </c>
      <c r="F108" s="40">
        <v>109.29</v>
      </c>
      <c r="G108" s="40">
        <v>109.29</v>
      </c>
      <c r="H108" s="40">
        <v>109.29</v>
      </c>
      <c r="I108" s="40">
        <v>109.29</v>
      </c>
      <c r="J108" s="40">
        <v>109.29</v>
      </c>
      <c r="K108" s="40">
        <v>109.29</v>
      </c>
      <c r="L108" s="40">
        <v>109.29</v>
      </c>
      <c r="M108" s="40">
        <v>109.29</v>
      </c>
      <c r="N108" s="40">
        <v>109.29</v>
      </c>
      <c r="O108" s="40">
        <v>109.29</v>
      </c>
      <c r="P108" s="40">
        <v>109.29</v>
      </c>
      <c r="Q108" s="40">
        <v>109.29</v>
      </c>
      <c r="R108" s="40">
        <v>109.29</v>
      </c>
      <c r="S108" s="40">
        <v>109.29</v>
      </c>
      <c r="T108" s="40">
        <v>109.29</v>
      </c>
      <c r="U108" s="40">
        <v>109.29</v>
      </c>
      <c r="V108" s="40">
        <v>109.29</v>
      </c>
      <c r="W108" s="40">
        <v>109.29</v>
      </c>
      <c r="X108" s="40">
        <v>109.29</v>
      </c>
      <c r="Y108" s="40">
        <v>109.29</v>
      </c>
      <c r="Z108" s="40">
        <v>109.29</v>
      </c>
      <c r="AA108" s="40">
        <v>109.29</v>
      </c>
      <c r="AB108" s="40">
        <v>109.29</v>
      </c>
      <c r="AC108" s="40">
        <v>109.29</v>
      </c>
      <c r="AD108" s="40">
        <v>109.29</v>
      </c>
      <c r="AE108" s="40">
        <v>109.29</v>
      </c>
      <c r="AF108" s="40">
        <v>109.29</v>
      </c>
      <c r="AG108" s="40">
        <v>109.29</v>
      </c>
    </row>
    <row r="109" spans="1:33" ht="16" x14ac:dyDescent="0.4">
      <c r="A109" s="40" t="s">
        <v>524</v>
      </c>
      <c r="B109" s="40" t="str">
        <f>Contents!$C$13&amp;"_"&amp;Names!E109</f>
        <v>GMB_IND_PLANT_FER</v>
      </c>
      <c r="C109" t="s">
        <v>696</v>
      </c>
      <c r="D109" s="40" t="s">
        <v>680</v>
      </c>
      <c r="E109" s="56" t="s">
        <v>329</v>
      </c>
      <c r="F109" s="40">
        <v>7.28</v>
      </c>
      <c r="G109" s="40">
        <v>7.28</v>
      </c>
      <c r="H109" s="40">
        <v>7.28</v>
      </c>
      <c r="I109" s="40">
        <v>7.28</v>
      </c>
      <c r="J109" s="40">
        <v>7.28</v>
      </c>
      <c r="K109" s="40">
        <v>7.28</v>
      </c>
      <c r="L109" s="40">
        <v>7.28</v>
      </c>
      <c r="M109" s="40">
        <v>7.28</v>
      </c>
      <c r="N109" s="40">
        <v>7.28</v>
      </c>
      <c r="O109" s="40">
        <v>7.28</v>
      </c>
      <c r="P109" s="40">
        <v>7.28</v>
      </c>
      <c r="Q109" s="40">
        <v>7.28</v>
      </c>
      <c r="R109" s="40">
        <v>7.28</v>
      </c>
      <c r="S109" s="40">
        <v>7.28</v>
      </c>
      <c r="T109" s="40">
        <v>7.28</v>
      </c>
      <c r="U109" s="40">
        <v>7.28</v>
      </c>
      <c r="V109" s="40">
        <v>7.28</v>
      </c>
      <c r="W109" s="40">
        <v>7.28</v>
      </c>
      <c r="X109" s="40">
        <v>7.28</v>
      </c>
      <c r="Y109" s="40">
        <v>7.28</v>
      </c>
      <c r="Z109" s="40">
        <v>7.28</v>
      </c>
      <c r="AA109" s="40">
        <v>7.28</v>
      </c>
      <c r="AB109" s="40">
        <v>7.28</v>
      </c>
      <c r="AC109" s="40">
        <v>7.28</v>
      </c>
      <c r="AD109" s="40">
        <v>7.28</v>
      </c>
      <c r="AE109" s="40">
        <v>7.28</v>
      </c>
      <c r="AF109" s="40">
        <v>7.28</v>
      </c>
      <c r="AG109" s="40">
        <v>7.28</v>
      </c>
    </row>
    <row r="110" spans="1:33" ht="16" x14ac:dyDescent="0.4">
      <c r="A110" s="40" t="s">
        <v>638</v>
      </c>
      <c r="B110" s="40" t="str">
        <f>Contents!$C$13&amp;"_"&amp;Names!E110</f>
        <v>GMB_IND_PLANT_NFM</v>
      </c>
      <c r="C110" t="s">
        <v>696</v>
      </c>
      <c r="D110" s="40" t="s">
        <v>680</v>
      </c>
      <c r="E110" s="56" t="s">
        <v>329</v>
      </c>
      <c r="F110" s="40">
        <v>9.7100000000000009</v>
      </c>
      <c r="G110" s="40">
        <v>9.7100000000000009</v>
      </c>
      <c r="H110" s="40">
        <v>9.7100000000000009</v>
      </c>
      <c r="I110" s="40">
        <v>9.7100000000000009</v>
      </c>
      <c r="J110" s="40">
        <v>9.7100000000000009</v>
      </c>
      <c r="K110" s="40">
        <v>9.7100000000000009</v>
      </c>
      <c r="L110" s="40">
        <v>9.7100000000000009</v>
      </c>
      <c r="M110" s="40">
        <v>9.7100000000000009</v>
      </c>
      <c r="N110" s="40">
        <v>9.7100000000000009</v>
      </c>
      <c r="O110" s="40">
        <v>9.7100000000000009</v>
      </c>
      <c r="P110" s="40">
        <v>9.7100000000000009</v>
      </c>
      <c r="Q110" s="40">
        <v>9.7100000000000009</v>
      </c>
      <c r="R110" s="40">
        <v>9.7100000000000009</v>
      </c>
      <c r="S110" s="40">
        <v>9.7100000000000009</v>
      </c>
      <c r="T110" s="40">
        <v>9.7100000000000009</v>
      </c>
      <c r="U110" s="40">
        <v>9.7100000000000009</v>
      </c>
      <c r="V110" s="40">
        <v>9.7100000000000009</v>
      </c>
      <c r="W110" s="40">
        <v>9.7100000000000009</v>
      </c>
      <c r="X110" s="40">
        <v>9.7100000000000009</v>
      </c>
      <c r="Y110" s="40">
        <v>9.7100000000000009</v>
      </c>
      <c r="Z110" s="40">
        <v>9.7100000000000009</v>
      </c>
      <c r="AA110" s="40">
        <v>9.7100000000000009</v>
      </c>
      <c r="AB110" s="40">
        <v>9.7100000000000009</v>
      </c>
      <c r="AC110" s="40">
        <v>9.7100000000000009</v>
      </c>
      <c r="AD110" s="40">
        <v>9.7100000000000009</v>
      </c>
      <c r="AE110" s="40">
        <v>9.7100000000000009</v>
      </c>
      <c r="AF110" s="40">
        <v>9.7100000000000009</v>
      </c>
      <c r="AG110" s="40">
        <v>9.7100000000000009</v>
      </c>
    </row>
    <row r="111" spans="1:33" ht="16" x14ac:dyDescent="0.4">
      <c r="A111" s="40" t="s">
        <v>540</v>
      </c>
      <c r="B111" s="40" t="str">
        <f>Contents!$C$13&amp;"_"&amp;Names!E111</f>
        <v>GMB_IND_PLANT_NMM</v>
      </c>
      <c r="C111" t="s">
        <v>696</v>
      </c>
      <c r="D111" s="40" t="s">
        <v>680</v>
      </c>
      <c r="E111" s="56" t="s">
        <v>329</v>
      </c>
      <c r="F111" s="40">
        <v>7.28</v>
      </c>
      <c r="G111" s="40">
        <v>7.28</v>
      </c>
      <c r="H111" s="40">
        <v>7.28</v>
      </c>
      <c r="I111" s="40">
        <v>7.28</v>
      </c>
      <c r="J111" s="40">
        <v>7.28</v>
      </c>
      <c r="K111" s="40">
        <v>7.28</v>
      </c>
      <c r="L111" s="40">
        <v>7.28</v>
      </c>
      <c r="M111" s="40">
        <v>7.28</v>
      </c>
      <c r="N111" s="40">
        <v>7.28</v>
      </c>
      <c r="O111" s="40">
        <v>7.28</v>
      </c>
      <c r="P111" s="40">
        <v>7.28</v>
      </c>
      <c r="Q111" s="40">
        <v>7.28</v>
      </c>
      <c r="R111" s="40">
        <v>7.28</v>
      </c>
      <c r="S111" s="40">
        <v>7.28</v>
      </c>
      <c r="T111" s="40">
        <v>7.28</v>
      </c>
      <c r="U111" s="40">
        <v>7.28</v>
      </c>
      <c r="V111" s="40">
        <v>7.28</v>
      </c>
      <c r="W111" s="40">
        <v>7.28</v>
      </c>
      <c r="X111" s="40">
        <v>7.28</v>
      </c>
      <c r="Y111" s="40">
        <v>7.28</v>
      </c>
      <c r="Z111" s="40">
        <v>7.28</v>
      </c>
      <c r="AA111" s="40">
        <v>7.28</v>
      </c>
      <c r="AB111" s="40">
        <v>7.28</v>
      </c>
      <c r="AC111" s="40">
        <v>7.28</v>
      </c>
      <c r="AD111" s="40">
        <v>7.28</v>
      </c>
      <c r="AE111" s="40">
        <v>7.28</v>
      </c>
      <c r="AF111" s="40">
        <v>7.28</v>
      </c>
      <c r="AG111" s="40">
        <v>7.28</v>
      </c>
    </row>
    <row r="112" spans="1:33" ht="16" x14ac:dyDescent="0.4">
      <c r="A112" s="40" t="s">
        <v>501</v>
      </c>
      <c r="B112" s="40" t="str">
        <f>Contents!$C$13&amp;"_"&amp;Names!E112</f>
        <v>GMB_IND_PLANT_OILCHE</v>
      </c>
      <c r="C112" t="s">
        <v>696</v>
      </c>
      <c r="D112" s="40" t="s">
        <v>680</v>
      </c>
      <c r="E112" s="56" t="s">
        <v>329</v>
      </c>
      <c r="F112" s="40">
        <v>43.72</v>
      </c>
      <c r="G112" s="40">
        <v>43.72</v>
      </c>
      <c r="H112" s="40">
        <v>43.72</v>
      </c>
      <c r="I112" s="40">
        <v>43.72</v>
      </c>
      <c r="J112" s="40">
        <v>43.72</v>
      </c>
      <c r="K112" s="40">
        <v>43.72</v>
      </c>
      <c r="L112" s="40">
        <v>43.72</v>
      </c>
      <c r="M112" s="40">
        <v>43.72</v>
      </c>
      <c r="N112" s="40">
        <v>43.72</v>
      </c>
      <c r="O112" s="40">
        <v>43.72</v>
      </c>
      <c r="P112" s="40">
        <v>43.72</v>
      </c>
      <c r="Q112" s="40">
        <v>43.72</v>
      </c>
      <c r="R112" s="40">
        <v>43.72</v>
      </c>
      <c r="S112" s="40">
        <v>43.72</v>
      </c>
      <c r="T112" s="40">
        <v>43.72</v>
      </c>
      <c r="U112" s="40">
        <v>43.72</v>
      </c>
      <c r="V112" s="40">
        <v>43.72</v>
      </c>
      <c r="W112" s="40">
        <v>43.72</v>
      </c>
      <c r="X112" s="40">
        <v>43.72</v>
      </c>
      <c r="Y112" s="40">
        <v>43.72</v>
      </c>
      <c r="Z112" s="40">
        <v>43.72</v>
      </c>
      <c r="AA112" s="40">
        <v>43.72</v>
      </c>
      <c r="AB112" s="40">
        <v>43.72</v>
      </c>
      <c r="AC112" s="40">
        <v>43.72</v>
      </c>
      <c r="AD112" s="40">
        <v>43.72</v>
      </c>
      <c r="AE112" s="40">
        <v>43.72</v>
      </c>
      <c r="AF112" s="40">
        <v>43.72</v>
      </c>
      <c r="AG112" s="40">
        <v>43.72</v>
      </c>
    </row>
    <row r="113" spans="1:33" ht="16" x14ac:dyDescent="0.4">
      <c r="A113" s="40" t="s">
        <v>566</v>
      </c>
      <c r="B113" s="40" t="str">
        <f>Contents!$C$13&amp;"_"&amp;Names!E113</f>
        <v>GMB_IND_PLANT_OTH</v>
      </c>
      <c r="C113" t="s">
        <v>696</v>
      </c>
      <c r="D113" s="40" t="s">
        <v>680</v>
      </c>
      <c r="E113" s="56" t="s">
        <v>329</v>
      </c>
      <c r="F113" s="40">
        <v>121.44</v>
      </c>
      <c r="G113" s="40">
        <v>121.44</v>
      </c>
      <c r="H113" s="40">
        <v>121.44</v>
      </c>
      <c r="I113" s="40">
        <v>121.44</v>
      </c>
      <c r="J113" s="40">
        <v>121.44</v>
      </c>
      <c r="K113" s="40">
        <v>121.44</v>
      </c>
      <c r="L113" s="40">
        <v>121.44</v>
      </c>
      <c r="M113" s="40">
        <v>121.44</v>
      </c>
      <c r="N113" s="40">
        <v>121.44</v>
      </c>
      <c r="O113" s="40">
        <v>121.44</v>
      </c>
      <c r="P113" s="40">
        <v>121.44</v>
      </c>
      <c r="Q113" s="40">
        <v>121.44</v>
      </c>
      <c r="R113" s="40">
        <v>121.44</v>
      </c>
      <c r="S113" s="40">
        <v>121.44</v>
      </c>
      <c r="T113" s="40">
        <v>121.44</v>
      </c>
      <c r="U113" s="40">
        <v>121.44</v>
      </c>
      <c r="V113" s="40">
        <v>121.44</v>
      </c>
      <c r="W113" s="40">
        <v>121.44</v>
      </c>
      <c r="X113" s="40">
        <v>121.44</v>
      </c>
      <c r="Y113" s="40">
        <v>121.44</v>
      </c>
      <c r="Z113" s="40">
        <v>121.44</v>
      </c>
      <c r="AA113" s="40">
        <v>121.44</v>
      </c>
      <c r="AB113" s="40">
        <v>121.44</v>
      </c>
      <c r="AC113" s="40">
        <v>121.44</v>
      </c>
      <c r="AD113" s="40">
        <v>121.44</v>
      </c>
      <c r="AE113" s="40">
        <v>121.44</v>
      </c>
      <c r="AF113" s="40">
        <v>121.44</v>
      </c>
      <c r="AG113" s="40">
        <v>121.44</v>
      </c>
    </row>
    <row r="114" spans="1:33" ht="16" x14ac:dyDescent="0.4">
      <c r="A114" s="40" t="s">
        <v>682</v>
      </c>
      <c r="B114" s="40" t="str">
        <f>Contents!$C$13&amp;"_"&amp;Names!E114</f>
        <v>GMB_IND_IST_BFB</v>
      </c>
      <c r="C114" t="s">
        <v>696</v>
      </c>
      <c r="D114" s="40" t="s">
        <v>680</v>
      </c>
      <c r="E114" s="56" t="s">
        <v>329</v>
      </c>
      <c r="F114" s="40">
        <v>117.02</v>
      </c>
      <c r="G114" s="40">
        <v>117.02</v>
      </c>
      <c r="H114" s="40">
        <v>117.02</v>
      </c>
      <c r="I114" s="40">
        <v>117.02</v>
      </c>
      <c r="J114" s="40">
        <v>117.02</v>
      </c>
      <c r="K114" s="40">
        <v>117.02</v>
      </c>
      <c r="L114" s="40">
        <v>117.02</v>
      </c>
      <c r="M114" s="40">
        <v>117.02</v>
      </c>
      <c r="N114" s="40">
        <v>117.02</v>
      </c>
      <c r="O114" s="40">
        <v>117.02</v>
      </c>
      <c r="P114" s="40">
        <v>117.02</v>
      </c>
      <c r="Q114" s="40">
        <v>117.02</v>
      </c>
      <c r="R114" s="40">
        <v>117.02</v>
      </c>
      <c r="S114" s="40">
        <v>117.02</v>
      </c>
      <c r="T114" s="40">
        <v>117.02</v>
      </c>
      <c r="U114" s="40">
        <v>117.02</v>
      </c>
      <c r="V114" s="40">
        <v>117.02</v>
      </c>
      <c r="W114" s="40">
        <v>117.02</v>
      </c>
      <c r="X114" s="40">
        <v>117.02</v>
      </c>
      <c r="Y114" s="40">
        <v>117.02</v>
      </c>
      <c r="Z114" s="40">
        <v>117.02</v>
      </c>
      <c r="AA114" s="40">
        <v>117.02</v>
      </c>
      <c r="AB114" s="40">
        <v>117.02</v>
      </c>
      <c r="AC114" s="40">
        <v>117.02</v>
      </c>
      <c r="AD114" s="40">
        <v>117.02</v>
      </c>
      <c r="AE114" s="40">
        <v>117.02</v>
      </c>
      <c r="AF114" s="40">
        <v>117.02</v>
      </c>
      <c r="AG114" s="40">
        <v>117.02</v>
      </c>
    </row>
    <row r="115" spans="1:33" ht="16" x14ac:dyDescent="0.4">
      <c r="A115" s="40" t="s">
        <v>683</v>
      </c>
      <c r="B115" s="40" t="str">
        <f>Contents!$C$13&amp;"_"&amp;Names!E115</f>
        <v>GMB_IND_IST_BFB_CCS</v>
      </c>
      <c r="C115" t="s">
        <v>696</v>
      </c>
      <c r="D115" s="40" t="s">
        <v>680</v>
      </c>
      <c r="E115" s="56" t="s">
        <v>329</v>
      </c>
      <c r="F115" s="40">
        <v>136.1</v>
      </c>
      <c r="G115" s="40">
        <v>135.81</v>
      </c>
      <c r="H115" s="40">
        <v>135.53</v>
      </c>
      <c r="I115" s="40">
        <v>135.25</v>
      </c>
      <c r="J115" s="40">
        <v>134.96</v>
      </c>
      <c r="K115" s="40">
        <v>134.68</v>
      </c>
      <c r="L115" s="40">
        <v>134.38999999999999</v>
      </c>
      <c r="M115" s="40">
        <v>134.11000000000001</v>
      </c>
      <c r="N115" s="40">
        <v>134.11000000000001</v>
      </c>
      <c r="O115" s="40">
        <v>134.11000000000001</v>
      </c>
      <c r="P115" s="40">
        <v>134.11000000000001</v>
      </c>
      <c r="Q115" s="40">
        <v>134.11000000000001</v>
      </c>
      <c r="R115" s="40">
        <v>134.11000000000001</v>
      </c>
      <c r="S115" s="40">
        <v>134.11000000000001</v>
      </c>
      <c r="T115" s="40">
        <v>134.11000000000001</v>
      </c>
      <c r="U115" s="40">
        <v>134.11000000000001</v>
      </c>
      <c r="V115" s="40">
        <v>134.11000000000001</v>
      </c>
      <c r="W115" s="40">
        <v>134.11000000000001</v>
      </c>
      <c r="X115" s="40">
        <v>134.11000000000001</v>
      </c>
      <c r="Y115" s="40">
        <v>134.11000000000001</v>
      </c>
      <c r="Z115" s="40">
        <v>134.11000000000001</v>
      </c>
      <c r="AA115" s="40">
        <v>134.11000000000001</v>
      </c>
      <c r="AB115" s="40">
        <v>134.11000000000001</v>
      </c>
      <c r="AC115" s="40">
        <v>134.11000000000001</v>
      </c>
      <c r="AD115" s="40">
        <v>134.11000000000001</v>
      </c>
      <c r="AE115" s="40">
        <v>134.11000000000001</v>
      </c>
      <c r="AF115" s="40">
        <v>134.11000000000001</v>
      </c>
      <c r="AG115" s="40">
        <v>134.11000000000001</v>
      </c>
    </row>
    <row r="116" spans="1:33" ht="16" x14ac:dyDescent="0.4">
      <c r="A116" s="40" t="s">
        <v>684</v>
      </c>
      <c r="B116" s="40" t="str">
        <f>Contents!$C$13&amp;"_"&amp;Names!E116</f>
        <v>GMB_IND_IST_DRI_H2</v>
      </c>
      <c r="C116" t="s">
        <v>696</v>
      </c>
      <c r="D116" s="40" t="s">
        <v>680</v>
      </c>
      <c r="E116" s="56" t="s">
        <v>329</v>
      </c>
      <c r="F116" s="40">
        <v>106.67</v>
      </c>
      <c r="G116" s="40">
        <v>106.67</v>
      </c>
      <c r="H116" s="40">
        <v>106.67</v>
      </c>
      <c r="I116" s="40">
        <v>106.67</v>
      </c>
      <c r="J116" s="40">
        <v>106.67</v>
      </c>
      <c r="K116" s="40">
        <v>106.67</v>
      </c>
      <c r="L116" s="40">
        <v>106.67</v>
      </c>
      <c r="M116" s="40">
        <v>106.67</v>
      </c>
      <c r="N116" s="40">
        <v>106.67</v>
      </c>
      <c r="O116" s="40">
        <v>106.67</v>
      </c>
      <c r="P116" s="40">
        <v>106.67</v>
      </c>
      <c r="Q116" s="40">
        <v>106.67</v>
      </c>
      <c r="R116" s="40">
        <v>106.67</v>
      </c>
      <c r="S116" s="40">
        <v>106.67</v>
      </c>
      <c r="T116" s="40">
        <v>106.67</v>
      </c>
      <c r="U116" s="40">
        <v>106.67</v>
      </c>
      <c r="V116" s="40">
        <v>106.67</v>
      </c>
      <c r="W116" s="40">
        <v>106.67</v>
      </c>
      <c r="X116" s="40">
        <v>106.67</v>
      </c>
      <c r="Y116" s="40">
        <v>106.67</v>
      </c>
      <c r="Z116" s="40">
        <v>106.67</v>
      </c>
      <c r="AA116" s="40">
        <v>106.67</v>
      </c>
      <c r="AB116" s="40">
        <v>106.67</v>
      </c>
      <c r="AC116" s="40">
        <v>106.67</v>
      </c>
      <c r="AD116" s="40">
        <v>106.67</v>
      </c>
      <c r="AE116" s="40">
        <v>106.67</v>
      </c>
      <c r="AF116" s="40">
        <v>106.67</v>
      </c>
      <c r="AG116" s="40">
        <v>106.67</v>
      </c>
    </row>
    <row r="117" spans="1:33" ht="16" x14ac:dyDescent="0.4">
      <c r="A117" s="40" t="s">
        <v>685</v>
      </c>
      <c r="B117" s="40" t="str">
        <f>Contents!$C$13&amp;"_"&amp;Names!E117</f>
        <v>GMB_IND_IST_DRI_NGS</v>
      </c>
      <c r="C117" t="s">
        <v>696</v>
      </c>
      <c r="D117" s="40" t="s">
        <v>680</v>
      </c>
      <c r="E117" s="56" t="s">
        <v>329</v>
      </c>
      <c r="F117" s="40">
        <v>106.67</v>
      </c>
      <c r="G117" s="40">
        <v>106.67</v>
      </c>
      <c r="H117" s="40">
        <v>106.67</v>
      </c>
      <c r="I117" s="40">
        <v>106.67</v>
      </c>
      <c r="J117" s="40">
        <v>106.67</v>
      </c>
      <c r="K117" s="40">
        <v>106.67</v>
      </c>
      <c r="L117" s="40">
        <v>106.67</v>
      </c>
      <c r="M117" s="40">
        <v>106.67</v>
      </c>
      <c r="N117" s="40">
        <v>106.67</v>
      </c>
      <c r="O117" s="40">
        <v>106.67</v>
      </c>
      <c r="P117" s="40">
        <v>106.67</v>
      </c>
      <c r="Q117" s="40">
        <v>106.67</v>
      </c>
      <c r="R117" s="40">
        <v>106.67</v>
      </c>
      <c r="S117" s="40">
        <v>106.67</v>
      </c>
      <c r="T117" s="40">
        <v>106.67</v>
      </c>
      <c r="U117" s="40">
        <v>106.67</v>
      </c>
      <c r="V117" s="40">
        <v>106.67</v>
      </c>
      <c r="W117" s="40">
        <v>106.67</v>
      </c>
      <c r="X117" s="40">
        <v>106.67</v>
      </c>
      <c r="Y117" s="40">
        <v>106.67</v>
      </c>
      <c r="Z117" s="40">
        <v>106.67</v>
      </c>
      <c r="AA117" s="40">
        <v>106.67</v>
      </c>
      <c r="AB117" s="40">
        <v>106.67</v>
      </c>
      <c r="AC117" s="40">
        <v>106.67</v>
      </c>
      <c r="AD117" s="40">
        <v>106.67</v>
      </c>
      <c r="AE117" s="40">
        <v>106.67</v>
      </c>
      <c r="AF117" s="40">
        <v>106.67</v>
      </c>
      <c r="AG117" s="40">
        <v>106.67</v>
      </c>
    </row>
    <row r="118" spans="1:33" ht="16" x14ac:dyDescent="0.4">
      <c r="A118" s="40" t="s">
        <v>686</v>
      </c>
      <c r="B118" s="40" t="str">
        <f>Contents!$C$13&amp;"_"&amp;Names!E118</f>
        <v>GMB_IND_IST_EAF</v>
      </c>
      <c r="C118" t="s">
        <v>696</v>
      </c>
      <c r="D118" s="40" t="s">
        <v>680</v>
      </c>
      <c r="E118" s="56" t="s">
        <v>329</v>
      </c>
      <c r="F118" s="40">
        <v>69.38</v>
      </c>
      <c r="G118" s="40">
        <v>69.38</v>
      </c>
      <c r="H118" s="40">
        <v>69.38</v>
      </c>
      <c r="I118" s="40">
        <v>69.38</v>
      </c>
      <c r="J118" s="40">
        <v>69.38</v>
      </c>
      <c r="K118" s="40">
        <v>69.38</v>
      </c>
      <c r="L118" s="40">
        <v>69.38</v>
      </c>
      <c r="M118" s="40">
        <v>69.38</v>
      </c>
      <c r="N118" s="40">
        <v>69.38</v>
      </c>
      <c r="O118" s="40">
        <v>69.38</v>
      </c>
      <c r="P118" s="40">
        <v>69.38</v>
      </c>
      <c r="Q118" s="40">
        <v>69.38</v>
      </c>
      <c r="R118" s="40">
        <v>69.38</v>
      </c>
      <c r="S118" s="40">
        <v>69.38</v>
      </c>
      <c r="T118" s="40">
        <v>69.38</v>
      </c>
      <c r="U118" s="40">
        <v>69.38</v>
      </c>
      <c r="V118" s="40">
        <v>69.38</v>
      </c>
      <c r="W118" s="40">
        <v>69.38</v>
      </c>
      <c r="X118" s="40">
        <v>69.38</v>
      </c>
      <c r="Y118" s="40">
        <v>69.38</v>
      </c>
      <c r="Z118" s="40">
        <v>69.38</v>
      </c>
      <c r="AA118" s="40">
        <v>69.38</v>
      </c>
      <c r="AB118" s="40">
        <v>69.38</v>
      </c>
      <c r="AC118" s="40">
        <v>69.38</v>
      </c>
      <c r="AD118" s="40">
        <v>69.38</v>
      </c>
      <c r="AE118" s="40">
        <v>69.38</v>
      </c>
      <c r="AF118" s="40">
        <v>69.38</v>
      </c>
      <c r="AG118" s="40">
        <v>69.38</v>
      </c>
    </row>
    <row r="119" spans="1:33" ht="16" x14ac:dyDescent="0.4">
      <c r="A119" s="40" t="s">
        <v>583</v>
      </c>
      <c r="B119" s="40" t="str">
        <f>Contents!$C$13&amp;"_"&amp;Names!E119</f>
        <v>GMB_PWR_BH2_NGS_CCS</v>
      </c>
      <c r="C119" t="s">
        <v>695</v>
      </c>
      <c r="D119" s="40" t="s">
        <v>680</v>
      </c>
      <c r="E119" s="56" t="s">
        <v>329</v>
      </c>
      <c r="F119" s="40">
        <v>58.38</v>
      </c>
      <c r="G119" s="40">
        <v>57.21</v>
      </c>
      <c r="H119" s="40">
        <v>56.02</v>
      </c>
      <c r="I119" s="40">
        <v>54.85</v>
      </c>
      <c r="J119" s="40">
        <v>53.67</v>
      </c>
      <c r="K119" s="40">
        <v>52.49</v>
      </c>
      <c r="L119" s="40">
        <v>51.3</v>
      </c>
      <c r="M119" s="40">
        <v>50.13</v>
      </c>
      <c r="N119" s="40">
        <v>49.98</v>
      </c>
      <c r="O119" s="40">
        <v>49.83</v>
      </c>
      <c r="P119" s="40">
        <v>49.69</v>
      </c>
      <c r="Q119" s="40">
        <v>49.53</v>
      </c>
      <c r="R119" s="40">
        <v>49.39</v>
      </c>
      <c r="S119" s="40">
        <v>49.24</v>
      </c>
      <c r="T119" s="40">
        <v>49.1</v>
      </c>
      <c r="U119" s="40">
        <v>48.95</v>
      </c>
      <c r="V119" s="40">
        <v>48.8</v>
      </c>
      <c r="W119" s="40">
        <v>48.66</v>
      </c>
      <c r="X119" s="40">
        <v>48.51</v>
      </c>
      <c r="Y119" s="40">
        <v>48.36</v>
      </c>
      <c r="Z119" s="40">
        <v>48.21</v>
      </c>
      <c r="AA119" s="40">
        <v>48.06</v>
      </c>
      <c r="AB119" s="40">
        <v>47.91</v>
      </c>
      <c r="AC119" s="40">
        <v>47.77</v>
      </c>
      <c r="AD119" s="40">
        <v>47.62</v>
      </c>
      <c r="AE119" s="40">
        <v>47.48</v>
      </c>
      <c r="AF119" s="40">
        <v>47.33</v>
      </c>
      <c r="AG119" s="40">
        <v>47.18</v>
      </c>
    </row>
    <row r="120" spans="1:33" ht="16" x14ac:dyDescent="0.4">
      <c r="A120" s="40" t="s">
        <v>597</v>
      </c>
      <c r="B120" s="40" t="str">
        <f>Contents!$C$13&amp;"_"&amp;Names!E120</f>
        <v>GMB_PWR_DAC</v>
      </c>
      <c r="C120" t="s">
        <v>696</v>
      </c>
      <c r="D120" s="40" t="s">
        <v>680</v>
      </c>
      <c r="E120" s="56" t="s">
        <v>329</v>
      </c>
      <c r="F120" s="40">
        <v>52.6</v>
      </c>
      <c r="G120" s="40">
        <v>49.5</v>
      </c>
      <c r="H120" s="40">
        <v>46.41</v>
      </c>
      <c r="I120" s="40">
        <v>43.32</v>
      </c>
      <c r="J120" s="40">
        <v>40.229999999999997</v>
      </c>
      <c r="K120" s="40">
        <v>37.130000000000003</v>
      </c>
      <c r="L120" s="40">
        <v>34.04</v>
      </c>
      <c r="M120" s="40">
        <v>30.94</v>
      </c>
      <c r="N120" s="40">
        <v>30.17</v>
      </c>
      <c r="O120" s="40">
        <v>29.39</v>
      </c>
      <c r="P120" s="40">
        <v>28.62</v>
      </c>
      <c r="Q120" s="40">
        <v>27.84</v>
      </c>
      <c r="R120" s="40">
        <v>27.07</v>
      </c>
      <c r="S120" s="40">
        <v>26.3</v>
      </c>
      <c r="T120" s="40">
        <v>25.53</v>
      </c>
      <c r="U120" s="40">
        <v>24.75</v>
      </c>
      <c r="V120" s="40">
        <v>23.97</v>
      </c>
      <c r="W120" s="40">
        <v>23.21</v>
      </c>
      <c r="X120" s="40">
        <v>22.43</v>
      </c>
      <c r="Y120" s="40">
        <v>21.66</v>
      </c>
      <c r="Z120" s="40">
        <v>20.88</v>
      </c>
      <c r="AA120" s="40">
        <v>20.11</v>
      </c>
      <c r="AB120" s="40">
        <v>19.34</v>
      </c>
      <c r="AC120" s="40">
        <v>18.559999999999999</v>
      </c>
      <c r="AD120" s="40">
        <v>17.79</v>
      </c>
      <c r="AE120" s="40">
        <v>17.02</v>
      </c>
      <c r="AF120" s="40">
        <v>16.25</v>
      </c>
      <c r="AG120" s="40">
        <v>15.47</v>
      </c>
    </row>
    <row r="121" spans="1:33" ht="16" x14ac:dyDescent="0.4">
      <c r="A121" s="40" t="s">
        <v>580</v>
      </c>
      <c r="B121" s="40" t="str">
        <f>Contents!$C$13&amp;"_"&amp;Names!E121</f>
        <v>GMB_PWR_ELT_H2_ELC</v>
      </c>
      <c r="C121" t="s">
        <v>695</v>
      </c>
      <c r="D121" s="40" t="s">
        <v>680</v>
      </c>
      <c r="E121" s="56" t="s">
        <v>329</v>
      </c>
      <c r="F121" s="40">
        <v>15.48</v>
      </c>
      <c r="G121" s="40">
        <v>15.11</v>
      </c>
      <c r="H121" s="40">
        <v>14.74</v>
      </c>
      <c r="I121" s="40">
        <v>14.37</v>
      </c>
      <c r="J121" s="40">
        <v>14.01</v>
      </c>
      <c r="K121" s="40">
        <v>13.64</v>
      </c>
      <c r="L121" s="40">
        <v>13.27</v>
      </c>
      <c r="M121" s="40">
        <v>12.9</v>
      </c>
      <c r="N121" s="40">
        <v>12.66</v>
      </c>
      <c r="O121" s="40">
        <v>12.45</v>
      </c>
      <c r="P121" s="40">
        <v>12.22</v>
      </c>
      <c r="Q121" s="40">
        <v>11.98</v>
      </c>
      <c r="R121" s="40">
        <v>11.74</v>
      </c>
      <c r="S121" s="40">
        <v>11.53</v>
      </c>
      <c r="T121" s="40">
        <v>11.29</v>
      </c>
      <c r="U121" s="40">
        <v>11.05</v>
      </c>
      <c r="V121" s="40">
        <v>10.83</v>
      </c>
      <c r="W121" s="40">
        <v>10.61</v>
      </c>
      <c r="X121" s="40">
        <v>10.37</v>
      </c>
      <c r="Y121" s="40">
        <v>10.14</v>
      </c>
      <c r="Z121" s="40">
        <v>9.9</v>
      </c>
      <c r="AA121" s="40">
        <v>9.68</v>
      </c>
      <c r="AB121" s="40">
        <v>9.4499999999999993</v>
      </c>
      <c r="AC121" s="40">
        <v>9.2100000000000009</v>
      </c>
      <c r="AD121" s="40">
        <v>8.98</v>
      </c>
      <c r="AE121" s="40">
        <v>8.77</v>
      </c>
      <c r="AF121" s="40">
        <v>8.5299999999999994</v>
      </c>
      <c r="AG121" s="40">
        <v>8.2899999999999991</v>
      </c>
    </row>
    <row r="122" spans="1:33" ht="16" x14ac:dyDescent="0.4">
      <c r="A122" s="40" t="s">
        <v>581</v>
      </c>
      <c r="B122" s="40" t="str">
        <f>Contents!$C$13&amp;"_"&amp;Names!E122</f>
        <v>GMB_PWR_GH2_COA</v>
      </c>
      <c r="C122" t="s">
        <v>695</v>
      </c>
      <c r="D122" s="40" t="s">
        <v>680</v>
      </c>
      <c r="E122" s="56" t="s">
        <v>329</v>
      </c>
      <c r="F122" s="40">
        <v>164.03</v>
      </c>
      <c r="G122" s="40">
        <v>164.03</v>
      </c>
      <c r="H122" s="40">
        <v>164.03</v>
      </c>
      <c r="I122" s="40">
        <v>164.03</v>
      </c>
      <c r="J122" s="40">
        <v>164.03</v>
      </c>
      <c r="K122" s="40">
        <v>164.03</v>
      </c>
      <c r="L122" s="40">
        <v>164.03</v>
      </c>
      <c r="M122" s="40">
        <v>164.03</v>
      </c>
      <c r="N122" s="40">
        <v>164.03</v>
      </c>
      <c r="O122" s="40">
        <v>164.03</v>
      </c>
      <c r="P122" s="40">
        <v>164.03</v>
      </c>
      <c r="Q122" s="40">
        <v>164.03</v>
      </c>
      <c r="R122" s="40">
        <v>164.03</v>
      </c>
      <c r="S122" s="40">
        <v>164.03</v>
      </c>
      <c r="T122" s="40">
        <v>164.03</v>
      </c>
      <c r="U122" s="40">
        <v>164.03</v>
      </c>
      <c r="V122" s="40">
        <v>164.03</v>
      </c>
      <c r="W122" s="40">
        <v>164.03</v>
      </c>
      <c r="X122" s="40">
        <v>164.03</v>
      </c>
      <c r="Y122" s="40">
        <v>164.03</v>
      </c>
      <c r="Z122" s="40">
        <v>164.03</v>
      </c>
      <c r="AA122" s="40">
        <v>164.03</v>
      </c>
      <c r="AB122" s="40">
        <v>164.03</v>
      </c>
      <c r="AC122" s="40">
        <v>164.03</v>
      </c>
      <c r="AD122" s="40">
        <v>164.03</v>
      </c>
      <c r="AE122" s="40">
        <v>164.03</v>
      </c>
      <c r="AF122" s="40">
        <v>164.03</v>
      </c>
      <c r="AG122" s="40">
        <v>164.03</v>
      </c>
    </row>
    <row r="123" spans="1:33" ht="16" x14ac:dyDescent="0.4">
      <c r="A123" s="40" t="s">
        <v>582</v>
      </c>
      <c r="B123" s="40" t="str">
        <f>Contents!$C$13&amp;"_"&amp;Names!E123</f>
        <v>GMB_PWR_GH2_NGS</v>
      </c>
      <c r="C123" t="s">
        <v>695</v>
      </c>
      <c r="D123" s="40" t="s">
        <v>680</v>
      </c>
      <c r="E123" s="56" t="s">
        <v>329</v>
      </c>
      <c r="F123" s="40">
        <v>52.54</v>
      </c>
      <c r="G123" s="40">
        <v>52.54</v>
      </c>
      <c r="H123" s="40">
        <v>52.54</v>
      </c>
      <c r="I123" s="40">
        <v>52.54</v>
      </c>
      <c r="J123" s="40">
        <v>52.54</v>
      </c>
      <c r="K123" s="40">
        <v>52.54</v>
      </c>
      <c r="L123" s="40">
        <v>52.54</v>
      </c>
      <c r="M123" s="40">
        <v>52.54</v>
      </c>
      <c r="N123" s="40">
        <v>52.54</v>
      </c>
      <c r="O123" s="40">
        <v>52.54</v>
      </c>
      <c r="P123" s="40">
        <v>52.54</v>
      </c>
      <c r="Q123" s="40">
        <v>52.54</v>
      </c>
      <c r="R123" s="40">
        <v>52.54</v>
      </c>
      <c r="S123" s="40">
        <v>52.54</v>
      </c>
      <c r="T123" s="40">
        <v>52.54</v>
      </c>
      <c r="U123" s="40">
        <v>52.54</v>
      </c>
      <c r="V123" s="40">
        <v>52.54</v>
      </c>
      <c r="W123" s="40">
        <v>52.54</v>
      </c>
      <c r="X123" s="40">
        <v>52.54</v>
      </c>
      <c r="Y123" s="40">
        <v>52.54</v>
      </c>
      <c r="Z123" s="40">
        <v>52.54</v>
      </c>
      <c r="AA123" s="40">
        <v>52.54</v>
      </c>
      <c r="AB123" s="40">
        <v>52.54</v>
      </c>
      <c r="AC123" s="40">
        <v>52.54</v>
      </c>
      <c r="AD123" s="40">
        <v>52.54</v>
      </c>
      <c r="AE123" s="40">
        <v>52.54</v>
      </c>
      <c r="AF123" s="40">
        <v>52.54</v>
      </c>
      <c r="AG123" s="40">
        <v>52.54</v>
      </c>
    </row>
    <row r="124" spans="1:33" ht="16" x14ac:dyDescent="0.4">
      <c r="A124" s="40" t="s">
        <v>585</v>
      </c>
      <c r="B124" s="40" t="str">
        <f>Contents!$C$13&amp;"_"&amp;Names!E124</f>
        <v>GMB_PWR_PP_BIO_001</v>
      </c>
      <c r="C124" t="s">
        <v>695</v>
      </c>
      <c r="D124" s="40" t="s">
        <v>680</v>
      </c>
      <c r="E124" s="56" t="s">
        <v>329</v>
      </c>
      <c r="F124" s="40">
        <v>163.5</v>
      </c>
      <c r="G124" s="40">
        <v>163.5</v>
      </c>
      <c r="H124" s="40">
        <v>163.5</v>
      </c>
      <c r="I124" s="40">
        <v>163.5</v>
      </c>
      <c r="J124" s="40">
        <v>163.5</v>
      </c>
      <c r="K124" s="40">
        <v>163.5</v>
      </c>
      <c r="L124" s="40">
        <v>163.5</v>
      </c>
      <c r="M124" s="40">
        <v>163.5</v>
      </c>
      <c r="N124" s="40">
        <v>163.5</v>
      </c>
      <c r="O124" s="40">
        <v>163.5</v>
      </c>
      <c r="P124" s="40">
        <v>163.5</v>
      </c>
      <c r="Q124" s="40">
        <v>163.5</v>
      </c>
      <c r="R124" s="40">
        <v>163.5</v>
      </c>
      <c r="S124" s="40">
        <v>163.5</v>
      </c>
      <c r="T124" s="40">
        <v>163.5</v>
      </c>
      <c r="U124" s="40">
        <v>163.5</v>
      </c>
      <c r="V124" s="40">
        <v>163.5</v>
      </c>
      <c r="W124" s="40">
        <v>163.5</v>
      </c>
      <c r="X124" s="40">
        <v>163.5</v>
      </c>
      <c r="Y124" s="40">
        <v>163.5</v>
      </c>
      <c r="Z124" s="40">
        <v>163.5</v>
      </c>
      <c r="AA124" s="40">
        <v>163.5</v>
      </c>
      <c r="AB124" s="40">
        <v>163.5</v>
      </c>
      <c r="AC124" s="40">
        <v>163.5</v>
      </c>
      <c r="AD124" s="40">
        <v>163.5</v>
      </c>
      <c r="AE124" s="40">
        <v>163.5</v>
      </c>
      <c r="AF124" s="40">
        <v>163.5</v>
      </c>
      <c r="AG124" s="40">
        <v>163.5</v>
      </c>
    </row>
    <row r="125" spans="1:33" ht="16" x14ac:dyDescent="0.4">
      <c r="A125" s="40" t="s">
        <v>586</v>
      </c>
      <c r="B125" s="40" t="str">
        <f>Contents!$C$13&amp;"_"&amp;Names!E125</f>
        <v>GMB_PWR_PP_BIO_CCS</v>
      </c>
      <c r="C125" t="s">
        <v>695</v>
      </c>
      <c r="D125" s="40" t="s">
        <v>680</v>
      </c>
      <c r="E125" s="56" t="s">
        <v>329</v>
      </c>
      <c r="F125" s="40">
        <v>171.92</v>
      </c>
      <c r="G125" s="40">
        <v>171.92</v>
      </c>
      <c r="H125" s="40">
        <v>171.92</v>
      </c>
      <c r="I125" s="40">
        <v>171.92</v>
      </c>
      <c r="J125" s="40">
        <v>171.92</v>
      </c>
      <c r="K125" s="40">
        <v>171.92</v>
      </c>
      <c r="L125" s="40">
        <v>171.92</v>
      </c>
      <c r="M125" s="40">
        <v>171.92</v>
      </c>
      <c r="N125" s="40">
        <v>171.92</v>
      </c>
      <c r="O125" s="40">
        <v>171.92</v>
      </c>
      <c r="P125" s="40">
        <v>171.92</v>
      </c>
      <c r="Q125" s="40">
        <v>171.92</v>
      </c>
      <c r="R125" s="40">
        <v>171.92</v>
      </c>
      <c r="S125" s="40">
        <v>171.92</v>
      </c>
      <c r="T125" s="40">
        <v>171.92</v>
      </c>
      <c r="U125" s="40">
        <v>171.92</v>
      </c>
      <c r="V125" s="40">
        <v>171.92</v>
      </c>
      <c r="W125" s="40">
        <v>171.92</v>
      </c>
      <c r="X125" s="40">
        <v>171.92</v>
      </c>
      <c r="Y125" s="40">
        <v>171.92</v>
      </c>
      <c r="Z125" s="40">
        <v>171.92</v>
      </c>
      <c r="AA125" s="40">
        <v>171.92</v>
      </c>
      <c r="AB125" s="40">
        <v>171.92</v>
      </c>
      <c r="AC125" s="40">
        <v>171.92</v>
      </c>
      <c r="AD125" s="40">
        <v>171.92</v>
      </c>
      <c r="AE125" s="40">
        <v>171.92</v>
      </c>
      <c r="AF125" s="40">
        <v>136.69999999999999</v>
      </c>
      <c r="AG125" s="40">
        <v>136.69999999999999</v>
      </c>
    </row>
    <row r="126" spans="1:33" ht="16" x14ac:dyDescent="0.4">
      <c r="A126" s="40" t="s">
        <v>587</v>
      </c>
      <c r="B126" s="40" t="str">
        <f>Contents!$C$13&amp;"_"&amp;Names!E126</f>
        <v>GMB_PWR_PP_COA_001</v>
      </c>
      <c r="C126" t="s">
        <v>695</v>
      </c>
      <c r="D126" s="40" t="s">
        <v>680</v>
      </c>
      <c r="E126" s="56" t="s">
        <v>329</v>
      </c>
      <c r="F126" s="40">
        <v>86.01</v>
      </c>
      <c r="G126" s="40">
        <v>85.61</v>
      </c>
      <c r="H126" s="40">
        <v>85.21</v>
      </c>
      <c r="I126" s="40">
        <v>84.82</v>
      </c>
      <c r="J126" s="40">
        <v>84.42</v>
      </c>
      <c r="K126" s="40">
        <v>84.01</v>
      </c>
      <c r="L126" s="40">
        <v>83.61</v>
      </c>
      <c r="M126" s="40">
        <v>83.22</v>
      </c>
      <c r="N126" s="40">
        <v>82.82</v>
      </c>
      <c r="O126" s="40">
        <v>82.42</v>
      </c>
      <c r="P126" s="40">
        <v>81.92</v>
      </c>
      <c r="Q126" s="40">
        <v>81.92</v>
      </c>
      <c r="R126" s="40">
        <v>81.12</v>
      </c>
      <c r="S126" s="40">
        <v>80.52</v>
      </c>
      <c r="T126" s="40">
        <v>79.819999999999993</v>
      </c>
      <c r="U126" s="40">
        <v>79.22</v>
      </c>
      <c r="V126" s="40">
        <v>78.52</v>
      </c>
      <c r="W126" s="40">
        <v>77.819999999999993</v>
      </c>
      <c r="X126" s="40">
        <v>77.22</v>
      </c>
      <c r="Y126" s="40">
        <v>76.52</v>
      </c>
      <c r="Z126" s="40">
        <v>75.83</v>
      </c>
      <c r="AA126" s="40">
        <v>75.22</v>
      </c>
      <c r="AB126" s="40">
        <v>74.53</v>
      </c>
      <c r="AC126" s="40">
        <v>73.92</v>
      </c>
      <c r="AD126" s="40">
        <v>73.23</v>
      </c>
      <c r="AE126" s="40">
        <v>72.53</v>
      </c>
      <c r="AF126" s="40">
        <v>71.930000000000007</v>
      </c>
      <c r="AG126" s="40">
        <v>71.23</v>
      </c>
    </row>
    <row r="127" spans="1:33" ht="16" x14ac:dyDescent="0.4">
      <c r="A127" s="40" t="s">
        <v>588</v>
      </c>
      <c r="B127" s="40" t="str">
        <f>Contents!$C$13&amp;"_"&amp;Names!E127</f>
        <v>GMB_PWR_PP_COA_CCS</v>
      </c>
      <c r="C127" t="s">
        <v>695</v>
      </c>
      <c r="D127" s="40" t="s">
        <v>680</v>
      </c>
      <c r="E127" s="56" t="s">
        <v>329</v>
      </c>
      <c r="F127" s="40">
        <v>135.66</v>
      </c>
      <c r="G127" s="40">
        <v>134.26</v>
      </c>
      <c r="H127" s="40">
        <v>132.77000000000001</v>
      </c>
      <c r="I127" s="40">
        <v>131.37</v>
      </c>
      <c r="J127" s="40">
        <v>129.87</v>
      </c>
      <c r="K127" s="40">
        <v>128.47</v>
      </c>
      <c r="L127" s="40">
        <v>126.97</v>
      </c>
      <c r="M127" s="40">
        <v>125.57</v>
      </c>
      <c r="N127" s="40">
        <v>124.17</v>
      </c>
      <c r="O127" s="40">
        <v>122.67</v>
      </c>
      <c r="P127" s="40">
        <v>120.88</v>
      </c>
      <c r="Q127" s="40">
        <v>119.88</v>
      </c>
      <c r="R127" s="40">
        <v>118.38</v>
      </c>
      <c r="S127" s="40">
        <v>117.18</v>
      </c>
      <c r="T127" s="40">
        <v>116.09</v>
      </c>
      <c r="U127" s="40">
        <v>114.98</v>
      </c>
      <c r="V127" s="40">
        <v>113.79</v>
      </c>
      <c r="W127" s="40">
        <v>112.68</v>
      </c>
      <c r="X127" s="40">
        <v>111.49</v>
      </c>
      <c r="Y127" s="40">
        <v>110.39</v>
      </c>
      <c r="Z127" s="40">
        <v>109.29</v>
      </c>
      <c r="AA127" s="40">
        <v>108.09</v>
      </c>
      <c r="AB127" s="40">
        <v>106.99</v>
      </c>
      <c r="AC127" s="40">
        <v>105.8</v>
      </c>
      <c r="AD127" s="40">
        <v>104.69</v>
      </c>
      <c r="AE127" s="40">
        <v>103.59</v>
      </c>
      <c r="AF127" s="40">
        <v>102.4</v>
      </c>
      <c r="AG127" s="40">
        <v>101.3</v>
      </c>
    </row>
    <row r="128" spans="1:33" ht="16" x14ac:dyDescent="0.4">
      <c r="A128" s="40" t="s">
        <v>589</v>
      </c>
      <c r="B128" s="40" t="str">
        <f>Contents!$C$13&amp;"_"&amp;Names!E128</f>
        <v>GMB_PWR_PP_SOL_002</v>
      </c>
      <c r="C128" t="s">
        <v>695</v>
      </c>
      <c r="D128" s="40" t="s">
        <v>680</v>
      </c>
      <c r="E128" s="56" t="s">
        <v>329</v>
      </c>
      <c r="F128" s="40">
        <v>30.33</v>
      </c>
      <c r="G128" s="40">
        <v>29.5</v>
      </c>
      <c r="H128" s="40">
        <v>28.67</v>
      </c>
      <c r="I128" s="40">
        <v>27.85</v>
      </c>
      <c r="J128" s="40">
        <v>27.01</v>
      </c>
      <c r="K128" s="40">
        <v>26.19</v>
      </c>
      <c r="L128" s="40">
        <v>25.35</v>
      </c>
      <c r="M128" s="40">
        <v>24.53</v>
      </c>
      <c r="N128" s="40">
        <v>23.69</v>
      </c>
      <c r="O128" s="40">
        <v>22.87</v>
      </c>
      <c r="P128" s="40">
        <v>22.04</v>
      </c>
      <c r="Q128" s="40">
        <v>21.21</v>
      </c>
      <c r="R128" s="40">
        <v>20.38</v>
      </c>
      <c r="S128" s="40">
        <v>20.04</v>
      </c>
      <c r="T128" s="40">
        <v>19.71</v>
      </c>
      <c r="U128" s="40">
        <v>19.37</v>
      </c>
      <c r="V128" s="40">
        <v>19.04</v>
      </c>
      <c r="W128" s="40">
        <v>18.7</v>
      </c>
      <c r="X128" s="40">
        <v>18.37</v>
      </c>
      <c r="Y128" s="40">
        <v>18.03</v>
      </c>
      <c r="Z128" s="40">
        <v>17.690000000000001</v>
      </c>
      <c r="AA128" s="40">
        <v>17.36</v>
      </c>
      <c r="AB128" s="40">
        <v>17.02</v>
      </c>
      <c r="AC128" s="40">
        <v>16.690000000000001</v>
      </c>
      <c r="AD128" s="40">
        <v>16.350000000000001</v>
      </c>
      <c r="AE128" s="40">
        <v>16.02</v>
      </c>
      <c r="AF128" s="40">
        <v>15.68</v>
      </c>
      <c r="AG128" s="40">
        <v>15.35</v>
      </c>
    </row>
    <row r="129" spans="1:33" ht="16" x14ac:dyDescent="0.4">
      <c r="A129" s="40" t="s">
        <v>66</v>
      </c>
      <c r="B129" s="40" t="str">
        <f>Contents!$C$13&amp;"_"&amp;Names!E129</f>
        <v>GMB_PWR_PP_GEO_001</v>
      </c>
      <c r="C129" t="s">
        <v>695</v>
      </c>
      <c r="D129" s="40" t="s">
        <v>680</v>
      </c>
      <c r="E129" s="56" t="s">
        <v>329</v>
      </c>
      <c r="F129" s="40">
        <v>120.31</v>
      </c>
      <c r="G129" s="40">
        <v>119.65</v>
      </c>
      <c r="H129" s="40">
        <v>118.97</v>
      </c>
      <c r="I129" s="40">
        <v>118.29</v>
      </c>
      <c r="J129" s="40">
        <v>117.62</v>
      </c>
      <c r="K129" s="40">
        <v>116.94</v>
      </c>
      <c r="L129" s="40">
        <v>116.27</v>
      </c>
      <c r="M129" s="40">
        <v>115.59</v>
      </c>
      <c r="N129" s="40">
        <v>114.91</v>
      </c>
      <c r="O129" s="40">
        <v>114.24</v>
      </c>
      <c r="P129" s="40">
        <v>113.56</v>
      </c>
      <c r="Q129" s="40">
        <v>112.9</v>
      </c>
      <c r="R129" s="40">
        <v>112.22</v>
      </c>
      <c r="S129" s="40">
        <v>112.22</v>
      </c>
      <c r="T129" s="40">
        <v>112.22</v>
      </c>
      <c r="U129" s="40">
        <v>112.22</v>
      </c>
      <c r="V129" s="40">
        <v>112.22</v>
      </c>
      <c r="W129" s="40">
        <v>112.22</v>
      </c>
      <c r="X129" s="40">
        <v>112.22</v>
      </c>
      <c r="Y129" s="40">
        <v>112.22</v>
      </c>
      <c r="Z129" s="40">
        <v>112.22</v>
      </c>
      <c r="AA129" s="40">
        <v>112.22</v>
      </c>
      <c r="AB129" s="40">
        <v>112.22</v>
      </c>
      <c r="AC129" s="40">
        <v>112.22</v>
      </c>
      <c r="AD129" s="40">
        <v>112.22</v>
      </c>
      <c r="AE129" s="40">
        <v>112.22</v>
      </c>
      <c r="AF129" s="40">
        <v>112.22</v>
      </c>
      <c r="AG129" s="40">
        <v>112.22</v>
      </c>
    </row>
    <row r="130" spans="1:33" ht="16" x14ac:dyDescent="0.4">
      <c r="A130" s="40" t="s">
        <v>590</v>
      </c>
      <c r="B130" s="40" t="str">
        <f>Contents!$C$13&amp;"_"&amp;Names!E130</f>
        <v>GMB_PWR_PP_H2_001</v>
      </c>
      <c r="C130" t="s">
        <v>695</v>
      </c>
      <c r="D130" s="40" t="s">
        <v>680</v>
      </c>
      <c r="E130" s="56" t="s">
        <v>329</v>
      </c>
      <c r="F130" s="40">
        <v>40.659999999999997</v>
      </c>
      <c r="G130" s="40">
        <v>40.659999999999997</v>
      </c>
      <c r="H130" s="40">
        <v>40.659999999999997</v>
      </c>
      <c r="I130" s="40">
        <v>40.659999999999997</v>
      </c>
      <c r="J130" s="40">
        <v>40.659999999999997</v>
      </c>
      <c r="K130" s="40">
        <v>40.659999999999997</v>
      </c>
      <c r="L130" s="40">
        <v>40.659999999999997</v>
      </c>
      <c r="M130" s="40">
        <v>40.659999999999997</v>
      </c>
      <c r="N130" s="40">
        <v>40.659999999999997</v>
      </c>
      <c r="O130" s="40">
        <v>40.659999999999997</v>
      </c>
      <c r="P130" s="40">
        <v>40.659999999999997</v>
      </c>
      <c r="Q130" s="40">
        <v>40.659999999999997</v>
      </c>
      <c r="R130" s="40">
        <v>40.659999999999997</v>
      </c>
      <c r="S130" s="40">
        <v>40.56</v>
      </c>
      <c r="T130" s="40">
        <v>40.56</v>
      </c>
      <c r="U130" s="40">
        <v>40.56</v>
      </c>
      <c r="V130" s="40">
        <v>40.56</v>
      </c>
      <c r="W130" s="40">
        <v>40.46</v>
      </c>
      <c r="X130" s="40">
        <v>40.46</v>
      </c>
      <c r="Y130" s="40">
        <v>40.46</v>
      </c>
      <c r="Z130" s="40">
        <v>40.36</v>
      </c>
      <c r="AA130" s="40">
        <v>40.36</v>
      </c>
      <c r="AB130" s="40">
        <v>40.36</v>
      </c>
      <c r="AC130" s="40">
        <v>40.36</v>
      </c>
      <c r="AD130" s="40">
        <v>40.26</v>
      </c>
      <c r="AE130" s="40">
        <v>40.26</v>
      </c>
      <c r="AF130" s="40">
        <v>40.26</v>
      </c>
      <c r="AG130" s="40">
        <v>40.159999999999997</v>
      </c>
    </row>
    <row r="131" spans="1:33" ht="16" x14ac:dyDescent="0.4">
      <c r="A131" s="40" t="s">
        <v>591</v>
      </c>
      <c r="B131" s="40" t="str">
        <f>Contents!$C$13&amp;"_"&amp;Names!E131</f>
        <v>GMB_PWR_PP_HYD_001</v>
      </c>
      <c r="C131" t="s">
        <v>695</v>
      </c>
      <c r="D131" s="40" t="s">
        <v>680</v>
      </c>
      <c r="E131" s="56" t="s">
        <v>329</v>
      </c>
      <c r="F131" s="40">
        <v>154.84</v>
      </c>
      <c r="G131" s="40">
        <v>154.84</v>
      </c>
      <c r="H131" s="40">
        <v>154.84</v>
      </c>
      <c r="I131" s="40">
        <v>154.84</v>
      </c>
      <c r="J131" s="40">
        <v>154.84</v>
      </c>
      <c r="K131" s="40">
        <v>154.84</v>
      </c>
      <c r="L131" s="40">
        <v>154.84</v>
      </c>
      <c r="M131" s="40">
        <v>154.84</v>
      </c>
      <c r="N131" s="40">
        <v>154.84</v>
      </c>
      <c r="O131" s="40">
        <v>154.84</v>
      </c>
      <c r="P131" s="40">
        <v>154.84</v>
      </c>
      <c r="Q131" s="40">
        <v>154.84</v>
      </c>
      <c r="R131" s="40">
        <v>154.84</v>
      </c>
      <c r="S131" s="40">
        <v>154.84</v>
      </c>
      <c r="T131" s="40">
        <v>154.84</v>
      </c>
      <c r="U131" s="40">
        <v>154.84</v>
      </c>
      <c r="V131" s="40">
        <v>154.84</v>
      </c>
      <c r="W131" s="40">
        <v>154.84</v>
      </c>
      <c r="X131" s="40">
        <v>154.84</v>
      </c>
      <c r="Y131" s="40">
        <v>154.84</v>
      </c>
      <c r="Z131" s="40">
        <v>154.84</v>
      </c>
      <c r="AA131" s="40">
        <v>154.84</v>
      </c>
      <c r="AB131" s="40">
        <v>154.84</v>
      </c>
      <c r="AC131" s="40">
        <v>154.84</v>
      </c>
      <c r="AD131" s="40">
        <v>154.84</v>
      </c>
      <c r="AE131" s="40">
        <v>154.84</v>
      </c>
      <c r="AF131" s="40">
        <v>154.84</v>
      </c>
      <c r="AG131" s="40">
        <v>154.84</v>
      </c>
    </row>
    <row r="132" spans="1:33" ht="16" x14ac:dyDescent="0.4">
      <c r="A132" s="40" t="s">
        <v>592</v>
      </c>
      <c r="B132" s="40" t="str">
        <f>Contents!$C$13&amp;"_"&amp;Names!E132</f>
        <v>GMB_PWR_PP_NGS_001</v>
      </c>
      <c r="C132" t="s">
        <v>695</v>
      </c>
      <c r="D132" s="40" t="s">
        <v>680</v>
      </c>
      <c r="E132" s="56" t="s">
        <v>329</v>
      </c>
      <c r="F132" s="40">
        <v>34.06</v>
      </c>
      <c r="G132" s="40">
        <v>33.76</v>
      </c>
      <c r="H132" s="40">
        <v>33.47</v>
      </c>
      <c r="I132" s="40">
        <v>33.06</v>
      </c>
      <c r="J132" s="40">
        <v>32.76</v>
      </c>
      <c r="K132" s="40">
        <v>32.369999999999997</v>
      </c>
      <c r="L132" s="40">
        <v>32.06</v>
      </c>
      <c r="M132" s="40">
        <v>31.76</v>
      </c>
      <c r="N132" s="40">
        <v>31.37</v>
      </c>
      <c r="O132" s="40">
        <v>31.07</v>
      </c>
      <c r="P132" s="40">
        <v>30.67</v>
      </c>
      <c r="Q132" s="40">
        <v>30.37</v>
      </c>
      <c r="R132" s="40">
        <v>30.07</v>
      </c>
      <c r="S132" s="40">
        <v>29.77</v>
      </c>
      <c r="T132" s="40">
        <v>29.57</v>
      </c>
      <c r="U132" s="40">
        <v>29.37</v>
      </c>
      <c r="V132" s="40">
        <v>29.17</v>
      </c>
      <c r="W132" s="40">
        <v>28.97</v>
      </c>
      <c r="X132" s="40">
        <v>28.67</v>
      </c>
      <c r="Y132" s="40">
        <v>28.48</v>
      </c>
      <c r="Z132" s="40">
        <v>28.27</v>
      </c>
      <c r="AA132" s="40">
        <v>28.07</v>
      </c>
      <c r="AB132" s="40">
        <v>27.77</v>
      </c>
      <c r="AC132" s="40">
        <v>27.57</v>
      </c>
      <c r="AD132" s="40">
        <v>27.37</v>
      </c>
      <c r="AE132" s="40">
        <v>27.18</v>
      </c>
      <c r="AF132" s="40">
        <v>26.97</v>
      </c>
      <c r="AG132" s="40">
        <v>26.67</v>
      </c>
    </row>
    <row r="133" spans="1:33" ht="16" x14ac:dyDescent="0.4">
      <c r="A133" s="40" t="s">
        <v>593</v>
      </c>
      <c r="B133" s="40" t="str">
        <f>Contents!$C$13&amp;"_"&amp;Names!E133</f>
        <v>GMB_PWR_PP_NGS_CCS</v>
      </c>
      <c r="C133" t="s">
        <v>695</v>
      </c>
      <c r="D133" s="40" t="s">
        <v>680</v>
      </c>
      <c r="E133" s="56" t="s">
        <v>329</v>
      </c>
      <c r="F133" s="40">
        <v>69.23</v>
      </c>
      <c r="G133" s="40">
        <v>67.83</v>
      </c>
      <c r="H133" s="40">
        <v>66.53</v>
      </c>
      <c r="I133" s="40">
        <v>65.14</v>
      </c>
      <c r="J133" s="40">
        <v>63.73</v>
      </c>
      <c r="K133" s="40">
        <v>62.33</v>
      </c>
      <c r="L133" s="40">
        <v>61.04</v>
      </c>
      <c r="M133" s="40">
        <v>59.64</v>
      </c>
      <c r="N133" s="40">
        <v>58.24</v>
      </c>
      <c r="O133" s="40">
        <v>56.85</v>
      </c>
      <c r="P133" s="40">
        <v>55.45</v>
      </c>
      <c r="Q133" s="40">
        <v>54.15</v>
      </c>
      <c r="R133" s="40">
        <v>52.74</v>
      </c>
      <c r="S133" s="40">
        <v>52.15</v>
      </c>
      <c r="T133" s="40">
        <v>51.65</v>
      </c>
      <c r="U133" s="40">
        <v>51.05</v>
      </c>
      <c r="V133" s="40">
        <v>50.45</v>
      </c>
      <c r="W133" s="40">
        <v>49.95</v>
      </c>
      <c r="X133" s="40">
        <v>49.35</v>
      </c>
      <c r="Y133" s="40">
        <v>48.85</v>
      </c>
      <c r="Z133" s="40">
        <v>48.25</v>
      </c>
      <c r="AA133" s="40">
        <v>47.75</v>
      </c>
      <c r="AB133" s="40">
        <v>47.16</v>
      </c>
      <c r="AC133" s="40">
        <v>46.55</v>
      </c>
      <c r="AD133" s="40">
        <v>46.05</v>
      </c>
      <c r="AE133" s="40">
        <v>45.46</v>
      </c>
      <c r="AF133" s="40">
        <v>44.95</v>
      </c>
      <c r="AG133" s="40">
        <v>44.35</v>
      </c>
    </row>
    <row r="134" spans="1:33" ht="16" x14ac:dyDescent="0.4">
      <c r="A134" s="40" t="s">
        <v>594</v>
      </c>
      <c r="B134" s="40" t="str">
        <f>Contents!$C$13&amp;"_"&amp;Names!E134</f>
        <v>GMB_PWR_PP_NUC_001</v>
      </c>
      <c r="C134" t="s">
        <v>695</v>
      </c>
      <c r="D134" s="40" t="s">
        <v>680</v>
      </c>
      <c r="E134" s="56" t="s">
        <v>329</v>
      </c>
      <c r="F134" s="40">
        <v>174.82</v>
      </c>
      <c r="G134" s="40">
        <v>174.82</v>
      </c>
      <c r="H134" s="40">
        <v>174.82</v>
      </c>
      <c r="I134" s="40">
        <v>174.82</v>
      </c>
      <c r="J134" s="40">
        <v>174.82</v>
      </c>
      <c r="K134" s="40">
        <v>174.82</v>
      </c>
      <c r="L134" s="40">
        <v>174.82</v>
      </c>
      <c r="M134" s="40">
        <v>174.82</v>
      </c>
      <c r="N134" s="40">
        <v>174.82</v>
      </c>
      <c r="O134" s="40">
        <v>174.82</v>
      </c>
      <c r="P134" s="40">
        <v>174.82</v>
      </c>
      <c r="Q134" s="40">
        <v>174.82</v>
      </c>
      <c r="R134" s="40">
        <v>174.82</v>
      </c>
      <c r="S134" s="40">
        <v>174.82</v>
      </c>
      <c r="T134" s="40">
        <v>174.82</v>
      </c>
      <c r="U134" s="40">
        <v>174.82</v>
      </c>
      <c r="V134" s="40">
        <v>174.82</v>
      </c>
      <c r="W134" s="40">
        <v>174.82</v>
      </c>
      <c r="X134" s="40">
        <v>174.82</v>
      </c>
      <c r="Y134" s="40">
        <v>174.82</v>
      </c>
      <c r="Z134" s="40">
        <v>174.82</v>
      </c>
      <c r="AA134" s="40">
        <v>174.82</v>
      </c>
      <c r="AB134" s="40">
        <v>174.82</v>
      </c>
      <c r="AC134" s="40">
        <v>174.82</v>
      </c>
      <c r="AD134" s="40">
        <v>174.82</v>
      </c>
      <c r="AE134" s="40">
        <v>174.82</v>
      </c>
      <c r="AF134" s="40">
        <v>174.82</v>
      </c>
      <c r="AG134" s="40">
        <v>174.82</v>
      </c>
    </row>
    <row r="135" spans="1:33" ht="16" x14ac:dyDescent="0.4">
      <c r="A135" s="40" t="s">
        <v>595</v>
      </c>
      <c r="B135" s="40" t="str">
        <f>Contents!$C$13&amp;"_"&amp;Names!E135</f>
        <v>GMB_PWR_PP_SMR_001</v>
      </c>
      <c r="C135" t="s">
        <v>695</v>
      </c>
      <c r="D135" s="40" t="s">
        <v>680</v>
      </c>
      <c r="E135" s="56" t="s">
        <v>329</v>
      </c>
      <c r="F135" s="40">
        <v>135.86000000000001</v>
      </c>
      <c r="G135" s="40">
        <v>135.86000000000001</v>
      </c>
      <c r="H135" s="40">
        <v>135.86000000000001</v>
      </c>
      <c r="I135" s="40">
        <v>135.86000000000001</v>
      </c>
      <c r="J135" s="40">
        <v>135.86000000000001</v>
      </c>
      <c r="K135" s="40">
        <v>135.86000000000001</v>
      </c>
      <c r="L135" s="40">
        <v>135.86000000000001</v>
      </c>
      <c r="M135" s="40">
        <v>135.86000000000001</v>
      </c>
      <c r="N135" s="40">
        <v>135.86000000000001</v>
      </c>
      <c r="O135" s="40">
        <v>135.86000000000001</v>
      </c>
      <c r="P135" s="40">
        <v>135.86000000000001</v>
      </c>
      <c r="Q135" s="40">
        <v>135.86000000000001</v>
      </c>
      <c r="R135" s="40">
        <v>135.86000000000001</v>
      </c>
      <c r="S135" s="40">
        <v>135.86000000000001</v>
      </c>
      <c r="T135" s="40">
        <v>135.86000000000001</v>
      </c>
      <c r="U135" s="40">
        <v>135.86000000000001</v>
      </c>
      <c r="V135" s="40">
        <v>135.86000000000001</v>
      </c>
      <c r="W135" s="40">
        <v>135.86000000000001</v>
      </c>
      <c r="X135" s="40">
        <v>135.86000000000001</v>
      </c>
      <c r="Y135" s="40">
        <v>135.86000000000001</v>
      </c>
      <c r="Z135" s="40">
        <v>135.86000000000001</v>
      </c>
      <c r="AA135" s="40">
        <v>135.86000000000001</v>
      </c>
      <c r="AB135" s="40">
        <v>135.86000000000001</v>
      </c>
      <c r="AC135" s="40">
        <v>135.86000000000001</v>
      </c>
      <c r="AD135" s="40">
        <v>135.86000000000001</v>
      </c>
      <c r="AE135" s="40">
        <v>135.86000000000001</v>
      </c>
      <c r="AF135" s="40">
        <v>135.86000000000001</v>
      </c>
      <c r="AG135" s="40">
        <v>135.86000000000001</v>
      </c>
    </row>
    <row r="136" spans="1:33" ht="16" x14ac:dyDescent="0.4">
      <c r="A136" s="68" t="s">
        <v>663</v>
      </c>
      <c r="B136" s="40" t="str">
        <f>Contents!$C$13&amp;"_"&amp;Names!E136</f>
        <v>GMB_PWR_PP_OIL_001</v>
      </c>
      <c r="C136" t="s">
        <v>695</v>
      </c>
      <c r="D136" s="40" t="s">
        <v>680</v>
      </c>
      <c r="E136" s="56" t="s">
        <v>329</v>
      </c>
      <c r="F136" s="40">
        <v>41.54</v>
      </c>
      <c r="G136" s="40">
        <v>41.54</v>
      </c>
      <c r="H136" s="40">
        <v>41.54</v>
      </c>
      <c r="I136" s="40">
        <v>41.54</v>
      </c>
      <c r="J136" s="40">
        <v>41.54</v>
      </c>
      <c r="K136" s="40">
        <v>41.54</v>
      </c>
      <c r="L136" s="40">
        <v>41.54</v>
      </c>
      <c r="M136" s="40">
        <v>41.54</v>
      </c>
      <c r="N136" s="40">
        <v>41.54</v>
      </c>
      <c r="O136" s="40">
        <v>41.54</v>
      </c>
      <c r="P136" s="40">
        <v>41.54</v>
      </c>
      <c r="Q136" s="40">
        <v>41.54</v>
      </c>
      <c r="R136" s="40">
        <v>41.54</v>
      </c>
      <c r="S136" s="40">
        <v>41.54</v>
      </c>
      <c r="T136" s="40">
        <v>41.54</v>
      </c>
      <c r="U136" s="40">
        <v>41.54</v>
      </c>
      <c r="V136" s="40">
        <v>41.54</v>
      </c>
      <c r="W136" s="40">
        <v>41.54</v>
      </c>
      <c r="X136" s="40">
        <v>41.54</v>
      </c>
      <c r="Y136" s="40">
        <v>41.54</v>
      </c>
      <c r="Z136" s="40">
        <v>41.54</v>
      </c>
      <c r="AA136" s="40">
        <v>41.54</v>
      </c>
      <c r="AB136" s="40">
        <v>41.54</v>
      </c>
      <c r="AC136" s="40">
        <v>41.54</v>
      </c>
      <c r="AD136" s="40">
        <v>41.54</v>
      </c>
      <c r="AE136" s="40">
        <v>41.54</v>
      </c>
      <c r="AF136" s="40">
        <v>41.54</v>
      </c>
      <c r="AG136" s="40">
        <v>41.54</v>
      </c>
    </row>
    <row r="137" spans="1:33" ht="16" x14ac:dyDescent="0.4">
      <c r="A137" s="53" t="s">
        <v>596</v>
      </c>
      <c r="B137" s="40" t="str">
        <f>Contents!$C$13&amp;"_"&amp;Names!E137</f>
        <v>GMB_PWR_PP_SOL_001</v>
      </c>
      <c r="C137" t="s">
        <v>695</v>
      </c>
      <c r="D137" s="40" t="s">
        <v>680</v>
      </c>
      <c r="E137" s="56" t="s">
        <v>329</v>
      </c>
      <c r="F137" s="40">
        <v>22.2</v>
      </c>
      <c r="G137" s="40">
        <v>21.59</v>
      </c>
      <c r="H137" s="40">
        <v>20.98</v>
      </c>
      <c r="I137" s="40">
        <v>20.38</v>
      </c>
      <c r="J137" s="40">
        <v>19.78</v>
      </c>
      <c r="K137" s="40">
        <v>19.170000000000002</v>
      </c>
      <c r="L137" s="40">
        <v>18.57</v>
      </c>
      <c r="M137" s="40">
        <v>17.97</v>
      </c>
      <c r="N137" s="40">
        <v>17.38</v>
      </c>
      <c r="O137" s="40">
        <v>16.78</v>
      </c>
      <c r="P137" s="40">
        <v>16.190000000000001</v>
      </c>
      <c r="Q137" s="40">
        <v>15.6</v>
      </c>
      <c r="R137" s="40">
        <v>15</v>
      </c>
      <c r="S137" s="40">
        <v>14.86</v>
      </c>
      <c r="T137" s="40">
        <v>14.7</v>
      </c>
      <c r="U137" s="40">
        <v>14.55</v>
      </c>
      <c r="V137" s="40">
        <v>14.4</v>
      </c>
      <c r="W137" s="40">
        <v>14.25</v>
      </c>
      <c r="X137" s="40">
        <v>14.09</v>
      </c>
      <c r="Y137" s="40">
        <v>13.95</v>
      </c>
      <c r="Z137" s="40">
        <v>13.79</v>
      </c>
      <c r="AA137" s="40">
        <v>13.65</v>
      </c>
      <c r="AB137" s="40">
        <v>13.5</v>
      </c>
      <c r="AC137" s="40">
        <v>13.35</v>
      </c>
      <c r="AD137" s="40">
        <v>13.2</v>
      </c>
      <c r="AE137" s="40">
        <v>13.05</v>
      </c>
      <c r="AF137" s="40">
        <v>12.9</v>
      </c>
      <c r="AG137" s="40">
        <v>12.75</v>
      </c>
    </row>
    <row r="138" spans="1:33" ht="16" x14ac:dyDescent="0.4">
      <c r="A138" s="40" t="s">
        <v>365</v>
      </c>
      <c r="B138" s="40" t="str">
        <f>Contents!$C$13&amp;"_"&amp;Names!E138</f>
        <v>GMB_PWR_PP_WND_002</v>
      </c>
      <c r="C138" t="s">
        <v>695</v>
      </c>
      <c r="D138" s="40" t="s">
        <v>680</v>
      </c>
      <c r="E138" s="56" t="s">
        <v>329</v>
      </c>
      <c r="F138" s="40">
        <v>88.36</v>
      </c>
      <c r="G138" s="40">
        <v>86.15</v>
      </c>
      <c r="H138" s="40">
        <v>84.45</v>
      </c>
      <c r="I138" s="40">
        <v>83.08</v>
      </c>
      <c r="J138" s="40">
        <v>81.93</v>
      </c>
      <c r="K138" s="40">
        <v>80.95</v>
      </c>
      <c r="L138" s="40">
        <v>80.08</v>
      </c>
      <c r="M138" s="40">
        <v>79.319999999999993</v>
      </c>
      <c r="N138" s="40">
        <v>78.17</v>
      </c>
      <c r="O138" s="40">
        <v>77.2</v>
      </c>
      <c r="P138" s="40">
        <v>76.36</v>
      </c>
      <c r="Q138" s="40">
        <v>75.61</v>
      </c>
      <c r="R138" s="40">
        <v>74.94</v>
      </c>
      <c r="S138" s="40">
        <v>74.510000000000005</v>
      </c>
      <c r="T138" s="40">
        <v>74.09</v>
      </c>
      <c r="U138" s="40">
        <v>73.7</v>
      </c>
      <c r="V138" s="40">
        <v>73.33</v>
      </c>
      <c r="W138" s="40">
        <v>72.989999999999995</v>
      </c>
      <c r="X138" s="40">
        <v>72.67</v>
      </c>
      <c r="Y138" s="40">
        <v>72.36</v>
      </c>
      <c r="Z138" s="40">
        <v>72.069999999999993</v>
      </c>
      <c r="AA138" s="40">
        <v>71.790000000000006</v>
      </c>
      <c r="AB138" s="40">
        <v>71.53</v>
      </c>
      <c r="AC138" s="40">
        <v>71.28</v>
      </c>
      <c r="AD138" s="40">
        <v>71.03</v>
      </c>
      <c r="AE138" s="40">
        <v>70.8</v>
      </c>
      <c r="AF138" s="40">
        <v>70.58</v>
      </c>
      <c r="AG138" s="40">
        <v>70.37</v>
      </c>
    </row>
    <row r="139" spans="1:33" ht="16" x14ac:dyDescent="0.4">
      <c r="A139" s="40" t="s">
        <v>364</v>
      </c>
      <c r="B139" s="40" t="str">
        <f>Contents!$C$13&amp;"_"&amp;Names!E139</f>
        <v>GMB_PWR_PP_WND_001</v>
      </c>
      <c r="C139" t="s">
        <v>695</v>
      </c>
      <c r="D139" s="40" t="s">
        <v>680</v>
      </c>
      <c r="E139" s="56" t="s">
        <v>329</v>
      </c>
      <c r="F139" s="40">
        <v>32.020000000000003</v>
      </c>
      <c r="G139" s="40">
        <v>31.62</v>
      </c>
      <c r="H139" s="40">
        <v>31.22</v>
      </c>
      <c r="I139" s="40">
        <v>30.82</v>
      </c>
      <c r="J139" s="40">
        <v>30.43</v>
      </c>
      <c r="K139" s="40">
        <v>30.03</v>
      </c>
      <c r="L139" s="40">
        <v>29.63</v>
      </c>
      <c r="M139" s="40">
        <v>29.23</v>
      </c>
      <c r="N139" s="40">
        <v>29.04</v>
      </c>
      <c r="O139" s="40">
        <v>28.83</v>
      </c>
      <c r="P139" s="40">
        <v>28.63</v>
      </c>
      <c r="Q139" s="40">
        <v>28.44</v>
      </c>
      <c r="R139" s="40">
        <v>28.23</v>
      </c>
      <c r="S139" s="40">
        <v>28.03</v>
      </c>
      <c r="T139" s="40">
        <v>27.84</v>
      </c>
      <c r="U139" s="40">
        <v>27.63</v>
      </c>
      <c r="V139" s="40">
        <v>27.43</v>
      </c>
      <c r="W139" s="40">
        <v>27.23</v>
      </c>
      <c r="X139" s="40">
        <v>27.03</v>
      </c>
      <c r="Y139" s="40">
        <v>26.83</v>
      </c>
      <c r="Z139" s="40">
        <v>26.63</v>
      </c>
      <c r="AA139" s="40">
        <v>26.43</v>
      </c>
      <c r="AB139" s="40">
        <v>26.23</v>
      </c>
      <c r="AC139" s="40">
        <v>26.03</v>
      </c>
      <c r="AD139" s="40">
        <v>25.83</v>
      </c>
      <c r="AE139" s="40">
        <v>25.62</v>
      </c>
      <c r="AF139" s="40">
        <v>25.43</v>
      </c>
      <c r="AG139" s="40">
        <v>25.23</v>
      </c>
    </row>
    <row r="140" spans="1:33" ht="16" x14ac:dyDescent="0.4">
      <c r="A140" s="40" t="s">
        <v>579</v>
      </c>
      <c r="B140" s="40" t="str">
        <f>Contents!$C$13&amp;"_"&amp;Names!E140</f>
        <v>GMB_PWR_SYN</v>
      </c>
      <c r="C140" t="s">
        <v>695</v>
      </c>
      <c r="D140" s="40" t="s">
        <v>680</v>
      </c>
      <c r="E140" s="56" t="s">
        <v>329</v>
      </c>
      <c r="F140" s="40">
        <v>41.83</v>
      </c>
      <c r="G140" s="40">
        <v>41.18</v>
      </c>
      <c r="H140" s="40">
        <v>40.549999999999997</v>
      </c>
      <c r="I140" s="40">
        <v>39.909999999999997</v>
      </c>
      <c r="J140" s="40">
        <v>39.26</v>
      </c>
      <c r="K140" s="40">
        <v>38.630000000000003</v>
      </c>
      <c r="L140" s="40">
        <v>37.979999999999997</v>
      </c>
      <c r="M140" s="40">
        <v>37.35</v>
      </c>
      <c r="N140" s="40">
        <v>36.869999999999997</v>
      </c>
      <c r="O140" s="40">
        <v>36.39</v>
      </c>
      <c r="P140" s="40">
        <v>35.909999999999997</v>
      </c>
      <c r="Q140" s="40">
        <v>35.44</v>
      </c>
      <c r="R140" s="40">
        <v>34.950000000000003</v>
      </c>
      <c r="S140" s="40">
        <v>34.47</v>
      </c>
      <c r="T140" s="40">
        <v>34</v>
      </c>
      <c r="U140" s="40">
        <v>33.520000000000003</v>
      </c>
      <c r="V140" s="40">
        <v>33.04</v>
      </c>
      <c r="W140" s="40">
        <v>32.549999999999997</v>
      </c>
      <c r="X140" s="40">
        <v>32.08</v>
      </c>
      <c r="Y140" s="40">
        <v>31.6</v>
      </c>
      <c r="Z140" s="40">
        <v>31.12</v>
      </c>
      <c r="AA140" s="40">
        <v>30.65</v>
      </c>
      <c r="AB140" s="40">
        <v>30.16</v>
      </c>
      <c r="AC140" s="40">
        <v>29.68</v>
      </c>
      <c r="AD140" s="40">
        <v>29.2</v>
      </c>
      <c r="AE140" s="40">
        <v>28.73</v>
      </c>
      <c r="AF140" s="40">
        <v>28.25</v>
      </c>
      <c r="AG140" s="40">
        <v>27.76</v>
      </c>
    </row>
    <row r="141" spans="1:33" ht="16" x14ac:dyDescent="0.4">
      <c r="A141" s="40" t="s">
        <v>598</v>
      </c>
      <c r="B141" s="40" t="str">
        <f>Contents!$C$13&amp;"_"&amp;Names!E141</f>
        <v>GMB_PWR_TD</v>
      </c>
      <c r="C141" t="s">
        <v>695</v>
      </c>
      <c r="D141" s="40" t="s">
        <v>680</v>
      </c>
      <c r="E141" s="56" t="s">
        <v>329</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row>
    <row r="142" spans="1:33" ht="16" x14ac:dyDescent="0.4">
      <c r="A142" s="40" t="s">
        <v>599</v>
      </c>
      <c r="B142" s="40" t="str">
        <f>Contents!$C$13&amp;"_"&amp;Names!E142</f>
        <v>GMB_PWR_TD_AGR</v>
      </c>
      <c r="C142" t="s">
        <v>695</v>
      </c>
      <c r="D142" s="40" t="s">
        <v>680</v>
      </c>
      <c r="E142" s="56" t="s">
        <v>329</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row>
    <row r="143" spans="1:33" ht="16" x14ac:dyDescent="0.4">
      <c r="A143" s="40" t="s">
        <v>600</v>
      </c>
      <c r="B143" s="40" t="str">
        <f>Contents!$C$13&amp;"_"&amp;Names!E143</f>
        <v>GMB_PWR_TD_HOU</v>
      </c>
      <c r="C143" t="s">
        <v>695</v>
      </c>
      <c r="D143" s="40" t="s">
        <v>680</v>
      </c>
      <c r="E143" s="56" t="s">
        <v>329</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row>
    <row r="144" spans="1:33" ht="16" x14ac:dyDescent="0.4">
      <c r="A144" s="40" t="s">
        <v>601</v>
      </c>
      <c r="B144" s="40" t="str">
        <f>Contents!$C$13&amp;"_"&amp;Names!E144</f>
        <v>GMB_PWR_TD_IND</v>
      </c>
      <c r="C144" t="s">
        <v>695</v>
      </c>
      <c r="D144" s="40" t="s">
        <v>680</v>
      </c>
      <c r="E144" s="56" t="s">
        <v>329</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row>
    <row r="145" spans="1:33" ht="16" x14ac:dyDescent="0.4">
      <c r="A145" s="40" t="s">
        <v>602</v>
      </c>
      <c r="B145" s="40" t="str">
        <f>Contents!$C$13&amp;"_"&amp;Names!E145</f>
        <v>GMB_PWR_TD_SER</v>
      </c>
      <c r="C145" t="s">
        <v>695</v>
      </c>
      <c r="D145" s="40" t="s">
        <v>680</v>
      </c>
      <c r="E145" s="56" t="s">
        <v>329</v>
      </c>
      <c r="F145" s="40">
        <v>0</v>
      </c>
      <c r="G145" s="40">
        <v>0</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row>
    <row r="146" spans="1:33" ht="16" x14ac:dyDescent="0.4">
      <c r="A146" s="40" t="s">
        <v>603</v>
      </c>
      <c r="B146" s="40" t="str">
        <f>Contents!$C$13&amp;"_"&amp;Names!E146</f>
        <v>GMB_PWR_TD_TRA</v>
      </c>
      <c r="C146" t="s">
        <v>695</v>
      </c>
      <c r="D146" s="40" t="s">
        <v>680</v>
      </c>
      <c r="E146" s="56" t="s">
        <v>329</v>
      </c>
      <c r="F146" s="40">
        <v>0</v>
      </c>
      <c r="G146" s="40">
        <v>0</v>
      </c>
      <c r="H146" s="40">
        <v>0</v>
      </c>
      <c r="I146" s="40">
        <v>0</v>
      </c>
      <c r="J146" s="40">
        <v>0</v>
      </c>
      <c r="K146" s="40">
        <v>0</v>
      </c>
      <c r="L146" s="40">
        <v>0</v>
      </c>
      <c r="M146" s="40">
        <v>0</v>
      </c>
      <c r="N146" s="40">
        <v>0</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row>
    <row r="147" spans="1:33" ht="16" x14ac:dyDescent="0.4">
      <c r="A147" s="40" t="s">
        <v>584</v>
      </c>
      <c r="B147" s="40" t="str">
        <f>Contents!$C$13&amp;"_"&amp;Names!E147</f>
        <v>GMB_PWR_TEC_NH3</v>
      </c>
      <c r="C147" t="s">
        <v>695</v>
      </c>
      <c r="D147" s="40" t="s">
        <v>680</v>
      </c>
      <c r="E147" s="56" t="s">
        <v>329</v>
      </c>
      <c r="F147" s="40">
        <v>57.77</v>
      </c>
      <c r="G147" s="40">
        <v>56.55</v>
      </c>
      <c r="H147" s="40">
        <v>55.36</v>
      </c>
      <c r="I147" s="40">
        <v>54.15</v>
      </c>
      <c r="J147" s="40">
        <v>52.94</v>
      </c>
      <c r="K147" s="40">
        <v>51.74</v>
      </c>
      <c r="L147" s="40">
        <v>50.54</v>
      </c>
      <c r="M147" s="40">
        <v>49.34</v>
      </c>
      <c r="N147" s="40">
        <v>48.49</v>
      </c>
      <c r="O147" s="40">
        <v>47.65</v>
      </c>
      <c r="P147" s="40">
        <v>46.8</v>
      </c>
      <c r="Q147" s="40">
        <v>45.97</v>
      </c>
      <c r="R147" s="40">
        <v>45.12</v>
      </c>
      <c r="S147" s="40">
        <v>44.29</v>
      </c>
      <c r="T147" s="40">
        <v>43.44</v>
      </c>
      <c r="U147" s="40">
        <v>42.6</v>
      </c>
      <c r="V147" s="40">
        <v>41.75</v>
      </c>
      <c r="W147" s="40">
        <v>40.909999999999997</v>
      </c>
      <c r="X147" s="40">
        <v>39.950000000000003</v>
      </c>
      <c r="Y147" s="40">
        <v>38.979999999999997</v>
      </c>
      <c r="Z147" s="40">
        <v>38.020000000000003</v>
      </c>
      <c r="AA147" s="40">
        <v>37.06</v>
      </c>
      <c r="AB147" s="40">
        <v>36.1</v>
      </c>
      <c r="AC147" s="40">
        <v>35.14</v>
      </c>
      <c r="AD147" s="40">
        <v>34.18</v>
      </c>
      <c r="AE147" s="40">
        <v>33.21</v>
      </c>
      <c r="AF147" s="40">
        <v>32.25</v>
      </c>
      <c r="AG147" s="40">
        <v>31.28</v>
      </c>
    </row>
    <row r="148" spans="1:33" ht="16" x14ac:dyDescent="0.4">
      <c r="A148" s="40" t="s">
        <v>576</v>
      </c>
      <c r="B148" s="40" t="str">
        <f>Contents!$C$13&amp;"_"&amp;Names!E148</f>
        <v>GMB_PRO_BLEND_BIOF</v>
      </c>
      <c r="C148" t="s">
        <v>695</v>
      </c>
      <c r="D148" s="40" t="s">
        <v>680</v>
      </c>
      <c r="E148" s="56" t="s">
        <v>329</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578</v>
      </c>
      <c r="B149" s="40" t="str">
        <f>Contents!$C$13&amp;"_"&amp;Names!E149</f>
        <v>GMB_PRO_BLEND_OIL</v>
      </c>
      <c r="C149" t="s">
        <v>695</v>
      </c>
      <c r="D149" s="40" t="s">
        <v>680</v>
      </c>
      <c r="E149" s="56" t="s">
        <v>329</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577</v>
      </c>
      <c r="B150" s="40" t="str">
        <f>Contents!$C$13&amp;"_"&amp;Names!E150</f>
        <v>GMB_PRO_BLEND_SFUEL</v>
      </c>
      <c r="C150" t="s">
        <v>695</v>
      </c>
      <c r="D150" s="40" t="s">
        <v>680</v>
      </c>
      <c r="E150" s="56" t="s">
        <v>329</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43</v>
      </c>
      <c r="B151" s="40" t="str">
        <f>Contents!$C$13&amp;"_"&amp;Names!E151</f>
        <v>GMB_PRO_REX_BIO</v>
      </c>
      <c r="C151" t="s">
        <v>695</v>
      </c>
      <c r="D151" s="40" t="s">
        <v>680</v>
      </c>
      <c r="E151" s="56" t="s">
        <v>329</v>
      </c>
      <c r="F151" s="40">
        <v>0</v>
      </c>
      <c r="G151" s="40">
        <v>0</v>
      </c>
      <c r="H151" s="40">
        <v>0</v>
      </c>
      <c r="I151" s="40">
        <v>0</v>
      </c>
      <c r="J151" s="40">
        <v>0</v>
      </c>
      <c r="K151" s="40">
        <v>0</v>
      </c>
      <c r="L151" s="40">
        <v>0</v>
      </c>
      <c r="M151" s="40">
        <v>0</v>
      </c>
      <c r="N151" s="40">
        <v>0</v>
      </c>
      <c r="O151" s="40">
        <v>0</v>
      </c>
      <c r="P151" s="40">
        <v>0</v>
      </c>
      <c r="Q151" s="40">
        <v>0</v>
      </c>
      <c r="R151" s="40">
        <v>0</v>
      </c>
      <c r="S151" s="40">
        <v>0</v>
      </c>
      <c r="T151" s="40">
        <v>0</v>
      </c>
      <c r="U151" s="40">
        <v>0</v>
      </c>
      <c r="V151" s="40">
        <v>0</v>
      </c>
      <c r="W151" s="40">
        <v>0</v>
      </c>
      <c r="X151" s="40">
        <v>0</v>
      </c>
      <c r="Y151" s="40">
        <v>0</v>
      </c>
      <c r="Z151" s="40">
        <v>0</v>
      </c>
      <c r="AA151" s="40">
        <v>0</v>
      </c>
      <c r="AB151" s="40">
        <v>0</v>
      </c>
      <c r="AC151" s="40">
        <v>0</v>
      </c>
      <c r="AD151" s="40">
        <v>0</v>
      </c>
      <c r="AE151" s="40">
        <v>0</v>
      </c>
      <c r="AF151" s="40">
        <v>0</v>
      </c>
      <c r="AG151" s="40">
        <v>0</v>
      </c>
    </row>
    <row r="152" spans="1:33" ht="16" x14ac:dyDescent="0.4">
      <c r="A152" s="40" t="s">
        <v>567</v>
      </c>
      <c r="B152" s="40" t="str">
        <f>Contents!$C$13&amp;"_"&amp;Names!E152</f>
        <v>GMB_PRO_REX_COA</v>
      </c>
      <c r="C152" t="s">
        <v>695</v>
      </c>
      <c r="D152" s="40" t="s">
        <v>680</v>
      </c>
      <c r="E152" s="56" t="s">
        <v>329</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row>
    <row r="153" spans="1:33" ht="16" x14ac:dyDescent="0.4">
      <c r="A153" s="40" t="s">
        <v>571</v>
      </c>
      <c r="B153" s="40" t="str">
        <f>Contents!$C$13&amp;"_"&amp;Names!E153</f>
        <v>GMB_PRO_REX_NGS</v>
      </c>
      <c r="C153" t="s">
        <v>695</v>
      </c>
      <c r="D153" s="40" t="s">
        <v>680</v>
      </c>
      <c r="E153" s="56" t="s">
        <v>329</v>
      </c>
      <c r="F153" s="40">
        <v>0</v>
      </c>
      <c r="G153" s="40">
        <v>0</v>
      </c>
      <c r="H153" s="40">
        <v>0</v>
      </c>
      <c r="I153" s="40">
        <v>0</v>
      </c>
      <c r="J153" s="40">
        <v>0</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40">
        <v>0</v>
      </c>
      <c r="AG153" s="40">
        <v>0</v>
      </c>
    </row>
    <row r="154" spans="1:33" ht="16" x14ac:dyDescent="0.4">
      <c r="A154" s="40" t="s">
        <v>569</v>
      </c>
      <c r="B154" s="40" t="str">
        <f>Contents!$C$13&amp;"_"&amp;Names!E154</f>
        <v>GMB_PRO_REX_OIL</v>
      </c>
      <c r="C154" t="s">
        <v>695</v>
      </c>
      <c r="D154" s="40" t="s">
        <v>680</v>
      </c>
      <c r="E154" s="56" t="s">
        <v>329</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40">
        <v>0</v>
      </c>
      <c r="AG154" s="40">
        <v>0</v>
      </c>
    </row>
    <row r="155" spans="1:33" ht="16" x14ac:dyDescent="0.4">
      <c r="A155" s="40" t="s">
        <v>568</v>
      </c>
      <c r="B155" s="40" t="str">
        <f>Contents!$C$13&amp;"_"&amp;Names!E155</f>
        <v>GMB_PRO_IMP_COA</v>
      </c>
      <c r="C155" t="s">
        <v>695</v>
      </c>
      <c r="D155" s="40" t="s">
        <v>680</v>
      </c>
      <c r="E155" s="56" t="s">
        <v>329</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row>
    <row r="156" spans="1:33" ht="16" x14ac:dyDescent="0.4">
      <c r="A156" s="53" t="s">
        <v>49</v>
      </c>
      <c r="B156" s="40" t="str">
        <f>Contents!$C$13&amp;"_"&amp;Names!E156</f>
        <v>GMB_PRO_IMP_NGS</v>
      </c>
      <c r="C156" t="s">
        <v>695</v>
      </c>
      <c r="D156" s="40" t="s">
        <v>680</v>
      </c>
      <c r="E156" s="56" t="s">
        <v>329</v>
      </c>
      <c r="F156" s="40">
        <v>0</v>
      </c>
      <c r="G156" s="40">
        <v>0</v>
      </c>
      <c r="H156" s="40">
        <v>0</v>
      </c>
      <c r="I156" s="40">
        <v>0</v>
      </c>
      <c r="J156" s="40">
        <v>0</v>
      </c>
      <c r="K156" s="40">
        <v>0</v>
      </c>
      <c r="L156" s="40">
        <v>0</v>
      </c>
      <c r="M156" s="40">
        <v>0</v>
      </c>
      <c r="N156" s="40">
        <v>0</v>
      </c>
      <c r="O156" s="40">
        <v>0</v>
      </c>
      <c r="P156" s="40">
        <v>0</v>
      </c>
      <c r="Q156" s="40">
        <v>0</v>
      </c>
      <c r="R156" s="40">
        <v>0</v>
      </c>
      <c r="S156" s="40">
        <v>0</v>
      </c>
      <c r="T156" s="40">
        <v>0</v>
      </c>
      <c r="U156" s="40">
        <v>0</v>
      </c>
      <c r="V156" s="40">
        <v>0</v>
      </c>
      <c r="W156" s="40">
        <v>0</v>
      </c>
      <c r="X156" s="40">
        <v>0</v>
      </c>
      <c r="Y156" s="40">
        <v>0</v>
      </c>
      <c r="Z156" s="40">
        <v>0</v>
      </c>
      <c r="AA156" s="40">
        <v>0</v>
      </c>
      <c r="AB156" s="40">
        <v>0</v>
      </c>
      <c r="AC156" s="40">
        <v>0</v>
      </c>
      <c r="AD156" s="40">
        <v>0</v>
      </c>
      <c r="AE156" s="40">
        <v>0</v>
      </c>
      <c r="AF156" s="40">
        <v>0</v>
      </c>
      <c r="AG156" s="40">
        <v>0</v>
      </c>
    </row>
    <row r="157" spans="1:33" ht="16" x14ac:dyDescent="0.4">
      <c r="A157" s="40" t="s">
        <v>570</v>
      </c>
      <c r="B157" s="40" t="str">
        <f>Contents!$C$13&amp;"_"&amp;Names!E157</f>
        <v>GMB_PRO_IMP_OIL</v>
      </c>
      <c r="C157" t="s">
        <v>695</v>
      </c>
      <c r="D157" s="40" t="s">
        <v>680</v>
      </c>
      <c r="E157" s="56" t="s">
        <v>329</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row>
    <row r="158" spans="1:33" ht="16" x14ac:dyDescent="0.4">
      <c r="A158" s="40" t="s">
        <v>54</v>
      </c>
      <c r="B158" s="40" t="str">
        <f>Contents!$C$13&amp;"_"&amp;Names!E158</f>
        <v>GMB_PRO_IMP_URN</v>
      </c>
      <c r="C158" t="s">
        <v>695</v>
      </c>
      <c r="D158" s="40" t="s">
        <v>680</v>
      </c>
      <c r="E158" s="56" t="s">
        <v>329</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row>
    <row r="159" spans="1:33" ht="16" x14ac:dyDescent="0.4">
      <c r="A159" s="40" t="s">
        <v>572</v>
      </c>
      <c r="B159" s="40" t="str">
        <f>Contents!$C$13&amp;"_"&amp;Names!E159</f>
        <v>GMB_PRO_FPR_BIOF</v>
      </c>
      <c r="C159" t="s">
        <v>697</v>
      </c>
      <c r="D159" s="40" t="s">
        <v>680</v>
      </c>
      <c r="E159" s="56" t="s">
        <v>329</v>
      </c>
      <c r="F159" s="40">
        <v>3.89</v>
      </c>
      <c r="G159" s="40">
        <v>3.89</v>
      </c>
      <c r="H159" s="40">
        <v>3.89</v>
      </c>
      <c r="I159" s="40">
        <v>3.89</v>
      </c>
      <c r="J159" s="40">
        <v>3.89</v>
      </c>
      <c r="K159" s="40">
        <v>3.89</v>
      </c>
      <c r="L159" s="40">
        <v>3.89</v>
      </c>
      <c r="M159" s="40">
        <v>3.89</v>
      </c>
      <c r="N159" s="40">
        <v>3.89</v>
      </c>
      <c r="O159" s="40">
        <v>3.89</v>
      </c>
      <c r="P159" s="40">
        <v>3.89</v>
      </c>
      <c r="Q159" s="40">
        <v>3.89</v>
      </c>
      <c r="R159" s="40">
        <v>3.89</v>
      </c>
      <c r="S159" s="40">
        <v>3.89</v>
      </c>
      <c r="T159" s="40">
        <v>3.89</v>
      </c>
      <c r="U159" s="40">
        <v>3.89</v>
      </c>
      <c r="V159" s="40">
        <v>3.89</v>
      </c>
      <c r="W159" s="40">
        <v>3.89</v>
      </c>
      <c r="X159" s="40">
        <v>3.89</v>
      </c>
      <c r="Y159" s="40">
        <v>3.89</v>
      </c>
      <c r="Z159" s="40">
        <v>3.89</v>
      </c>
      <c r="AA159" s="40">
        <v>3.89</v>
      </c>
      <c r="AB159" s="40">
        <v>3.89</v>
      </c>
      <c r="AC159" s="40">
        <v>3.89</v>
      </c>
      <c r="AD159" s="40">
        <v>3.89</v>
      </c>
      <c r="AE159" s="40">
        <v>3.89</v>
      </c>
      <c r="AF159" s="40">
        <v>3.89</v>
      </c>
      <c r="AG159" s="40">
        <v>3.89</v>
      </c>
    </row>
    <row r="160" spans="1:33" ht="16" x14ac:dyDescent="0.4">
      <c r="A160" s="40" t="s">
        <v>573</v>
      </c>
      <c r="B160" s="40" t="str">
        <f>Contents!$C$13&amp;"_"&amp;Names!E160</f>
        <v>GMB_PRO_FPR_COA</v>
      </c>
      <c r="C160" t="s">
        <v>697</v>
      </c>
      <c r="D160" s="40" t="s">
        <v>680</v>
      </c>
      <c r="E160" s="56" t="s">
        <v>329</v>
      </c>
      <c r="F160" s="40">
        <v>0.16</v>
      </c>
      <c r="G160" s="40">
        <v>0.16</v>
      </c>
      <c r="H160" s="40">
        <v>0.16</v>
      </c>
      <c r="I160" s="40">
        <v>0.16</v>
      </c>
      <c r="J160" s="40">
        <v>0.16</v>
      </c>
      <c r="K160" s="40">
        <v>0.16</v>
      </c>
      <c r="L160" s="40">
        <v>0.16</v>
      </c>
      <c r="M160" s="40">
        <v>0.16</v>
      </c>
      <c r="N160" s="40">
        <v>0.16</v>
      </c>
      <c r="O160" s="40">
        <v>0.16</v>
      </c>
      <c r="P160" s="40">
        <v>0.16</v>
      </c>
      <c r="Q160" s="40">
        <v>0.16</v>
      </c>
      <c r="R160" s="40">
        <v>0.16</v>
      </c>
      <c r="S160" s="40">
        <v>0.16</v>
      </c>
      <c r="T160" s="40">
        <v>0.16</v>
      </c>
      <c r="U160" s="40">
        <v>0.16</v>
      </c>
      <c r="V160" s="40">
        <v>0.16</v>
      </c>
      <c r="W160" s="40">
        <v>0.16</v>
      </c>
      <c r="X160" s="40">
        <v>0.16</v>
      </c>
      <c r="Y160" s="40">
        <v>0.16</v>
      </c>
      <c r="Z160" s="40">
        <v>0.16</v>
      </c>
      <c r="AA160" s="40">
        <v>0.16</v>
      </c>
      <c r="AB160" s="40">
        <v>0.16</v>
      </c>
      <c r="AC160" s="40">
        <v>0.16</v>
      </c>
      <c r="AD160" s="40">
        <v>0.16</v>
      </c>
      <c r="AE160" s="40">
        <v>0.16</v>
      </c>
      <c r="AF160" s="40">
        <v>0.16</v>
      </c>
      <c r="AG160" s="40">
        <v>0.16</v>
      </c>
    </row>
    <row r="161" spans="1:33" ht="16" x14ac:dyDescent="0.4">
      <c r="A161" s="40" t="s">
        <v>574</v>
      </c>
      <c r="B161" s="40" t="str">
        <f>Contents!$C$13&amp;"_"&amp;Names!E161</f>
        <v>GMB_PRO_FPR_NGS</v>
      </c>
      <c r="C161" t="s">
        <v>697</v>
      </c>
      <c r="D161" s="40" t="s">
        <v>680</v>
      </c>
      <c r="E161" s="56" t="s">
        <v>329</v>
      </c>
      <c r="F161" s="40">
        <v>0.35</v>
      </c>
      <c r="G161" s="40">
        <v>0.35</v>
      </c>
      <c r="H161" s="40">
        <v>0.35</v>
      </c>
      <c r="I161" s="40">
        <v>0.35</v>
      </c>
      <c r="J161" s="40">
        <v>0.35</v>
      </c>
      <c r="K161" s="40">
        <v>0.35</v>
      </c>
      <c r="L161" s="40">
        <v>0.35</v>
      </c>
      <c r="M161" s="40">
        <v>0.35</v>
      </c>
      <c r="N161" s="40">
        <v>0.35</v>
      </c>
      <c r="O161" s="40">
        <v>0.35</v>
      </c>
      <c r="P161" s="40">
        <v>0.35</v>
      </c>
      <c r="Q161" s="40">
        <v>0.35</v>
      </c>
      <c r="R161" s="40">
        <v>0.35</v>
      </c>
      <c r="S161" s="40">
        <v>0.35</v>
      </c>
      <c r="T161" s="40">
        <v>0.35</v>
      </c>
      <c r="U161" s="40">
        <v>0.35</v>
      </c>
      <c r="V161" s="40">
        <v>0.35</v>
      </c>
      <c r="W161" s="40">
        <v>0.35</v>
      </c>
      <c r="X161" s="40">
        <v>0.35</v>
      </c>
      <c r="Y161" s="40">
        <v>0.35</v>
      </c>
      <c r="Z161" s="40">
        <v>0.35</v>
      </c>
      <c r="AA161" s="40">
        <v>0.35</v>
      </c>
      <c r="AB161" s="40">
        <v>0.35</v>
      </c>
      <c r="AC161" s="40">
        <v>0.35</v>
      </c>
      <c r="AD161" s="40">
        <v>0.35</v>
      </c>
      <c r="AE161" s="40">
        <v>0.35</v>
      </c>
      <c r="AF161" s="40">
        <v>0.35</v>
      </c>
      <c r="AG161" s="40">
        <v>0.35</v>
      </c>
    </row>
    <row r="162" spans="1:33" ht="16" x14ac:dyDescent="0.4">
      <c r="A162" s="40" t="s">
        <v>575</v>
      </c>
      <c r="B162" s="40" t="str">
        <f>Contents!$C$13&amp;"_"&amp;Names!E162</f>
        <v>GMB_PRO_FPR_OIL</v>
      </c>
      <c r="C162" t="s">
        <v>697</v>
      </c>
      <c r="D162" s="40" t="s">
        <v>680</v>
      </c>
      <c r="E162" s="56" t="s">
        <v>329</v>
      </c>
      <c r="F162" s="40">
        <v>0.8</v>
      </c>
      <c r="G162" s="40">
        <v>0.8</v>
      </c>
      <c r="H162" s="40">
        <v>0.8</v>
      </c>
      <c r="I162" s="40">
        <v>0.8</v>
      </c>
      <c r="J162" s="40">
        <v>0.8</v>
      </c>
      <c r="K162" s="40">
        <v>0.8</v>
      </c>
      <c r="L162" s="40">
        <v>0.8</v>
      </c>
      <c r="M162" s="40">
        <v>0.8</v>
      </c>
      <c r="N162" s="40">
        <v>0.8</v>
      </c>
      <c r="O162" s="40">
        <v>0.8</v>
      </c>
      <c r="P162" s="40">
        <v>0.8</v>
      </c>
      <c r="Q162" s="40">
        <v>0.8</v>
      </c>
      <c r="R162" s="40">
        <v>0.8</v>
      </c>
      <c r="S162" s="40">
        <v>0.8</v>
      </c>
      <c r="T162" s="40">
        <v>0.8</v>
      </c>
      <c r="U162" s="40">
        <v>0.8</v>
      </c>
      <c r="V162" s="40">
        <v>0.8</v>
      </c>
      <c r="W162" s="40">
        <v>0.8</v>
      </c>
      <c r="X162" s="40">
        <v>0.8</v>
      </c>
      <c r="Y162" s="40">
        <v>0.8</v>
      </c>
      <c r="Z162" s="40">
        <v>0.8</v>
      </c>
      <c r="AA162" s="40">
        <v>0.8</v>
      </c>
      <c r="AB162" s="40">
        <v>0.8</v>
      </c>
      <c r="AC162" s="40">
        <v>0.8</v>
      </c>
      <c r="AD162" s="40">
        <v>0.8</v>
      </c>
      <c r="AE162" s="40">
        <v>0.8</v>
      </c>
      <c r="AF162" s="40">
        <v>0.8</v>
      </c>
      <c r="AG162" s="40">
        <v>0.8</v>
      </c>
    </row>
    <row r="163" spans="1:33" ht="16" x14ac:dyDescent="0.4">
      <c r="A163" s="40" t="s">
        <v>632</v>
      </c>
      <c r="B163" s="40" t="str">
        <f>Contents!$C$13&amp;"_"&amp;Names!E163</f>
        <v>GMB_SER_COOL_ELC</v>
      </c>
      <c r="C163" t="s">
        <v>695</v>
      </c>
      <c r="D163" s="40" t="s">
        <v>680</v>
      </c>
      <c r="E163" s="56" t="s">
        <v>329</v>
      </c>
      <c r="F163" s="40">
        <v>9.17</v>
      </c>
      <c r="G163" s="40">
        <v>9.17</v>
      </c>
      <c r="H163" s="40">
        <v>9.17</v>
      </c>
      <c r="I163" s="40">
        <v>9.17</v>
      </c>
      <c r="J163" s="40">
        <v>9.17</v>
      </c>
      <c r="K163" s="40">
        <v>9.17</v>
      </c>
      <c r="L163" s="40">
        <v>9.17</v>
      </c>
      <c r="M163" s="40">
        <v>9.17</v>
      </c>
      <c r="N163" s="40">
        <v>9.17</v>
      </c>
      <c r="O163" s="40">
        <v>9.17</v>
      </c>
      <c r="P163" s="40">
        <v>9.17</v>
      </c>
      <c r="Q163" s="40">
        <v>9.17</v>
      </c>
      <c r="R163" s="40">
        <v>9.17</v>
      </c>
      <c r="S163" s="40">
        <v>9.17</v>
      </c>
      <c r="T163" s="40">
        <v>9.17</v>
      </c>
      <c r="U163" s="40">
        <v>9.17</v>
      </c>
      <c r="V163" s="40">
        <v>9.17</v>
      </c>
      <c r="W163" s="40">
        <v>9.17</v>
      </c>
      <c r="X163" s="40">
        <v>9.17</v>
      </c>
      <c r="Y163" s="40">
        <v>9.17</v>
      </c>
      <c r="Z163" s="40">
        <v>9.17</v>
      </c>
      <c r="AA163" s="40">
        <v>9.17</v>
      </c>
      <c r="AB163" s="40">
        <v>9.17</v>
      </c>
      <c r="AC163" s="40">
        <v>9.17</v>
      </c>
      <c r="AD163" s="40">
        <v>9.17</v>
      </c>
      <c r="AE163" s="40">
        <v>9.17</v>
      </c>
      <c r="AF163" s="40">
        <v>9.17</v>
      </c>
      <c r="AG163" s="40">
        <v>9.17</v>
      </c>
    </row>
    <row r="164" spans="1:33" ht="16" x14ac:dyDescent="0.4">
      <c r="A164" s="40" t="s">
        <v>477</v>
      </c>
      <c r="B164" s="40" t="str">
        <f>Contents!$C$13&amp;"_"&amp;Names!E164</f>
        <v>GMB_SER_HEAT_BIO</v>
      </c>
      <c r="C164" t="s">
        <v>695</v>
      </c>
      <c r="D164" s="40" t="s">
        <v>680</v>
      </c>
      <c r="E164" s="56" t="s">
        <v>329</v>
      </c>
      <c r="F164" s="40">
        <v>48.78</v>
      </c>
      <c r="G164" s="40">
        <v>48.78</v>
      </c>
      <c r="H164" s="40">
        <v>48.78</v>
      </c>
      <c r="I164" s="40">
        <v>48.61</v>
      </c>
      <c r="J164" s="40">
        <v>48.45</v>
      </c>
      <c r="K164" s="40">
        <v>48.29</v>
      </c>
      <c r="L164" s="40">
        <v>48.12</v>
      </c>
      <c r="M164" s="40">
        <v>47.95</v>
      </c>
      <c r="N164" s="40">
        <v>47.72</v>
      </c>
      <c r="O164" s="40">
        <v>47.51</v>
      </c>
      <c r="P164" s="40">
        <v>47.29</v>
      </c>
      <c r="Q164" s="40">
        <v>47.07</v>
      </c>
      <c r="R164" s="40">
        <v>46.85</v>
      </c>
      <c r="S164" s="40">
        <v>46.63</v>
      </c>
      <c r="T164" s="40">
        <v>46.41</v>
      </c>
      <c r="U164" s="40">
        <v>46.21</v>
      </c>
      <c r="V164" s="40">
        <v>45.99</v>
      </c>
      <c r="W164" s="40">
        <v>45.77</v>
      </c>
      <c r="X164" s="40">
        <v>45.56</v>
      </c>
      <c r="Y164" s="40">
        <v>45.35</v>
      </c>
      <c r="Z164" s="40">
        <v>45.14</v>
      </c>
      <c r="AA164" s="40">
        <v>44.93</v>
      </c>
      <c r="AB164" s="40">
        <v>44.72</v>
      </c>
      <c r="AC164" s="40">
        <v>44.51</v>
      </c>
      <c r="AD164" s="40">
        <v>44.3</v>
      </c>
      <c r="AE164" s="40">
        <v>44.09</v>
      </c>
      <c r="AF164" s="40">
        <v>43.89</v>
      </c>
      <c r="AG164" s="40">
        <v>43.68</v>
      </c>
    </row>
    <row r="165" spans="1:33" ht="16" x14ac:dyDescent="0.4">
      <c r="A165" s="40" t="s">
        <v>478</v>
      </c>
      <c r="B165" s="40" t="str">
        <f>Contents!$C$13&amp;"_"&amp;Names!E165</f>
        <v>GMB_SER_HEAT_COA</v>
      </c>
      <c r="C165" t="s">
        <v>695</v>
      </c>
      <c r="D165" s="40" t="s">
        <v>680</v>
      </c>
      <c r="E165" s="56" t="s">
        <v>329</v>
      </c>
      <c r="F165" s="40">
        <v>48.78</v>
      </c>
      <c r="G165" s="40">
        <v>48.78</v>
      </c>
      <c r="H165" s="40">
        <v>48.78</v>
      </c>
      <c r="I165" s="40">
        <v>48.61</v>
      </c>
      <c r="J165" s="40">
        <v>48.45</v>
      </c>
      <c r="K165" s="40">
        <v>48.29</v>
      </c>
      <c r="L165" s="40">
        <v>48.12</v>
      </c>
      <c r="M165" s="40">
        <v>47.95</v>
      </c>
      <c r="N165" s="40">
        <v>47.72</v>
      </c>
      <c r="O165" s="40">
        <v>47.51</v>
      </c>
      <c r="P165" s="40">
        <v>47.29</v>
      </c>
      <c r="Q165" s="40">
        <v>47.07</v>
      </c>
      <c r="R165" s="40">
        <v>46.85</v>
      </c>
      <c r="S165" s="40">
        <v>46.63</v>
      </c>
      <c r="T165" s="40">
        <v>46.41</v>
      </c>
      <c r="U165" s="40">
        <v>46.21</v>
      </c>
      <c r="V165" s="40">
        <v>45.99</v>
      </c>
      <c r="W165" s="40">
        <v>45.77</v>
      </c>
      <c r="X165" s="40">
        <v>45.56</v>
      </c>
      <c r="Y165" s="40">
        <v>45.35</v>
      </c>
      <c r="Z165" s="40">
        <v>45.14</v>
      </c>
      <c r="AA165" s="40">
        <v>44.93</v>
      </c>
      <c r="AB165" s="40">
        <v>44.72</v>
      </c>
      <c r="AC165" s="40">
        <v>44.51</v>
      </c>
      <c r="AD165" s="40">
        <v>44.3</v>
      </c>
      <c r="AE165" s="40">
        <v>44.09</v>
      </c>
      <c r="AF165" s="40">
        <v>43.89</v>
      </c>
      <c r="AG165" s="40">
        <v>43.68</v>
      </c>
    </row>
    <row r="166" spans="1:33" ht="16" x14ac:dyDescent="0.4">
      <c r="A166" s="40" t="s">
        <v>479</v>
      </c>
      <c r="B166" s="40" t="str">
        <f>Contents!$C$13&amp;"_"&amp;Names!E166</f>
        <v>GMB_SER_HEAT_ELC</v>
      </c>
      <c r="C166" t="s">
        <v>695</v>
      </c>
      <c r="D166" s="40" t="s">
        <v>680</v>
      </c>
      <c r="E166" s="56" t="s">
        <v>329</v>
      </c>
      <c r="F166" s="40">
        <v>5.79</v>
      </c>
      <c r="G166" s="40">
        <v>5.79</v>
      </c>
      <c r="H166" s="40">
        <v>5.79</v>
      </c>
      <c r="I166" s="40">
        <v>5.76</v>
      </c>
      <c r="J166" s="40">
        <v>5.73</v>
      </c>
      <c r="K166" s="40">
        <v>5.71</v>
      </c>
      <c r="L166" s="40">
        <v>5.68</v>
      </c>
      <c r="M166" s="40">
        <v>5.65</v>
      </c>
      <c r="N166" s="40">
        <v>5.62</v>
      </c>
      <c r="O166" s="40">
        <v>5.59</v>
      </c>
      <c r="P166" s="40">
        <v>5.56</v>
      </c>
      <c r="Q166" s="40">
        <v>5.53</v>
      </c>
      <c r="R166" s="40">
        <v>5.5</v>
      </c>
      <c r="S166" s="40">
        <v>5.48</v>
      </c>
      <c r="T166" s="40">
        <v>5.45</v>
      </c>
      <c r="U166" s="40">
        <v>5.43</v>
      </c>
      <c r="V166" s="40">
        <v>5.4</v>
      </c>
      <c r="W166" s="40">
        <v>5.37</v>
      </c>
      <c r="X166" s="40">
        <v>5.34</v>
      </c>
      <c r="Y166" s="40">
        <v>5.32</v>
      </c>
      <c r="Z166" s="40">
        <v>5.29</v>
      </c>
      <c r="AA166" s="40">
        <v>5.26</v>
      </c>
      <c r="AB166" s="40">
        <v>5.24</v>
      </c>
      <c r="AC166" s="40">
        <v>5.21</v>
      </c>
      <c r="AD166" s="40">
        <v>5.19</v>
      </c>
      <c r="AE166" s="40">
        <v>5.16</v>
      </c>
      <c r="AF166" s="40">
        <v>5.13</v>
      </c>
      <c r="AG166" s="40">
        <v>5.1100000000000003</v>
      </c>
    </row>
    <row r="167" spans="1:33" ht="16" x14ac:dyDescent="0.4">
      <c r="A167" s="40" t="s">
        <v>480</v>
      </c>
      <c r="B167" s="40" t="str">
        <f>Contents!$C$13&amp;"_"&amp;Names!E167</f>
        <v>GMB_SER_HEAT_NGS</v>
      </c>
      <c r="C167" t="s">
        <v>695</v>
      </c>
      <c r="D167" s="40" t="s">
        <v>680</v>
      </c>
      <c r="E167" s="56" t="s">
        <v>329</v>
      </c>
      <c r="F167" s="40">
        <v>13.64</v>
      </c>
      <c r="G167" s="40">
        <v>13.64</v>
      </c>
      <c r="H167" s="40">
        <v>13.64</v>
      </c>
      <c r="I167" s="40">
        <v>13.6</v>
      </c>
      <c r="J167" s="40">
        <v>13.55</v>
      </c>
      <c r="K167" s="40">
        <v>13.5</v>
      </c>
      <c r="L167" s="40">
        <v>13.46</v>
      </c>
      <c r="M167" s="40">
        <v>13.41</v>
      </c>
      <c r="N167" s="40">
        <v>13.34</v>
      </c>
      <c r="O167" s="40">
        <v>13.27</v>
      </c>
      <c r="P167" s="40">
        <v>13.21</v>
      </c>
      <c r="Q167" s="40">
        <v>13.15</v>
      </c>
      <c r="R167" s="40">
        <v>13.09</v>
      </c>
      <c r="S167" s="40">
        <v>13.03</v>
      </c>
      <c r="T167" s="40">
        <v>12.97</v>
      </c>
      <c r="U167" s="40">
        <v>12.91</v>
      </c>
      <c r="V167" s="40">
        <v>12.85</v>
      </c>
      <c r="W167" s="40">
        <v>12.78</v>
      </c>
      <c r="X167" s="40">
        <v>12.72</v>
      </c>
      <c r="Y167" s="40">
        <v>12.66</v>
      </c>
      <c r="Z167" s="40">
        <v>12.6</v>
      </c>
      <c r="AA167" s="40">
        <v>12.54</v>
      </c>
      <c r="AB167" s="40">
        <v>12.48</v>
      </c>
      <c r="AC167" s="40">
        <v>12.42</v>
      </c>
      <c r="AD167" s="40">
        <v>12.36</v>
      </c>
      <c r="AE167" s="40">
        <v>12.31</v>
      </c>
      <c r="AF167" s="40">
        <v>12.24</v>
      </c>
      <c r="AG167" s="40">
        <v>12.18</v>
      </c>
    </row>
    <row r="168" spans="1:33" ht="16" x14ac:dyDescent="0.4">
      <c r="A168" s="40" t="s">
        <v>481</v>
      </c>
      <c r="B168" s="40" t="str">
        <f>Contents!$C$13&amp;"_"&amp;Names!E168</f>
        <v>GMB_SER_HEAT_OIL</v>
      </c>
      <c r="C168" t="s">
        <v>695</v>
      </c>
      <c r="D168" s="40" t="s">
        <v>680</v>
      </c>
      <c r="E168" s="56" t="s">
        <v>329</v>
      </c>
      <c r="F168" s="40">
        <v>9.42</v>
      </c>
      <c r="G168" s="40">
        <v>9.42</v>
      </c>
      <c r="H168" s="40">
        <v>9.42</v>
      </c>
      <c r="I168" s="40">
        <v>9.39</v>
      </c>
      <c r="J168" s="40">
        <v>9.36</v>
      </c>
      <c r="K168" s="40">
        <v>9.32</v>
      </c>
      <c r="L168" s="40">
        <v>9.2899999999999991</v>
      </c>
      <c r="M168" s="40">
        <v>9.26</v>
      </c>
      <c r="N168" s="40">
        <v>9.2200000000000006</v>
      </c>
      <c r="O168" s="40">
        <v>9.17</v>
      </c>
      <c r="P168" s="40">
        <v>9.1199999999999992</v>
      </c>
      <c r="Q168" s="40">
        <v>9.08</v>
      </c>
      <c r="R168" s="40">
        <v>9.0399999999999991</v>
      </c>
      <c r="S168" s="40">
        <v>9</v>
      </c>
      <c r="T168" s="40">
        <v>8.9600000000000009</v>
      </c>
      <c r="U168" s="40">
        <v>8.9</v>
      </c>
      <c r="V168" s="40">
        <v>8.86</v>
      </c>
      <c r="W168" s="40">
        <v>8.82</v>
      </c>
      <c r="X168" s="40">
        <v>8.7799999999999994</v>
      </c>
      <c r="Y168" s="40">
        <v>8.74</v>
      </c>
      <c r="Z168" s="40">
        <v>8.6999999999999993</v>
      </c>
      <c r="AA168" s="40">
        <v>8.65</v>
      </c>
      <c r="AB168" s="40">
        <v>8.61</v>
      </c>
      <c r="AC168" s="40">
        <v>8.57</v>
      </c>
      <c r="AD168" s="40">
        <v>8.5299999999999994</v>
      </c>
      <c r="AE168" s="40">
        <v>8.49</v>
      </c>
      <c r="AF168" s="40">
        <v>8.4499999999999993</v>
      </c>
      <c r="AG168" s="40">
        <v>8.41</v>
      </c>
    </row>
    <row r="169" spans="1:33" ht="16" x14ac:dyDescent="0.4">
      <c r="A169" s="40" t="s">
        <v>482</v>
      </c>
      <c r="B169" s="40" t="str">
        <f>Contents!$C$13&amp;"_"&amp;Names!E169</f>
        <v>GMB_SER_UNIT</v>
      </c>
      <c r="C169" t="s">
        <v>695</v>
      </c>
      <c r="D169" s="40" t="s">
        <v>680</v>
      </c>
      <c r="E169" s="56" t="s">
        <v>329</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604</v>
      </c>
      <c r="B170" s="40" t="str">
        <f>Contents!$C$13&amp;"_"&amp;Names!E170</f>
        <v>GMB_TRA_MCY_ELC</v>
      </c>
      <c r="C170" t="s">
        <v>698</v>
      </c>
      <c r="D170" s="40" t="s">
        <v>680</v>
      </c>
      <c r="E170" s="56" t="s">
        <v>329</v>
      </c>
      <c r="F170" s="40">
        <v>310.5</v>
      </c>
      <c r="G170" s="40">
        <v>310.5</v>
      </c>
      <c r="H170" s="40">
        <v>310.5</v>
      </c>
      <c r="I170" s="40">
        <v>310.5</v>
      </c>
      <c r="J170" s="40">
        <v>310.5</v>
      </c>
      <c r="K170" s="40">
        <v>310.5</v>
      </c>
      <c r="L170" s="40">
        <v>310.5</v>
      </c>
      <c r="M170" s="40">
        <v>268.86</v>
      </c>
      <c r="N170" s="40">
        <v>268.86</v>
      </c>
      <c r="O170" s="40">
        <v>268.86</v>
      </c>
      <c r="P170" s="40">
        <v>268.86</v>
      </c>
      <c r="Q170" s="40">
        <v>268.86</v>
      </c>
      <c r="R170" s="40">
        <v>268.86</v>
      </c>
      <c r="S170" s="40">
        <v>268.86</v>
      </c>
      <c r="T170" s="40">
        <v>268.86</v>
      </c>
      <c r="U170" s="40">
        <v>268.86</v>
      </c>
      <c r="V170" s="40">
        <v>268.86</v>
      </c>
      <c r="W170" s="40">
        <v>232.88</v>
      </c>
      <c r="X170" s="40">
        <v>232.88</v>
      </c>
      <c r="Y170" s="40">
        <v>232.88</v>
      </c>
      <c r="Z170" s="40">
        <v>232.88</v>
      </c>
      <c r="AA170" s="40">
        <v>232.88</v>
      </c>
      <c r="AB170" s="40">
        <v>232.88</v>
      </c>
      <c r="AC170" s="40">
        <v>232.88</v>
      </c>
      <c r="AD170" s="40">
        <v>232.88</v>
      </c>
      <c r="AE170" s="40">
        <v>232.88</v>
      </c>
      <c r="AF170" s="40">
        <v>232.88</v>
      </c>
      <c r="AG170" s="40">
        <v>232.88</v>
      </c>
    </row>
    <row r="171" spans="1:33" ht="16" x14ac:dyDescent="0.4">
      <c r="A171" s="40" t="s">
        <v>605</v>
      </c>
      <c r="B171" s="40" t="str">
        <f>Contents!$C$13&amp;"_"&amp;Names!E171</f>
        <v>GMB_TRA_MCY_LFT</v>
      </c>
      <c r="C171" t="s">
        <v>698</v>
      </c>
      <c r="D171" s="40" t="s">
        <v>680</v>
      </c>
      <c r="E171" s="56" t="s">
        <v>329</v>
      </c>
      <c r="F171" s="40">
        <v>160.22999999999999</v>
      </c>
      <c r="G171" s="40">
        <v>160.22999999999999</v>
      </c>
      <c r="H171" s="40">
        <v>160.22999999999999</v>
      </c>
      <c r="I171" s="40">
        <v>160.22999999999999</v>
      </c>
      <c r="J171" s="40">
        <v>160.22999999999999</v>
      </c>
      <c r="K171" s="40">
        <v>160.22999999999999</v>
      </c>
      <c r="L171" s="40">
        <v>160.22999999999999</v>
      </c>
      <c r="M171" s="40">
        <v>160.22999999999999</v>
      </c>
      <c r="N171" s="40">
        <v>160.22999999999999</v>
      </c>
      <c r="O171" s="40">
        <v>160.22999999999999</v>
      </c>
      <c r="P171" s="40">
        <v>160.22999999999999</v>
      </c>
      <c r="Q171" s="40">
        <v>160.22999999999999</v>
      </c>
      <c r="R171" s="40">
        <v>160.22999999999999</v>
      </c>
      <c r="S171" s="40">
        <v>160.22999999999999</v>
      </c>
      <c r="T171" s="40">
        <v>160.22999999999999</v>
      </c>
      <c r="U171" s="40">
        <v>160.22999999999999</v>
      </c>
      <c r="V171" s="40">
        <v>160.22999999999999</v>
      </c>
      <c r="W171" s="40">
        <v>160.22999999999999</v>
      </c>
      <c r="X171" s="40">
        <v>160.22999999999999</v>
      </c>
      <c r="Y171" s="40">
        <v>160.22999999999999</v>
      </c>
      <c r="Z171" s="40">
        <v>160.22999999999999</v>
      </c>
      <c r="AA171" s="40">
        <v>160.22999999999999</v>
      </c>
      <c r="AB171" s="40">
        <v>160.22999999999999</v>
      </c>
      <c r="AC171" s="40">
        <v>160.22999999999999</v>
      </c>
      <c r="AD171" s="40">
        <v>160.22999999999999</v>
      </c>
      <c r="AE171" s="40">
        <v>160.22999999999999</v>
      </c>
      <c r="AF171" s="40">
        <v>160.22999999999999</v>
      </c>
      <c r="AG171" s="40">
        <v>160.22999999999999</v>
      </c>
    </row>
    <row r="172" spans="1:33" ht="16" x14ac:dyDescent="0.4">
      <c r="A172" s="40" t="s">
        <v>606</v>
      </c>
      <c r="B172" s="40" t="str">
        <f>Contents!$C$13&amp;"_"&amp;Names!E172</f>
        <v>GMB_TRA_AVI_LFT</v>
      </c>
      <c r="C172" t="s">
        <v>698</v>
      </c>
      <c r="D172" s="40" t="s">
        <v>680</v>
      </c>
      <c r="E172" s="56" t="s">
        <v>329</v>
      </c>
      <c r="F172" s="40">
        <v>3537481.94</v>
      </c>
      <c r="G172" s="40">
        <v>3537481.94</v>
      </c>
      <c r="H172" s="40">
        <v>3537481.94</v>
      </c>
      <c r="I172" s="40">
        <v>3537481.94</v>
      </c>
      <c r="J172" s="40">
        <v>3537481.94</v>
      </c>
      <c r="K172" s="40">
        <v>3537481.94</v>
      </c>
      <c r="L172" s="40">
        <v>3537481.94</v>
      </c>
      <c r="M172" s="40">
        <v>3537481.94</v>
      </c>
      <c r="N172" s="40">
        <v>3537481.94</v>
      </c>
      <c r="O172" s="40">
        <v>3537481.94</v>
      </c>
      <c r="P172" s="40">
        <v>3537481.94</v>
      </c>
      <c r="Q172" s="40">
        <v>3537481.94</v>
      </c>
      <c r="R172" s="40">
        <v>3537481.94</v>
      </c>
      <c r="S172" s="40">
        <v>3537481.94</v>
      </c>
      <c r="T172" s="40">
        <v>3537481.94</v>
      </c>
      <c r="U172" s="40">
        <v>3537481.94</v>
      </c>
      <c r="V172" s="40">
        <v>3537481.94</v>
      </c>
      <c r="W172" s="40">
        <v>3537481.94</v>
      </c>
      <c r="X172" s="40">
        <v>3537481.94</v>
      </c>
      <c r="Y172" s="40">
        <v>3537481.94</v>
      </c>
      <c r="Z172" s="40">
        <v>3537481.94</v>
      </c>
      <c r="AA172" s="40">
        <v>3537481.94</v>
      </c>
      <c r="AB172" s="40">
        <v>3537481.94</v>
      </c>
      <c r="AC172" s="40">
        <v>3537481.94</v>
      </c>
      <c r="AD172" s="40">
        <v>3537481.94</v>
      </c>
      <c r="AE172" s="40">
        <v>3537481.94</v>
      </c>
      <c r="AF172" s="40">
        <v>3537481.94</v>
      </c>
      <c r="AG172" s="40">
        <v>3537481.94</v>
      </c>
    </row>
    <row r="173" spans="1:33" ht="16" x14ac:dyDescent="0.4">
      <c r="A173" s="40" t="s">
        <v>607</v>
      </c>
      <c r="B173" s="40" t="str">
        <f>Contents!$C$13&amp;"_"&amp;Names!E173</f>
        <v>GMB_TRA_BUS_ELC</v>
      </c>
      <c r="C173" t="s">
        <v>698</v>
      </c>
      <c r="D173" s="40" t="s">
        <v>680</v>
      </c>
      <c r="E173" s="56" t="s">
        <v>329</v>
      </c>
      <c r="F173" s="40">
        <v>7830.82</v>
      </c>
      <c r="G173" s="40">
        <v>7830.82</v>
      </c>
      <c r="H173" s="40">
        <v>7830.82</v>
      </c>
      <c r="I173" s="40">
        <v>7830.82</v>
      </c>
      <c r="J173" s="40">
        <v>7830.82</v>
      </c>
      <c r="K173" s="40">
        <v>7830.82</v>
      </c>
      <c r="L173" s="40">
        <v>7830.82</v>
      </c>
      <c r="M173" s="40">
        <v>7830.82</v>
      </c>
      <c r="N173" s="40">
        <v>7830.82</v>
      </c>
      <c r="O173" s="40">
        <v>7830.82</v>
      </c>
      <c r="P173" s="40">
        <v>7830.82</v>
      </c>
      <c r="Q173" s="40">
        <v>7830.82</v>
      </c>
      <c r="R173" s="40">
        <v>7830.82</v>
      </c>
      <c r="S173" s="40">
        <v>7830.82</v>
      </c>
      <c r="T173" s="40">
        <v>7830.82</v>
      </c>
      <c r="U173" s="40">
        <v>7830.82</v>
      </c>
      <c r="V173" s="40">
        <v>7830.82</v>
      </c>
      <c r="W173" s="40">
        <v>7830.82</v>
      </c>
      <c r="X173" s="40">
        <v>7830.82</v>
      </c>
      <c r="Y173" s="40">
        <v>7830.82</v>
      </c>
      <c r="Z173" s="40">
        <v>7830.82</v>
      </c>
      <c r="AA173" s="40">
        <v>7830.82</v>
      </c>
      <c r="AB173" s="40">
        <v>7830.82</v>
      </c>
      <c r="AC173" s="40">
        <v>7830.82</v>
      </c>
      <c r="AD173" s="40">
        <v>7830.82</v>
      </c>
      <c r="AE173" s="40">
        <v>7830.82</v>
      </c>
      <c r="AF173" s="40">
        <v>7830.82</v>
      </c>
      <c r="AG173" s="40">
        <v>7830.82</v>
      </c>
    </row>
    <row r="174" spans="1:33" ht="16" x14ac:dyDescent="0.4">
      <c r="A174" s="40" t="s">
        <v>608</v>
      </c>
      <c r="B174" s="40" t="str">
        <f>Contents!$C$13&amp;"_"&amp;Names!E174</f>
        <v>GMB_TRA_BUS_H2</v>
      </c>
      <c r="C174" t="s">
        <v>698</v>
      </c>
      <c r="D174" s="40" t="s">
        <v>680</v>
      </c>
      <c r="E174" s="56" t="s">
        <v>329</v>
      </c>
      <c r="F174" s="40">
        <v>7830.82</v>
      </c>
      <c r="G174" s="40">
        <v>7830.82</v>
      </c>
      <c r="H174" s="40">
        <v>7830.82</v>
      </c>
      <c r="I174" s="40">
        <v>7830.82</v>
      </c>
      <c r="J174" s="40">
        <v>7830.82</v>
      </c>
      <c r="K174" s="40">
        <v>7830.82</v>
      </c>
      <c r="L174" s="40">
        <v>7830.82</v>
      </c>
      <c r="M174" s="40">
        <v>7830.82</v>
      </c>
      <c r="N174" s="40">
        <v>7830.82</v>
      </c>
      <c r="O174" s="40">
        <v>7830.82</v>
      </c>
      <c r="P174" s="40">
        <v>7830.82</v>
      </c>
      <c r="Q174" s="40">
        <v>7830.82</v>
      </c>
      <c r="R174" s="40">
        <v>7830.82</v>
      </c>
      <c r="S174" s="40">
        <v>7830.82</v>
      </c>
      <c r="T174" s="40">
        <v>7830.82</v>
      </c>
      <c r="U174" s="40">
        <v>7830.82</v>
      </c>
      <c r="V174" s="40">
        <v>7830.82</v>
      </c>
      <c r="W174" s="40">
        <v>7830.82</v>
      </c>
      <c r="X174" s="40">
        <v>7830.82</v>
      </c>
      <c r="Y174" s="40">
        <v>7830.82</v>
      </c>
      <c r="Z174" s="40">
        <v>7830.82</v>
      </c>
      <c r="AA174" s="40">
        <v>7830.82</v>
      </c>
      <c r="AB174" s="40">
        <v>7830.82</v>
      </c>
      <c r="AC174" s="40">
        <v>7830.82</v>
      </c>
      <c r="AD174" s="40">
        <v>7830.82</v>
      </c>
      <c r="AE174" s="40">
        <v>7830.82</v>
      </c>
      <c r="AF174" s="40">
        <v>7830.82</v>
      </c>
      <c r="AG174" s="40">
        <v>7830.82</v>
      </c>
    </row>
    <row r="175" spans="1:33" ht="16" x14ac:dyDescent="0.4">
      <c r="A175" s="40" t="s">
        <v>609</v>
      </c>
      <c r="B175" s="40" t="str">
        <f>Contents!$C$13&amp;"_"&amp;Names!E175</f>
        <v>GMB_TRA_BUS_LFT</v>
      </c>
      <c r="C175" t="s">
        <v>698</v>
      </c>
      <c r="D175" s="40" t="s">
        <v>680</v>
      </c>
      <c r="E175" s="56" t="s">
        <v>329</v>
      </c>
      <c r="F175" s="40">
        <v>8809.69</v>
      </c>
      <c r="G175" s="40">
        <v>8809.69</v>
      </c>
      <c r="H175" s="40">
        <v>8809.69</v>
      </c>
      <c r="I175" s="40">
        <v>8809.69</v>
      </c>
      <c r="J175" s="40">
        <v>8809.69</v>
      </c>
      <c r="K175" s="40">
        <v>8809.69</v>
      </c>
      <c r="L175" s="40">
        <v>8809.69</v>
      </c>
      <c r="M175" s="40">
        <v>8809.69</v>
      </c>
      <c r="N175" s="40">
        <v>8809.69</v>
      </c>
      <c r="O175" s="40">
        <v>8809.69</v>
      </c>
      <c r="P175" s="40">
        <v>8809.69</v>
      </c>
      <c r="Q175" s="40">
        <v>8809.69</v>
      </c>
      <c r="R175" s="40">
        <v>8809.69</v>
      </c>
      <c r="S175" s="40">
        <v>8809.69</v>
      </c>
      <c r="T175" s="40">
        <v>8809.69</v>
      </c>
      <c r="U175" s="40">
        <v>8809.69</v>
      </c>
      <c r="V175" s="40">
        <v>8809.69</v>
      </c>
      <c r="W175" s="40">
        <v>8809.69</v>
      </c>
      <c r="X175" s="40">
        <v>8809.69</v>
      </c>
      <c r="Y175" s="40">
        <v>8809.69</v>
      </c>
      <c r="Z175" s="40">
        <v>8809.69</v>
      </c>
      <c r="AA175" s="40">
        <v>8809.69</v>
      </c>
      <c r="AB175" s="40">
        <v>8809.69</v>
      </c>
      <c r="AC175" s="40">
        <v>8809.69</v>
      </c>
      <c r="AD175" s="40">
        <v>8809.69</v>
      </c>
      <c r="AE175" s="40">
        <v>8809.69</v>
      </c>
      <c r="AF175" s="40">
        <v>8809.69</v>
      </c>
      <c r="AG175" s="40">
        <v>8809.69</v>
      </c>
    </row>
    <row r="176" spans="1:33" ht="16" x14ac:dyDescent="0.4">
      <c r="A176" s="40" t="s">
        <v>689</v>
      </c>
      <c r="B176" s="40" t="str">
        <f>Contents!$C$13&amp;"_"&amp;Names!E176</f>
        <v>GMB_TRA_BUS_NGS</v>
      </c>
      <c r="C176" t="s">
        <v>698</v>
      </c>
      <c r="D176" s="40" t="s">
        <v>680</v>
      </c>
      <c r="E176" s="56" t="s">
        <v>329</v>
      </c>
      <c r="F176" s="40">
        <v>10171.58</v>
      </c>
      <c r="G176" s="40">
        <v>10171.58</v>
      </c>
      <c r="H176" s="40">
        <v>10171.58</v>
      </c>
      <c r="I176" s="40">
        <v>10171.58</v>
      </c>
      <c r="J176" s="40">
        <v>10171.58</v>
      </c>
      <c r="K176" s="40">
        <v>10171.58</v>
      </c>
      <c r="L176" s="40">
        <v>10171.58</v>
      </c>
      <c r="M176" s="40">
        <v>10171.58</v>
      </c>
      <c r="N176" s="40">
        <v>10171.58</v>
      </c>
      <c r="O176" s="40">
        <v>10171.58</v>
      </c>
      <c r="P176" s="40">
        <v>10171.58</v>
      </c>
      <c r="Q176" s="40">
        <v>10171.58</v>
      </c>
      <c r="R176" s="40">
        <v>10171.58</v>
      </c>
      <c r="S176" s="40">
        <v>10171.58</v>
      </c>
      <c r="T176" s="40">
        <v>10171.58</v>
      </c>
      <c r="U176" s="40">
        <v>10171.58</v>
      </c>
      <c r="V176" s="40">
        <v>10171.58</v>
      </c>
      <c r="W176" s="40">
        <v>10171.58</v>
      </c>
      <c r="X176" s="40">
        <v>10171.58</v>
      </c>
      <c r="Y176" s="40">
        <v>10171.58</v>
      </c>
      <c r="Z176" s="40">
        <v>10171.58</v>
      </c>
      <c r="AA176" s="40">
        <v>10171.58</v>
      </c>
      <c r="AB176" s="40">
        <v>10171.58</v>
      </c>
      <c r="AC176" s="40">
        <v>10171.58</v>
      </c>
      <c r="AD176" s="40">
        <v>10171.58</v>
      </c>
      <c r="AE176" s="40">
        <v>10171.58</v>
      </c>
      <c r="AF176" s="40">
        <v>10171.58</v>
      </c>
      <c r="AG176" s="40">
        <v>10171.58</v>
      </c>
    </row>
    <row r="177" spans="1:33" ht="16" x14ac:dyDescent="0.4">
      <c r="A177" s="40" t="s">
        <v>610</v>
      </c>
      <c r="B177" s="40" t="str">
        <f>Contents!$C$13&amp;"_"&amp;Names!E177</f>
        <v>GMB_TRA_CAR_ELC</v>
      </c>
      <c r="C177" t="s">
        <v>698</v>
      </c>
      <c r="D177" s="40" t="s">
        <v>680</v>
      </c>
      <c r="E177" s="56" t="s">
        <v>329</v>
      </c>
      <c r="F177" s="40">
        <v>429.59</v>
      </c>
      <c r="G177" s="40">
        <v>418.39</v>
      </c>
      <c r="H177" s="40">
        <v>407.21</v>
      </c>
      <c r="I177" s="40">
        <v>399.87</v>
      </c>
      <c r="J177" s="40">
        <v>392.52</v>
      </c>
      <c r="K177" s="40">
        <v>385.18</v>
      </c>
      <c r="L177" s="40">
        <v>377.84</v>
      </c>
      <c r="M177" s="40">
        <v>370.49</v>
      </c>
      <c r="N177" s="40">
        <v>368.58</v>
      </c>
      <c r="O177" s="40">
        <v>366.66</v>
      </c>
      <c r="P177" s="40">
        <v>364.74</v>
      </c>
      <c r="Q177" s="40">
        <v>362.83</v>
      </c>
      <c r="R177" s="40">
        <v>360.91</v>
      </c>
      <c r="S177" s="40">
        <v>359.8</v>
      </c>
      <c r="T177" s="40">
        <v>358.68</v>
      </c>
      <c r="U177" s="40">
        <v>357.57</v>
      </c>
      <c r="V177" s="40">
        <v>356.45</v>
      </c>
      <c r="W177" s="40">
        <v>355.33</v>
      </c>
      <c r="X177" s="40">
        <v>354.82</v>
      </c>
      <c r="Y177" s="40">
        <v>354.31</v>
      </c>
      <c r="Z177" s="40">
        <v>353.8</v>
      </c>
      <c r="AA177" s="40">
        <v>353.31</v>
      </c>
      <c r="AB177" s="40">
        <v>352.8</v>
      </c>
      <c r="AC177" s="40">
        <v>352.46</v>
      </c>
      <c r="AD177" s="40">
        <v>352.13</v>
      </c>
      <c r="AE177" s="40">
        <v>351.8</v>
      </c>
      <c r="AF177" s="40">
        <v>351.47</v>
      </c>
      <c r="AG177" s="40">
        <v>351.13</v>
      </c>
    </row>
    <row r="178" spans="1:33" ht="16" x14ac:dyDescent="0.4">
      <c r="A178" s="40" t="s">
        <v>611</v>
      </c>
      <c r="B178" s="40" t="str">
        <f>Contents!$C$13&amp;"_"&amp;Names!E178</f>
        <v>GMB_TRA_CAR_H2</v>
      </c>
      <c r="C178" t="s">
        <v>698</v>
      </c>
      <c r="D178" s="40" t="s">
        <v>680</v>
      </c>
      <c r="E178" s="56" t="s">
        <v>329</v>
      </c>
      <c r="F178" s="40">
        <v>807.12</v>
      </c>
      <c r="G178" s="40">
        <v>790.12</v>
      </c>
      <c r="H178" s="40">
        <v>773.12</v>
      </c>
      <c r="I178" s="40">
        <v>759.63</v>
      </c>
      <c r="J178" s="40">
        <v>746.14</v>
      </c>
      <c r="K178" s="40">
        <v>732.65</v>
      </c>
      <c r="L178" s="40">
        <v>719.16</v>
      </c>
      <c r="M178" s="40">
        <v>705.67</v>
      </c>
      <c r="N178" s="40">
        <v>695.22</v>
      </c>
      <c r="O178" s="40">
        <v>684.75</v>
      </c>
      <c r="P178" s="40">
        <v>674.29</v>
      </c>
      <c r="Q178" s="40">
        <v>663.84</v>
      </c>
      <c r="R178" s="40">
        <v>653.38</v>
      </c>
      <c r="S178" s="40">
        <v>645.03</v>
      </c>
      <c r="T178" s="40">
        <v>636.69000000000005</v>
      </c>
      <c r="U178" s="40">
        <v>628.34</v>
      </c>
      <c r="V178" s="40">
        <v>619.99</v>
      </c>
      <c r="W178" s="40">
        <v>611.65</v>
      </c>
      <c r="X178" s="40">
        <v>605.15</v>
      </c>
      <c r="Y178" s="40">
        <v>598.66</v>
      </c>
      <c r="Z178" s="40">
        <v>592.16999999999996</v>
      </c>
      <c r="AA178" s="40">
        <v>585.67999999999995</v>
      </c>
      <c r="AB178" s="40">
        <v>579.19000000000005</v>
      </c>
      <c r="AC178" s="40">
        <v>574.04</v>
      </c>
      <c r="AD178" s="40">
        <v>568.9</v>
      </c>
      <c r="AE178" s="40">
        <v>563.75</v>
      </c>
      <c r="AF178" s="40">
        <v>558.61</v>
      </c>
      <c r="AG178" s="40">
        <v>553.47</v>
      </c>
    </row>
    <row r="179" spans="1:33" ht="16" x14ac:dyDescent="0.4">
      <c r="A179" s="40" t="s">
        <v>612</v>
      </c>
      <c r="B179" s="40" t="str">
        <f>Contents!$C$13&amp;"_"&amp;Names!E179</f>
        <v>GMB_TRA_CAR_LFT</v>
      </c>
      <c r="C179" t="s">
        <v>698</v>
      </c>
      <c r="D179" s="40" t="s">
        <v>680</v>
      </c>
      <c r="E179" s="56" t="s">
        <v>329</v>
      </c>
      <c r="F179" s="40">
        <v>1021.24</v>
      </c>
      <c r="G179" s="40">
        <v>1031.42</v>
      </c>
      <c r="H179" s="40">
        <v>1041.5999999999999</v>
      </c>
      <c r="I179" s="40">
        <v>1046.67</v>
      </c>
      <c r="J179" s="40">
        <v>1051.74</v>
      </c>
      <c r="K179" s="40">
        <v>1056.82</v>
      </c>
      <c r="L179" s="40">
        <v>1061.8900000000001</v>
      </c>
      <c r="M179" s="40">
        <v>1066.96</v>
      </c>
      <c r="N179" s="40">
        <v>1069.1500000000001</v>
      </c>
      <c r="O179" s="40">
        <v>1071.33</v>
      </c>
      <c r="P179" s="40">
        <v>1073.5</v>
      </c>
      <c r="Q179" s="40">
        <v>1075.68</v>
      </c>
      <c r="R179" s="40">
        <v>1077.8499999999999</v>
      </c>
      <c r="S179" s="40">
        <v>1080.44</v>
      </c>
      <c r="T179" s="40">
        <v>1083.05</v>
      </c>
      <c r="U179" s="40">
        <v>1085.6400000000001</v>
      </c>
      <c r="V179" s="40">
        <v>1088.23</v>
      </c>
      <c r="W179" s="40">
        <v>1090.83</v>
      </c>
      <c r="X179" s="40">
        <v>1092.96</v>
      </c>
      <c r="Y179" s="40">
        <v>1095.08</v>
      </c>
      <c r="Z179" s="40">
        <v>1097.21</v>
      </c>
      <c r="AA179" s="40">
        <v>1099.33</v>
      </c>
      <c r="AB179" s="40">
        <v>1101.45</v>
      </c>
      <c r="AC179" s="40">
        <v>1103.43</v>
      </c>
      <c r="AD179" s="40">
        <v>1105.4100000000001</v>
      </c>
      <c r="AE179" s="40">
        <v>1107.4000000000001</v>
      </c>
      <c r="AF179" s="40">
        <v>1109.3800000000001</v>
      </c>
      <c r="AG179" s="40">
        <v>1111.3599999999999</v>
      </c>
    </row>
    <row r="180" spans="1:33" ht="16" x14ac:dyDescent="0.4">
      <c r="A180" s="40" t="s">
        <v>613</v>
      </c>
      <c r="B180" s="40" t="str">
        <f>Contents!$C$13&amp;"_"&amp;Names!E180</f>
        <v>GMB_TRA_CAR_NGS</v>
      </c>
      <c r="C180" t="s">
        <v>698</v>
      </c>
      <c r="D180" s="40" t="s">
        <v>680</v>
      </c>
      <c r="E180" s="56" t="s">
        <v>329</v>
      </c>
      <c r="F180" s="40">
        <v>1324.94</v>
      </c>
      <c r="G180" s="40">
        <v>1333.04</v>
      </c>
      <c r="H180" s="40">
        <v>1341.13</v>
      </c>
      <c r="I180" s="40">
        <v>1346.5</v>
      </c>
      <c r="J180" s="40">
        <v>1351.87</v>
      </c>
      <c r="K180" s="40">
        <v>1357.23</v>
      </c>
      <c r="L180" s="40">
        <v>1362.6</v>
      </c>
      <c r="M180" s="40">
        <v>1367.95</v>
      </c>
      <c r="N180" s="40">
        <v>1370.22</v>
      </c>
      <c r="O180" s="40">
        <v>1372.48</v>
      </c>
      <c r="P180" s="40">
        <v>1374.73</v>
      </c>
      <c r="Q180" s="40">
        <v>1377</v>
      </c>
      <c r="R180" s="40">
        <v>1379.26</v>
      </c>
      <c r="S180" s="40">
        <v>1381.99</v>
      </c>
      <c r="T180" s="40">
        <v>1384.73</v>
      </c>
      <c r="U180" s="40">
        <v>1387.46</v>
      </c>
      <c r="V180" s="40">
        <v>1390.2</v>
      </c>
      <c r="W180" s="40">
        <v>1392.93</v>
      </c>
      <c r="X180" s="40">
        <v>1394.96</v>
      </c>
      <c r="Y180" s="40">
        <v>1396.98</v>
      </c>
      <c r="Z180" s="40">
        <v>1399</v>
      </c>
      <c r="AA180" s="40">
        <v>1401.01</v>
      </c>
      <c r="AB180" s="40">
        <v>1403.04</v>
      </c>
      <c r="AC180" s="40">
        <v>1404.9</v>
      </c>
      <c r="AD180" s="40">
        <v>1406.76</v>
      </c>
      <c r="AE180" s="40">
        <v>1408.62</v>
      </c>
      <c r="AF180" s="40">
        <v>1410.48</v>
      </c>
      <c r="AG180" s="40">
        <v>1412.34</v>
      </c>
    </row>
    <row r="181" spans="1:33" ht="16" x14ac:dyDescent="0.4">
      <c r="A181" s="40" t="s">
        <v>690</v>
      </c>
      <c r="B181" s="40" t="str">
        <f>Contents!$C$13&amp;"_"&amp;Names!E181</f>
        <v>GMB_TRA_RAILF_ELC</v>
      </c>
      <c r="C181" t="s">
        <v>698</v>
      </c>
      <c r="D181" s="40" t="s">
        <v>680</v>
      </c>
      <c r="E181" s="56" t="s">
        <v>329</v>
      </c>
      <c r="F181" s="40">
        <v>43859.360000000001</v>
      </c>
      <c r="G181" s="40">
        <v>43859.360000000001</v>
      </c>
      <c r="H181" s="40">
        <v>43859.360000000001</v>
      </c>
      <c r="I181" s="40">
        <v>43859.360000000001</v>
      </c>
      <c r="J181" s="40">
        <v>43859.360000000001</v>
      </c>
      <c r="K181" s="40">
        <v>43859.360000000001</v>
      </c>
      <c r="L181" s="40">
        <v>43859.360000000001</v>
      </c>
      <c r="M181" s="40">
        <v>43859.360000000001</v>
      </c>
      <c r="N181" s="40">
        <v>43859.360000000001</v>
      </c>
      <c r="O181" s="40">
        <v>43859.360000000001</v>
      </c>
      <c r="P181" s="40">
        <v>43859.360000000001</v>
      </c>
      <c r="Q181" s="40">
        <v>43859.360000000001</v>
      </c>
      <c r="R181" s="40">
        <v>43859.360000000001</v>
      </c>
      <c r="S181" s="40">
        <v>43859.360000000001</v>
      </c>
      <c r="T181" s="40">
        <v>43859.360000000001</v>
      </c>
      <c r="U181" s="40">
        <v>43859.360000000001</v>
      </c>
      <c r="V181" s="40">
        <v>43859.360000000001</v>
      </c>
      <c r="W181" s="40">
        <v>43859.360000000001</v>
      </c>
      <c r="X181" s="40">
        <v>43859.360000000001</v>
      </c>
      <c r="Y181" s="40">
        <v>43859.360000000001</v>
      </c>
      <c r="Z181" s="40">
        <v>43859.360000000001</v>
      </c>
      <c r="AA181" s="40">
        <v>43859.360000000001</v>
      </c>
      <c r="AB181" s="40">
        <v>43859.360000000001</v>
      </c>
      <c r="AC181" s="40">
        <v>43859.360000000001</v>
      </c>
      <c r="AD181" s="40">
        <v>43859.360000000001</v>
      </c>
      <c r="AE181" s="40">
        <v>43859.360000000001</v>
      </c>
      <c r="AF181" s="40">
        <v>43859.360000000001</v>
      </c>
      <c r="AG181" s="40">
        <v>43859.360000000001</v>
      </c>
    </row>
    <row r="182" spans="1:33" ht="16" x14ac:dyDescent="0.4">
      <c r="A182" s="40" t="s">
        <v>691</v>
      </c>
      <c r="B182" s="40" t="str">
        <f>Contents!$C$13&amp;"_"&amp;Names!E182</f>
        <v>GMB_TRA_RAILF_H2</v>
      </c>
      <c r="C182" t="s">
        <v>698</v>
      </c>
      <c r="D182" s="40" t="s">
        <v>680</v>
      </c>
      <c r="E182" s="56" t="s">
        <v>329</v>
      </c>
      <c r="F182" s="40">
        <v>56081.5</v>
      </c>
      <c r="G182" s="40">
        <v>56081.5</v>
      </c>
      <c r="H182" s="40">
        <v>56081.5</v>
      </c>
      <c r="I182" s="40">
        <v>56081.5</v>
      </c>
      <c r="J182" s="40">
        <v>56081.5</v>
      </c>
      <c r="K182" s="40">
        <v>56081.5</v>
      </c>
      <c r="L182" s="40">
        <v>56081.5</v>
      </c>
      <c r="M182" s="40">
        <v>56081.5</v>
      </c>
      <c r="N182" s="40">
        <v>56081.5</v>
      </c>
      <c r="O182" s="40">
        <v>56081.5</v>
      </c>
      <c r="P182" s="40">
        <v>56081.5</v>
      </c>
      <c r="Q182" s="40">
        <v>56081.5</v>
      </c>
      <c r="R182" s="40">
        <v>56081.5</v>
      </c>
      <c r="S182" s="40">
        <v>56081.5</v>
      </c>
      <c r="T182" s="40">
        <v>56081.5</v>
      </c>
      <c r="U182" s="40">
        <v>56081.5</v>
      </c>
      <c r="V182" s="40">
        <v>56081.5</v>
      </c>
      <c r="W182" s="40">
        <v>56081.5</v>
      </c>
      <c r="X182" s="40">
        <v>56081.5</v>
      </c>
      <c r="Y182" s="40">
        <v>56081.5</v>
      </c>
      <c r="Z182" s="40">
        <v>56081.5</v>
      </c>
      <c r="AA182" s="40">
        <v>56081.5</v>
      </c>
      <c r="AB182" s="40">
        <v>56081.5</v>
      </c>
      <c r="AC182" s="40">
        <v>56081.5</v>
      </c>
      <c r="AD182" s="40">
        <v>56081.5</v>
      </c>
      <c r="AE182" s="40">
        <v>56081.5</v>
      </c>
      <c r="AF182" s="40">
        <v>56081.5</v>
      </c>
      <c r="AG182" s="40">
        <v>56081.5</v>
      </c>
    </row>
    <row r="183" spans="1:33" ht="16" x14ac:dyDescent="0.4">
      <c r="A183" s="40" t="s">
        <v>642</v>
      </c>
      <c r="B183" s="40" t="str">
        <f>Contents!$C$13&amp;"_"&amp;Names!E183</f>
        <v>GMB_TRA_RAILF_LFT</v>
      </c>
      <c r="C183" t="s">
        <v>698</v>
      </c>
      <c r="D183" s="40" t="s">
        <v>680</v>
      </c>
      <c r="E183" s="56" t="s">
        <v>329</v>
      </c>
      <c r="F183" s="40">
        <v>40058.22</v>
      </c>
      <c r="G183" s="40">
        <v>40058.22</v>
      </c>
      <c r="H183" s="40">
        <v>40058.22</v>
      </c>
      <c r="I183" s="40">
        <v>40058.22</v>
      </c>
      <c r="J183" s="40">
        <v>40058.22</v>
      </c>
      <c r="K183" s="40">
        <v>40058.22</v>
      </c>
      <c r="L183" s="40">
        <v>40058.22</v>
      </c>
      <c r="M183" s="40">
        <v>40058.22</v>
      </c>
      <c r="N183" s="40">
        <v>40058.22</v>
      </c>
      <c r="O183" s="40">
        <v>40058.22</v>
      </c>
      <c r="P183" s="40">
        <v>40058.22</v>
      </c>
      <c r="Q183" s="40">
        <v>40058.22</v>
      </c>
      <c r="R183" s="40">
        <v>40058.22</v>
      </c>
      <c r="S183" s="40">
        <v>40058.22</v>
      </c>
      <c r="T183" s="40">
        <v>40058.22</v>
      </c>
      <c r="U183" s="40">
        <v>40058.22</v>
      </c>
      <c r="V183" s="40">
        <v>40058.22</v>
      </c>
      <c r="W183" s="40">
        <v>40058.22</v>
      </c>
      <c r="X183" s="40">
        <v>40058.22</v>
      </c>
      <c r="Y183" s="40">
        <v>40058.22</v>
      </c>
      <c r="Z183" s="40">
        <v>40058.22</v>
      </c>
      <c r="AA183" s="40">
        <v>40058.22</v>
      </c>
      <c r="AB183" s="40">
        <v>40058.22</v>
      </c>
      <c r="AC183" s="40">
        <v>40058.22</v>
      </c>
      <c r="AD183" s="40">
        <v>40058.22</v>
      </c>
      <c r="AE183" s="40">
        <v>40058.22</v>
      </c>
      <c r="AF183" s="40">
        <v>40058.22</v>
      </c>
      <c r="AG183" s="40">
        <v>40058.22</v>
      </c>
    </row>
    <row r="184" spans="1:33" ht="16" x14ac:dyDescent="0.4">
      <c r="A184" s="40" t="s">
        <v>614</v>
      </c>
      <c r="B184" s="40" t="str">
        <f>Contents!$C$13&amp;"_"&amp;Names!E184</f>
        <v>GMB_TRA_RAILP_ELC</v>
      </c>
      <c r="C184" t="s">
        <v>698</v>
      </c>
      <c r="D184" s="40" t="s">
        <v>680</v>
      </c>
      <c r="E184" s="56" t="s">
        <v>329</v>
      </c>
      <c r="F184" s="40">
        <v>75678.89</v>
      </c>
      <c r="G184" s="40">
        <v>75678.89</v>
      </c>
      <c r="H184" s="40">
        <v>75678.89</v>
      </c>
      <c r="I184" s="40">
        <v>75678.89</v>
      </c>
      <c r="J184" s="40">
        <v>75678.89</v>
      </c>
      <c r="K184" s="40">
        <v>75678.89</v>
      </c>
      <c r="L184" s="40">
        <v>75678.89</v>
      </c>
      <c r="M184" s="40">
        <v>75678.89</v>
      </c>
      <c r="N184" s="40">
        <v>75678.89</v>
      </c>
      <c r="O184" s="40">
        <v>75678.89</v>
      </c>
      <c r="P184" s="40">
        <v>75678.89</v>
      </c>
      <c r="Q184" s="40">
        <v>75678.89</v>
      </c>
      <c r="R184" s="40">
        <v>75678.89</v>
      </c>
      <c r="S184" s="40">
        <v>75678.89</v>
      </c>
      <c r="T184" s="40">
        <v>75678.89</v>
      </c>
      <c r="U184" s="40">
        <v>75678.89</v>
      </c>
      <c r="V184" s="40">
        <v>75678.89</v>
      </c>
      <c r="W184" s="40">
        <v>75678.89</v>
      </c>
      <c r="X184" s="40">
        <v>75678.89</v>
      </c>
      <c r="Y184" s="40">
        <v>75678.89</v>
      </c>
      <c r="Z184" s="40">
        <v>75678.89</v>
      </c>
      <c r="AA184" s="40">
        <v>75678.89</v>
      </c>
      <c r="AB184" s="40">
        <v>75678.89</v>
      </c>
      <c r="AC184" s="40">
        <v>75678.89</v>
      </c>
      <c r="AD184" s="40">
        <v>75678.89</v>
      </c>
      <c r="AE184" s="40">
        <v>75678.89</v>
      </c>
      <c r="AF184" s="40">
        <v>75678.89</v>
      </c>
      <c r="AG184" s="40">
        <v>75678.89</v>
      </c>
    </row>
    <row r="185" spans="1:33" ht="16" x14ac:dyDescent="0.4">
      <c r="A185" s="40" t="s">
        <v>615</v>
      </c>
      <c r="B185" s="40" t="str">
        <f>Contents!$C$13&amp;"_"&amp;Names!E185</f>
        <v>GMB_TRA_RAILP_H2</v>
      </c>
      <c r="C185" t="s">
        <v>698</v>
      </c>
      <c r="D185" s="40" t="s">
        <v>680</v>
      </c>
      <c r="E185" s="56" t="s">
        <v>329</v>
      </c>
      <c r="F185" s="40">
        <v>100050.93</v>
      </c>
      <c r="G185" s="40">
        <v>100050.93</v>
      </c>
      <c r="H185" s="40">
        <v>100050.93</v>
      </c>
      <c r="I185" s="40">
        <v>100050.93</v>
      </c>
      <c r="J185" s="40">
        <v>100050.93</v>
      </c>
      <c r="K185" s="40">
        <v>100050.93</v>
      </c>
      <c r="L185" s="40">
        <v>100050.93</v>
      </c>
      <c r="M185" s="40">
        <v>100050.93</v>
      </c>
      <c r="N185" s="40">
        <v>100050.93</v>
      </c>
      <c r="O185" s="40">
        <v>100050.93</v>
      </c>
      <c r="P185" s="40">
        <v>100050.93</v>
      </c>
      <c r="Q185" s="40">
        <v>100050.93</v>
      </c>
      <c r="R185" s="40">
        <v>100050.93</v>
      </c>
      <c r="S185" s="40">
        <v>100050.93</v>
      </c>
      <c r="T185" s="40">
        <v>100050.93</v>
      </c>
      <c r="U185" s="40">
        <v>100050.93</v>
      </c>
      <c r="V185" s="40">
        <v>100050.93</v>
      </c>
      <c r="W185" s="40">
        <v>100050.93</v>
      </c>
      <c r="X185" s="40">
        <v>100050.93</v>
      </c>
      <c r="Y185" s="40">
        <v>100050.93</v>
      </c>
      <c r="Z185" s="40">
        <v>100050.93</v>
      </c>
      <c r="AA185" s="40">
        <v>100050.93</v>
      </c>
      <c r="AB185" s="40">
        <v>100050.93</v>
      </c>
      <c r="AC185" s="40">
        <v>100050.93</v>
      </c>
      <c r="AD185" s="40">
        <v>100050.93</v>
      </c>
      <c r="AE185" s="40">
        <v>100050.93</v>
      </c>
      <c r="AF185" s="40">
        <v>100050.93</v>
      </c>
      <c r="AG185" s="40">
        <v>100050.93</v>
      </c>
    </row>
    <row r="186" spans="1:33" ht="16" x14ac:dyDescent="0.4">
      <c r="A186" s="40" t="s">
        <v>643</v>
      </c>
      <c r="B186" s="40" t="str">
        <f>Contents!$C$13&amp;"_"&amp;Names!E186</f>
        <v>GMB_TRA_RAILP_LFT</v>
      </c>
      <c r="C186" t="s">
        <v>698</v>
      </c>
      <c r="D186" s="40" t="s">
        <v>680</v>
      </c>
      <c r="E186" s="56" t="s">
        <v>329</v>
      </c>
      <c r="F186" s="40">
        <v>71464.95</v>
      </c>
      <c r="G186" s="40">
        <v>71464.95</v>
      </c>
      <c r="H186" s="40">
        <v>71464.95</v>
      </c>
      <c r="I186" s="40">
        <v>71464.95</v>
      </c>
      <c r="J186" s="40">
        <v>71464.95</v>
      </c>
      <c r="K186" s="40">
        <v>71464.95</v>
      </c>
      <c r="L186" s="40">
        <v>71464.95</v>
      </c>
      <c r="M186" s="40">
        <v>71464.95</v>
      </c>
      <c r="N186" s="40">
        <v>71464.95</v>
      </c>
      <c r="O186" s="40">
        <v>71464.95</v>
      </c>
      <c r="P186" s="40">
        <v>71464.95</v>
      </c>
      <c r="Q186" s="40">
        <v>71464.95</v>
      </c>
      <c r="R186" s="40">
        <v>71464.95</v>
      </c>
      <c r="S186" s="40">
        <v>71464.95</v>
      </c>
      <c r="T186" s="40">
        <v>71464.95</v>
      </c>
      <c r="U186" s="40">
        <v>71464.95</v>
      </c>
      <c r="V186" s="40">
        <v>71464.95</v>
      </c>
      <c r="W186" s="40">
        <v>71464.95</v>
      </c>
      <c r="X186" s="40">
        <v>71464.95</v>
      </c>
      <c r="Y186" s="40">
        <v>71464.95</v>
      </c>
      <c r="Z186" s="40">
        <v>71464.95</v>
      </c>
      <c r="AA186" s="40">
        <v>71464.95</v>
      </c>
      <c r="AB186" s="40">
        <v>71464.95</v>
      </c>
      <c r="AC186" s="40">
        <v>71464.95</v>
      </c>
      <c r="AD186" s="40">
        <v>71464.95</v>
      </c>
      <c r="AE186" s="40">
        <v>71464.95</v>
      </c>
      <c r="AF186" s="40">
        <v>71464.95</v>
      </c>
      <c r="AG186" s="40">
        <v>71464.95</v>
      </c>
    </row>
    <row r="187" spans="1:33" ht="16" x14ac:dyDescent="0.4">
      <c r="A187" s="40" t="s">
        <v>616</v>
      </c>
      <c r="B187" s="40" t="str">
        <f>Contents!$C$13&amp;"_"&amp;Names!E187</f>
        <v>GMB_TRA_SHIP_NH3</v>
      </c>
      <c r="C187" t="s">
        <v>698</v>
      </c>
      <c r="D187" s="40" t="s">
        <v>680</v>
      </c>
      <c r="E187" s="56" t="s">
        <v>329</v>
      </c>
      <c r="F187" s="40">
        <v>1593248.52</v>
      </c>
      <c r="G187" s="40">
        <v>1593248.52</v>
      </c>
      <c r="H187" s="40">
        <v>1593248.52</v>
      </c>
      <c r="I187" s="40">
        <v>1566694.38</v>
      </c>
      <c r="J187" s="40">
        <v>1540140.24</v>
      </c>
      <c r="K187" s="40">
        <v>1513586.09</v>
      </c>
      <c r="L187" s="40">
        <v>1487031.95</v>
      </c>
      <c r="M187" s="40">
        <v>1460477.81</v>
      </c>
      <c r="N187" s="40">
        <v>1447200.73</v>
      </c>
      <c r="O187" s="40">
        <v>1433923.67</v>
      </c>
      <c r="P187" s="40">
        <v>1420646.6</v>
      </c>
      <c r="Q187" s="40">
        <v>1407369.53</v>
      </c>
      <c r="R187" s="40">
        <v>1394092.45</v>
      </c>
      <c r="S187" s="40">
        <v>1380815.38</v>
      </c>
      <c r="T187" s="40">
        <v>1367538.32</v>
      </c>
      <c r="U187" s="40">
        <v>1354261.24</v>
      </c>
      <c r="V187" s="40">
        <v>1340984.18</v>
      </c>
      <c r="W187" s="40">
        <v>1327707.1000000001</v>
      </c>
      <c r="X187" s="40">
        <v>1327707.1000000001</v>
      </c>
      <c r="Y187" s="40">
        <v>1327707.1000000001</v>
      </c>
      <c r="Z187" s="40">
        <v>1327707.1000000001</v>
      </c>
      <c r="AA187" s="40">
        <v>1327707.1000000001</v>
      </c>
      <c r="AB187" s="40">
        <v>1327707.1000000001</v>
      </c>
      <c r="AC187" s="40">
        <v>1327707.1000000001</v>
      </c>
      <c r="AD187" s="40">
        <v>1327707.1000000001</v>
      </c>
      <c r="AE187" s="40">
        <v>1327707.1000000001</v>
      </c>
      <c r="AF187" s="40">
        <v>1327707.1000000001</v>
      </c>
      <c r="AG187" s="40">
        <v>1327707.1000000001</v>
      </c>
    </row>
    <row r="188" spans="1:33" ht="16" x14ac:dyDescent="0.4">
      <c r="A188" s="40" t="s">
        <v>644</v>
      </c>
      <c r="B188" s="40" t="str">
        <f>Contents!$C$13&amp;"_"&amp;Names!E188</f>
        <v>GMB_TRA_SHIP_LFT</v>
      </c>
      <c r="C188" t="s">
        <v>698</v>
      </c>
      <c r="D188" s="40" t="s">
        <v>680</v>
      </c>
      <c r="E188" s="56" t="s">
        <v>329</v>
      </c>
      <c r="F188" s="40">
        <v>1327707.1000000001</v>
      </c>
      <c r="G188" s="40">
        <v>1327707.1000000001</v>
      </c>
      <c r="H188" s="40">
        <v>1327707.1000000001</v>
      </c>
      <c r="I188" s="40">
        <v>1327707.1000000001</v>
      </c>
      <c r="J188" s="40">
        <v>1327707.1000000001</v>
      </c>
      <c r="K188" s="40">
        <v>1327707.1000000001</v>
      </c>
      <c r="L188" s="40">
        <v>1327707.1000000001</v>
      </c>
      <c r="M188" s="40">
        <v>1327707.1000000001</v>
      </c>
      <c r="N188" s="40">
        <v>1327707.1000000001</v>
      </c>
      <c r="O188" s="40">
        <v>1327707.1000000001</v>
      </c>
      <c r="P188" s="40">
        <v>1327707.1000000001</v>
      </c>
      <c r="Q188" s="40">
        <v>1327707.1000000001</v>
      </c>
      <c r="R188" s="40">
        <v>1327707.1000000001</v>
      </c>
      <c r="S188" s="40">
        <v>1327707.1000000001</v>
      </c>
      <c r="T188" s="40">
        <v>1327707.1000000001</v>
      </c>
      <c r="U188" s="40">
        <v>1327707.1000000001</v>
      </c>
      <c r="V188" s="40">
        <v>1327707.1000000001</v>
      </c>
      <c r="W188" s="40">
        <v>1327707.1000000001</v>
      </c>
      <c r="X188" s="40">
        <v>1327707.1000000001</v>
      </c>
      <c r="Y188" s="40">
        <v>1327707.1000000001</v>
      </c>
      <c r="Z188" s="40">
        <v>1327707.1000000001</v>
      </c>
      <c r="AA188" s="40">
        <v>1327707.1000000001</v>
      </c>
      <c r="AB188" s="40">
        <v>1327707.1000000001</v>
      </c>
      <c r="AC188" s="40">
        <v>1327707.1000000001</v>
      </c>
      <c r="AD188" s="40">
        <v>1327707.1000000001</v>
      </c>
      <c r="AE188" s="40">
        <v>1327707.1000000001</v>
      </c>
      <c r="AF188" s="40">
        <v>1327707.1000000001</v>
      </c>
      <c r="AG188" s="40">
        <v>1327707.1000000001</v>
      </c>
    </row>
    <row r="189" spans="1:33" ht="16" x14ac:dyDescent="0.4">
      <c r="A189" s="40" t="s">
        <v>617</v>
      </c>
      <c r="B189" s="40" t="str">
        <f>Contents!$C$13&amp;"_"&amp;Names!E189</f>
        <v>GMB_TRA_HTR_ELC</v>
      </c>
      <c r="C189" t="s">
        <v>698</v>
      </c>
      <c r="D189" s="40" t="s">
        <v>680</v>
      </c>
      <c r="E189" s="56" t="s">
        <v>329</v>
      </c>
      <c r="F189" s="40">
        <v>7830.82</v>
      </c>
      <c r="G189" s="40">
        <v>7830.82</v>
      </c>
      <c r="H189" s="40">
        <v>7830.82</v>
      </c>
      <c r="I189" s="40">
        <v>7830.82</v>
      </c>
      <c r="J189" s="40">
        <v>7830.82</v>
      </c>
      <c r="K189" s="40">
        <v>7830.82</v>
      </c>
      <c r="L189" s="40">
        <v>7830.82</v>
      </c>
      <c r="M189" s="40">
        <v>7830.82</v>
      </c>
      <c r="N189" s="40">
        <v>7830.82</v>
      </c>
      <c r="O189" s="40">
        <v>7830.82</v>
      </c>
      <c r="P189" s="40">
        <v>7830.82</v>
      </c>
      <c r="Q189" s="40">
        <v>7830.82</v>
      </c>
      <c r="R189" s="40">
        <v>7830.82</v>
      </c>
      <c r="S189" s="40">
        <v>7830.82</v>
      </c>
      <c r="T189" s="40">
        <v>7830.82</v>
      </c>
      <c r="U189" s="40">
        <v>7830.82</v>
      </c>
      <c r="V189" s="40">
        <v>7830.82</v>
      </c>
      <c r="W189" s="40">
        <v>7830.82</v>
      </c>
      <c r="X189" s="40">
        <v>7830.82</v>
      </c>
      <c r="Y189" s="40">
        <v>7830.82</v>
      </c>
      <c r="Z189" s="40">
        <v>7830.82</v>
      </c>
      <c r="AA189" s="40">
        <v>7830.82</v>
      </c>
      <c r="AB189" s="40">
        <v>7830.82</v>
      </c>
      <c r="AC189" s="40">
        <v>7830.82</v>
      </c>
      <c r="AD189" s="40">
        <v>7830.82</v>
      </c>
      <c r="AE189" s="40">
        <v>7830.82</v>
      </c>
      <c r="AF189" s="40">
        <v>7830.82</v>
      </c>
      <c r="AG189" s="40">
        <v>7830.82</v>
      </c>
    </row>
    <row r="190" spans="1:33" ht="16" x14ac:dyDescent="0.4">
      <c r="A190" s="40" t="s">
        <v>618</v>
      </c>
      <c r="B190" s="40" t="str">
        <f>Contents!$C$13&amp;"_"&amp;Names!E190</f>
        <v>GMB_TRA_HTR_H2</v>
      </c>
      <c r="C190" t="s">
        <v>698</v>
      </c>
      <c r="D190" s="40" t="s">
        <v>680</v>
      </c>
      <c r="E190" s="56" t="s">
        <v>329</v>
      </c>
      <c r="F190" s="40">
        <v>7830.82</v>
      </c>
      <c r="G190" s="40">
        <v>7830.82</v>
      </c>
      <c r="H190" s="40">
        <v>7830.82</v>
      </c>
      <c r="I190" s="40">
        <v>7830.82</v>
      </c>
      <c r="J190" s="40">
        <v>7830.82</v>
      </c>
      <c r="K190" s="40">
        <v>7830.82</v>
      </c>
      <c r="L190" s="40">
        <v>7830.82</v>
      </c>
      <c r="M190" s="40">
        <v>7830.82</v>
      </c>
      <c r="N190" s="40">
        <v>7830.82</v>
      </c>
      <c r="O190" s="40">
        <v>7830.82</v>
      </c>
      <c r="P190" s="40">
        <v>7830.82</v>
      </c>
      <c r="Q190" s="40">
        <v>7830.82</v>
      </c>
      <c r="R190" s="40">
        <v>7830.82</v>
      </c>
      <c r="S190" s="40">
        <v>7830.82</v>
      </c>
      <c r="T190" s="40">
        <v>7830.82</v>
      </c>
      <c r="U190" s="40">
        <v>7830.82</v>
      </c>
      <c r="V190" s="40">
        <v>7830.82</v>
      </c>
      <c r="W190" s="40">
        <v>7830.82</v>
      </c>
      <c r="X190" s="40">
        <v>7830.82</v>
      </c>
      <c r="Y190" s="40">
        <v>7830.82</v>
      </c>
      <c r="Z190" s="40">
        <v>7830.82</v>
      </c>
      <c r="AA190" s="40">
        <v>7830.82</v>
      </c>
      <c r="AB190" s="40">
        <v>7830.82</v>
      </c>
      <c r="AC190" s="40">
        <v>7830.82</v>
      </c>
      <c r="AD190" s="40">
        <v>7830.82</v>
      </c>
      <c r="AE190" s="40">
        <v>7830.82</v>
      </c>
      <c r="AF190" s="40">
        <v>7830.82</v>
      </c>
      <c r="AG190" s="40">
        <v>7830.82</v>
      </c>
    </row>
    <row r="191" spans="1:33" ht="16" x14ac:dyDescent="0.4">
      <c r="A191" s="40" t="s">
        <v>619</v>
      </c>
      <c r="B191" s="40" t="str">
        <f>Contents!$C$13&amp;"_"&amp;Names!E191</f>
        <v>GMB_TRA_HTR_LFT</v>
      </c>
      <c r="C191" t="s">
        <v>698</v>
      </c>
      <c r="D191" s="40" t="s">
        <v>680</v>
      </c>
      <c r="E191" s="56" t="s">
        <v>329</v>
      </c>
      <c r="F191" s="40">
        <v>8809.69</v>
      </c>
      <c r="G191" s="40">
        <v>8809.69</v>
      </c>
      <c r="H191" s="40">
        <v>8809.69</v>
      </c>
      <c r="I191" s="40">
        <v>8809.69</v>
      </c>
      <c r="J191" s="40">
        <v>8809.69</v>
      </c>
      <c r="K191" s="40">
        <v>8809.69</v>
      </c>
      <c r="L191" s="40">
        <v>8809.69</v>
      </c>
      <c r="M191" s="40">
        <v>8809.69</v>
      </c>
      <c r="N191" s="40">
        <v>8809.69</v>
      </c>
      <c r="O191" s="40">
        <v>8809.69</v>
      </c>
      <c r="P191" s="40">
        <v>8809.69</v>
      </c>
      <c r="Q191" s="40">
        <v>8809.69</v>
      </c>
      <c r="R191" s="40">
        <v>8809.69</v>
      </c>
      <c r="S191" s="40">
        <v>8809.69</v>
      </c>
      <c r="T191" s="40">
        <v>8809.69</v>
      </c>
      <c r="U191" s="40">
        <v>8809.69</v>
      </c>
      <c r="V191" s="40">
        <v>8809.69</v>
      </c>
      <c r="W191" s="40">
        <v>8809.69</v>
      </c>
      <c r="X191" s="40">
        <v>8809.69</v>
      </c>
      <c r="Y191" s="40">
        <v>8809.69</v>
      </c>
      <c r="Z191" s="40">
        <v>8809.69</v>
      </c>
      <c r="AA191" s="40">
        <v>8809.69</v>
      </c>
      <c r="AB191" s="40">
        <v>8809.69</v>
      </c>
      <c r="AC191" s="40">
        <v>8809.69</v>
      </c>
      <c r="AD191" s="40">
        <v>8809.69</v>
      </c>
      <c r="AE191" s="40">
        <v>8809.69</v>
      </c>
      <c r="AF191" s="40">
        <v>8809.69</v>
      </c>
      <c r="AG191" s="40">
        <v>8809.69</v>
      </c>
    </row>
    <row r="192" spans="1:33" ht="16" x14ac:dyDescent="0.4">
      <c r="A192" s="40" t="s">
        <v>620</v>
      </c>
      <c r="B192" s="40" t="str">
        <f>Contents!$C$13&amp;"_"&amp;Names!E192</f>
        <v>GMB_TRA_HTR_NGS</v>
      </c>
      <c r="C192" t="s">
        <v>698</v>
      </c>
      <c r="D192" s="40" t="s">
        <v>680</v>
      </c>
      <c r="E192" s="56" t="s">
        <v>329</v>
      </c>
      <c r="F192" s="40">
        <v>8809.69</v>
      </c>
      <c r="G192" s="40">
        <v>8809.69</v>
      </c>
      <c r="H192" s="40">
        <v>8809.69</v>
      </c>
      <c r="I192" s="40">
        <v>8809.69</v>
      </c>
      <c r="J192" s="40">
        <v>8809.69</v>
      </c>
      <c r="K192" s="40">
        <v>8809.69</v>
      </c>
      <c r="L192" s="40">
        <v>8809.69</v>
      </c>
      <c r="M192" s="40">
        <v>8809.69</v>
      </c>
      <c r="N192" s="40">
        <v>8809.69</v>
      </c>
      <c r="O192" s="40">
        <v>8809.69</v>
      </c>
      <c r="P192" s="40">
        <v>8809.69</v>
      </c>
      <c r="Q192" s="40">
        <v>8809.69</v>
      </c>
      <c r="R192" s="40">
        <v>8809.69</v>
      </c>
      <c r="S192" s="40">
        <v>8809.69</v>
      </c>
      <c r="T192" s="40">
        <v>8809.69</v>
      </c>
      <c r="U192" s="40">
        <v>8809.69</v>
      </c>
      <c r="V192" s="40">
        <v>8809.69</v>
      </c>
      <c r="W192" s="40">
        <v>8809.69</v>
      </c>
      <c r="X192" s="40">
        <v>8809.69</v>
      </c>
      <c r="Y192" s="40">
        <v>8809.69</v>
      </c>
      <c r="Z192" s="40">
        <v>8809.69</v>
      </c>
      <c r="AA192" s="40">
        <v>8809.69</v>
      </c>
      <c r="AB192" s="40">
        <v>8809.69</v>
      </c>
      <c r="AC192" s="40">
        <v>8809.69</v>
      </c>
      <c r="AD192" s="40">
        <v>8809.69</v>
      </c>
      <c r="AE192" s="40">
        <v>8809.69</v>
      </c>
      <c r="AF192" s="40">
        <v>8809.69</v>
      </c>
      <c r="AG192" s="40">
        <v>8809.69</v>
      </c>
    </row>
    <row r="193" spans="1:33" ht="16" x14ac:dyDescent="0.4">
      <c r="A193" s="40" t="s">
        <v>621</v>
      </c>
      <c r="B193" s="40" t="str">
        <f>Contents!$C$13&amp;"_"&amp;Names!E193</f>
        <v>GMB_TRA_LTR_ELC</v>
      </c>
      <c r="C193" t="s">
        <v>698</v>
      </c>
      <c r="D193" s="40" t="s">
        <v>680</v>
      </c>
      <c r="E193" s="56" t="s">
        <v>329</v>
      </c>
      <c r="F193" s="40">
        <v>7830.82</v>
      </c>
      <c r="G193" s="40">
        <v>7830.82</v>
      </c>
      <c r="H193" s="40">
        <v>7830.82</v>
      </c>
      <c r="I193" s="40">
        <v>7830.82</v>
      </c>
      <c r="J193" s="40">
        <v>7830.82</v>
      </c>
      <c r="K193" s="40">
        <v>7830.82</v>
      </c>
      <c r="L193" s="40">
        <v>7830.82</v>
      </c>
      <c r="M193" s="40">
        <v>7830.82</v>
      </c>
      <c r="N193" s="40">
        <v>7830.82</v>
      </c>
      <c r="O193" s="40">
        <v>7830.82</v>
      </c>
      <c r="P193" s="40">
        <v>7830.82</v>
      </c>
      <c r="Q193" s="40">
        <v>7830.82</v>
      </c>
      <c r="R193" s="40">
        <v>7830.82</v>
      </c>
      <c r="S193" s="40">
        <v>7830.82</v>
      </c>
      <c r="T193" s="40">
        <v>7830.82</v>
      </c>
      <c r="U193" s="40">
        <v>7830.82</v>
      </c>
      <c r="V193" s="40">
        <v>7830.82</v>
      </c>
      <c r="W193" s="40">
        <v>7830.82</v>
      </c>
      <c r="X193" s="40">
        <v>7830.82</v>
      </c>
      <c r="Y193" s="40">
        <v>7830.82</v>
      </c>
      <c r="Z193" s="40">
        <v>7830.82</v>
      </c>
      <c r="AA193" s="40">
        <v>7830.82</v>
      </c>
      <c r="AB193" s="40">
        <v>7830.82</v>
      </c>
      <c r="AC193" s="40">
        <v>7830.82</v>
      </c>
      <c r="AD193" s="40">
        <v>7830.82</v>
      </c>
      <c r="AE193" s="40">
        <v>7830.82</v>
      </c>
      <c r="AF193" s="40">
        <v>7830.82</v>
      </c>
      <c r="AG193" s="40">
        <v>7830.82</v>
      </c>
    </row>
    <row r="194" spans="1:33" ht="16" x14ac:dyDescent="0.4">
      <c r="A194" s="40" t="s">
        <v>622</v>
      </c>
      <c r="B194" s="40" t="str">
        <f>Contents!$C$13&amp;"_"&amp;Names!E194</f>
        <v>GMB_TRA_LTR_H2</v>
      </c>
      <c r="C194" t="s">
        <v>698</v>
      </c>
      <c r="D194" s="40" t="s">
        <v>680</v>
      </c>
      <c r="E194" s="56" t="s">
        <v>329</v>
      </c>
      <c r="F194" s="40">
        <v>7830.82</v>
      </c>
      <c r="G194" s="40">
        <v>7830.82</v>
      </c>
      <c r="H194" s="40">
        <v>7830.82</v>
      </c>
      <c r="I194" s="40">
        <v>7830.82</v>
      </c>
      <c r="J194" s="40">
        <v>7830.82</v>
      </c>
      <c r="K194" s="40">
        <v>7830.82</v>
      </c>
      <c r="L194" s="40">
        <v>7830.82</v>
      </c>
      <c r="M194" s="40">
        <v>7830.82</v>
      </c>
      <c r="N194" s="40">
        <v>7830.82</v>
      </c>
      <c r="O194" s="40">
        <v>7830.82</v>
      </c>
      <c r="P194" s="40">
        <v>7830.82</v>
      </c>
      <c r="Q194" s="40">
        <v>7830.82</v>
      </c>
      <c r="R194" s="40">
        <v>7830.82</v>
      </c>
      <c r="S194" s="40">
        <v>7830.82</v>
      </c>
      <c r="T194" s="40">
        <v>7830.82</v>
      </c>
      <c r="U194" s="40">
        <v>7830.82</v>
      </c>
      <c r="V194" s="40">
        <v>7830.82</v>
      </c>
      <c r="W194" s="40">
        <v>7830.82</v>
      </c>
      <c r="X194" s="40">
        <v>7830.82</v>
      </c>
      <c r="Y194" s="40">
        <v>7830.82</v>
      </c>
      <c r="Z194" s="40">
        <v>7830.82</v>
      </c>
      <c r="AA194" s="40">
        <v>7830.82</v>
      </c>
      <c r="AB194" s="40">
        <v>7830.82</v>
      </c>
      <c r="AC194" s="40">
        <v>7830.82</v>
      </c>
      <c r="AD194" s="40">
        <v>7830.82</v>
      </c>
      <c r="AE194" s="40">
        <v>7830.82</v>
      </c>
      <c r="AF194" s="40">
        <v>7830.82</v>
      </c>
      <c r="AG194" s="40">
        <v>7830.82</v>
      </c>
    </row>
    <row r="195" spans="1:33" ht="16" x14ac:dyDescent="0.4">
      <c r="A195" s="40" t="s">
        <v>623</v>
      </c>
      <c r="B195" s="40" t="str">
        <f>Contents!$C$13&amp;"_"&amp;Names!E195</f>
        <v>GMB_TRA_LTR_LFT</v>
      </c>
      <c r="C195" t="s">
        <v>698</v>
      </c>
      <c r="D195" s="40" t="s">
        <v>680</v>
      </c>
      <c r="E195" s="56" t="s">
        <v>329</v>
      </c>
      <c r="F195" s="40">
        <v>8809.69</v>
      </c>
      <c r="G195" s="40">
        <v>8809.69</v>
      </c>
      <c r="H195" s="40">
        <v>8809.69</v>
      </c>
      <c r="I195" s="40">
        <v>8809.69</v>
      </c>
      <c r="J195" s="40">
        <v>8809.69</v>
      </c>
      <c r="K195" s="40">
        <v>8809.69</v>
      </c>
      <c r="L195" s="40">
        <v>8809.69</v>
      </c>
      <c r="M195" s="40">
        <v>8809.69</v>
      </c>
      <c r="N195" s="40">
        <v>8809.69</v>
      </c>
      <c r="O195" s="40">
        <v>8809.69</v>
      </c>
      <c r="P195" s="40">
        <v>8809.69</v>
      </c>
      <c r="Q195" s="40">
        <v>8809.69</v>
      </c>
      <c r="R195" s="40">
        <v>8809.69</v>
      </c>
      <c r="S195" s="40">
        <v>8809.69</v>
      </c>
      <c r="T195" s="40">
        <v>8809.69</v>
      </c>
      <c r="U195" s="40">
        <v>8809.69</v>
      </c>
      <c r="V195" s="40">
        <v>8809.69</v>
      </c>
      <c r="W195" s="40">
        <v>8809.69</v>
      </c>
      <c r="X195" s="40">
        <v>8809.69</v>
      </c>
      <c r="Y195" s="40">
        <v>8809.69</v>
      </c>
      <c r="Z195" s="40">
        <v>8809.69</v>
      </c>
      <c r="AA195" s="40">
        <v>8809.69</v>
      </c>
      <c r="AB195" s="40">
        <v>8809.69</v>
      </c>
      <c r="AC195" s="40">
        <v>8809.69</v>
      </c>
      <c r="AD195" s="40">
        <v>8809.69</v>
      </c>
      <c r="AE195" s="40">
        <v>8809.69</v>
      </c>
      <c r="AF195" s="40">
        <v>8809.69</v>
      </c>
      <c r="AG195" s="40">
        <v>8809.69</v>
      </c>
    </row>
    <row r="196" spans="1:33" ht="16" x14ac:dyDescent="0.4">
      <c r="A196" s="40" t="s">
        <v>624</v>
      </c>
      <c r="B196" s="40" t="str">
        <f>Contents!$C$13&amp;"_"&amp;Names!E196</f>
        <v>GMB_TRA_LTR_NGS</v>
      </c>
      <c r="C196" t="s">
        <v>698</v>
      </c>
      <c r="D196" s="40" t="s">
        <v>680</v>
      </c>
      <c r="E196" s="56" t="s">
        <v>329</v>
      </c>
      <c r="F196" s="40">
        <v>9250.0400000000009</v>
      </c>
      <c r="G196" s="40">
        <v>9250.0400000000009</v>
      </c>
      <c r="H196" s="40">
        <v>9250.0400000000009</v>
      </c>
      <c r="I196" s="40">
        <v>9250.0400000000009</v>
      </c>
      <c r="J196" s="40">
        <v>9250.0400000000009</v>
      </c>
      <c r="K196" s="40">
        <v>9250.0400000000009</v>
      </c>
      <c r="L196" s="40">
        <v>9250.0400000000009</v>
      </c>
      <c r="M196" s="40">
        <v>9250.0400000000009</v>
      </c>
      <c r="N196" s="40">
        <v>9250.0400000000009</v>
      </c>
      <c r="O196" s="40">
        <v>9250.0400000000009</v>
      </c>
      <c r="P196" s="40">
        <v>9250.0400000000009</v>
      </c>
      <c r="Q196" s="40">
        <v>9250.0400000000009</v>
      </c>
      <c r="R196" s="40">
        <v>9250.0400000000009</v>
      </c>
      <c r="S196" s="40">
        <v>9250.0400000000009</v>
      </c>
      <c r="T196" s="40">
        <v>9250.0400000000009</v>
      </c>
      <c r="U196" s="40">
        <v>9250.0400000000009</v>
      </c>
      <c r="V196" s="40">
        <v>9250.0400000000009</v>
      </c>
      <c r="W196" s="40">
        <v>9250.0400000000009</v>
      </c>
      <c r="X196" s="40">
        <v>9250.0400000000009</v>
      </c>
      <c r="Y196" s="40">
        <v>9250.0400000000009</v>
      </c>
      <c r="Z196" s="40">
        <v>9250.0400000000009</v>
      </c>
      <c r="AA196" s="40">
        <v>9250.0400000000009</v>
      </c>
      <c r="AB196" s="40">
        <v>9250.0400000000009</v>
      </c>
      <c r="AC196" s="40">
        <v>9250.0400000000009</v>
      </c>
      <c r="AD196" s="40">
        <v>9250.0400000000009</v>
      </c>
      <c r="AE196" s="40">
        <v>9250.0400000000009</v>
      </c>
      <c r="AF196" s="40">
        <v>9250.0400000000009</v>
      </c>
      <c r="AG196" s="40">
        <v>9250.0400000000009</v>
      </c>
    </row>
    <row r="197" spans="1:33" ht="16" x14ac:dyDescent="0.4">
      <c r="A197" s="40" t="s">
        <v>625</v>
      </c>
      <c r="B197" s="40" t="str">
        <f>Contents!$C$13&amp;"_"&amp;Names!E197</f>
        <v>GMB_TRA_VAN_ELC</v>
      </c>
      <c r="C197" t="s">
        <v>698</v>
      </c>
      <c r="D197" s="40" t="s">
        <v>680</v>
      </c>
      <c r="E197" s="56" t="s">
        <v>329</v>
      </c>
      <c r="F197" s="40">
        <v>866.62</v>
      </c>
      <c r="G197" s="40">
        <v>798.24</v>
      </c>
      <c r="H197" s="40">
        <v>729.86</v>
      </c>
      <c r="I197" s="40">
        <v>701.97</v>
      </c>
      <c r="J197" s="40">
        <v>674.06</v>
      </c>
      <c r="K197" s="40">
        <v>646.16</v>
      </c>
      <c r="L197" s="40">
        <v>618.26</v>
      </c>
      <c r="M197" s="40">
        <v>590.36</v>
      </c>
      <c r="N197" s="40">
        <v>574.9</v>
      </c>
      <c r="O197" s="40">
        <v>559.42999999999995</v>
      </c>
      <c r="P197" s="40">
        <v>543.97</v>
      </c>
      <c r="Q197" s="40">
        <v>528.52</v>
      </c>
      <c r="R197" s="40">
        <v>513.04999999999995</v>
      </c>
      <c r="S197" s="40">
        <v>506.42</v>
      </c>
      <c r="T197" s="40">
        <v>499.8</v>
      </c>
      <c r="U197" s="40">
        <v>493.17</v>
      </c>
      <c r="V197" s="40">
        <v>486.54</v>
      </c>
      <c r="W197" s="40">
        <v>479.91</v>
      </c>
      <c r="X197" s="40">
        <v>473.28</v>
      </c>
      <c r="Y197" s="40">
        <v>466.66</v>
      </c>
      <c r="Z197" s="40">
        <v>460.03</v>
      </c>
      <c r="AA197" s="40">
        <v>453.41</v>
      </c>
      <c r="AB197" s="40">
        <v>446.78</v>
      </c>
      <c r="AC197" s="40">
        <v>440.15</v>
      </c>
      <c r="AD197" s="40">
        <v>433.52</v>
      </c>
      <c r="AE197" s="40">
        <v>426.89</v>
      </c>
      <c r="AF197" s="40">
        <v>420.26</v>
      </c>
      <c r="AG197" s="40">
        <v>413.63</v>
      </c>
    </row>
    <row r="198" spans="1:33" ht="16" x14ac:dyDescent="0.4">
      <c r="A198" s="40" t="s">
        <v>626</v>
      </c>
      <c r="B198" s="40" t="str">
        <f>Contents!$C$13&amp;"_"&amp;Names!E198</f>
        <v>GMB_TRA_VAN_H2</v>
      </c>
      <c r="C198" t="s">
        <v>698</v>
      </c>
      <c r="D198" s="40" t="s">
        <v>680</v>
      </c>
      <c r="E198" s="56" t="s">
        <v>329</v>
      </c>
      <c r="F198" s="40">
        <v>901.02</v>
      </c>
      <c r="G198" s="40">
        <v>835.51</v>
      </c>
      <c r="H198" s="40">
        <v>770.01</v>
      </c>
      <c r="I198" s="40">
        <v>730.5</v>
      </c>
      <c r="J198" s="40">
        <v>691</v>
      </c>
      <c r="K198" s="40">
        <v>651.49</v>
      </c>
      <c r="L198" s="40">
        <v>611.98</v>
      </c>
      <c r="M198" s="40">
        <v>572.47</v>
      </c>
      <c r="N198" s="40">
        <v>561.20000000000005</v>
      </c>
      <c r="O198" s="40">
        <v>549.95000000000005</v>
      </c>
      <c r="P198" s="40">
        <v>538.67999999999995</v>
      </c>
      <c r="Q198" s="40">
        <v>527.41999999999996</v>
      </c>
      <c r="R198" s="40">
        <v>516.15</v>
      </c>
      <c r="S198" s="40">
        <v>513.85</v>
      </c>
      <c r="T198" s="40">
        <v>511.54</v>
      </c>
      <c r="U198" s="40">
        <v>509.23</v>
      </c>
      <c r="V198" s="40">
        <v>506.92</v>
      </c>
      <c r="W198" s="40">
        <v>504.61</v>
      </c>
      <c r="X198" s="40">
        <v>502.31</v>
      </c>
      <c r="Y198" s="40">
        <v>500</v>
      </c>
      <c r="Z198" s="40">
        <v>497.69</v>
      </c>
      <c r="AA198" s="40">
        <v>495.38</v>
      </c>
      <c r="AB198" s="40">
        <v>493.08</v>
      </c>
      <c r="AC198" s="40">
        <v>490.77</v>
      </c>
      <c r="AD198" s="40">
        <v>488.46</v>
      </c>
      <c r="AE198" s="40">
        <v>486.15</v>
      </c>
      <c r="AF198" s="40">
        <v>483.84</v>
      </c>
      <c r="AG198" s="40">
        <v>481.54</v>
      </c>
    </row>
    <row r="199" spans="1:33" ht="16" x14ac:dyDescent="0.4">
      <c r="A199" s="40" t="s">
        <v>627</v>
      </c>
      <c r="B199" s="40" t="str">
        <f>Contents!$C$13&amp;"_"&amp;Names!E199</f>
        <v>GMB_TRA_VAN_LFT</v>
      </c>
      <c r="C199" t="s">
        <v>698</v>
      </c>
      <c r="D199" s="40" t="s">
        <v>680</v>
      </c>
      <c r="E199" s="56" t="s">
        <v>329</v>
      </c>
      <c r="F199" s="40">
        <v>945.08</v>
      </c>
      <c r="G199" s="40">
        <v>948.12</v>
      </c>
      <c r="H199" s="40">
        <v>951.16</v>
      </c>
      <c r="I199" s="40">
        <v>951.99</v>
      </c>
      <c r="J199" s="40">
        <v>952.82</v>
      </c>
      <c r="K199" s="40">
        <v>953.66</v>
      </c>
      <c r="L199" s="40">
        <v>954.5</v>
      </c>
      <c r="M199" s="40">
        <v>955.34</v>
      </c>
      <c r="N199" s="40">
        <v>954.34</v>
      </c>
      <c r="O199" s="40">
        <v>953.33</v>
      </c>
      <c r="P199" s="40">
        <v>952.34</v>
      </c>
      <c r="Q199" s="40">
        <v>951.34</v>
      </c>
      <c r="R199" s="40">
        <v>950.34</v>
      </c>
      <c r="S199" s="40">
        <v>950.42</v>
      </c>
      <c r="T199" s="40">
        <v>950.5</v>
      </c>
      <c r="U199" s="40">
        <v>950.57</v>
      </c>
      <c r="V199" s="40">
        <v>950.65</v>
      </c>
      <c r="W199" s="40">
        <v>950.72</v>
      </c>
      <c r="X199" s="40">
        <v>950.79</v>
      </c>
      <c r="Y199" s="40">
        <v>950.87</v>
      </c>
      <c r="Z199" s="40">
        <v>950.94</v>
      </c>
      <c r="AA199" s="40">
        <v>951.03</v>
      </c>
      <c r="AB199" s="40">
        <v>951.1</v>
      </c>
      <c r="AC199" s="40">
        <v>951.18</v>
      </c>
      <c r="AD199" s="40">
        <v>951.25</v>
      </c>
      <c r="AE199" s="40">
        <v>951.32</v>
      </c>
      <c r="AF199" s="40">
        <v>951.4</v>
      </c>
      <c r="AG199" s="40">
        <v>951.47</v>
      </c>
    </row>
    <row r="200" spans="1:33" ht="16" x14ac:dyDescent="0.4">
      <c r="A200" s="40" t="s">
        <v>628</v>
      </c>
      <c r="B200" s="40" t="str">
        <f>Contents!$C$13&amp;"_"&amp;Names!E200</f>
        <v>GMB_TRA_VAN_NGS</v>
      </c>
      <c r="C200" t="s">
        <v>698</v>
      </c>
      <c r="D200" s="40" t="s">
        <v>680</v>
      </c>
      <c r="E200" s="56" t="s">
        <v>329</v>
      </c>
      <c r="F200" s="40">
        <v>1392.71</v>
      </c>
      <c r="G200" s="40">
        <v>1397.19</v>
      </c>
      <c r="H200" s="40">
        <v>1401.68</v>
      </c>
      <c r="I200" s="40">
        <v>1402.91</v>
      </c>
      <c r="J200" s="40">
        <v>1404.13</v>
      </c>
      <c r="K200" s="40">
        <v>1405.36</v>
      </c>
      <c r="L200" s="40">
        <v>1406.6</v>
      </c>
      <c r="M200" s="40">
        <v>1407.83</v>
      </c>
      <c r="N200" s="40">
        <v>1406.34</v>
      </c>
      <c r="O200" s="40">
        <v>1404.88</v>
      </c>
      <c r="P200" s="40">
        <v>1403.41</v>
      </c>
      <c r="Q200" s="40">
        <v>1401.94</v>
      </c>
      <c r="R200" s="40">
        <v>1400.46</v>
      </c>
      <c r="S200" s="40">
        <v>1400.59</v>
      </c>
      <c r="T200" s="40">
        <v>1400.69</v>
      </c>
      <c r="U200" s="40">
        <v>1400.79</v>
      </c>
      <c r="V200" s="40">
        <v>1400.92</v>
      </c>
      <c r="W200" s="40">
        <v>1401.02</v>
      </c>
      <c r="X200" s="40">
        <v>1401.13</v>
      </c>
      <c r="Y200" s="40">
        <v>1401.25</v>
      </c>
      <c r="Z200" s="40">
        <v>1401.36</v>
      </c>
      <c r="AA200" s="40">
        <v>1401.46</v>
      </c>
      <c r="AB200" s="40">
        <v>1401.58</v>
      </c>
      <c r="AC200" s="40">
        <v>1401.7</v>
      </c>
      <c r="AD200" s="40">
        <v>1401.8</v>
      </c>
      <c r="AE200" s="40">
        <v>1401.92</v>
      </c>
      <c r="AF200" s="40">
        <v>1402.03</v>
      </c>
      <c r="AG200" s="40">
        <v>1402.13</v>
      </c>
    </row>
  </sheetData>
  <phoneticPr fontId="10" type="noConversion"/>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D13D1-6677-4114-8870-8E91E93E852B}">
  <dimension ref="A1:AG200"/>
  <sheetViews>
    <sheetView zoomScale="90" zoomScaleNormal="90" workbookViewId="0">
      <selection activeCell="A3" sqref="A3"/>
    </sheetView>
  </sheetViews>
  <sheetFormatPr defaultRowHeight="14.5" x14ac:dyDescent="0.35"/>
  <cols>
    <col min="1" max="1" width="48.81640625" customWidth="1"/>
    <col min="2" max="2" width="28.90625" bestFit="1" customWidth="1"/>
    <col min="3" max="3" width="12.08984375" bestFit="1" customWidth="1"/>
    <col min="4" max="4" width="14.7265625" bestFit="1" customWidth="1"/>
  </cols>
  <sheetData>
    <row r="1" spans="1:33" ht="16" x14ac:dyDescent="0.4">
      <c r="A1" s="51" t="s">
        <v>256</v>
      </c>
      <c r="B1" s="51" t="s">
        <v>257</v>
      </c>
      <c r="C1" s="51" t="s">
        <v>258</v>
      </c>
      <c r="D1" s="51" t="s">
        <v>259</v>
      </c>
      <c r="E1" s="51"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465</v>
      </c>
      <c r="B2" s="40" t="str">
        <f>Contents!$C$13&amp;"_"&amp;Names!E2</f>
        <v>GMB_AGR_FAC</v>
      </c>
      <c r="C2" t="s">
        <v>699</v>
      </c>
      <c r="D2" s="40" t="s">
        <v>680</v>
      </c>
      <c r="E2" s="56" t="s">
        <v>329</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458</v>
      </c>
      <c r="B3" s="40" t="str">
        <f>Contents!$C$13&amp;"_"&amp;Names!E3</f>
        <v>GMB_AGR_HEAT_BIO</v>
      </c>
      <c r="C3" t="s">
        <v>699</v>
      </c>
      <c r="D3" s="40" t="s">
        <v>680</v>
      </c>
      <c r="E3" s="56" t="s">
        <v>329</v>
      </c>
      <c r="F3" s="40">
        <v>0.95</v>
      </c>
      <c r="G3" s="40">
        <v>0.95</v>
      </c>
      <c r="H3" s="40">
        <v>0.95</v>
      </c>
      <c r="I3" s="40">
        <v>0.95</v>
      </c>
      <c r="J3" s="40">
        <v>0.95</v>
      </c>
      <c r="K3" s="40">
        <v>0.95</v>
      </c>
      <c r="L3" s="40">
        <v>0.96</v>
      </c>
      <c r="M3" s="40">
        <v>0.96</v>
      </c>
      <c r="N3" s="40">
        <v>0.96</v>
      </c>
      <c r="O3" s="40">
        <v>0.96</v>
      </c>
      <c r="P3" s="40">
        <v>0.96</v>
      </c>
      <c r="Q3" s="40">
        <v>0.96</v>
      </c>
      <c r="R3" s="40">
        <v>0.96</v>
      </c>
      <c r="S3" s="40">
        <v>0.96</v>
      </c>
      <c r="T3" s="40">
        <v>0.96</v>
      </c>
      <c r="U3" s="40">
        <v>0.96</v>
      </c>
      <c r="V3" s="40">
        <v>0.96</v>
      </c>
      <c r="W3" s="40">
        <v>0.96</v>
      </c>
      <c r="X3" s="40">
        <v>0.96</v>
      </c>
      <c r="Y3" s="40">
        <v>0.96</v>
      </c>
      <c r="Z3" s="40">
        <v>0.96</v>
      </c>
      <c r="AA3" s="40">
        <v>0.96</v>
      </c>
      <c r="AB3" s="40">
        <v>0.96</v>
      </c>
      <c r="AC3" s="40">
        <v>0.96</v>
      </c>
      <c r="AD3" s="40">
        <v>0.96</v>
      </c>
      <c r="AE3" s="40">
        <v>0.96</v>
      </c>
      <c r="AF3" s="40">
        <v>0.96</v>
      </c>
      <c r="AG3" s="40">
        <v>0.96</v>
      </c>
    </row>
    <row r="4" spans="1:33" ht="16" x14ac:dyDescent="0.4">
      <c r="A4" s="40" t="s">
        <v>459</v>
      </c>
      <c r="B4" s="40" t="str">
        <f>Contents!$C$13&amp;"_"&amp;Names!E4</f>
        <v>GMB_AGR_HEAT_COA</v>
      </c>
      <c r="C4" t="s">
        <v>699</v>
      </c>
      <c r="D4" s="40" t="s">
        <v>680</v>
      </c>
      <c r="E4" s="56" t="s">
        <v>329</v>
      </c>
      <c r="F4" s="40">
        <v>0.64</v>
      </c>
      <c r="G4" s="40">
        <v>0.64</v>
      </c>
      <c r="H4" s="40">
        <v>0.64</v>
      </c>
      <c r="I4" s="40">
        <v>0.64</v>
      </c>
      <c r="J4" s="40">
        <v>0.64</v>
      </c>
      <c r="K4" s="40">
        <v>0.64</v>
      </c>
      <c r="L4" s="40">
        <v>0.64</v>
      </c>
      <c r="M4" s="40">
        <v>0.64</v>
      </c>
      <c r="N4" s="40">
        <v>0.64</v>
      </c>
      <c r="O4" s="40">
        <v>0.64</v>
      </c>
      <c r="P4" s="40">
        <v>0.64</v>
      </c>
      <c r="Q4" s="40">
        <v>0.64</v>
      </c>
      <c r="R4" s="40">
        <v>0.64</v>
      </c>
      <c r="S4" s="40">
        <v>0.64</v>
      </c>
      <c r="T4" s="40">
        <v>0.64</v>
      </c>
      <c r="U4" s="40">
        <v>0.64</v>
      </c>
      <c r="V4" s="40">
        <v>0.64</v>
      </c>
      <c r="W4" s="40">
        <v>0.64</v>
      </c>
      <c r="X4" s="40">
        <v>0.64</v>
      </c>
      <c r="Y4" s="40">
        <v>0.64</v>
      </c>
      <c r="Z4" s="40">
        <v>0.64</v>
      </c>
      <c r="AA4" s="40">
        <v>0.64</v>
      </c>
      <c r="AB4" s="40">
        <v>0.64</v>
      </c>
      <c r="AC4" s="40">
        <v>0.64</v>
      </c>
      <c r="AD4" s="40">
        <v>0.64</v>
      </c>
      <c r="AE4" s="40">
        <v>0.64</v>
      </c>
      <c r="AF4" s="40">
        <v>0.64</v>
      </c>
      <c r="AG4" s="40">
        <v>0.64</v>
      </c>
    </row>
    <row r="5" spans="1:33" ht="16" x14ac:dyDescent="0.4">
      <c r="A5" s="40" t="s">
        <v>460</v>
      </c>
      <c r="B5" s="40" t="str">
        <f>Contents!$C$13&amp;"_"&amp;Names!E5</f>
        <v>GMB_AGR_HEAT_ELC</v>
      </c>
      <c r="C5" t="s">
        <v>699</v>
      </c>
      <c r="D5" s="40" t="s">
        <v>680</v>
      </c>
      <c r="E5" s="56" t="s">
        <v>329</v>
      </c>
      <c r="F5" s="40">
        <v>0.31</v>
      </c>
      <c r="G5" s="40">
        <v>0.31</v>
      </c>
      <c r="H5" s="40">
        <v>0.31</v>
      </c>
      <c r="I5" s="40">
        <v>0.31</v>
      </c>
      <c r="J5" s="40">
        <v>0.31</v>
      </c>
      <c r="K5" s="40">
        <v>0.31</v>
      </c>
      <c r="L5" s="40">
        <v>0.31</v>
      </c>
      <c r="M5" s="40">
        <v>0.31</v>
      </c>
      <c r="N5" s="40">
        <v>0.3</v>
      </c>
      <c r="O5" s="40">
        <v>0.3</v>
      </c>
      <c r="P5" s="40">
        <v>0.3</v>
      </c>
      <c r="Q5" s="40">
        <v>0.3</v>
      </c>
      <c r="R5" s="40">
        <v>0.28999999999999998</v>
      </c>
      <c r="S5" s="40">
        <v>0.28999999999999998</v>
      </c>
      <c r="T5" s="40">
        <v>0.28999999999999998</v>
      </c>
      <c r="U5" s="40">
        <v>0.28000000000000003</v>
      </c>
      <c r="V5" s="40">
        <v>0.28000000000000003</v>
      </c>
      <c r="W5" s="40">
        <v>0.28000000000000003</v>
      </c>
      <c r="X5" s="40">
        <v>0.28000000000000003</v>
      </c>
      <c r="Y5" s="40">
        <v>0.28000000000000003</v>
      </c>
      <c r="Z5" s="40">
        <v>0.28000000000000003</v>
      </c>
      <c r="AA5" s="40">
        <v>0.28000000000000003</v>
      </c>
      <c r="AB5" s="40">
        <v>0.28000000000000003</v>
      </c>
      <c r="AC5" s="40">
        <v>0.28000000000000003</v>
      </c>
      <c r="AD5" s="40">
        <v>0.28000000000000003</v>
      </c>
      <c r="AE5" s="40">
        <v>0.28000000000000003</v>
      </c>
      <c r="AF5" s="40">
        <v>0.28000000000000003</v>
      </c>
      <c r="AG5" s="40">
        <v>0.28000000000000003</v>
      </c>
    </row>
    <row r="6" spans="1:33" ht="16" x14ac:dyDescent="0.4">
      <c r="A6" s="40" t="s">
        <v>461</v>
      </c>
      <c r="B6" s="40" t="str">
        <f>Contents!$C$13&amp;"_"&amp;Names!E6</f>
        <v>GMB_AGR_HEAT_NGS</v>
      </c>
      <c r="C6" t="s">
        <v>699</v>
      </c>
      <c r="D6" s="40" t="s">
        <v>680</v>
      </c>
      <c r="E6" s="56" t="s">
        <v>329</v>
      </c>
      <c r="F6" s="40">
        <v>0.36</v>
      </c>
      <c r="G6" s="40">
        <v>0.36</v>
      </c>
      <c r="H6" s="40">
        <v>0.36</v>
      </c>
      <c r="I6" s="40">
        <v>0.35</v>
      </c>
      <c r="J6" s="40">
        <v>0.35</v>
      </c>
      <c r="K6" s="40">
        <v>0.35</v>
      </c>
      <c r="L6" s="40">
        <v>0.34</v>
      </c>
      <c r="M6" s="40">
        <v>0.34</v>
      </c>
      <c r="N6" s="40">
        <v>0.34</v>
      </c>
      <c r="O6" s="40">
        <v>0.34</v>
      </c>
      <c r="P6" s="40">
        <v>0.34</v>
      </c>
      <c r="Q6" s="40">
        <v>0.34</v>
      </c>
      <c r="R6" s="40">
        <v>0.34</v>
      </c>
      <c r="S6" s="40">
        <v>0.34</v>
      </c>
      <c r="T6" s="40">
        <v>0.34</v>
      </c>
      <c r="U6" s="40">
        <v>0.34</v>
      </c>
      <c r="V6" s="40">
        <v>0.34</v>
      </c>
      <c r="W6" s="40">
        <v>0.34</v>
      </c>
      <c r="X6" s="40">
        <v>0.34</v>
      </c>
      <c r="Y6" s="40">
        <v>0.34</v>
      </c>
      <c r="Z6" s="40">
        <v>0.34</v>
      </c>
      <c r="AA6" s="40">
        <v>0.34</v>
      </c>
      <c r="AB6" s="40">
        <v>0.34</v>
      </c>
      <c r="AC6" s="40">
        <v>0.34</v>
      </c>
      <c r="AD6" s="40">
        <v>0.34</v>
      </c>
      <c r="AE6" s="40">
        <v>0.34</v>
      </c>
      <c r="AF6" s="40">
        <v>0.34</v>
      </c>
      <c r="AG6" s="40">
        <v>0.34</v>
      </c>
    </row>
    <row r="7" spans="1:33" ht="16" x14ac:dyDescent="0.4">
      <c r="A7" s="40" t="s">
        <v>462</v>
      </c>
      <c r="B7" s="40" t="str">
        <f>Contents!$C$13&amp;"_"&amp;Names!E7</f>
        <v>GMB_AGR_HEAT_OIL</v>
      </c>
      <c r="C7" t="s">
        <v>699</v>
      </c>
      <c r="D7" s="40" t="s">
        <v>680</v>
      </c>
      <c r="E7" s="56" t="s">
        <v>329</v>
      </c>
      <c r="F7" s="40">
        <v>0.33</v>
      </c>
      <c r="G7" s="40">
        <v>0.33</v>
      </c>
      <c r="H7" s="40">
        <v>0.32</v>
      </c>
      <c r="I7" s="40">
        <v>0.32</v>
      </c>
      <c r="J7" s="40">
        <v>0.32</v>
      </c>
      <c r="K7" s="40">
        <v>0.31</v>
      </c>
      <c r="L7" s="40">
        <v>0.31</v>
      </c>
      <c r="M7" s="40">
        <v>0.31</v>
      </c>
      <c r="N7" s="40">
        <v>0.31</v>
      </c>
      <c r="O7" s="40">
        <v>0.31</v>
      </c>
      <c r="P7" s="40">
        <v>0.31</v>
      </c>
      <c r="Q7" s="40">
        <v>0.31</v>
      </c>
      <c r="R7" s="40">
        <v>0.31</v>
      </c>
      <c r="S7" s="40">
        <v>0.31</v>
      </c>
      <c r="T7" s="40">
        <v>0.31</v>
      </c>
      <c r="U7" s="40">
        <v>0.31</v>
      </c>
      <c r="V7" s="40">
        <v>0.31</v>
      </c>
      <c r="W7" s="40">
        <v>0.31</v>
      </c>
      <c r="X7" s="40">
        <v>0.31</v>
      </c>
      <c r="Y7" s="40">
        <v>0.31</v>
      </c>
      <c r="Z7" s="40">
        <v>0.31</v>
      </c>
      <c r="AA7" s="40">
        <v>0.31</v>
      </c>
      <c r="AB7" s="40">
        <v>0.31</v>
      </c>
      <c r="AC7" s="40">
        <v>0.31</v>
      </c>
      <c r="AD7" s="40">
        <v>0.31</v>
      </c>
      <c r="AE7" s="40">
        <v>0.31</v>
      </c>
      <c r="AF7" s="40">
        <v>0.31</v>
      </c>
      <c r="AG7" s="40">
        <v>0.31</v>
      </c>
    </row>
    <row r="8" spans="1:33" ht="16" x14ac:dyDescent="0.4">
      <c r="A8" s="40" t="s">
        <v>463</v>
      </c>
      <c r="B8" s="40" t="str">
        <f>Contents!$C$13&amp;"_"&amp;Names!E8</f>
        <v>GMB_AGR_MOP_ELC</v>
      </c>
      <c r="C8" t="s">
        <v>699</v>
      </c>
      <c r="D8" s="40" t="s">
        <v>680</v>
      </c>
      <c r="E8" s="56" t="s">
        <v>329</v>
      </c>
      <c r="F8" s="40">
        <v>0</v>
      </c>
      <c r="G8" s="40">
        <v>0</v>
      </c>
      <c r="H8" s="40">
        <v>0</v>
      </c>
      <c r="I8" s="40">
        <v>0</v>
      </c>
      <c r="J8" s="40">
        <v>0</v>
      </c>
      <c r="K8" s="40">
        <v>0</v>
      </c>
      <c r="L8" s="40">
        <v>0</v>
      </c>
      <c r="M8" s="40">
        <v>0</v>
      </c>
      <c r="N8" s="40">
        <v>0</v>
      </c>
      <c r="O8" s="40">
        <v>0</v>
      </c>
      <c r="P8" s="40">
        <v>0</v>
      </c>
      <c r="Q8" s="40">
        <v>0</v>
      </c>
      <c r="R8" s="40">
        <v>0</v>
      </c>
      <c r="S8" s="40">
        <v>0</v>
      </c>
      <c r="T8" s="40">
        <v>0</v>
      </c>
      <c r="U8" s="40">
        <v>0</v>
      </c>
      <c r="V8" s="40">
        <v>0</v>
      </c>
      <c r="W8" s="40">
        <v>0</v>
      </c>
      <c r="X8" s="40">
        <v>0</v>
      </c>
      <c r="Y8" s="40">
        <v>0</v>
      </c>
      <c r="Z8" s="40">
        <v>0</v>
      </c>
      <c r="AA8" s="40">
        <v>0</v>
      </c>
      <c r="AB8" s="40">
        <v>0</v>
      </c>
      <c r="AC8" s="40">
        <v>0</v>
      </c>
      <c r="AD8" s="40">
        <v>0</v>
      </c>
      <c r="AE8" s="40">
        <v>0</v>
      </c>
      <c r="AF8" s="40">
        <v>0</v>
      </c>
      <c r="AG8" s="40">
        <v>0</v>
      </c>
    </row>
    <row r="9" spans="1:33" ht="16" x14ac:dyDescent="0.4">
      <c r="A9" s="40" t="s">
        <v>464</v>
      </c>
      <c r="B9" s="40" t="str">
        <f>Contents!$C$13&amp;"_"&amp;Names!E9</f>
        <v>GMB_AGR_MOP_LFT</v>
      </c>
      <c r="C9" t="s">
        <v>699</v>
      </c>
      <c r="D9" s="40" t="s">
        <v>680</v>
      </c>
      <c r="E9" s="56" t="s">
        <v>329</v>
      </c>
      <c r="F9" s="40">
        <v>2.13</v>
      </c>
      <c r="G9" s="40">
        <v>2.13</v>
      </c>
      <c r="H9" s="40">
        <v>2.13</v>
      </c>
      <c r="I9" s="40">
        <v>2.13</v>
      </c>
      <c r="J9" s="40">
        <v>2.13</v>
      </c>
      <c r="K9" s="40">
        <v>2.13</v>
      </c>
      <c r="L9" s="40">
        <v>2.13</v>
      </c>
      <c r="M9" s="40">
        <v>2.13</v>
      </c>
      <c r="N9" s="40">
        <v>2.13</v>
      </c>
      <c r="O9" s="40">
        <v>2.13</v>
      </c>
      <c r="P9" s="40">
        <v>2.13</v>
      </c>
      <c r="Q9" s="40">
        <v>2.13</v>
      </c>
      <c r="R9" s="40">
        <v>2.13</v>
      </c>
      <c r="S9" s="40">
        <v>2.13</v>
      </c>
      <c r="T9" s="40">
        <v>2.13</v>
      </c>
      <c r="U9" s="40">
        <v>2.13</v>
      </c>
      <c r="V9" s="40">
        <v>2.13</v>
      </c>
      <c r="W9" s="40">
        <v>2.13</v>
      </c>
      <c r="X9" s="40">
        <v>2.13</v>
      </c>
      <c r="Y9" s="40">
        <v>2.13</v>
      </c>
      <c r="Z9" s="40">
        <v>2.13</v>
      </c>
      <c r="AA9" s="40">
        <v>2.13</v>
      </c>
      <c r="AB9" s="40">
        <v>2.13</v>
      </c>
      <c r="AC9" s="40">
        <v>2.13</v>
      </c>
      <c r="AD9" s="40">
        <v>2.13</v>
      </c>
      <c r="AE9" s="40">
        <v>2.13</v>
      </c>
      <c r="AF9" s="40">
        <v>2.13</v>
      </c>
      <c r="AG9" s="40">
        <v>2.13</v>
      </c>
    </row>
    <row r="10" spans="1:33" ht="16" x14ac:dyDescent="0.4">
      <c r="A10" s="40" t="s">
        <v>457</v>
      </c>
      <c r="B10" s="40" t="str">
        <f>Contents!$C$13&amp;"_"&amp;Names!E10</f>
        <v>GMB_AGR_UNIT</v>
      </c>
      <c r="C10" t="s">
        <v>699</v>
      </c>
      <c r="D10" s="40" t="s">
        <v>680</v>
      </c>
      <c r="E10" s="56" t="s">
        <v>329</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466</v>
      </c>
      <c r="B11" s="40" t="str">
        <f>Contents!$C$13&amp;"_"&amp;Names!E11</f>
        <v>GMB_HOU_CKN_BIO</v>
      </c>
      <c r="C11" t="s">
        <v>699</v>
      </c>
      <c r="D11" s="40" t="s">
        <v>680</v>
      </c>
      <c r="E11" s="56" t="s">
        <v>329</v>
      </c>
      <c r="F11" s="40">
        <v>0</v>
      </c>
      <c r="G11" s="40">
        <v>0</v>
      </c>
      <c r="H11" s="40">
        <v>0</v>
      </c>
      <c r="I11" s="40">
        <v>0</v>
      </c>
      <c r="J11" s="40">
        <v>0</v>
      </c>
      <c r="K11" s="40">
        <v>0</v>
      </c>
      <c r="L11" s="40">
        <v>0</v>
      </c>
      <c r="M11" s="40">
        <v>0</v>
      </c>
      <c r="N11" s="40">
        <v>0</v>
      </c>
      <c r="O11" s="40">
        <v>0</v>
      </c>
      <c r="P11" s="40">
        <v>0</v>
      </c>
      <c r="Q11" s="40">
        <v>0</v>
      </c>
      <c r="R11" s="40">
        <v>0</v>
      </c>
      <c r="S11" s="40">
        <v>0</v>
      </c>
      <c r="T11" s="40">
        <v>0</v>
      </c>
      <c r="U11" s="40">
        <v>0</v>
      </c>
      <c r="V11" s="40">
        <v>0</v>
      </c>
      <c r="W11" s="40">
        <v>0</v>
      </c>
      <c r="X11" s="40">
        <v>0</v>
      </c>
      <c r="Y11" s="40">
        <v>0</v>
      </c>
      <c r="Z11" s="40">
        <v>0</v>
      </c>
      <c r="AA11" s="40">
        <v>0</v>
      </c>
      <c r="AB11" s="40">
        <v>0</v>
      </c>
      <c r="AC11" s="40">
        <v>0</v>
      </c>
      <c r="AD11" s="40">
        <v>0</v>
      </c>
      <c r="AE11" s="40">
        <v>0</v>
      </c>
      <c r="AF11" s="40">
        <v>0</v>
      </c>
      <c r="AG11" s="40">
        <v>0</v>
      </c>
    </row>
    <row r="12" spans="1:33" ht="16" x14ac:dyDescent="0.4">
      <c r="A12" s="40" t="s">
        <v>467</v>
      </c>
      <c r="B12" s="40" t="str">
        <f>Contents!$C$13&amp;"_"&amp;Names!E12</f>
        <v>GMB_HOU_CKN_COA</v>
      </c>
      <c r="C12" t="s">
        <v>699</v>
      </c>
      <c r="D12" s="40" t="s">
        <v>680</v>
      </c>
      <c r="E12" s="56" t="s">
        <v>329</v>
      </c>
      <c r="F12" s="40">
        <v>0</v>
      </c>
      <c r="G12" s="40">
        <v>0</v>
      </c>
      <c r="H12" s="40">
        <v>0</v>
      </c>
      <c r="I12" s="40">
        <v>0</v>
      </c>
      <c r="J12" s="40">
        <v>0</v>
      </c>
      <c r="K12" s="40">
        <v>0</v>
      </c>
      <c r="L12" s="40">
        <v>0</v>
      </c>
      <c r="M12" s="40">
        <v>0</v>
      </c>
      <c r="N12" s="40">
        <v>0</v>
      </c>
      <c r="O12" s="40">
        <v>0</v>
      </c>
      <c r="P12" s="40">
        <v>0</v>
      </c>
      <c r="Q12" s="40">
        <v>0</v>
      </c>
      <c r="R12" s="40">
        <v>0</v>
      </c>
      <c r="S12" s="40">
        <v>0</v>
      </c>
      <c r="T12" s="40">
        <v>0</v>
      </c>
      <c r="U12" s="40">
        <v>0</v>
      </c>
      <c r="V12" s="40">
        <v>0</v>
      </c>
      <c r="W12" s="40">
        <v>0</v>
      </c>
      <c r="X12" s="40">
        <v>0</v>
      </c>
      <c r="Y12" s="40">
        <v>0</v>
      </c>
      <c r="Z12" s="40">
        <v>0</v>
      </c>
      <c r="AA12" s="40">
        <v>0</v>
      </c>
      <c r="AB12" s="40">
        <v>0</v>
      </c>
      <c r="AC12" s="40">
        <v>0</v>
      </c>
      <c r="AD12" s="40">
        <v>0</v>
      </c>
      <c r="AE12" s="40">
        <v>0</v>
      </c>
      <c r="AF12" s="40">
        <v>0</v>
      </c>
      <c r="AG12" s="40">
        <v>0</v>
      </c>
    </row>
    <row r="13" spans="1:33" ht="16" x14ac:dyDescent="0.4">
      <c r="A13" s="40" t="s">
        <v>468</v>
      </c>
      <c r="B13" s="40" t="str">
        <f>Contents!$C$13&amp;"_"&amp;Names!E13</f>
        <v>GMB_HOU_CKN_ELC</v>
      </c>
      <c r="C13" t="s">
        <v>699</v>
      </c>
      <c r="D13" s="40" t="s">
        <v>680</v>
      </c>
      <c r="E13" s="56" t="s">
        <v>329</v>
      </c>
      <c r="F13" s="40">
        <v>0</v>
      </c>
      <c r="G13" s="40">
        <v>0</v>
      </c>
      <c r="H13" s="40">
        <v>0</v>
      </c>
      <c r="I13" s="40">
        <v>0</v>
      </c>
      <c r="J13" s="40">
        <v>0</v>
      </c>
      <c r="K13" s="40">
        <v>0</v>
      </c>
      <c r="L13" s="40">
        <v>0</v>
      </c>
      <c r="M13" s="40">
        <v>0</v>
      </c>
      <c r="N13" s="40">
        <v>0</v>
      </c>
      <c r="O13" s="40">
        <v>0</v>
      </c>
      <c r="P13" s="40">
        <v>0</v>
      </c>
      <c r="Q13" s="40">
        <v>0</v>
      </c>
      <c r="R13" s="40">
        <v>0</v>
      </c>
      <c r="S13" s="40">
        <v>0</v>
      </c>
      <c r="T13" s="40">
        <v>0</v>
      </c>
      <c r="U13" s="40">
        <v>0</v>
      </c>
      <c r="V13" s="40">
        <v>0</v>
      </c>
      <c r="W13" s="40">
        <v>0</v>
      </c>
      <c r="X13" s="40">
        <v>0</v>
      </c>
      <c r="Y13" s="40">
        <v>0</v>
      </c>
      <c r="Z13" s="40">
        <v>0</v>
      </c>
      <c r="AA13" s="40">
        <v>0</v>
      </c>
      <c r="AB13" s="40">
        <v>0</v>
      </c>
      <c r="AC13" s="40">
        <v>0</v>
      </c>
      <c r="AD13" s="40">
        <v>0</v>
      </c>
      <c r="AE13" s="40">
        <v>0</v>
      </c>
      <c r="AF13" s="40">
        <v>0</v>
      </c>
      <c r="AG13" s="40">
        <v>0</v>
      </c>
    </row>
    <row r="14" spans="1:33" ht="16" x14ac:dyDescent="0.4">
      <c r="A14" s="40" t="s">
        <v>469</v>
      </c>
      <c r="B14" s="40" t="str">
        <f>Contents!$C$13&amp;"_"&amp;Names!E14</f>
        <v>GMB_HOU_CKN_NGS</v>
      </c>
      <c r="C14" t="s">
        <v>699</v>
      </c>
      <c r="D14" s="40" t="s">
        <v>680</v>
      </c>
      <c r="E14" s="56" t="s">
        <v>329</v>
      </c>
      <c r="F14" s="40">
        <v>0</v>
      </c>
      <c r="G14" s="40">
        <v>0</v>
      </c>
      <c r="H14" s="40">
        <v>0</v>
      </c>
      <c r="I14" s="40">
        <v>0</v>
      </c>
      <c r="J14" s="40">
        <v>0</v>
      </c>
      <c r="K14" s="40">
        <v>0</v>
      </c>
      <c r="L14" s="40">
        <v>0</v>
      </c>
      <c r="M14" s="40">
        <v>0</v>
      </c>
      <c r="N14" s="40">
        <v>0</v>
      </c>
      <c r="O14" s="40">
        <v>0</v>
      </c>
      <c r="P14" s="40">
        <v>0</v>
      </c>
      <c r="Q14" s="40">
        <v>0</v>
      </c>
      <c r="R14" s="40">
        <v>0</v>
      </c>
      <c r="S14" s="40">
        <v>0</v>
      </c>
      <c r="T14" s="40">
        <v>0</v>
      </c>
      <c r="U14" s="40">
        <v>0</v>
      </c>
      <c r="V14" s="40">
        <v>0</v>
      </c>
      <c r="W14" s="40">
        <v>0</v>
      </c>
      <c r="X14" s="40">
        <v>0</v>
      </c>
      <c r="Y14" s="40">
        <v>0</v>
      </c>
      <c r="Z14" s="40">
        <v>0</v>
      </c>
      <c r="AA14" s="40">
        <v>0</v>
      </c>
      <c r="AB14" s="40">
        <v>0</v>
      </c>
      <c r="AC14" s="40">
        <v>0</v>
      </c>
      <c r="AD14" s="40">
        <v>0</v>
      </c>
      <c r="AE14" s="40">
        <v>0</v>
      </c>
      <c r="AF14" s="40">
        <v>0</v>
      </c>
      <c r="AG14" s="40">
        <v>0</v>
      </c>
    </row>
    <row r="15" spans="1:33" ht="16" x14ac:dyDescent="0.4">
      <c r="A15" s="40" t="s">
        <v>470</v>
      </c>
      <c r="B15" s="40" t="str">
        <f>Contents!$C$13&amp;"_"&amp;Names!E15</f>
        <v>GMB_HOU_CKN_OIL</v>
      </c>
      <c r="C15" t="s">
        <v>699</v>
      </c>
      <c r="D15" s="40" t="s">
        <v>680</v>
      </c>
      <c r="E15" s="56" t="s">
        <v>329</v>
      </c>
      <c r="F15" s="40">
        <v>0</v>
      </c>
      <c r="G15" s="40">
        <v>0</v>
      </c>
      <c r="H15" s="40">
        <v>0</v>
      </c>
      <c r="I15" s="40">
        <v>0</v>
      </c>
      <c r="J15" s="40">
        <v>0</v>
      </c>
      <c r="K15" s="40">
        <v>0</v>
      </c>
      <c r="L15" s="40">
        <v>0</v>
      </c>
      <c r="M15" s="40">
        <v>0</v>
      </c>
      <c r="N15" s="40">
        <v>0</v>
      </c>
      <c r="O15" s="40">
        <v>0</v>
      </c>
      <c r="P15" s="40">
        <v>0</v>
      </c>
      <c r="Q15" s="40">
        <v>0</v>
      </c>
      <c r="R15" s="40">
        <v>0</v>
      </c>
      <c r="S15" s="40">
        <v>0</v>
      </c>
      <c r="T15" s="40">
        <v>0</v>
      </c>
      <c r="U15" s="40">
        <v>0</v>
      </c>
      <c r="V15" s="40">
        <v>0</v>
      </c>
      <c r="W15" s="40">
        <v>0</v>
      </c>
      <c r="X15" s="40">
        <v>0</v>
      </c>
      <c r="Y15" s="40">
        <v>0</v>
      </c>
      <c r="Z15" s="40">
        <v>0</v>
      </c>
      <c r="AA15" s="40">
        <v>0</v>
      </c>
      <c r="AB15" s="40">
        <v>0</v>
      </c>
      <c r="AC15" s="40">
        <v>0</v>
      </c>
      <c r="AD15" s="40">
        <v>0</v>
      </c>
      <c r="AE15" s="40">
        <v>0</v>
      </c>
      <c r="AF15" s="40">
        <v>0</v>
      </c>
      <c r="AG15" s="40">
        <v>0</v>
      </c>
    </row>
    <row r="16" spans="1:33" ht="16" x14ac:dyDescent="0.4">
      <c r="A16" s="40" t="s">
        <v>630</v>
      </c>
      <c r="B16" s="40" t="str">
        <f>Contents!$C$13&amp;"_"&amp;Names!E16</f>
        <v>GMB_HOU_COOL_ELC</v>
      </c>
      <c r="C16" t="s">
        <v>699</v>
      </c>
      <c r="D16" s="40" t="s">
        <v>680</v>
      </c>
      <c r="E16" s="56" t="s">
        <v>329</v>
      </c>
      <c r="F16" s="40">
        <v>0</v>
      </c>
      <c r="G16" s="40">
        <v>0</v>
      </c>
      <c r="H16" s="40">
        <v>0</v>
      </c>
      <c r="I16" s="40">
        <v>0</v>
      </c>
      <c r="J16" s="40">
        <v>0</v>
      </c>
      <c r="K16" s="40">
        <v>0</v>
      </c>
      <c r="L16" s="40">
        <v>0</v>
      </c>
      <c r="M16" s="40">
        <v>0</v>
      </c>
      <c r="N16" s="40">
        <v>0</v>
      </c>
      <c r="O16" s="40">
        <v>0</v>
      </c>
      <c r="P16" s="40">
        <v>0</v>
      </c>
      <c r="Q16" s="40">
        <v>0</v>
      </c>
      <c r="R16" s="40">
        <v>0</v>
      </c>
      <c r="S16" s="40">
        <v>0</v>
      </c>
      <c r="T16" s="40">
        <v>0</v>
      </c>
      <c r="U16" s="40">
        <v>0</v>
      </c>
      <c r="V16" s="40">
        <v>0</v>
      </c>
      <c r="W16" s="40">
        <v>0</v>
      </c>
      <c r="X16" s="40">
        <v>0</v>
      </c>
      <c r="Y16" s="40">
        <v>0</v>
      </c>
      <c r="Z16" s="40">
        <v>0</v>
      </c>
      <c r="AA16" s="40">
        <v>0</v>
      </c>
      <c r="AB16" s="40">
        <v>0</v>
      </c>
      <c r="AC16" s="40">
        <v>0</v>
      </c>
      <c r="AD16" s="40">
        <v>0</v>
      </c>
      <c r="AE16" s="40">
        <v>0</v>
      </c>
      <c r="AF16" s="40">
        <v>0</v>
      </c>
      <c r="AG16" s="40">
        <v>0</v>
      </c>
    </row>
    <row r="17" spans="1:33" ht="16" x14ac:dyDescent="0.4">
      <c r="A17" s="40" t="s">
        <v>471</v>
      </c>
      <c r="B17" s="40" t="str">
        <f>Contents!$C$13&amp;"_"&amp;Names!E17</f>
        <v>GMB_HOU_HEAT_BIO</v>
      </c>
      <c r="C17" t="s">
        <v>699</v>
      </c>
      <c r="D17" s="40" t="s">
        <v>680</v>
      </c>
      <c r="E17" s="56" t="s">
        <v>329</v>
      </c>
      <c r="F17" s="40">
        <v>0</v>
      </c>
      <c r="G17" s="40">
        <v>0</v>
      </c>
      <c r="H17" s="40">
        <v>0</v>
      </c>
      <c r="I17" s="40">
        <v>0</v>
      </c>
      <c r="J17" s="40">
        <v>0</v>
      </c>
      <c r="K17" s="40">
        <v>0</v>
      </c>
      <c r="L17" s="40">
        <v>0</v>
      </c>
      <c r="M17" s="40">
        <v>0</v>
      </c>
      <c r="N17" s="40">
        <v>0</v>
      </c>
      <c r="O17" s="40">
        <v>0</v>
      </c>
      <c r="P17" s="40">
        <v>0</v>
      </c>
      <c r="Q17" s="40">
        <v>0</v>
      </c>
      <c r="R17" s="40">
        <v>0</v>
      </c>
      <c r="S17" s="40">
        <v>0</v>
      </c>
      <c r="T17" s="40">
        <v>0</v>
      </c>
      <c r="U17" s="40">
        <v>0</v>
      </c>
      <c r="V17" s="40">
        <v>0</v>
      </c>
      <c r="W17" s="40">
        <v>0</v>
      </c>
      <c r="X17" s="40">
        <v>0</v>
      </c>
      <c r="Y17" s="40">
        <v>0</v>
      </c>
      <c r="Z17" s="40">
        <v>0</v>
      </c>
      <c r="AA17" s="40">
        <v>0</v>
      </c>
      <c r="AB17" s="40">
        <v>0</v>
      </c>
      <c r="AC17" s="40">
        <v>0</v>
      </c>
      <c r="AD17" s="40">
        <v>0</v>
      </c>
      <c r="AE17" s="40">
        <v>0</v>
      </c>
      <c r="AF17" s="40">
        <v>0</v>
      </c>
      <c r="AG17" s="40">
        <v>0</v>
      </c>
    </row>
    <row r="18" spans="1:33" ht="16" x14ac:dyDescent="0.4">
      <c r="A18" s="40" t="s">
        <v>472</v>
      </c>
      <c r="B18" s="40" t="str">
        <f>Contents!$C$13&amp;"_"&amp;Names!E18</f>
        <v>GMB_HOU_HEAT_COA</v>
      </c>
      <c r="C18" t="s">
        <v>699</v>
      </c>
      <c r="D18" s="40" t="s">
        <v>680</v>
      </c>
      <c r="E18" s="56" t="s">
        <v>329</v>
      </c>
      <c r="F18" s="40">
        <v>0</v>
      </c>
      <c r="G18" s="40">
        <v>0</v>
      </c>
      <c r="H18" s="40">
        <v>0</v>
      </c>
      <c r="I18" s="40">
        <v>0</v>
      </c>
      <c r="J18" s="40">
        <v>0</v>
      </c>
      <c r="K18" s="40">
        <v>0</v>
      </c>
      <c r="L18" s="40">
        <v>0</v>
      </c>
      <c r="M18" s="40">
        <v>0</v>
      </c>
      <c r="N18" s="40">
        <v>0</v>
      </c>
      <c r="O18" s="40">
        <v>0</v>
      </c>
      <c r="P18" s="40">
        <v>0</v>
      </c>
      <c r="Q18" s="40">
        <v>0</v>
      </c>
      <c r="R18" s="40">
        <v>0</v>
      </c>
      <c r="S18" s="40">
        <v>0</v>
      </c>
      <c r="T18" s="40">
        <v>0</v>
      </c>
      <c r="U18" s="40">
        <v>0</v>
      </c>
      <c r="V18" s="40">
        <v>0</v>
      </c>
      <c r="W18" s="40">
        <v>0</v>
      </c>
      <c r="X18" s="40">
        <v>0</v>
      </c>
      <c r="Y18" s="40">
        <v>0</v>
      </c>
      <c r="Z18" s="40">
        <v>0</v>
      </c>
      <c r="AA18" s="40">
        <v>0</v>
      </c>
      <c r="AB18" s="40">
        <v>0</v>
      </c>
      <c r="AC18" s="40">
        <v>0</v>
      </c>
      <c r="AD18" s="40">
        <v>0</v>
      </c>
      <c r="AE18" s="40">
        <v>0</v>
      </c>
      <c r="AF18" s="40">
        <v>0</v>
      </c>
      <c r="AG18" s="40">
        <v>0</v>
      </c>
    </row>
    <row r="19" spans="1:33" ht="16" x14ac:dyDescent="0.4">
      <c r="A19" s="40" t="s">
        <v>473</v>
      </c>
      <c r="B19" s="40" t="str">
        <f>Contents!$C$13&amp;"_"&amp;Names!E19</f>
        <v>GMB_HOU_HEAT_ELC</v>
      </c>
      <c r="C19" t="s">
        <v>699</v>
      </c>
      <c r="D19" s="40" t="s">
        <v>680</v>
      </c>
      <c r="E19" s="56" t="s">
        <v>329</v>
      </c>
      <c r="F19" s="40">
        <v>0</v>
      </c>
      <c r="G19" s="40">
        <v>0</v>
      </c>
      <c r="H19" s="40">
        <v>0</v>
      </c>
      <c r="I19" s="40">
        <v>0</v>
      </c>
      <c r="J19" s="40">
        <v>0</v>
      </c>
      <c r="K19" s="40">
        <v>0</v>
      </c>
      <c r="L19" s="40">
        <v>0</v>
      </c>
      <c r="M19" s="40">
        <v>0</v>
      </c>
      <c r="N19" s="40">
        <v>0</v>
      </c>
      <c r="O19" s="40">
        <v>0</v>
      </c>
      <c r="P19" s="40">
        <v>0</v>
      </c>
      <c r="Q19" s="40">
        <v>0</v>
      </c>
      <c r="R19" s="40">
        <v>0</v>
      </c>
      <c r="S19" s="40">
        <v>0</v>
      </c>
      <c r="T19" s="40">
        <v>0</v>
      </c>
      <c r="U19" s="40">
        <v>0</v>
      </c>
      <c r="V19" s="40">
        <v>0</v>
      </c>
      <c r="W19" s="40">
        <v>0</v>
      </c>
      <c r="X19" s="40">
        <v>0</v>
      </c>
      <c r="Y19" s="40">
        <v>0</v>
      </c>
      <c r="Z19" s="40">
        <v>0</v>
      </c>
      <c r="AA19" s="40">
        <v>0</v>
      </c>
      <c r="AB19" s="40">
        <v>0</v>
      </c>
      <c r="AC19" s="40">
        <v>0</v>
      </c>
      <c r="AD19" s="40">
        <v>0</v>
      </c>
      <c r="AE19" s="40">
        <v>0</v>
      </c>
      <c r="AF19" s="40">
        <v>0</v>
      </c>
      <c r="AG19" s="40">
        <v>0</v>
      </c>
    </row>
    <row r="20" spans="1:33" ht="16" x14ac:dyDescent="0.4">
      <c r="A20" s="40" t="s">
        <v>474</v>
      </c>
      <c r="B20" s="40" t="str">
        <f>Contents!$C$13&amp;"_"&amp;Names!E20</f>
        <v>GMB_HOU_HEAT_NGS</v>
      </c>
      <c r="C20" t="s">
        <v>699</v>
      </c>
      <c r="D20" s="40" t="s">
        <v>680</v>
      </c>
      <c r="E20" s="56" t="s">
        <v>329</v>
      </c>
      <c r="F20" s="40">
        <v>0</v>
      </c>
      <c r="G20" s="40">
        <v>0</v>
      </c>
      <c r="H20" s="40">
        <v>0</v>
      </c>
      <c r="I20" s="40">
        <v>0</v>
      </c>
      <c r="J20" s="40">
        <v>0</v>
      </c>
      <c r="K20" s="40">
        <v>0</v>
      </c>
      <c r="L20" s="40">
        <v>0</v>
      </c>
      <c r="M20" s="40">
        <v>0</v>
      </c>
      <c r="N20" s="40">
        <v>0</v>
      </c>
      <c r="O20" s="40">
        <v>0</v>
      </c>
      <c r="P20" s="40">
        <v>0</v>
      </c>
      <c r="Q20" s="40">
        <v>0</v>
      </c>
      <c r="R20" s="40">
        <v>0</v>
      </c>
      <c r="S20" s="40">
        <v>0</v>
      </c>
      <c r="T20" s="40">
        <v>0</v>
      </c>
      <c r="U20" s="40">
        <v>0</v>
      </c>
      <c r="V20" s="40">
        <v>0</v>
      </c>
      <c r="W20" s="40">
        <v>0</v>
      </c>
      <c r="X20" s="40">
        <v>0</v>
      </c>
      <c r="Y20" s="40">
        <v>0</v>
      </c>
      <c r="Z20" s="40">
        <v>0</v>
      </c>
      <c r="AA20" s="40">
        <v>0</v>
      </c>
      <c r="AB20" s="40">
        <v>0</v>
      </c>
      <c r="AC20" s="40">
        <v>0</v>
      </c>
      <c r="AD20" s="40">
        <v>0</v>
      </c>
      <c r="AE20" s="40">
        <v>0</v>
      </c>
      <c r="AF20" s="40">
        <v>0</v>
      </c>
      <c r="AG20" s="40">
        <v>0</v>
      </c>
    </row>
    <row r="21" spans="1:33" ht="16" x14ac:dyDescent="0.4">
      <c r="A21" s="40" t="s">
        <v>475</v>
      </c>
      <c r="B21" s="40" t="str">
        <f>Contents!$C$13&amp;"_"&amp;Names!E21</f>
        <v>GMB_HOU_HEAT_OIL</v>
      </c>
      <c r="C21" t="s">
        <v>699</v>
      </c>
      <c r="D21" s="40" t="s">
        <v>680</v>
      </c>
      <c r="E21" s="56" t="s">
        <v>329</v>
      </c>
      <c r="F21" s="40">
        <v>0</v>
      </c>
      <c r="G21" s="40">
        <v>0</v>
      </c>
      <c r="H21" s="40">
        <v>0</v>
      </c>
      <c r="I21" s="40">
        <v>0</v>
      </c>
      <c r="J21" s="40">
        <v>0</v>
      </c>
      <c r="K21" s="40">
        <v>0</v>
      </c>
      <c r="L21" s="40">
        <v>0</v>
      </c>
      <c r="M21" s="40">
        <v>0</v>
      </c>
      <c r="N21" s="40">
        <v>0</v>
      </c>
      <c r="O21" s="40">
        <v>0</v>
      </c>
      <c r="P21" s="40">
        <v>0</v>
      </c>
      <c r="Q21" s="40">
        <v>0</v>
      </c>
      <c r="R21" s="40">
        <v>0</v>
      </c>
      <c r="S21" s="40">
        <v>0</v>
      </c>
      <c r="T21" s="40">
        <v>0</v>
      </c>
      <c r="U21" s="40">
        <v>0</v>
      </c>
      <c r="V21" s="40">
        <v>0</v>
      </c>
      <c r="W21" s="40">
        <v>0</v>
      </c>
      <c r="X21" s="40">
        <v>0</v>
      </c>
      <c r="Y21" s="40">
        <v>0</v>
      </c>
      <c r="Z21" s="40">
        <v>0</v>
      </c>
      <c r="AA21" s="40">
        <v>0</v>
      </c>
      <c r="AB21" s="40">
        <v>0</v>
      </c>
      <c r="AC21" s="40">
        <v>0</v>
      </c>
      <c r="AD21" s="40">
        <v>0</v>
      </c>
      <c r="AE21" s="40">
        <v>0</v>
      </c>
      <c r="AF21" s="40">
        <v>0</v>
      </c>
      <c r="AG21" s="40">
        <v>0</v>
      </c>
    </row>
    <row r="22" spans="1:33" ht="16" x14ac:dyDescent="0.4">
      <c r="A22" s="40" t="s">
        <v>476</v>
      </c>
      <c r="B22" s="40" t="str">
        <f>Contents!$C$13&amp;"_"&amp;Names!E22</f>
        <v>GMB_HOU_UNIT</v>
      </c>
      <c r="C22" t="s">
        <v>699</v>
      </c>
      <c r="D22" s="40" t="s">
        <v>680</v>
      </c>
      <c r="E22" s="56" t="s">
        <v>329</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483</v>
      </c>
      <c r="B23" s="40" t="str">
        <f>Contents!$C$13&amp;"_"&amp;Names!E23</f>
        <v>GMB_IND_ALUHEH_BIO</v>
      </c>
      <c r="C23" t="s">
        <v>699</v>
      </c>
      <c r="D23" s="40" t="s">
        <v>680</v>
      </c>
      <c r="E23" s="56" t="s">
        <v>329</v>
      </c>
      <c r="F23" s="40">
        <v>0.95</v>
      </c>
      <c r="G23" s="40">
        <v>0.95</v>
      </c>
      <c r="H23" s="40">
        <v>0.95</v>
      </c>
      <c r="I23" s="40">
        <v>0.95</v>
      </c>
      <c r="J23" s="40">
        <v>0.95</v>
      </c>
      <c r="K23" s="40">
        <v>0.95</v>
      </c>
      <c r="L23" s="40">
        <v>0.96</v>
      </c>
      <c r="M23" s="40">
        <v>0.96</v>
      </c>
      <c r="N23" s="40">
        <v>0.96</v>
      </c>
      <c r="O23" s="40">
        <v>0.96</v>
      </c>
      <c r="P23" s="40">
        <v>0.96</v>
      </c>
      <c r="Q23" s="40">
        <v>0.96</v>
      </c>
      <c r="R23" s="40">
        <v>0.96</v>
      </c>
      <c r="S23" s="40">
        <v>0.96</v>
      </c>
      <c r="T23" s="40">
        <v>0.96</v>
      </c>
      <c r="U23" s="40">
        <v>0.96</v>
      </c>
      <c r="V23" s="40">
        <v>0.96</v>
      </c>
      <c r="W23" s="40">
        <v>0.96</v>
      </c>
      <c r="X23" s="40">
        <v>0.96</v>
      </c>
      <c r="Y23" s="40">
        <v>0.96</v>
      </c>
      <c r="Z23" s="40">
        <v>0.96</v>
      </c>
      <c r="AA23" s="40">
        <v>0.96</v>
      </c>
      <c r="AB23" s="40">
        <v>0.96</v>
      </c>
      <c r="AC23" s="40">
        <v>0.96</v>
      </c>
      <c r="AD23" s="40">
        <v>0.96</v>
      </c>
      <c r="AE23" s="40">
        <v>0.96</v>
      </c>
      <c r="AF23" s="40">
        <v>0.96</v>
      </c>
      <c r="AG23" s="40">
        <v>0.96</v>
      </c>
    </row>
    <row r="24" spans="1:33" ht="16" x14ac:dyDescent="0.4">
      <c r="A24" s="40" t="s">
        <v>484</v>
      </c>
      <c r="B24" s="40" t="str">
        <f>Contents!$C$13&amp;"_"&amp;Names!E24</f>
        <v>GMB_IND_ALUHEH_BIO_CCS</v>
      </c>
      <c r="C24" t="s">
        <v>699</v>
      </c>
      <c r="D24" s="40" t="s">
        <v>680</v>
      </c>
      <c r="E24" s="56" t="s">
        <v>329</v>
      </c>
      <c r="F24" s="40">
        <v>1.65</v>
      </c>
      <c r="G24" s="40">
        <v>1.66</v>
      </c>
      <c r="H24" s="40">
        <v>1.66</v>
      </c>
      <c r="I24" s="40">
        <v>1.66</v>
      </c>
      <c r="J24" s="40">
        <v>1.66</v>
      </c>
      <c r="K24" s="40">
        <v>1.66</v>
      </c>
      <c r="L24" s="40">
        <v>1.66</v>
      </c>
      <c r="M24" s="40">
        <v>1.67</v>
      </c>
      <c r="N24" s="40">
        <v>1.67</v>
      </c>
      <c r="O24" s="40">
        <v>1.67</v>
      </c>
      <c r="P24" s="40">
        <v>1.67</v>
      </c>
      <c r="Q24" s="40">
        <v>1.67</v>
      </c>
      <c r="R24" s="40">
        <v>1.67</v>
      </c>
      <c r="S24" s="40">
        <v>1.67</v>
      </c>
      <c r="T24" s="40">
        <v>1.67</v>
      </c>
      <c r="U24" s="40">
        <v>1.67</v>
      </c>
      <c r="V24" s="40">
        <v>1.67</v>
      </c>
      <c r="W24" s="40">
        <v>1.67</v>
      </c>
      <c r="X24" s="40">
        <v>1.67</v>
      </c>
      <c r="Y24" s="40">
        <v>1.67</v>
      </c>
      <c r="Z24" s="40">
        <v>1.67</v>
      </c>
      <c r="AA24" s="40">
        <v>1.67</v>
      </c>
      <c r="AB24" s="40">
        <v>1.67</v>
      </c>
      <c r="AC24" s="40">
        <v>1.67</v>
      </c>
      <c r="AD24" s="40">
        <v>1.67</v>
      </c>
      <c r="AE24" s="40">
        <v>1.67</v>
      </c>
      <c r="AF24" s="40">
        <v>1.67</v>
      </c>
      <c r="AG24" s="40">
        <v>1.67</v>
      </c>
    </row>
    <row r="25" spans="1:33" ht="16" x14ac:dyDescent="0.4">
      <c r="A25" s="40" t="s">
        <v>485</v>
      </c>
      <c r="B25" s="40" t="str">
        <f>Contents!$C$13&amp;"_"&amp;Names!E25</f>
        <v>GMB_IND_ALUHEH_COA</v>
      </c>
      <c r="C25" t="s">
        <v>699</v>
      </c>
      <c r="D25" s="40" t="s">
        <v>680</v>
      </c>
      <c r="E25" s="56" t="s">
        <v>329</v>
      </c>
      <c r="F25" s="40">
        <v>0.64</v>
      </c>
      <c r="G25" s="40">
        <v>0.64</v>
      </c>
      <c r="H25" s="40">
        <v>0.64</v>
      </c>
      <c r="I25" s="40">
        <v>0.64</v>
      </c>
      <c r="J25" s="40">
        <v>0.64</v>
      </c>
      <c r="K25" s="40">
        <v>0.64</v>
      </c>
      <c r="L25" s="40">
        <v>0.64</v>
      </c>
      <c r="M25" s="40">
        <v>0.64</v>
      </c>
      <c r="N25" s="40">
        <v>0.64</v>
      </c>
      <c r="O25" s="40">
        <v>0.64</v>
      </c>
      <c r="P25" s="40">
        <v>0.64</v>
      </c>
      <c r="Q25" s="40">
        <v>0.64</v>
      </c>
      <c r="R25" s="40">
        <v>0.64</v>
      </c>
      <c r="S25" s="40">
        <v>0.64</v>
      </c>
      <c r="T25" s="40">
        <v>0.64</v>
      </c>
      <c r="U25" s="40">
        <v>0.64</v>
      </c>
      <c r="V25" s="40">
        <v>0.64</v>
      </c>
      <c r="W25" s="40">
        <v>0.64</v>
      </c>
      <c r="X25" s="40">
        <v>0.64</v>
      </c>
      <c r="Y25" s="40">
        <v>0.64</v>
      </c>
      <c r="Z25" s="40">
        <v>0.64</v>
      </c>
      <c r="AA25" s="40">
        <v>0.64</v>
      </c>
      <c r="AB25" s="40">
        <v>0.64</v>
      </c>
      <c r="AC25" s="40">
        <v>0.64</v>
      </c>
      <c r="AD25" s="40">
        <v>0.64</v>
      </c>
      <c r="AE25" s="40">
        <v>0.64</v>
      </c>
      <c r="AF25" s="40">
        <v>0.64</v>
      </c>
      <c r="AG25" s="40">
        <v>0.64</v>
      </c>
    </row>
    <row r="26" spans="1:33" ht="16" x14ac:dyDescent="0.4">
      <c r="A26" s="40" t="s">
        <v>486</v>
      </c>
      <c r="B26" s="40" t="str">
        <f>Contents!$C$13&amp;"_"&amp;Names!E26</f>
        <v>GMB_IND_ALUHEH_COA_CCS</v>
      </c>
      <c r="C26" t="s">
        <v>699</v>
      </c>
      <c r="D26" s="40" t="s">
        <v>680</v>
      </c>
      <c r="E26" s="56" t="s">
        <v>329</v>
      </c>
      <c r="F26" s="40">
        <v>1.35</v>
      </c>
      <c r="G26" s="40">
        <v>1.35</v>
      </c>
      <c r="H26" s="40">
        <v>1.35</v>
      </c>
      <c r="I26" s="40">
        <v>1.35</v>
      </c>
      <c r="J26" s="40">
        <v>1.35</v>
      </c>
      <c r="K26" s="40">
        <v>1.35</v>
      </c>
      <c r="L26" s="40">
        <v>1.35</v>
      </c>
      <c r="M26" s="40">
        <v>1.35</v>
      </c>
      <c r="N26" s="40">
        <v>1.35</v>
      </c>
      <c r="O26" s="40">
        <v>1.35</v>
      </c>
      <c r="P26" s="40">
        <v>1.35</v>
      </c>
      <c r="Q26" s="40">
        <v>1.35</v>
      </c>
      <c r="R26" s="40">
        <v>1.35</v>
      </c>
      <c r="S26" s="40">
        <v>1.35</v>
      </c>
      <c r="T26" s="40">
        <v>1.35</v>
      </c>
      <c r="U26" s="40">
        <v>1.35</v>
      </c>
      <c r="V26" s="40">
        <v>1.35</v>
      </c>
      <c r="W26" s="40">
        <v>1.35</v>
      </c>
      <c r="X26" s="40">
        <v>1.35</v>
      </c>
      <c r="Y26" s="40">
        <v>1.35</v>
      </c>
      <c r="Z26" s="40">
        <v>1.35</v>
      </c>
      <c r="AA26" s="40">
        <v>1.35</v>
      </c>
      <c r="AB26" s="40">
        <v>1.35</v>
      </c>
      <c r="AC26" s="40">
        <v>1.35</v>
      </c>
      <c r="AD26" s="40">
        <v>1.35</v>
      </c>
      <c r="AE26" s="40">
        <v>1.35</v>
      </c>
      <c r="AF26" s="40">
        <v>1.35</v>
      </c>
      <c r="AG26" s="40">
        <v>1.35</v>
      </c>
    </row>
    <row r="27" spans="1:33" ht="16" x14ac:dyDescent="0.4">
      <c r="A27" s="40" t="s">
        <v>487</v>
      </c>
      <c r="B27" s="40" t="str">
        <f>Contents!$C$13&amp;"_"&amp;Names!E27</f>
        <v>GMB_IND_ALUHEH_H2</v>
      </c>
      <c r="C27" t="s">
        <v>699</v>
      </c>
      <c r="D27" s="40" t="s">
        <v>680</v>
      </c>
      <c r="E27" s="56" t="s">
        <v>329</v>
      </c>
      <c r="F27" s="40">
        <v>0</v>
      </c>
      <c r="G27" s="40">
        <v>0</v>
      </c>
      <c r="H27" s="40">
        <v>0</v>
      </c>
      <c r="I27" s="40">
        <v>0</v>
      </c>
      <c r="J27" s="40">
        <v>0</v>
      </c>
      <c r="K27" s="40">
        <v>0</v>
      </c>
      <c r="L27" s="40">
        <v>0</v>
      </c>
      <c r="M27" s="40">
        <v>0</v>
      </c>
      <c r="N27" s="40">
        <v>0</v>
      </c>
      <c r="O27" s="40">
        <v>0</v>
      </c>
      <c r="P27" s="40">
        <v>0</v>
      </c>
      <c r="Q27" s="40">
        <v>0</v>
      </c>
      <c r="R27" s="40">
        <v>0</v>
      </c>
      <c r="S27" s="40">
        <v>0</v>
      </c>
      <c r="T27" s="40">
        <v>0</v>
      </c>
      <c r="U27" s="40">
        <v>0</v>
      </c>
      <c r="V27" s="40">
        <v>0</v>
      </c>
      <c r="W27" s="40">
        <v>0</v>
      </c>
      <c r="X27" s="40">
        <v>0</v>
      </c>
      <c r="Y27" s="40">
        <v>0</v>
      </c>
      <c r="Z27" s="40">
        <v>0</v>
      </c>
      <c r="AA27" s="40">
        <v>0</v>
      </c>
      <c r="AB27" s="40">
        <v>0</v>
      </c>
      <c r="AC27" s="40">
        <v>0</v>
      </c>
      <c r="AD27" s="40">
        <v>0</v>
      </c>
      <c r="AE27" s="40">
        <v>0</v>
      </c>
      <c r="AF27" s="40">
        <v>0</v>
      </c>
      <c r="AG27" s="40">
        <v>0</v>
      </c>
    </row>
    <row r="28" spans="1:33" ht="16" x14ac:dyDescent="0.4">
      <c r="A28" s="40" t="s">
        <v>488</v>
      </c>
      <c r="B28" s="40" t="str">
        <f>Contents!$C$13&amp;"_"&amp;Names!E28</f>
        <v>GMB_IND_ALUHEH_NGS</v>
      </c>
      <c r="C28" t="s">
        <v>699</v>
      </c>
      <c r="D28" s="40" t="s">
        <v>680</v>
      </c>
      <c r="E28" s="56" t="s">
        <v>329</v>
      </c>
      <c r="F28" s="40">
        <v>0.36</v>
      </c>
      <c r="G28" s="40">
        <v>0.36</v>
      </c>
      <c r="H28" s="40">
        <v>0.36</v>
      </c>
      <c r="I28" s="40">
        <v>0.35</v>
      </c>
      <c r="J28" s="40">
        <v>0.35</v>
      </c>
      <c r="K28" s="40">
        <v>0.35</v>
      </c>
      <c r="L28" s="40">
        <v>0.34</v>
      </c>
      <c r="M28" s="40">
        <v>0.34</v>
      </c>
      <c r="N28" s="40">
        <v>0.34</v>
      </c>
      <c r="O28" s="40">
        <v>0.34</v>
      </c>
      <c r="P28" s="40">
        <v>0.34</v>
      </c>
      <c r="Q28" s="40">
        <v>0.34</v>
      </c>
      <c r="R28" s="40">
        <v>0.34</v>
      </c>
      <c r="S28" s="40">
        <v>0.34</v>
      </c>
      <c r="T28" s="40">
        <v>0.34</v>
      </c>
      <c r="U28" s="40">
        <v>0.34</v>
      </c>
      <c r="V28" s="40">
        <v>0.34</v>
      </c>
      <c r="W28" s="40">
        <v>0.34</v>
      </c>
      <c r="X28" s="40">
        <v>0.34</v>
      </c>
      <c r="Y28" s="40">
        <v>0.34</v>
      </c>
      <c r="Z28" s="40">
        <v>0.34</v>
      </c>
      <c r="AA28" s="40">
        <v>0.34</v>
      </c>
      <c r="AB28" s="40">
        <v>0.34</v>
      </c>
      <c r="AC28" s="40">
        <v>0.34</v>
      </c>
      <c r="AD28" s="40">
        <v>0.34</v>
      </c>
      <c r="AE28" s="40">
        <v>0.34</v>
      </c>
      <c r="AF28" s="40">
        <v>0.34</v>
      </c>
      <c r="AG28" s="40">
        <v>0.34</v>
      </c>
    </row>
    <row r="29" spans="1:33" ht="16" x14ac:dyDescent="0.4">
      <c r="A29" s="40" t="s">
        <v>489</v>
      </c>
      <c r="B29" s="40" t="str">
        <f>Contents!$C$13&amp;"_"&amp;Names!E29</f>
        <v>GMB_IND_ALUHEH_NGS_CCS</v>
      </c>
      <c r="C29" t="s">
        <v>699</v>
      </c>
      <c r="D29" s="40" t="s">
        <v>680</v>
      </c>
      <c r="E29" s="56" t="s">
        <v>329</v>
      </c>
      <c r="F29" s="40">
        <v>1.07</v>
      </c>
      <c r="G29" s="40">
        <v>1.07</v>
      </c>
      <c r="H29" s="40">
        <v>1.07</v>
      </c>
      <c r="I29" s="40">
        <v>1.06</v>
      </c>
      <c r="J29" s="40">
        <v>1.06</v>
      </c>
      <c r="K29" s="40">
        <v>1.06</v>
      </c>
      <c r="L29" s="40">
        <v>1.05</v>
      </c>
      <c r="M29" s="40">
        <v>1.05</v>
      </c>
      <c r="N29" s="40">
        <v>1.05</v>
      </c>
      <c r="O29" s="40">
        <v>1.05</v>
      </c>
      <c r="P29" s="40">
        <v>1.05</v>
      </c>
      <c r="Q29" s="40">
        <v>1.05</v>
      </c>
      <c r="R29" s="40">
        <v>1.05</v>
      </c>
      <c r="S29" s="40">
        <v>1.05</v>
      </c>
      <c r="T29" s="40">
        <v>1.05</v>
      </c>
      <c r="U29" s="40">
        <v>1.05</v>
      </c>
      <c r="V29" s="40">
        <v>1.05</v>
      </c>
      <c r="W29" s="40">
        <v>1.05</v>
      </c>
      <c r="X29" s="40">
        <v>1.05</v>
      </c>
      <c r="Y29" s="40">
        <v>1.05</v>
      </c>
      <c r="Z29" s="40">
        <v>1.05</v>
      </c>
      <c r="AA29" s="40">
        <v>1.05</v>
      </c>
      <c r="AB29" s="40">
        <v>1.05</v>
      </c>
      <c r="AC29" s="40">
        <v>1.05</v>
      </c>
      <c r="AD29" s="40">
        <v>1.05</v>
      </c>
      <c r="AE29" s="40">
        <v>1.05</v>
      </c>
      <c r="AF29" s="40">
        <v>1.05</v>
      </c>
      <c r="AG29" s="40">
        <v>1.05</v>
      </c>
    </row>
    <row r="30" spans="1:33" ht="16" x14ac:dyDescent="0.4">
      <c r="A30" s="40" t="s">
        <v>490</v>
      </c>
      <c r="B30" s="40" t="str">
        <f>Contents!$C$13&amp;"_"&amp;Names!E30</f>
        <v>GMB_IND_ALUHEH_OIL</v>
      </c>
      <c r="C30" t="s">
        <v>699</v>
      </c>
      <c r="D30" s="40" t="s">
        <v>680</v>
      </c>
      <c r="E30" s="56" t="s">
        <v>329</v>
      </c>
      <c r="F30" s="40">
        <v>0.33</v>
      </c>
      <c r="G30" s="40">
        <v>0.33</v>
      </c>
      <c r="H30" s="40">
        <v>0.32</v>
      </c>
      <c r="I30" s="40">
        <v>0.32</v>
      </c>
      <c r="J30" s="40">
        <v>0.32</v>
      </c>
      <c r="K30" s="40">
        <v>0.31</v>
      </c>
      <c r="L30" s="40">
        <v>0.31</v>
      </c>
      <c r="M30" s="40">
        <v>0.31</v>
      </c>
      <c r="N30" s="40">
        <v>0.31</v>
      </c>
      <c r="O30" s="40">
        <v>0.31</v>
      </c>
      <c r="P30" s="40">
        <v>0.31</v>
      </c>
      <c r="Q30" s="40">
        <v>0.31</v>
      </c>
      <c r="R30" s="40">
        <v>0.31</v>
      </c>
      <c r="S30" s="40">
        <v>0.31</v>
      </c>
      <c r="T30" s="40">
        <v>0.31</v>
      </c>
      <c r="U30" s="40">
        <v>0.31</v>
      </c>
      <c r="V30" s="40">
        <v>0.31</v>
      </c>
      <c r="W30" s="40">
        <v>0.31</v>
      </c>
      <c r="X30" s="40">
        <v>0.31</v>
      </c>
      <c r="Y30" s="40">
        <v>0.31</v>
      </c>
      <c r="Z30" s="40">
        <v>0.31</v>
      </c>
      <c r="AA30" s="40">
        <v>0.31</v>
      </c>
      <c r="AB30" s="40">
        <v>0.31</v>
      </c>
      <c r="AC30" s="40">
        <v>0.31</v>
      </c>
      <c r="AD30" s="40">
        <v>0.31</v>
      </c>
      <c r="AE30" s="40">
        <v>0.31</v>
      </c>
      <c r="AF30" s="40">
        <v>0.31</v>
      </c>
      <c r="AG30" s="40">
        <v>0.31</v>
      </c>
    </row>
    <row r="31" spans="1:33" ht="16" x14ac:dyDescent="0.4">
      <c r="A31" s="40" t="s">
        <v>502</v>
      </c>
      <c r="B31" s="40" t="str">
        <f>Contents!$C$13&amp;"_"&amp;Names!E31</f>
        <v>GMB_IND_CHEHEH_BIO</v>
      </c>
      <c r="C31" t="s">
        <v>699</v>
      </c>
      <c r="D31" s="40" t="s">
        <v>680</v>
      </c>
      <c r="E31" s="56" t="s">
        <v>329</v>
      </c>
      <c r="F31" s="40">
        <v>0.95</v>
      </c>
      <c r="G31" s="40">
        <v>0.95</v>
      </c>
      <c r="H31" s="40">
        <v>0.95</v>
      </c>
      <c r="I31" s="40">
        <v>0.95</v>
      </c>
      <c r="J31" s="40">
        <v>0.95</v>
      </c>
      <c r="K31" s="40">
        <v>0.95</v>
      </c>
      <c r="L31" s="40">
        <v>0.96</v>
      </c>
      <c r="M31" s="40">
        <v>0.96</v>
      </c>
      <c r="N31" s="40">
        <v>0.96</v>
      </c>
      <c r="O31" s="40">
        <v>0.96</v>
      </c>
      <c r="P31" s="40">
        <v>0.96</v>
      </c>
      <c r="Q31" s="40">
        <v>0.96</v>
      </c>
      <c r="R31" s="40">
        <v>0.96</v>
      </c>
      <c r="S31" s="40">
        <v>0.96</v>
      </c>
      <c r="T31" s="40">
        <v>0.96</v>
      </c>
      <c r="U31" s="40">
        <v>0.96</v>
      </c>
      <c r="V31" s="40">
        <v>0.96</v>
      </c>
      <c r="W31" s="40">
        <v>0.96</v>
      </c>
      <c r="X31" s="40">
        <v>0.96</v>
      </c>
      <c r="Y31" s="40">
        <v>0.96</v>
      </c>
      <c r="Z31" s="40">
        <v>0.96</v>
      </c>
      <c r="AA31" s="40">
        <v>0.96</v>
      </c>
      <c r="AB31" s="40">
        <v>0.96</v>
      </c>
      <c r="AC31" s="40">
        <v>0.96</v>
      </c>
      <c r="AD31" s="40">
        <v>0.96</v>
      </c>
      <c r="AE31" s="40">
        <v>0.96</v>
      </c>
      <c r="AF31" s="40">
        <v>0.96</v>
      </c>
      <c r="AG31" s="40">
        <v>0.96</v>
      </c>
    </row>
    <row r="32" spans="1:33" ht="16" x14ac:dyDescent="0.4">
      <c r="A32" s="40" t="s">
        <v>681</v>
      </c>
      <c r="B32" s="40" t="str">
        <f>Contents!$C$13&amp;"_"&amp;Names!E32</f>
        <v>GMB_IND_CHEHEH_BIO_CCS</v>
      </c>
      <c r="C32" t="s">
        <v>699</v>
      </c>
      <c r="D32" s="40" t="s">
        <v>680</v>
      </c>
      <c r="E32" s="56" t="s">
        <v>329</v>
      </c>
      <c r="F32" s="40">
        <v>1.65</v>
      </c>
      <c r="G32" s="40">
        <v>1.66</v>
      </c>
      <c r="H32" s="40">
        <v>1.66</v>
      </c>
      <c r="I32" s="40">
        <v>1.66</v>
      </c>
      <c r="J32" s="40">
        <v>1.66</v>
      </c>
      <c r="K32" s="40">
        <v>1.66</v>
      </c>
      <c r="L32" s="40">
        <v>1.66</v>
      </c>
      <c r="M32" s="40">
        <v>1.67</v>
      </c>
      <c r="N32" s="40">
        <v>1.67</v>
      </c>
      <c r="O32" s="40">
        <v>1.67</v>
      </c>
      <c r="P32" s="40">
        <v>1.67</v>
      </c>
      <c r="Q32" s="40">
        <v>1.67</v>
      </c>
      <c r="R32" s="40">
        <v>1.67</v>
      </c>
      <c r="S32" s="40">
        <v>1.67</v>
      </c>
      <c r="T32" s="40">
        <v>1.67</v>
      </c>
      <c r="U32" s="40">
        <v>1.67</v>
      </c>
      <c r="V32" s="40">
        <v>1.67</v>
      </c>
      <c r="W32" s="40">
        <v>1.67</v>
      </c>
      <c r="X32" s="40">
        <v>1.67</v>
      </c>
      <c r="Y32" s="40">
        <v>1.67</v>
      </c>
      <c r="Z32" s="40">
        <v>1.67</v>
      </c>
      <c r="AA32" s="40">
        <v>1.67</v>
      </c>
      <c r="AB32" s="40">
        <v>1.67</v>
      </c>
      <c r="AC32" s="40">
        <v>1.67</v>
      </c>
      <c r="AD32" s="40">
        <v>1.67</v>
      </c>
      <c r="AE32" s="40">
        <v>1.67</v>
      </c>
      <c r="AF32" s="40">
        <v>1.67</v>
      </c>
      <c r="AG32" s="40">
        <v>1.67</v>
      </c>
    </row>
    <row r="33" spans="1:33" ht="16" x14ac:dyDescent="0.4">
      <c r="A33" s="40" t="s">
        <v>503</v>
      </c>
      <c r="B33" s="40" t="str">
        <f>Contents!$C$13&amp;"_"&amp;Names!E33</f>
        <v>GMB_IND_CHEHEH_COA</v>
      </c>
      <c r="C33" t="s">
        <v>699</v>
      </c>
      <c r="D33" s="40" t="s">
        <v>680</v>
      </c>
      <c r="E33" s="56" t="s">
        <v>329</v>
      </c>
      <c r="F33" s="40">
        <v>0.64</v>
      </c>
      <c r="G33" s="40">
        <v>0.64</v>
      </c>
      <c r="H33" s="40">
        <v>0.64</v>
      </c>
      <c r="I33" s="40">
        <v>0.64</v>
      </c>
      <c r="J33" s="40">
        <v>0.64</v>
      </c>
      <c r="K33" s="40">
        <v>0.64</v>
      </c>
      <c r="L33" s="40">
        <v>0.64</v>
      </c>
      <c r="M33" s="40">
        <v>0.64</v>
      </c>
      <c r="N33" s="40">
        <v>0.64</v>
      </c>
      <c r="O33" s="40">
        <v>0.64</v>
      </c>
      <c r="P33" s="40">
        <v>0.64</v>
      </c>
      <c r="Q33" s="40">
        <v>0.64</v>
      </c>
      <c r="R33" s="40">
        <v>0.64</v>
      </c>
      <c r="S33" s="40">
        <v>0.64</v>
      </c>
      <c r="T33" s="40">
        <v>0.64</v>
      </c>
      <c r="U33" s="40">
        <v>0.64</v>
      </c>
      <c r="V33" s="40">
        <v>0.64</v>
      </c>
      <c r="W33" s="40">
        <v>0.64</v>
      </c>
      <c r="X33" s="40">
        <v>0.64</v>
      </c>
      <c r="Y33" s="40">
        <v>0.64</v>
      </c>
      <c r="Z33" s="40">
        <v>0.64</v>
      </c>
      <c r="AA33" s="40">
        <v>0.64</v>
      </c>
      <c r="AB33" s="40">
        <v>0.64</v>
      </c>
      <c r="AC33" s="40">
        <v>0.64</v>
      </c>
      <c r="AD33" s="40">
        <v>0.64</v>
      </c>
      <c r="AE33" s="40">
        <v>0.64</v>
      </c>
      <c r="AF33" s="40">
        <v>0.64</v>
      </c>
      <c r="AG33" s="40">
        <v>0.64</v>
      </c>
    </row>
    <row r="34" spans="1:33" ht="16" x14ac:dyDescent="0.4">
      <c r="A34" s="40" t="s">
        <v>504</v>
      </c>
      <c r="B34" s="40" t="str">
        <f>Contents!$C$13&amp;"_"&amp;Names!E34</f>
        <v>GMB_IND_CHEHEH_COA_CCS</v>
      </c>
      <c r="C34" t="s">
        <v>699</v>
      </c>
      <c r="D34" s="40" t="s">
        <v>680</v>
      </c>
      <c r="E34" s="56" t="s">
        <v>329</v>
      </c>
      <c r="F34" s="40">
        <v>1.35</v>
      </c>
      <c r="G34" s="40">
        <v>1.35</v>
      </c>
      <c r="H34" s="40">
        <v>1.35</v>
      </c>
      <c r="I34" s="40">
        <v>1.35</v>
      </c>
      <c r="J34" s="40">
        <v>1.35</v>
      </c>
      <c r="K34" s="40">
        <v>1.35</v>
      </c>
      <c r="L34" s="40">
        <v>1.35</v>
      </c>
      <c r="M34" s="40">
        <v>1.35</v>
      </c>
      <c r="N34" s="40">
        <v>1.35</v>
      </c>
      <c r="O34" s="40">
        <v>1.35</v>
      </c>
      <c r="P34" s="40">
        <v>1.35</v>
      </c>
      <c r="Q34" s="40">
        <v>1.35</v>
      </c>
      <c r="R34" s="40">
        <v>1.35</v>
      </c>
      <c r="S34" s="40">
        <v>1.35</v>
      </c>
      <c r="T34" s="40">
        <v>1.35</v>
      </c>
      <c r="U34" s="40">
        <v>1.35</v>
      </c>
      <c r="V34" s="40">
        <v>1.35</v>
      </c>
      <c r="W34" s="40">
        <v>1.35</v>
      </c>
      <c r="X34" s="40">
        <v>1.35</v>
      </c>
      <c r="Y34" s="40">
        <v>1.35</v>
      </c>
      <c r="Z34" s="40">
        <v>1.35</v>
      </c>
      <c r="AA34" s="40">
        <v>1.35</v>
      </c>
      <c r="AB34" s="40">
        <v>1.35</v>
      </c>
      <c r="AC34" s="40">
        <v>1.35</v>
      </c>
      <c r="AD34" s="40">
        <v>1.35</v>
      </c>
      <c r="AE34" s="40">
        <v>1.35</v>
      </c>
      <c r="AF34" s="40">
        <v>1.35</v>
      </c>
      <c r="AG34" s="40">
        <v>1.35</v>
      </c>
    </row>
    <row r="35" spans="1:33" ht="16" x14ac:dyDescent="0.4">
      <c r="A35" s="40" t="s">
        <v>505</v>
      </c>
      <c r="B35" s="40" t="str">
        <f>Contents!$C$13&amp;"_"&amp;Names!E35</f>
        <v>GMB_IND_CHEHEH_H2</v>
      </c>
      <c r="C35" t="s">
        <v>699</v>
      </c>
      <c r="D35" s="40" t="s">
        <v>680</v>
      </c>
      <c r="E35" s="56" t="s">
        <v>329</v>
      </c>
      <c r="F35" s="40">
        <v>0</v>
      </c>
      <c r="G35" s="40">
        <v>0</v>
      </c>
      <c r="H35" s="40">
        <v>0</v>
      </c>
      <c r="I35" s="40">
        <v>0</v>
      </c>
      <c r="J35" s="40">
        <v>0</v>
      </c>
      <c r="K35" s="40">
        <v>0</v>
      </c>
      <c r="L35" s="40">
        <v>0</v>
      </c>
      <c r="M35" s="40">
        <v>0</v>
      </c>
      <c r="N35" s="40">
        <v>0</v>
      </c>
      <c r="O35" s="40">
        <v>0</v>
      </c>
      <c r="P35" s="40">
        <v>0</v>
      </c>
      <c r="Q35" s="40">
        <v>0</v>
      </c>
      <c r="R35" s="40">
        <v>0</v>
      </c>
      <c r="S35" s="40">
        <v>0</v>
      </c>
      <c r="T35" s="40">
        <v>0</v>
      </c>
      <c r="U35" s="40">
        <v>0</v>
      </c>
      <c r="V35" s="40">
        <v>0</v>
      </c>
      <c r="W35" s="40">
        <v>0</v>
      </c>
      <c r="X35" s="40">
        <v>0</v>
      </c>
      <c r="Y35" s="40">
        <v>0</v>
      </c>
      <c r="Z35" s="40">
        <v>0</v>
      </c>
      <c r="AA35" s="40">
        <v>0</v>
      </c>
      <c r="AB35" s="40">
        <v>0</v>
      </c>
      <c r="AC35" s="40">
        <v>0</v>
      </c>
      <c r="AD35" s="40">
        <v>0</v>
      </c>
      <c r="AE35" s="40">
        <v>0</v>
      </c>
      <c r="AF35" s="40">
        <v>0</v>
      </c>
      <c r="AG35" s="40">
        <v>0</v>
      </c>
    </row>
    <row r="36" spans="1:33" ht="16" x14ac:dyDescent="0.4">
      <c r="A36" s="40" t="s">
        <v>506</v>
      </c>
      <c r="B36" s="40" t="str">
        <f>Contents!$C$13&amp;"_"&amp;Names!E36</f>
        <v>GMB_IND_CHEHEH_NGS</v>
      </c>
      <c r="C36" t="s">
        <v>699</v>
      </c>
      <c r="D36" s="40" t="s">
        <v>680</v>
      </c>
      <c r="E36" s="56" t="s">
        <v>329</v>
      </c>
      <c r="F36" s="40">
        <v>0.36</v>
      </c>
      <c r="G36" s="40">
        <v>0.36</v>
      </c>
      <c r="H36" s="40">
        <v>0.36</v>
      </c>
      <c r="I36" s="40">
        <v>0.35</v>
      </c>
      <c r="J36" s="40">
        <v>0.35</v>
      </c>
      <c r="K36" s="40">
        <v>0.35</v>
      </c>
      <c r="L36" s="40">
        <v>0.34</v>
      </c>
      <c r="M36" s="40">
        <v>0.34</v>
      </c>
      <c r="N36" s="40">
        <v>0.34</v>
      </c>
      <c r="O36" s="40">
        <v>0.34</v>
      </c>
      <c r="P36" s="40">
        <v>0.34</v>
      </c>
      <c r="Q36" s="40">
        <v>0.34</v>
      </c>
      <c r="R36" s="40">
        <v>0.34</v>
      </c>
      <c r="S36" s="40">
        <v>0.34</v>
      </c>
      <c r="T36" s="40">
        <v>0.34</v>
      </c>
      <c r="U36" s="40">
        <v>0.34</v>
      </c>
      <c r="V36" s="40">
        <v>0.34</v>
      </c>
      <c r="W36" s="40">
        <v>0.34</v>
      </c>
      <c r="X36" s="40">
        <v>0.34</v>
      </c>
      <c r="Y36" s="40">
        <v>0.34</v>
      </c>
      <c r="Z36" s="40">
        <v>0.34</v>
      </c>
      <c r="AA36" s="40">
        <v>0.34</v>
      </c>
      <c r="AB36" s="40">
        <v>0.34</v>
      </c>
      <c r="AC36" s="40">
        <v>0.34</v>
      </c>
      <c r="AD36" s="40">
        <v>0.34</v>
      </c>
      <c r="AE36" s="40">
        <v>0.34</v>
      </c>
      <c r="AF36" s="40">
        <v>0.34</v>
      </c>
      <c r="AG36" s="40">
        <v>0.34</v>
      </c>
    </row>
    <row r="37" spans="1:33" ht="16" x14ac:dyDescent="0.4">
      <c r="A37" s="40" t="s">
        <v>507</v>
      </c>
      <c r="B37" s="40" t="str">
        <f>Contents!$C$13&amp;"_"&amp;Names!E37</f>
        <v>GMB_IND_CHEHEH_NGS_CCS</v>
      </c>
      <c r="C37" t="s">
        <v>699</v>
      </c>
      <c r="D37" s="40" t="s">
        <v>680</v>
      </c>
      <c r="E37" s="56" t="s">
        <v>329</v>
      </c>
      <c r="F37" s="40">
        <v>1.07</v>
      </c>
      <c r="G37" s="40">
        <v>1.07</v>
      </c>
      <c r="H37" s="40">
        <v>1.07</v>
      </c>
      <c r="I37" s="40">
        <v>1.06</v>
      </c>
      <c r="J37" s="40">
        <v>1.06</v>
      </c>
      <c r="K37" s="40">
        <v>1.06</v>
      </c>
      <c r="L37" s="40">
        <v>1.05</v>
      </c>
      <c r="M37" s="40">
        <v>1.05</v>
      </c>
      <c r="N37" s="40">
        <v>1.05</v>
      </c>
      <c r="O37" s="40">
        <v>1.05</v>
      </c>
      <c r="P37" s="40">
        <v>1.05</v>
      </c>
      <c r="Q37" s="40">
        <v>1.05</v>
      </c>
      <c r="R37" s="40">
        <v>1.05</v>
      </c>
      <c r="S37" s="40">
        <v>1.05</v>
      </c>
      <c r="T37" s="40">
        <v>1.05</v>
      </c>
      <c r="U37" s="40">
        <v>1.05</v>
      </c>
      <c r="V37" s="40">
        <v>1.05</v>
      </c>
      <c r="W37" s="40">
        <v>1.05</v>
      </c>
      <c r="X37" s="40">
        <v>1.05</v>
      </c>
      <c r="Y37" s="40">
        <v>1.05</v>
      </c>
      <c r="Z37" s="40">
        <v>1.05</v>
      </c>
      <c r="AA37" s="40">
        <v>1.05</v>
      </c>
      <c r="AB37" s="40">
        <v>1.05</v>
      </c>
      <c r="AC37" s="40">
        <v>1.05</v>
      </c>
      <c r="AD37" s="40">
        <v>1.05</v>
      </c>
      <c r="AE37" s="40">
        <v>1.05</v>
      </c>
      <c r="AF37" s="40">
        <v>1.05</v>
      </c>
      <c r="AG37" s="40">
        <v>1.05</v>
      </c>
    </row>
    <row r="38" spans="1:33" ht="16" x14ac:dyDescent="0.4">
      <c r="A38" s="40" t="s">
        <v>508</v>
      </c>
      <c r="B38" s="40" t="str">
        <f>Contents!$C$13&amp;"_"&amp;Names!E38</f>
        <v>GMB_IND_CHEHEH_OIL</v>
      </c>
      <c r="C38" t="s">
        <v>699</v>
      </c>
      <c r="D38" s="40" t="s">
        <v>680</v>
      </c>
      <c r="E38" s="56" t="s">
        <v>329</v>
      </c>
      <c r="F38" s="40">
        <v>0.33</v>
      </c>
      <c r="G38" s="40">
        <v>0.33</v>
      </c>
      <c r="H38" s="40">
        <v>0.32</v>
      </c>
      <c r="I38" s="40">
        <v>0.32</v>
      </c>
      <c r="J38" s="40">
        <v>0.32</v>
      </c>
      <c r="K38" s="40">
        <v>0.31</v>
      </c>
      <c r="L38" s="40">
        <v>0.31</v>
      </c>
      <c r="M38" s="40">
        <v>0.31</v>
      </c>
      <c r="N38" s="40">
        <v>0.31</v>
      </c>
      <c r="O38" s="40">
        <v>0.31</v>
      </c>
      <c r="P38" s="40">
        <v>0.31</v>
      </c>
      <c r="Q38" s="40">
        <v>0.31</v>
      </c>
      <c r="R38" s="40">
        <v>0.31</v>
      </c>
      <c r="S38" s="40">
        <v>0.31</v>
      </c>
      <c r="T38" s="40">
        <v>0.31</v>
      </c>
      <c r="U38" s="40">
        <v>0.31</v>
      </c>
      <c r="V38" s="40">
        <v>0.31</v>
      </c>
      <c r="W38" s="40">
        <v>0.31</v>
      </c>
      <c r="X38" s="40">
        <v>0.31</v>
      </c>
      <c r="Y38" s="40">
        <v>0.31</v>
      </c>
      <c r="Z38" s="40">
        <v>0.31</v>
      </c>
      <c r="AA38" s="40">
        <v>0.31</v>
      </c>
      <c r="AB38" s="40">
        <v>0.31</v>
      </c>
      <c r="AC38" s="40">
        <v>0.31</v>
      </c>
      <c r="AD38" s="40">
        <v>0.31</v>
      </c>
      <c r="AE38" s="40">
        <v>0.31</v>
      </c>
      <c r="AF38" s="40">
        <v>0.31</v>
      </c>
      <c r="AG38" s="40">
        <v>0.31</v>
      </c>
    </row>
    <row r="39" spans="1:33" ht="16" x14ac:dyDescent="0.4">
      <c r="A39" s="40" t="s">
        <v>509</v>
      </c>
      <c r="B39" s="40" t="str">
        <f>Contents!$C$13&amp;"_"&amp;Names!E39</f>
        <v>GMB_IND_CHEHEL_BIO</v>
      </c>
      <c r="C39" t="s">
        <v>699</v>
      </c>
      <c r="D39" s="40" t="s">
        <v>680</v>
      </c>
      <c r="E39" s="56" t="s">
        <v>329</v>
      </c>
      <c r="F39" s="40">
        <v>0.95</v>
      </c>
      <c r="G39" s="40">
        <v>0.95</v>
      </c>
      <c r="H39" s="40">
        <v>0.95</v>
      </c>
      <c r="I39" s="40">
        <v>0.95</v>
      </c>
      <c r="J39" s="40">
        <v>0.95</v>
      </c>
      <c r="K39" s="40">
        <v>0.95</v>
      </c>
      <c r="L39" s="40">
        <v>0.96</v>
      </c>
      <c r="M39" s="40">
        <v>0.96</v>
      </c>
      <c r="N39" s="40">
        <v>0.96</v>
      </c>
      <c r="O39" s="40">
        <v>0.96</v>
      </c>
      <c r="P39" s="40">
        <v>0.96</v>
      </c>
      <c r="Q39" s="40">
        <v>0.96</v>
      </c>
      <c r="R39" s="40">
        <v>0.96</v>
      </c>
      <c r="S39" s="40">
        <v>0.96</v>
      </c>
      <c r="T39" s="40">
        <v>0.96</v>
      </c>
      <c r="U39" s="40">
        <v>0.96</v>
      </c>
      <c r="V39" s="40">
        <v>0.96</v>
      </c>
      <c r="W39" s="40">
        <v>0.96</v>
      </c>
      <c r="X39" s="40">
        <v>0.96</v>
      </c>
      <c r="Y39" s="40">
        <v>0.96</v>
      </c>
      <c r="Z39" s="40">
        <v>0.96</v>
      </c>
      <c r="AA39" s="40">
        <v>0.96</v>
      </c>
      <c r="AB39" s="40">
        <v>0.96</v>
      </c>
      <c r="AC39" s="40">
        <v>0.96</v>
      </c>
      <c r="AD39" s="40">
        <v>0.96</v>
      </c>
      <c r="AE39" s="40">
        <v>0.96</v>
      </c>
      <c r="AF39" s="40">
        <v>0.96</v>
      </c>
      <c r="AG39" s="40">
        <v>0.96</v>
      </c>
    </row>
    <row r="40" spans="1:33" ht="16" x14ac:dyDescent="0.4">
      <c r="A40" s="40" t="s">
        <v>510</v>
      </c>
      <c r="B40" s="40" t="str">
        <f>Contents!$C$13&amp;"_"&amp;Names!E40</f>
        <v>GMB_IND_CHEHEL_COA</v>
      </c>
      <c r="C40" t="s">
        <v>699</v>
      </c>
      <c r="D40" s="40" t="s">
        <v>680</v>
      </c>
      <c r="E40" s="56" t="s">
        <v>329</v>
      </c>
      <c r="F40" s="40">
        <v>0.64</v>
      </c>
      <c r="G40" s="40">
        <v>0.64</v>
      </c>
      <c r="H40" s="40">
        <v>0.64</v>
      </c>
      <c r="I40" s="40">
        <v>0.64</v>
      </c>
      <c r="J40" s="40">
        <v>0.64</v>
      </c>
      <c r="K40" s="40">
        <v>0.64</v>
      </c>
      <c r="L40" s="40">
        <v>0.64</v>
      </c>
      <c r="M40" s="40">
        <v>0.64</v>
      </c>
      <c r="N40" s="40">
        <v>0.64</v>
      </c>
      <c r="O40" s="40">
        <v>0.64</v>
      </c>
      <c r="P40" s="40">
        <v>0.64</v>
      </c>
      <c r="Q40" s="40">
        <v>0.64</v>
      </c>
      <c r="R40" s="40">
        <v>0.64</v>
      </c>
      <c r="S40" s="40">
        <v>0.64</v>
      </c>
      <c r="T40" s="40">
        <v>0.64</v>
      </c>
      <c r="U40" s="40">
        <v>0.64</v>
      </c>
      <c r="V40" s="40">
        <v>0.64</v>
      </c>
      <c r="W40" s="40">
        <v>0.64</v>
      </c>
      <c r="X40" s="40">
        <v>0.64</v>
      </c>
      <c r="Y40" s="40">
        <v>0.64</v>
      </c>
      <c r="Z40" s="40">
        <v>0.64</v>
      </c>
      <c r="AA40" s="40">
        <v>0.64</v>
      </c>
      <c r="AB40" s="40">
        <v>0.64</v>
      </c>
      <c r="AC40" s="40">
        <v>0.64</v>
      </c>
      <c r="AD40" s="40">
        <v>0.64</v>
      </c>
      <c r="AE40" s="40">
        <v>0.64</v>
      </c>
      <c r="AF40" s="40">
        <v>0.64</v>
      </c>
      <c r="AG40" s="40">
        <v>0.64</v>
      </c>
    </row>
    <row r="41" spans="1:33" ht="16" x14ac:dyDescent="0.4">
      <c r="A41" s="40" t="s">
        <v>511</v>
      </c>
      <c r="B41" s="40" t="str">
        <f>Contents!$C$13&amp;"_"&amp;Names!E41</f>
        <v>GMB_IND_CHEHEL_ELC</v>
      </c>
      <c r="C41" t="s">
        <v>699</v>
      </c>
      <c r="D41" s="40" t="s">
        <v>680</v>
      </c>
      <c r="E41" s="56" t="s">
        <v>329</v>
      </c>
      <c r="F41" s="40">
        <v>0.31</v>
      </c>
      <c r="G41" s="40">
        <v>0.31</v>
      </c>
      <c r="H41" s="40">
        <v>0.31</v>
      </c>
      <c r="I41" s="40">
        <v>0.31</v>
      </c>
      <c r="J41" s="40">
        <v>0.31</v>
      </c>
      <c r="K41" s="40">
        <v>0.31</v>
      </c>
      <c r="L41" s="40">
        <v>0.31</v>
      </c>
      <c r="M41" s="40">
        <v>0.31</v>
      </c>
      <c r="N41" s="40">
        <v>0.3</v>
      </c>
      <c r="O41" s="40">
        <v>0.3</v>
      </c>
      <c r="P41" s="40">
        <v>0.3</v>
      </c>
      <c r="Q41" s="40">
        <v>0.3</v>
      </c>
      <c r="R41" s="40">
        <v>0.28999999999999998</v>
      </c>
      <c r="S41" s="40">
        <v>0.28999999999999998</v>
      </c>
      <c r="T41" s="40">
        <v>0.28999999999999998</v>
      </c>
      <c r="U41" s="40">
        <v>0.28000000000000003</v>
      </c>
      <c r="V41" s="40">
        <v>0.28000000000000003</v>
      </c>
      <c r="W41" s="40">
        <v>0.28000000000000003</v>
      </c>
      <c r="X41" s="40">
        <v>0.28000000000000003</v>
      </c>
      <c r="Y41" s="40">
        <v>0.28000000000000003</v>
      </c>
      <c r="Z41" s="40">
        <v>0.28000000000000003</v>
      </c>
      <c r="AA41" s="40">
        <v>0.28000000000000003</v>
      </c>
      <c r="AB41" s="40">
        <v>0.28000000000000003</v>
      </c>
      <c r="AC41" s="40">
        <v>0.28000000000000003</v>
      </c>
      <c r="AD41" s="40">
        <v>0.28000000000000003</v>
      </c>
      <c r="AE41" s="40">
        <v>0.28000000000000003</v>
      </c>
      <c r="AF41" s="40">
        <v>0.28000000000000003</v>
      </c>
      <c r="AG41" s="40">
        <v>0.28000000000000003</v>
      </c>
    </row>
    <row r="42" spans="1:33" ht="16" x14ac:dyDescent="0.4">
      <c r="A42" s="40" t="s">
        <v>512</v>
      </c>
      <c r="B42" s="40" t="str">
        <f>Contents!$C$13&amp;"_"&amp;Names!E42</f>
        <v>GMB_IND_CHEHEL_H2</v>
      </c>
      <c r="C42" t="s">
        <v>699</v>
      </c>
      <c r="D42" s="40" t="s">
        <v>680</v>
      </c>
      <c r="E42" s="56" t="s">
        <v>329</v>
      </c>
      <c r="F42" s="40">
        <v>0</v>
      </c>
      <c r="G42" s="40">
        <v>0</v>
      </c>
      <c r="H42" s="40">
        <v>0</v>
      </c>
      <c r="I42" s="40">
        <v>0</v>
      </c>
      <c r="J42" s="40">
        <v>0</v>
      </c>
      <c r="K42" s="40">
        <v>0</v>
      </c>
      <c r="L42" s="40">
        <v>0</v>
      </c>
      <c r="M42" s="40">
        <v>0</v>
      </c>
      <c r="N42" s="40">
        <v>0</v>
      </c>
      <c r="O42" s="40">
        <v>0</v>
      </c>
      <c r="P42" s="40">
        <v>0</v>
      </c>
      <c r="Q42" s="40">
        <v>0</v>
      </c>
      <c r="R42" s="40">
        <v>0</v>
      </c>
      <c r="S42" s="40">
        <v>0</v>
      </c>
      <c r="T42" s="40">
        <v>0</v>
      </c>
      <c r="U42" s="40">
        <v>0</v>
      </c>
      <c r="V42" s="40">
        <v>0</v>
      </c>
      <c r="W42" s="40">
        <v>0</v>
      </c>
      <c r="X42" s="40">
        <v>0</v>
      </c>
      <c r="Y42" s="40">
        <v>0</v>
      </c>
      <c r="Z42" s="40">
        <v>0</v>
      </c>
      <c r="AA42" s="40">
        <v>0</v>
      </c>
      <c r="AB42" s="40">
        <v>0</v>
      </c>
      <c r="AC42" s="40">
        <v>0</v>
      </c>
      <c r="AD42" s="40">
        <v>0</v>
      </c>
      <c r="AE42" s="40">
        <v>0</v>
      </c>
      <c r="AF42" s="40">
        <v>0</v>
      </c>
      <c r="AG42" s="40">
        <v>0</v>
      </c>
    </row>
    <row r="43" spans="1:33" ht="16" x14ac:dyDescent="0.4">
      <c r="A43" s="40" t="s">
        <v>513</v>
      </c>
      <c r="B43" s="40" t="str">
        <f>Contents!$C$13&amp;"_"&amp;Names!E43</f>
        <v>GMB_IND_CHEHEL_NGS</v>
      </c>
      <c r="C43" t="s">
        <v>699</v>
      </c>
      <c r="D43" s="40" t="s">
        <v>680</v>
      </c>
      <c r="E43" s="56" t="s">
        <v>329</v>
      </c>
      <c r="F43" s="40">
        <v>0.36</v>
      </c>
      <c r="G43" s="40">
        <v>0.36</v>
      </c>
      <c r="H43" s="40">
        <v>0.36</v>
      </c>
      <c r="I43" s="40">
        <v>0.35</v>
      </c>
      <c r="J43" s="40">
        <v>0.35</v>
      </c>
      <c r="K43" s="40">
        <v>0.35</v>
      </c>
      <c r="L43" s="40">
        <v>0.34</v>
      </c>
      <c r="M43" s="40">
        <v>0.34</v>
      </c>
      <c r="N43" s="40">
        <v>0.34</v>
      </c>
      <c r="O43" s="40">
        <v>0.34</v>
      </c>
      <c r="P43" s="40">
        <v>0.34</v>
      </c>
      <c r="Q43" s="40">
        <v>0.34</v>
      </c>
      <c r="R43" s="40">
        <v>0.34</v>
      </c>
      <c r="S43" s="40">
        <v>0.34</v>
      </c>
      <c r="T43" s="40">
        <v>0.34</v>
      </c>
      <c r="U43" s="40">
        <v>0.34</v>
      </c>
      <c r="V43" s="40">
        <v>0.34</v>
      </c>
      <c r="W43" s="40">
        <v>0.34</v>
      </c>
      <c r="X43" s="40">
        <v>0.34</v>
      </c>
      <c r="Y43" s="40">
        <v>0.34</v>
      </c>
      <c r="Z43" s="40">
        <v>0.34</v>
      </c>
      <c r="AA43" s="40">
        <v>0.34</v>
      </c>
      <c r="AB43" s="40">
        <v>0.34</v>
      </c>
      <c r="AC43" s="40">
        <v>0.34</v>
      </c>
      <c r="AD43" s="40">
        <v>0.34</v>
      </c>
      <c r="AE43" s="40">
        <v>0.34</v>
      </c>
      <c r="AF43" s="40">
        <v>0.34</v>
      </c>
      <c r="AG43" s="40">
        <v>0.34</v>
      </c>
    </row>
    <row r="44" spans="1:33" ht="16" x14ac:dyDescent="0.4">
      <c r="A44" s="40" t="s">
        <v>514</v>
      </c>
      <c r="B44" s="40" t="str">
        <f>Contents!$C$13&amp;"_"&amp;Names!E44</f>
        <v>GMB_IND_CHEHEL_OIL</v>
      </c>
      <c r="C44" t="s">
        <v>699</v>
      </c>
      <c r="D44" s="40" t="s">
        <v>680</v>
      </c>
      <c r="E44" s="56" t="s">
        <v>329</v>
      </c>
      <c r="F44" s="40">
        <v>0.33</v>
      </c>
      <c r="G44" s="40">
        <v>0.33</v>
      </c>
      <c r="H44" s="40">
        <v>0.32</v>
      </c>
      <c r="I44" s="40">
        <v>0.32</v>
      </c>
      <c r="J44" s="40">
        <v>0.32</v>
      </c>
      <c r="K44" s="40">
        <v>0.31</v>
      </c>
      <c r="L44" s="40">
        <v>0.31</v>
      </c>
      <c r="M44" s="40">
        <v>0.31</v>
      </c>
      <c r="N44" s="40">
        <v>0.31</v>
      </c>
      <c r="O44" s="40">
        <v>0.31</v>
      </c>
      <c r="P44" s="40">
        <v>0.31</v>
      </c>
      <c r="Q44" s="40">
        <v>0.31</v>
      </c>
      <c r="R44" s="40">
        <v>0.31</v>
      </c>
      <c r="S44" s="40">
        <v>0.31</v>
      </c>
      <c r="T44" s="40">
        <v>0.31</v>
      </c>
      <c r="U44" s="40">
        <v>0.31</v>
      </c>
      <c r="V44" s="40">
        <v>0.31</v>
      </c>
      <c r="W44" s="40">
        <v>0.31</v>
      </c>
      <c r="X44" s="40">
        <v>0.31</v>
      </c>
      <c r="Y44" s="40">
        <v>0.31</v>
      </c>
      <c r="Z44" s="40">
        <v>0.31</v>
      </c>
      <c r="AA44" s="40">
        <v>0.31</v>
      </c>
      <c r="AB44" s="40">
        <v>0.31</v>
      </c>
      <c r="AC44" s="40">
        <v>0.31</v>
      </c>
      <c r="AD44" s="40">
        <v>0.31</v>
      </c>
      <c r="AE44" s="40">
        <v>0.31</v>
      </c>
      <c r="AF44" s="40">
        <v>0.31</v>
      </c>
      <c r="AG44" s="40">
        <v>0.31</v>
      </c>
    </row>
    <row r="45" spans="1:33" ht="16" x14ac:dyDescent="0.4">
      <c r="A45" s="40" t="s">
        <v>516</v>
      </c>
      <c r="B45" s="40" t="str">
        <f>Contents!$C$13&amp;"_"&amp;Names!E45</f>
        <v>GMB_IND_FERHEH_BIO</v>
      </c>
      <c r="C45" t="s">
        <v>699</v>
      </c>
      <c r="D45" s="40" t="s">
        <v>680</v>
      </c>
      <c r="E45" s="56" t="s">
        <v>329</v>
      </c>
      <c r="F45" s="40">
        <v>0.95</v>
      </c>
      <c r="G45" s="40">
        <v>0.95</v>
      </c>
      <c r="H45" s="40">
        <v>0.95</v>
      </c>
      <c r="I45" s="40">
        <v>0.95</v>
      </c>
      <c r="J45" s="40">
        <v>0.95</v>
      </c>
      <c r="K45" s="40">
        <v>0.95</v>
      </c>
      <c r="L45" s="40">
        <v>0.96</v>
      </c>
      <c r="M45" s="40">
        <v>0.96</v>
      </c>
      <c r="N45" s="40">
        <v>0.96</v>
      </c>
      <c r="O45" s="40">
        <v>0.96</v>
      </c>
      <c r="P45" s="40">
        <v>0.96</v>
      </c>
      <c r="Q45" s="40">
        <v>0.96</v>
      </c>
      <c r="R45" s="40">
        <v>0.96</v>
      </c>
      <c r="S45" s="40">
        <v>0.96</v>
      </c>
      <c r="T45" s="40">
        <v>0.96</v>
      </c>
      <c r="U45" s="40">
        <v>0.96</v>
      </c>
      <c r="V45" s="40">
        <v>0.96</v>
      </c>
      <c r="W45" s="40">
        <v>0.96</v>
      </c>
      <c r="X45" s="40">
        <v>0.96</v>
      </c>
      <c r="Y45" s="40">
        <v>0.96</v>
      </c>
      <c r="Z45" s="40">
        <v>0.96</v>
      </c>
      <c r="AA45" s="40">
        <v>0.96</v>
      </c>
      <c r="AB45" s="40">
        <v>0.96</v>
      </c>
      <c r="AC45" s="40">
        <v>0.96</v>
      </c>
      <c r="AD45" s="40">
        <v>0.96</v>
      </c>
      <c r="AE45" s="40">
        <v>0.96</v>
      </c>
      <c r="AF45" s="40">
        <v>0.96</v>
      </c>
      <c r="AG45" s="40">
        <v>0.96</v>
      </c>
    </row>
    <row r="46" spans="1:33" ht="16" x14ac:dyDescent="0.4">
      <c r="A46" s="40" t="s">
        <v>517</v>
      </c>
      <c r="B46" s="40" t="str">
        <f>Contents!$C$13&amp;"_"&amp;Names!E46</f>
        <v>GMB_IND_FERHEH_BIO_CCS</v>
      </c>
      <c r="C46" t="s">
        <v>699</v>
      </c>
      <c r="D46" s="40" t="s">
        <v>680</v>
      </c>
      <c r="E46" s="56" t="s">
        <v>329</v>
      </c>
      <c r="F46" s="40">
        <v>1.65</v>
      </c>
      <c r="G46" s="40">
        <v>1.66</v>
      </c>
      <c r="H46" s="40">
        <v>1.66</v>
      </c>
      <c r="I46" s="40">
        <v>1.66</v>
      </c>
      <c r="J46" s="40">
        <v>1.66</v>
      </c>
      <c r="K46" s="40">
        <v>1.66</v>
      </c>
      <c r="L46" s="40">
        <v>1.66</v>
      </c>
      <c r="M46" s="40">
        <v>1.67</v>
      </c>
      <c r="N46" s="40">
        <v>1.67</v>
      </c>
      <c r="O46" s="40">
        <v>1.67</v>
      </c>
      <c r="P46" s="40">
        <v>1.67</v>
      </c>
      <c r="Q46" s="40">
        <v>1.67</v>
      </c>
      <c r="R46" s="40">
        <v>1.67</v>
      </c>
      <c r="S46" s="40">
        <v>1.67</v>
      </c>
      <c r="T46" s="40">
        <v>1.67</v>
      </c>
      <c r="U46" s="40">
        <v>1.67</v>
      </c>
      <c r="V46" s="40">
        <v>1.67</v>
      </c>
      <c r="W46" s="40">
        <v>1.67</v>
      </c>
      <c r="X46" s="40">
        <v>1.67</v>
      </c>
      <c r="Y46" s="40">
        <v>1.67</v>
      </c>
      <c r="Z46" s="40">
        <v>1.67</v>
      </c>
      <c r="AA46" s="40">
        <v>1.67</v>
      </c>
      <c r="AB46" s="40">
        <v>1.67</v>
      </c>
      <c r="AC46" s="40">
        <v>1.67</v>
      </c>
      <c r="AD46" s="40">
        <v>1.67</v>
      </c>
      <c r="AE46" s="40">
        <v>1.67</v>
      </c>
      <c r="AF46" s="40">
        <v>1.67</v>
      </c>
      <c r="AG46" s="40">
        <v>1.67</v>
      </c>
    </row>
    <row r="47" spans="1:33" ht="16" x14ac:dyDescent="0.4">
      <c r="A47" s="40" t="s">
        <v>518</v>
      </c>
      <c r="B47" s="40" t="str">
        <f>Contents!$C$13&amp;"_"&amp;Names!E47</f>
        <v>GMB_IND_FERHEH_COA</v>
      </c>
      <c r="C47" t="s">
        <v>699</v>
      </c>
      <c r="D47" s="40" t="s">
        <v>680</v>
      </c>
      <c r="E47" s="56" t="s">
        <v>329</v>
      </c>
      <c r="F47" s="40">
        <v>0.64</v>
      </c>
      <c r="G47" s="40">
        <v>0.64</v>
      </c>
      <c r="H47" s="40">
        <v>0.64</v>
      </c>
      <c r="I47" s="40">
        <v>0.64</v>
      </c>
      <c r="J47" s="40">
        <v>0.64</v>
      </c>
      <c r="K47" s="40">
        <v>0.64</v>
      </c>
      <c r="L47" s="40">
        <v>0.64</v>
      </c>
      <c r="M47" s="40">
        <v>0.64</v>
      </c>
      <c r="N47" s="40">
        <v>0.64</v>
      </c>
      <c r="O47" s="40">
        <v>0.64</v>
      </c>
      <c r="P47" s="40">
        <v>0.64</v>
      </c>
      <c r="Q47" s="40">
        <v>0.64</v>
      </c>
      <c r="R47" s="40">
        <v>0.64</v>
      </c>
      <c r="S47" s="40">
        <v>0.64</v>
      </c>
      <c r="T47" s="40">
        <v>0.64</v>
      </c>
      <c r="U47" s="40">
        <v>0.64</v>
      </c>
      <c r="V47" s="40">
        <v>0.64</v>
      </c>
      <c r="W47" s="40">
        <v>0.64</v>
      </c>
      <c r="X47" s="40">
        <v>0.64</v>
      </c>
      <c r="Y47" s="40">
        <v>0.64</v>
      </c>
      <c r="Z47" s="40">
        <v>0.64</v>
      </c>
      <c r="AA47" s="40">
        <v>0.64</v>
      </c>
      <c r="AB47" s="40">
        <v>0.64</v>
      </c>
      <c r="AC47" s="40">
        <v>0.64</v>
      </c>
      <c r="AD47" s="40">
        <v>0.64</v>
      </c>
      <c r="AE47" s="40">
        <v>0.64</v>
      </c>
      <c r="AF47" s="40">
        <v>0.64</v>
      </c>
      <c r="AG47" s="40">
        <v>0.64</v>
      </c>
    </row>
    <row r="48" spans="1:33" ht="16" x14ac:dyDescent="0.4">
      <c r="A48" s="40" t="s">
        <v>519</v>
      </c>
      <c r="B48" s="40" t="str">
        <f>Contents!$C$13&amp;"_"&amp;Names!E48</f>
        <v>GMB_IND_FERHEH_COA_CCS</v>
      </c>
      <c r="C48" t="s">
        <v>699</v>
      </c>
      <c r="D48" s="40" t="s">
        <v>680</v>
      </c>
      <c r="E48" s="56" t="s">
        <v>329</v>
      </c>
      <c r="F48" s="40">
        <v>1.35</v>
      </c>
      <c r="G48" s="40">
        <v>1.35</v>
      </c>
      <c r="H48" s="40">
        <v>1.35</v>
      </c>
      <c r="I48" s="40">
        <v>1.35</v>
      </c>
      <c r="J48" s="40">
        <v>1.35</v>
      </c>
      <c r="K48" s="40">
        <v>1.35</v>
      </c>
      <c r="L48" s="40">
        <v>1.35</v>
      </c>
      <c r="M48" s="40">
        <v>1.35</v>
      </c>
      <c r="N48" s="40">
        <v>1.35</v>
      </c>
      <c r="O48" s="40">
        <v>1.35</v>
      </c>
      <c r="P48" s="40">
        <v>1.35</v>
      </c>
      <c r="Q48" s="40">
        <v>1.35</v>
      </c>
      <c r="R48" s="40">
        <v>1.35</v>
      </c>
      <c r="S48" s="40">
        <v>1.35</v>
      </c>
      <c r="T48" s="40">
        <v>1.35</v>
      </c>
      <c r="U48" s="40">
        <v>1.35</v>
      </c>
      <c r="V48" s="40">
        <v>1.35</v>
      </c>
      <c r="W48" s="40">
        <v>1.35</v>
      </c>
      <c r="X48" s="40">
        <v>1.35</v>
      </c>
      <c r="Y48" s="40">
        <v>1.35</v>
      </c>
      <c r="Z48" s="40">
        <v>1.35</v>
      </c>
      <c r="AA48" s="40">
        <v>1.35</v>
      </c>
      <c r="AB48" s="40">
        <v>1.35</v>
      </c>
      <c r="AC48" s="40">
        <v>1.35</v>
      </c>
      <c r="AD48" s="40">
        <v>1.35</v>
      </c>
      <c r="AE48" s="40">
        <v>1.35</v>
      </c>
      <c r="AF48" s="40">
        <v>1.35</v>
      </c>
      <c r="AG48" s="40">
        <v>1.35</v>
      </c>
    </row>
    <row r="49" spans="1:33" ht="16" x14ac:dyDescent="0.4">
      <c r="A49" s="40" t="s">
        <v>520</v>
      </c>
      <c r="B49" s="40" t="str">
        <f>Contents!$C$13&amp;"_"&amp;Names!E49</f>
        <v>GMB_IND_FERHEH_H2</v>
      </c>
      <c r="C49" t="s">
        <v>699</v>
      </c>
      <c r="D49" s="40" t="s">
        <v>680</v>
      </c>
      <c r="E49" s="56" t="s">
        <v>329</v>
      </c>
      <c r="F49" s="40">
        <v>0</v>
      </c>
      <c r="G49" s="40">
        <v>0</v>
      </c>
      <c r="H49" s="40">
        <v>0</v>
      </c>
      <c r="I49" s="40">
        <v>0</v>
      </c>
      <c r="J49" s="40">
        <v>0</v>
      </c>
      <c r="K49" s="40">
        <v>0</v>
      </c>
      <c r="L49" s="40">
        <v>0</v>
      </c>
      <c r="M49" s="40">
        <v>0</v>
      </c>
      <c r="N49" s="40">
        <v>0</v>
      </c>
      <c r="O49" s="40">
        <v>0</v>
      </c>
      <c r="P49" s="40">
        <v>0</v>
      </c>
      <c r="Q49" s="40">
        <v>0</v>
      </c>
      <c r="R49" s="40">
        <v>0</v>
      </c>
      <c r="S49" s="40">
        <v>0</v>
      </c>
      <c r="T49" s="40">
        <v>0</v>
      </c>
      <c r="U49" s="40">
        <v>0</v>
      </c>
      <c r="V49" s="40">
        <v>0</v>
      </c>
      <c r="W49" s="40">
        <v>0</v>
      </c>
      <c r="X49" s="40">
        <v>0</v>
      </c>
      <c r="Y49" s="40">
        <v>0</v>
      </c>
      <c r="Z49" s="40">
        <v>0</v>
      </c>
      <c r="AA49" s="40">
        <v>0</v>
      </c>
      <c r="AB49" s="40">
        <v>0</v>
      </c>
      <c r="AC49" s="40">
        <v>0</v>
      </c>
      <c r="AD49" s="40">
        <v>0</v>
      </c>
      <c r="AE49" s="40">
        <v>0</v>
      </c>
      <c r="AF49" s="40">
        <v>0</v>
      </c>
      <c r="AG49" s="40">
        <v>0</v>
      </c>
    </row>
    <row r="50" spans="1:33" ht="16" x14ac:dyDescent="0.4">
      <c r="A50" s="40" t="s">
        <v>521</v>
      </c>
      <c r="B50" s="40" t="str">
        <f>Contents!$C$13&amp;"_"&amp;Names!E50</f>
        <v>GMB_IND_FERHEH_NGS</v>
      </c>
      <c r="C50" t="s">
        <v>699</v>
      </c>
      <c r="D50" s="40" t="s">
        <v>680</v>
      </c>
      <c r="E50" s="56" t="s">
        <v>329</v>
      </c>
      <c r="F50" s="40">
        <v>0.36</v>
      </c>
      <c r="G50" s="40">
        <v>0.36</v>
      </c>
      <c r="H50" s="40">
        <v>0.36</v>
      </c>
      <c r="I50" s="40">
        <v>0.35</v>
      </c>
      <c r="J50" s="40">
        <v>0.35</v>
      </c>
      <c r="K50" s="40">
        <v>0.35</v>
      </c>
      <c r="L50" s="40">
        <v>0.34</v>
      </c>
      <c r="M50" s="40">
        <v>0.34</v>
      </c>
      <c r="N50" s="40">
        <v>0.34</v>
      </c>
      <c r="O50" s="40">
        <v>0.34</v>
      </c>
      <c r="P50" s="40">
        <v>0.34</v>
      </c>
      <c r="Q50" s="40">
        <v>0.34</v>
      </c>
      <c r="R50" s="40">
        <v>0.34</v>
      </c>
      <c r="S50" s="40">
        <v>0.34</v>
      </c>
      <c r="T50" s="40">
        <v>0.34</v>
      </c>
      <c r="U50" s="40">
        <v>0.34</v>
      </c>
      <c r="V50" s="40">
        <v>0.34</v>
      </c>
      <c r="W50" s="40">
        <v>0.34</v>
      </c>
      <c r="X50" s="40">
        <v>0.34</v>
      </c>
      <c r="Y50" s="40">
        <v>0.34</v>
      </c>
      <c r="Z50" s="40">
        <v>0.34</v>
      </c>
      <c r="AA50" s="40">
        <v>0.34</v>
      </c>
      <c r="AB50" s="40">
        <v>0.34</v>
      </c>
      <c r="AC50" s="40">
        <v>0.34</v>
      </c>
      <c r="AD50" s="40">
        <v>0.34</v>
      </c>
      <c r="AE50" s="40">
        <v>0.34</v>
      </c>
      <c r="AF50" s="40">
        <v>0.34</v>
      </c>
      <c r="AG50" s="40">
        <v>0.34</v>
      </c>
    </row>
    <row r="51" spans="1:33" ht="16" x14ac:dyDescent="0.4">
      <c r="A51" s="40" t="s">
        <v>522</v>
      </c>
      <c r="B51" s="40" t="str">
        <f>Contents!$C$13&amp;"_"&amp;Names!E51</f>
        <v>GMB_IND_FERHEH_NGS_CCS</v>
      </c>
      <c r="C51" t="s">
        <v>699</v>
      </c>
      <c r="D51" s="40" t="s">
        <v>680</v>
      </c>
      <c r="E51" s="56" t="s">
        <v>329</v>
      </c>
      <c r="F51" s="40">
        <v>1.07</v>
      </c>
      <c r="G51" s="40">
        <v>1.07</v>
      </c>
      <c r="H51" s="40">
        <v>1.07</v>
      </c>
      <c r="I51" s="40">
        <v>1.06</v>
      </c>
      <c r="J51" s="40">
        <v>1.06</v>
      </c>
      <c r="K51" s="40">
        <v>1.06</v>
      </c>
      <c r="L51" s="40">
        <v>1.05</v>
      </c>
      <c r="M51" s="40">
        <v>1.05</v>
      </c>
      <c r="N51" s="40">
        <v>1.05</v>
      </c>
      <c r="O51" s="40">
        <v>1.05</v>
      </c>
      <c r="P51" s="40">
        <v>1.05</v>
      </c>
      <c r="Q51" s="40">
        <v>1.05</v>
      </c>
      <c r="R51" s="40">
        <v>1.05</v>
      </c>
      <c r="S51" s="40">
        <v>1.05</v>
      </c>
      <c r="T51" s="40">
        <v>1.05</v>
      </c>
      <c r="U51" s="40">
        <v>1.05</v>
      </c>
      <c r="V51" s="40">
        <v>1.05</v>
      </c>
      <c r="W51" s="40">
        <v>1.05</v>
      </c>
      <c r="X51" s="40">
        <v>1.05</v>
      </c>
      <c r="Y51" s="40">
        <v>1.05</v>
      </c>
      <c r="Z51" s="40">
        <v>1.05</v>
      </c>
      <c r="AA51" s="40">
        <v>1.05</v>
      </c>
      <c r="AB51" s="40">
        <v>1.05</v>
      </c>
      <c r="AC51" s="40">
        <v>1.05</v>
      </c>
      <c r="AD51" s="40">
        <v>1.05</v>
      </c>
      <c r="AE51" s="40">
        <v>1.05</v>
      </c>
      <c r="AF51" s="40">
        <v>1.05</v>
      </c>
      <c r="AG51" s="40">
        <v>1.05</v>
      </c>
    </row>
    <row r="52" spans="1:33" ht="16" x14ac:dyDescent="0.4">
      <c r="A52" s="40" t="s">
        <v>523</v>
      </c>
      <c r="B52" s="40" t="str">
        <f>Contents!$C$13&amp;"_"&amp;Names!E52</f>
        <v>GMB_IND_FERHEH_OIL</v>
      </c>
      <c r="C52" t="s">
        <v>699</v>
      </c>
      <c r="D52" s="40" t="s">
        <v>680</v>
      </c>
      <c r="E52" s="56" t="s">
        <v>329</v>
      </c>
      <c r="F52" s="40">
        <v>0.33</v>
      </c>
      <c r="G52" s="40">
        <v>0.33</v>
      </c>
      <c r="H52" s="40">
        <v>0.32</v>
      </c>
      <c r="I52" s="40">
        <v>0.32</v>
      </c>
      <c r="J52" s="40">
        <v>0.32</v>
      </c>
      <c r="K52" s="40">
        <v>0.31</v>
      </c>
      <c r="L52" s="40">
        <v>0.31</v>
      </c>
      <c r="M52" s="40">
        <v>0.31</v>
      </c>
      <c r="N52" s="40">
        <v>0.31</v>
      </c>
      <c r="O52" s="40">
        <v>0.31</v>
      </c>
      <c r="P52" s="40">
        <v>0.31</v>
      </c>
      <c r="Q52" s="40">
        <v>0.31</v>
      </c>
      <c r="R52" s="40">
        <v>0.31</v>
      </c>
      <c r="S52" s="40">
        <v>0.31</v>
      </c>
      <c r="T52" s="40">
        <v>0.31</v>
      </c>
      <c r="U52" s="40">
        <v>0.31</v>
      </c>
      <c r="V52" s="40">
        <v>0.31</v>
      </c>
      <c r="W52" s="40">
        <v>0.31</v>
      </c>
      <c r="X52" s="40">
        <v>0.31</v>
      </c>
      <c r="Y52" s="40">
        <v>0.31</v>
      </c>
      <c r="Z52" s="40">
        <v>0.31</v>
      </c>
      <c r="AA52" s="40">
        <v>0.31</v>
      </c>
      <c r="AB52" s="40">
        <v>0.31</v>
      </c>
      <c r="AC52" s="40">
        <v>0.31</v>
      </c>
      <c r="AD52" s="40">
        <v>0.31</v>
      </c>
      <c r="AE52" s="40">
        <v>0.31</v>
      </c>
      <c r="AF52" s="40">
        <v>0.31</v>
      </c>
      <c r="AG52" s="40">
        <v>0.31</v>
      </c>
    </row>
    <row r="53" spans="1:33" ht="16" x14ac:dyDescent="0.4">
      <c r="A53" s="40" t="s">
        <v>639</v>
      </c>
      <c r="B53" s="40" t="str">
        <f>Contents!$C$13&amp;"_"&amp;Names!E53</f>
        <v>GMB_IND_HC_COA</v>
      </c>
      <c r="C53" t="s">
        <v>699</v>
      </c>
      <c r="D53" s="40" t="s">
        <v>680</v>
      </c>
      <c r="E53" s="56" t="s">
        <v>329</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640</v>
      </c>
      <c r="B54" s="40" t="str">
        <f>Contents!$C$13&amp;"_"&amp;Names!E54</f>
        <v>GMB_IND_HC_NGS</v>
      </c>
      <c r="C54" t="s">
        <v>699</v>
      </c>
      <c r="D54" s="40" t="s">
        <v>680</v>
      </c>
      <c r="E54" s="56" t="s">
        <v>329</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641</v>
      </c>
      <c r="B55" s="40" t="str">
        <f>Contents!$C$13&amp;"_"&amp;Names!E55</f>
        <v>GMB_IND_HC_OIL</v>
      </c>
      <c r="C55" t="s">
        <v>699</v>
      </c>
      <c r="D55" s="40" t="s">
        <v>680</v>
      </c>
      <c r="E55" s="56" t="s">
        <v>329</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525</v>
      </c>
      <c r="B56" s="40" t="str">
        <f>Contents!$C$13&amp;"_"&amp;Names!E56</f>
        <v>GMB_IND_ISTHEH_BIO</v>
      </c>
      <c r="C56" t="s">
        <v>699</v>
      </c>
      <c r="D56" s="40" t="s">
        <v>680</v>
      </c>
      <c r="E56" s="56" t="s">
        <v>329</v>
      </c>
      <c r="F56" s="40">
        <v>0.95</v>
      </c>
      <c r="G56" s="40">
        <v>0.95</v>
      </c>
      <c r="H56" s="40">
        <v>0.95</v>
      </c>
      <c r="I56" s="40">
        <v>0.95</v>
      </c>
      <c r="J56" s="40">
        <v>0.95</v>
      </c>
      <c r="K56" s="40">
        <v>0.95</v>
      </c>
      <c r="L56" s="40">
        <v>0.96</v>
      </c>
      <c r="M56" s="40">
        <v>0.96</v>
      </c>
      <c r="N56" s="40">
        <v>0.96</v>
      </c>
      <c r="O56" s="40">
        <v>0.96</v>
      </c>
      <c r="P56" s="40">
        <v>0.96</v>
      </c>
      <c r="Q56" s="40">
        <v>0.96</v>
      </c>
      <c r="R56" s="40">
        <v>0.96</v>
      </c>
      <c r="S56" s="40">
        <v>0.96</v>
      </c>
      <c r="T56" s="40">
        <v>0.96</v>
      </c>
      <c r="U56" s="40">
        <v>0.96</v>
      </c>
      <c r="V56" s="40">
        <v>0.96</v>
      </c>
      <c r="W56" s="40">
        <v>0.96</v>
      </c>
      <c r="X56" s="40">
        <v>0.96</v>
      </c>
      <c r="Y56" s="40">
        <v>0.96</v>
      </c>
      <c r="Z56" s="40">
        <v>0.96</v>
      </c>
      <c r="AA56" s="40">
        <v>0.96</v>
      </c>
      <c r="AB56" s="40">
        <v>0.96</v>
      </c>
      <c r="AC56" s="40">
        <v>0.96</v>
      </c>
      <c r="AD56" s="40">
        <v>0.96</v>
      </c>
      <c r="AE56" s="40">
        <v>0.96</v>
      </c>
      <c r="AF56" s="40">
        <v>0.96</v>
      </c>
      <c r="AG56" s="40">
        <v>0.96</v>
      </c>
    </row>
    <row r="57" spans="1:33" ht="16" x14ac:dyDescent="0.4">
      <c r="A57" s="40" t="s">
        <v>687</v>
      </c>
      <c r="B57" s="40" t="str">
        <f>Contents!$C$13&amp;"_"&amp;Names!E57</f>
        <v>GMB_IND_ISTHEH_BIO_CCS</v>
      </c>
      <c r="C57" t="s">
        <v>699</v>
      </c>
      <c r="D57" s="40" t="s">
        <v>680</v>
      </c>
      <c r="E57" s="56" t="s">
        <v>329</v>
      </c>
      <c r="F57" s="40">
        <v>1.65</v>
      </c>
      <c r="G57" s="40">
        <v>1.66</v>
      </c>
      <c r="H57" s="40">
        <v>1.66</v>
      </c>
      <c r="I57" s="40">
        <v>1.66</v>
      </c>
      <c r="J57" s="40">
        <v>1.66</v>
      </c>
      <c r="K57" s="40">
        <v>1.66</v>
      </c>
      <c r="L57" s="40">
        <v>1.66</v>
      </c>
      <c r="M57" s="40">
        <v>1.67</v>
      </c>
      <c r="N57" s="40">
        <v>1.67</v>
      </c>
      <c r="O57" s="40">
        <v>1.67</v>
      </c>
      <c r="P57" s="40">
        <v>1.67</v>
      </c>
      <c r="Q57" s="40">
        <v>1.67</v>
      </c>
      <c r="R57" s="40">
        <v>1.67</v>
      </c>
      <c r="S57" s="40">
        <v>1.67</v>
      </c>
      <c r="T57" s="40">
        <v>1.67</v>
      </c>
      <c r="U57" s="40">
        <v>1.67</v>
      </c>
      <c r="V57" s="40">
        <v>1.67</v>
      </c>
      <c r="W57" s="40">
        <v>1.67</v>
      </c>
      <c r="X57" s="40">
        <v>1.67</v>
      </c>
      <c r="Y57" s="40">
        <v>1.67</v>
      </c>
      <c r="Z57" s="40">
        <v>1.67</v>
      </c>
      <c r="AA57" s="40">
        <v>1.67</v>
      </c>
      <c r="AB57" s="40">
        <v>1.67</v>
      </c>
      <c r="AC57" s="40">
        <v>1.67</v>
      </c>
      <c r="AD57" s="40">
        <v>1.67</v>
      </c>
      <c r="AE57" s="40">
        <v>1.67</v>
      </c>
      <c r="AF57" s="40">
        <v>1.67</v>
      </c>
      <c r="AG57" s="40">
        <v>1.67</v>
      </c>
    </row>
    <row r="58" spans="1:33" ht="16" x14ac:dyDescent="0.4">
      <c r="A58" s="40" t="s">
        <v>526</v>
      </c>
      <c r="B58" s="40" t="str">
        <f>Contents!$C$13&amp;"_"&amp;Names!E58</f>
        <v>GMB_IND_ISTHEH_COA</v>
      </c>
      <c r="C58" t="s">
        <v>699</v>
      </c>
      <c r="D58" s="40" t="s">
        <v>680</v>
      </c>
      <c r="E58" s="56" t="s">
        <v>329</v>
      </c>
      <c r="F58" s="40">
        <v>0.64</v>
      </c>
      <c r="G58" s="40">
        <v>0.64</v>
      </c>
      <c r="H58" s="40">
        <v>0.64</v>
      </c>
      <c r="I58" s="40">
        <v>0.64</v>
      </c>
      <c r="J58" s="40">
        <v>0.64</v>
      </c>
      <c r="K58" s="40">
        <v>0.64</v>
      </c>
      <c r="L58" s="40">
        <v>0.64</v>
      </c>
      <c r="M58" s="40">
        <v>0.64</v>
      </c>
      <c r="N58" s="40">
        <v>0.64</v>
      </c>
      <c r="O58" s="40">
        <v>0.64</v>
      </c>
      <c r="P58" s="40">
        <v>0.64</v>
      </c>
      <c r="Q58" s="40">
        <v>0.64</v>
      </c>
      <c r="R58" s="40">
        <v>0.64</v>
      </c>
      <c r="S58" s="40">
        <v>0.64</v>
      </c>
      <c r="T58" s="40">
        <v>0.64</v>
      </c>
      <c r="U58" s="40">
        <v>0.64</v>
      </c>
      <c r="V58" s="40">
        <v>0.64</v>
      </c>
      <c r="W58" s="40">
        <v>0.64</v>
      </c>
      <c r="X58" s="40">
        <v>0.64</v>
      </c>
      <c r="Y58" s="40">
        <v>0.64</v>
      </c>
      <c r="Z58" s="40">
        <v>0.64</v>
      </c>
      <c r="AA58" s="40">
        <v>0.64</v>
      </c>
      <c r="AB58" s="40">
        <v>0.64</v>
      </c>
      <c r="AC58" s="40">
        <v>0.64</v>
      </c>
      <c r="AD58" s="40">
        <v>0.64</v>
      </c>
      <c r="AE58" s="40">
        <v>0.64</v>
      </c>
      <c r="AF58" s="40">
        <v>0.64</v>
      </c>
      <c r="AG58" s="40">
        <v>0.64</v>
      </c>
    </row>
    <row r="59" spans="1:33" ht="16" x14ac:dyDescent="0.4">
      <c r="A59" s="40" t="s">
        <v>527</v>
      </c>
      <c r="B59" s="40" t="str">
        <f>Contents!$C$13&amp;"_"&amp;Names!E59</f>
        <v>GMB_IND_ISTHEH_COA_CCS</v>
      </c>
      <c r="C59" t="s">
        <v>699</v>
      </c>
      <c r="D59" s="40" t="s">
        <v>680</v>
      </c>
      <c r="E59" s="56" t="s">
        <v>329</v>
      </c>
      <c r="F59" s="40">
        <v>1.35</v>
      </c>
      <c r="G59" s="40">
        <v>1.35</v>
      </c>
      <c r="H59" s="40">
        <v>1.35</v>
      </c>
      <c r="I59" s="40">
        <v>1.35</v>
      </c>
      <c r="J59" s="40">
        <v>1.35</v>
      </c>
      <c r="K59" s="40">
        <v>1.35</v>
      </c>
      <c r="L59" s="40">
        <v>1.35</v>
      </c>
      <c r="M59" s="40">
        <v>1.35</v>
      </c>
      <c r="N59" s="40">
        <v>1.35</v>
      </c>
      <c r="O59" s="40">
        <v>1.35</v>
      </c>
      <c r="P59" s="40">
        <v>1.35</v>
      </c>
      <c r="Q59" s="40">
        <v>1.35</v>
      </c>
      <c r="R59" s="40">
        <v>1.35</v>
      </c>
      <c r="S59" s="40">
        <v>1.35</v>
      </c>
      <c r="T59" s="40">
        <v>1.35</v>
      </c>
      <c r="U59" s="40">
        <v>1.35</v>
      </c>
      <c r="V59" s="40">
        <v>1.35</v>
      </c>
      <c r="W59" s="40">
        <v>1.35</v>
      </c>
      <c r="X59" s="40">
        <v>1.35</v>
      </c>
      <c r="Y59" s="40">
        <v>1.35</v>
      </c>
      <c r="Z59" s="40">
        <v>1.35</v>
      </c>
      <c r="AA59" s="40">
        <v>1.35</v>
      </c>
      <c r="AB59" s="40">
        <v>1.35</v>
      </c>
      <c r="AC59" s="40">
        <v>1.35</v>
      </c>
      <c r="AD59" s="40">
        <v>1.35</v>
      </c>
      <c r="AE59" s="40">
        <v>1.35</v>
      </c>
      <c r="AF59" s="40">
        <v>1.35</v>
      </c>
      <c r="AG59" s="40">
        <v>1.35</v>
      </c>
    </row>
    <row r="60" spans="1:33" ht="16" x14ac:dyDescent="0.4">
      <c r="A60" s="40" t="s">
        <v>528</v>
      </c>
      <c r="B60" s="40" t="str">
        <f>Contents!$C$13&amp;"_"&amp;Names!E60</f>
        <v>GMB_IND_ISTHEH_H2</v>
      </c>
      <c r="C60" t="s">
        <v>699</v>
      </c>
      <c r="D60" s="40" t="s">
        <v>680</v>
      </c>
      <c r="E60" s="56" t="s">
        <v>329</v>
      </c>
      <c r="F60" s="40">
        <v>0</v>
      </c>
      <c r="G60" s="40">
        <v>0</v>
      </c>
      <c r="H60" s="40">
        <v>0</v>
      </c>
      <c r="I60" s="40">
        <v>0</v>
      </c>
      <c r="J60" s="40">
        <v>0</v>
      </c>
      <c r="K60" s="40">
        <v>0</v>
      </c>
      <c r="L60" s="40">
        <v>0</v>
      </c>
      <c r="M60" s="40">
        <v>0</v>
      </c>
      <c r="N60" s="40">
        <v>0</v>
      </c>
      <c r="O60" s="40">
        <v>0</v>
      </c>
      <c r="P60" s="40">
        <v>0</v>
      </c>
      <c r="Q60" s="40">
        <v>0</v>
      </c>
      <c r="R60" s="40">
        <v>0</v>
      </c>
      <c r="S60" s="40">
        <v>0</v>
      </c>
      <c r="T60" s="40">
        <v>0</v>
      </c>
      <c r="U60" s="40">
        <v>0</v>
      </c>
      <c r="V60" s="40">
        <v>0</v>
      </c>
      <c r="W60" s="40">
        <v>0</v>
      </c>
      <c r="X60" s="40">
        <v>0</v>
      </c>
      <c r="Y60" s="40">
        <v>0</v>
      </c>
      <c r="Z60" s="40">
        <v>0</v>
      </c>
      <c r="AA60" s="40">
        <v>0</v>
      </c>
      <c r="AB60" s="40">
        <v>0</v>
      </c>
      <c r="AC60" s="40">
        <v>0</v>
      </c>
      <c r="AD60" s="40">
        <v>0</v>
      </c>
      <c r="AE60" s="40">
        <v>0</v>
      </c>
      <c r="AF60" s="40">
        <v>0</v>
      </c>
      <c r="AG60" s="40">
        <v>0</v>
      </c>
    </row>
    <row r="61" spans="1:33" ht="16" x14ac:dyDescent="0.4">
      <c r="A61" s="40" t="s">
        <v>529</v>
      </c>
      <c r="B61" s="40" t="str">
        <f>Contents!$C$13&amp;"_"&amp;Names!E61</f>
        <v>GMB_IND_ISTHEH_NGS</v>
      </c>
      <c r="C61" t="s">
        <v>699</v>
      </c>
      <c r="D61" s="40" t="s">
        <v>680</v>
      </c>
      <c r="E61" s="56" t="s">
        <v>329</v>
      </c>
      <c r="F61" s="40">
        <v>0.36</v>
      </c>
      <c r="G61" s="40">
        <v>0.36</v>
      </c>
      <c r="H61" s="40">
        <v>0.36</v>
      </c>
      <c r="I61" s="40">
        <v>0.35</v>
      </c>
      <c r="J61" s="40">
        <v>0.35</v>
      </c>
      <c r="K61" s="40">
        <v>0.35</v>
      </c>
      <c r="L61" s="40">
        <v>0.34</v>
      </c>
      <c r="M61" s="40">
        <v>0.34</v>
      </c>
      <c r="N61" s="40">
        <v>0.34</v>
      </c>
      <c r="O61" s="40">
        <v>0.34</v>
      </c>
      <c r="P61" s="40">
        <v>0.34</v>
      </c>
      <c r="Q61" s="40">
        <v>0.34</v>
      </c>
      <c r="R61" s="40">
        <v>0.34</v>
      </c>
      <c r="S61" s="40">
        <v>0.34</v>
      </c>
      <c r="T61" s="40">
        <v>0.34</v>
      </c>
      <c r="U61" s="40">
        <v>0.34</v>
      </c>
      <c r="V61" s="40">
        <v>0.34</v>
      </c>
      <c r="W61" s="40">
        <v>0.34</v>
      </c>
      <c r="X61" s="40">
        <v>0.34</v>
      </c>
      <c r="Y61" s="40">
        <v>0.34</v>
      </c>
      <c r="Z61" s="40">
        <v>0.34</v>
      </c>
      <c r="AA61" s="40">
        <v>0.34</v>
      </c>
      <c r="AB61" s="40">
        <v>0.34</v>
      </c>
      <c r="AC61" s="40">
        <v>0.34</v>
      </c>
      <c r="AD61" s="40">
        <v>0.34</v>
      </c>
      <c r="AE61" s="40">
        <v>0.34</v>
      </c>
      <c r="AF61" s="40">
        <v>0.34</v>
      </c>
      <c r="AG61" s="40">
        <v>0.34</v>
      </c>
    </row>
    <row r="62" spans="1:33" ht="16" x14ac:dyDescent="0.4">
      <c r="A62" s="40" t="s">
        <v>530</v>
      </c>
      <c r="B62" s="40" t="str">
        <f>Contents!$C$13&amp;"_"&amp;Names!E62</f>
        <v>GMB_IND_ISTHEH_NGS_CCS</v>
      </c>
      <c r="C62" t="s">
        <v>699</v>
      </c>
      <c r="D62" s="40" t="s">
        <v>680</v>
      </c>
      <c r="E62" s="56" t="s">
        <v>329</v>
      </c>
      <c r="F62" s="40">
        <v>1.07</v>
      </c>
      <c r="G62" s="40">
        <v>1.07</v>
      </c>
      <c r="H62" s="40">
        <v>1.07</v>
      </c>
      <c r="I62" s="40">
        <v>1.06</v>
      </c>
      <c r="J62" s="40">
        <v>1.06</v>
      </c>
      <c r="K62" s="40">
        <v>1.06</v>
      </c>
      <c r="L62" s="40">
        <v>1.05</v>
      </c>
      <c r="M62" s="40">
        <v>1.05</v>
      </c>
      <c r="N62" s="40">
        <v>1.05</v>
      </c>
      <c r="O62" s="40">
        <v>1.05</v>
      </c>
      <c r="P62" s="40">
        <v>1.05</v>
      </c>
      <c r="Q62" s="40">
        <v>1.05</v>
      </c>
      <c r="R62" s="40">
        <v>1.05</v>
      </c>
      <c r="S62" s="40">
        <v>1.05</v>
      </c>
      <c r="T62" s="40">
        <v>1.05</v>
      </c>
      <c r="U62" s="40">
        <v>1.05</v>
      </c>
      <c r="V62" s="40">
        <v>1.05</v>
      </c>
      <c r="W62" s="40">
        <v>1.05</v>
      </c>
      <c r="X62" s="40">
        <v>1.05</v>
      </c>
      <c r="Y62" s="40">
        <v>1.05</v>
      </c>
      <c r="Z62" s="40">
        <v>1.05</v>
      </c>
      <c r="AA62" s="40">
        <v>1.05</v>
      </c>
      <c r="AB62" s="40">
        <v>1.05</v>
      </c>
      <c r="AC62" s="40">
        <v>1.05</v>
      </c>
      <c r="AD62" s="40">
        <v>1.05</v>
      </c>
      <c r="AE62" s="40">
        <v>1.05</v>
      </c>
      <c r="AF62" s="40">
        <v>1.05</v>
      </c>
      <c r="AG62" s="40">
        <v>1.05</v>
      </c>
    </row>
    <row r="63" spans="1:33" ht="16" x14ac:dyDescent="0.4">
      <c r="A63" s="40" t="s">
        <v>531</v>
      </c>
      <c r="B63" s="40" t="str">
        <f>Contents!$C$13&amp;"_"&amp;Names!E63</f>
        <v>GMB_IND_ISTHEH_OIL</v>
      </c>
      <c r="C63" t="s">
        <v>699</v>
      </c>
      <c r="D63" s="40" t="s">
        <v>680</v>
      </c>
      <c r="E63" s="56" t="s">
        <v>329</v>
      </c>
      <c r="F63" s="40">
        <v>0.33</v>
      </c>
      <c r="G63" s="40">
        <v>0.33</v>
      </c>
      <c r="H63" s="40">
        <v>0.32</v>
      </c>
      <c r="I63" s="40">
        <v>0.32</v>
      </c>
      <c r="J63" s="40">
        <v>0.32</v>
      </c>
      <c r="K63" s="40">
        <v>0.31</v>
      </c>
      <c r="L63" s="40">
        <v>0.31</v>
      </c>
      <c r="M63" s="40">
        <v>0.31</v>
      </c>
      <c r="N63" s="40">
        <v>0.31</v>
      </c>
      <c r="O63" s="40">
        <v>0.31</v>
      </c>
      <c r="P63" s="40">
        <v>0.31</v>
      </c>
      <c r="Q63" s="40">
        <v>0.31</v>
      </c>
      <c r="R63" s="40">
        <v>0.31</v>
      </c>
      <c r="S63" s="40">
        <v>0.31</v>
      </c>
      <c r="T63" s="40">
        <v>0.31</v>
      </c>
      <c r="U63" s="40">
        <v>0.31</v>
      </c>
      <c r="V63" s="40">
        <v>0.31</v>
      </c>
      <c r="W63" s="40">
        <v>0.31</v>
      </c>
      <c r="X63" s="40">
        <v>0.31</v>
      </c>
      <c r="Y63" s="40">
        <v>0.31</v>
      </c>
      <c r="Z63" s="40">
        <v>0.31</v>
      </c>
      <c r="AA63" s="40">
        <v>0.31</v>
      </c>
      <c r="AB63" s="40">
        <v>0.31</v>
      </c>
      <c r="AC63" s="40">
        <v>0.31</v>
      </c>
      <c r="AD63" s="40">
        <v>0.31</v>
      </c>
      <c r="AE63" s="40">
        <v>0.31</v>
      </c>
      <c r="AF63" s="40">
        <v>0.31</v>
      </c>
      <c r="AG63" s="40">
        <v>0.31</v>
      </c>
    </row>
    <row r="64" spans="1:33" ht="16" x14ac:dyDescent="0.4">
      <c r="A64" s="40" t="s">
        <v>532</v>
      </c>
      <c r="B64" s="40" t="str">
        <f>Contents!$C$13&amp;"_"&amp;Names!E64</f>
        <v>GMB_IND_KIL_BIO</v>
      </c>
      <c r="C64" t="s">
        <v>696</v>
      </c>
      <c r="D64" s="40" t="s">
        <v>680</v>
      </c>
      <c r="E64" s="56" t="s">
        <v>329</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row>
    <row r="65" spans="1:33" ht="16" x14ac:dyDescent="0.4">
      <c r="A65" s="40" t="s">
        <v>533</v>
      </c>
      <c r="B65" s="40" t="str">
        <f>Contents!$C$13&amp;"_"&amp;Names!E65</f>
        <v>GMB_IND_KIL_BIO_CCS</v>
      </c>
      <c r="C65" t="s">
        <v>696</v>
      </c>
      <c r="D65" s="40" t="s">
        <v>680</v>
      </c>
      <c r="E65" s="56" t="s">
        <v>329</v>
      </c>
      <c r="F65" s="40">
        <v>11.61</v>
      </c>
      <c r="G65" s="40">
        <v>11.61</v>
      </c>
      <c r="H65" s="40">
        <v>11.61</v>
      </c>
      <c r="I65" s="40">
        <v>11.61</v>
      </c>
      <c r="J65" s="40">
        <v>11.61</v>
      </c>
      <c r="K65" s="40">
        <v>11.61</v>
      </c>
      <c r="L65" s="40">
        <v>11.61</v>
      </c>
      <c r="M65" s="40">
        <v>11.61</v>
      </c>
      <c r="N65" s="40">
        <v>11.61</v>
      </c>
      <c r="O65" s="40">
        <v>11.61</v>
      </c>
      <c r="P65" s="40">
        <v>11.61</v>
      </c>
      <c r="Q65" s="40">
        <v>11.61</v>
      </c>
      <c r="R65" s="40">
        <v>11.61</v>
      </c>
      <c r="S65" s="40">
        <v>11.61</v>
      </c>
      <c r="T65" s="40">
        <v>11.61</v>
      </c>
      <c r="U65" s="40">
        <v>11.61</v>
      </c>
      <c r="V65" s="40">
        <v>11.61</v>
      </c>
      <c r="W65" s="40">
        <v>11.61</v>
      </c>
      <c r="X65" s="40">
        <v>11.61</v>
      </c>
      <c r="Y65" s="40">
        <v>11.61</v>
      </c>
      <c r="Z65" s="40">
        <v>11.61</v>
      </c>
      <c r="AA65" s="40">
        <v>11.61</v>
      </c>
      <c r="AB65" s="40">
        <v>11.61</v>
      </c>
      <c r="AC65" s="40">
        <v>11.61</v>
      </c>
      <c r="AD65" s="40">
        <v>11.61</v>
      </c>
      <c r="AE65" s="40">
        <v>11.61</v>
      </c>
      <c r="AF65" s="40">
        <v>11.61</v>
      </c>
      <c r="AG65" s="40">
        <v>11.61</v>
      </c>
    </row>
    <row r="66" spans="1:33" ht="16" x14ac:dyDescent="0.4">
      <c r="A66" s="40" t="s">
        <v>534</v>
      </c>
      <c r="B66" s="40" t="str">
        <f>Contents!$C$13&amp;"_"&amp;Names!E66</f>
        <v>GMB_IND_KIL_COA</v>
      </c>
      <c r="C66" t="s">
        <v>696</v>
      </c>
      <c r="D66" s="40" t="s">
        <v>680</v>
      </c>
      <c r="E66" s="56" t="s">
        <v>329</v>
      </c>
      <c r="F66" s="40">
        <v>0</v>
      </c>
      <c r="G66" s="40">
        <v>0</v>
      </c>
      <c r="H66" s="40">
        <v>0</v>
      </c>
      <c r="I66" s="40">
        <v>0</v>
      </c>
      <c r="J66" s="40">
        <v>0</v>
      </c>
      <c r="K66" s="40">
        <v>0</v>
      </c>
      <c r="L66" s="40">
        <v>0</v>
      </c>
      <c r="M66" s="40">
        <v>0</v>
      </c>
      <c r="N66" s="40">
        <v>0</v>
      </c>
      <c r="O66" s="40">
        <v>0</v>
      </c>
      <c r="P66" s="40">
        <v>0</v>
      </c>
      <c r="Q66" s="40">
        <v>0</v>
      </c>
      <c r="R66" s="40">
        <v>0</v>
      </c>
      <c r="S66" s="40">
        <v>0</v>
      </c>
      <c r="T66" s="40">
        <v>0</v>
      </c>
      <c r="U66" s="40">
        <v>0</v>
      </c>
      <c r="V66" s="40">
        <v>0</v>
      </c>
      <c r="W66" s="40">
        <v>0</v>
      </c>
      <c r="X66" s="40">
        <v>0</v>
      </c>
      <c r="Y66" s="40">
        <v>0</v>
      </c>
      <c r="Z66" s="40">
        <v>0</v>
      </c>
      <c r="AA66" s="40">
        <v>0</v>
      </c>
      <c r="AB66" s="40">
        <v>0</v>
      </c>
      <c r="AC66" s="40">
        <v>0</v>
      </c>
      <c r="AD66" s="40">
        <v>0</v>
      </c>
      <c r="AE66" s="40">
        <v>0</v>
      </c>
      <c r="AF66" s="40">
        <v>0</v>
      </c>
      <c r="AG66" s="40">
        <v>0</v>
      </c>
    </row>
    <row r="67" spans="1:33" ht="16" x14ac:dyDescent="0.4">
      <c r="A67" s="40" t="s">
        <v>535</v>
      </c>
      <c r="B67" s="40" t="str">
        <f>Contents!$C$13&amp;"_"&amp;Names!E67</f>
        <v>GMB_IND_KIL_COA_CCS</v>
      </c>
      <c r="C67" t="s">
        <v>696</v>
      </c>
      <c r="D67" s="40" t="s">
        <v>680</v>
      </c>
      <c r="E67" s="56" t="s">
        <v>329</v>
      </c>
      <c r="F67" s="40">
        <v>11.61</v>
      </c>
      <c r="G67" s="40">
        <v>11.61</v>
      </c>
      <c r="H67" s="40">
        <v>11.61</v>
      </c>
      <c r="I67" s="40">
        <v>11.61</v>
      </c>
      <c r="J67" s="40">
        <v>11.61</v>
      </c>
      <c r="K67" s="40">
        <v>11.61</v>
      </c>
      <c r="L67" s="40">
        <v>11.61</v>
      </c>
      <c r="M67" s="40">
        <v>11.61</v>
      </c>
      <c r="N67" s="40">
        <v>11.61</v>
      </c>
      <c r="O67" s="40">
        <v>11.61</v>
      </c>
      <c r="P67" s="40">
        <v>11.61</v>
      </c>
      <c r="Q67" s="40">
        <v>11.61</v>
      </c>
      <c r="R67" s="40">
        <v>11.61</v>
      </c>
      <c r="S67" s="40">
        <v>11.61</v>
      </c>
      <c r="T67" s="40">
        <v>11.61</v>
      </c>
      <c r="U67" s="40">
        <v>11.61</v>
      </c>
      <c r="V67" s="40">
        <v>11.61</v>
      </c>
      <c r="W67" s="40">
        <v>11.61</v>
      </c>
      <c r="X67" s="40">
        <v>11.61</v>
      </c>
      <c r="Y67" s="40">
        <v>11.61</v>
      </c>
      <c r="Z67" s="40">
        <v>11.61</v>
      </c>
      <c r="AA67" s="40">
        <v>11.61</v>
      </c>
      <c r="AB67" s="40">
        <v>11.61</v>
      </c>
      <c r="AC67" s="40">
        <v>11.61</v>
      </c>
      <c r="AD67" s="40">
        <v>11.61</v>
      </c>
      <c r="AE67" s="40">
        <v>11.61</v>
      </c>
      <c r="AF67" s="40">
        <v>11.61</v>
      </c>
      <c r="AG67" s="40">
        <v>11.61</v>
      </c>
    </row>
    <row r="68" spans="1:33" ht="16" x14ac:dyDescent="0.4">
      <c r="A68" s="40" t="s">
        <v>536</v>
      </c>
      <c r="B68" s="40" t="str">
        <f>Contents!$C$13&amp;"_"&amp;Names!E68</f>
        <v>GMB_IND_KIL_H2</v>
      </c>
      <c r="C68" t="s">
        <v>696</v>
      </c>
      <c r="D68" s="40" t="s">
        <v>680</v>
      </c>
      <c r="E68" s="56" t="s">
        <v>329</v>
      </c>
      <c r="F68" s="40">
        <v>0</v>
      </c>
      <c r="G68" s="40">
        <v>0</v>
      </c>
      <c r="H68" s="40">
        <v>0</v>
      </c>
      <c r="I68" s="40">
        <v>0</v>
      </c>
      <c r="J68" s="40">
        <v>0</v>
      </c>
      <c r="K68" s="40">
        <v>0</v>
      </c>
      <c r="L68" s="40">
        <v>0</v>
      </c>
      <c r="M68" s="40">
        <v>0</v>
      </c>
      <c r="N68" s="40">
        <v>0</v>
      </c>
      <c r="O68" s="40">
        <v>0</v>
      </c>
      <c r="P68" s="40">
        <v>0</v>
      </c>
      <c r="Q68" s="40">
        <v>0</v>
      </c>
      <c r="R68" s="40">
        <v>0</v>
      </c>
      <c r="S68" s="40">
        <v>0</v>
      </c>
      <c r="T68" s="40">
        <v>0</v>
      </c>
      <c r="U68" s="40">
        <v>0</v>
      </c>
      <c r="V68" s="40">
        <v>0</v>
      </c>
      <c r="W68" s="40">
        <v>0</v>
      </c>
      <c r="X68" s="40">
        <v>0</v>
      </c>
      <c r="Y68" s="40">
        <v>0</v>
      </c>
      <c r="Z68" s="40">
        <v>0</v>
      </c>
      <c r="AA68" s="40">
        <v>0</v>
      </c>
      <c r="AB68" s="40">
        <v>0</v>
      </c>
      <c r="AC68" s="40">
        <v>0</v>
      </c>
      <c r="AD68" s="40">
        <v>0</v>
      </c>
      <c r="AE68" s="40">
        <v>0</v>
      </c>
      <c r="AF68" s="40">
        <v>0</v>
      </c>
      <c r="AG68" s="40">
        <v>0</v>
      </c>
    </row>
    <row r="69" spans="1:33" ht="16" x14ac:dyDescent="0.4">
      <c r="A69" s="40" t="s">
        <v>537</v>
      </c>
      <c r="B69" s="40" t="str">
        <f>Contents!$C$13&amp;"_"&amp;Names!E69</f>
        <v>GMB_IND_KIL_NGS</v>
      </c>
      <c r="C69" t="s">
        <v>696</v>
      </c>
      <c r="D69" s="40" t="s">
        <v>680</v>
      </c>
      <c r="E69" s="56" t="s">
        <v>329</v>
      </c>
      <c r="F69" s="40">
        <v>0</v>
      </c>
      <c r="G69" s="40">
        <v>0</v>
      </c>
      <c r="H69" s="40">
        <v>0</v>
      </c>
      <c r="I69" s="40">
        <v>0</v>
      </c>
      <c r="J69" s="40">
        <v>0</v>
      </c>
      <c r="K69" s="40">
        <v>0</v>
      </c>
      <c r="L69" s="40">
        <v>0</v>
      </c>
      <c r="M69" s="40">
        <v>0</v>
      </c>
      <c r="N69" s="40">
        <v>0</v>
      </c>
      <c r="O69" s="40">
        <v>0</v>
      </c>
      <c r="P69" s="40">
        <v>0</v>
      </c>
      <c r="Q69" s="40">
        <v>0</v>
      </c>
      <c r="R69" s="40">
        <v>0</v>
      </c>
      <c r="S69" s="40">
        <v>0</v>
      </c>
      <c r="T69" s="40">
        <v>0</v>
      </c>
      <c r="U69" s="40">
        <v>0</v>
      </c>
      <c r="V69" s="40">
        <v>0</v>
      </c>
      <c r="W69" s="40">
        <v>0</v>
      </c>
      <c r="X69" s="40">
        <v>0</v>
      </c>
      <c r="Y69" s="40">
        <v>0</v>
      </c>
      <c r="Z69" s="40">
        <v>0</v>
      </c>
      <c r="AA69" s="40">
        <v>0</v>
      </c>
      <c r="AB69" s="40">
        <v>0</v>
      </c>
      <c r="AC69" s="40">
        <v>0</v>
      </c>
      <c r="AD69" s="40">
        <v>0</v>
      </c>
      <c r="AE69" s="40">
        <v>0</v>
      </c>
      <c r="AF69" s="40">
        <v>0</v>
      </c>
      <c r="AG69" s="40">
        <v>0</v>
      </c>
    </row>
    <row r="70" spans="1:33" ht="16" x14ac:dyDescent="0.4">
      <c r="A70" s="40" t="s">
        <v>538</v>
      </c>
      <c r="B70" s="40" t="str">
        <f>Contents!$C$13&amp;"_"&amp;Names!E70</f>
        <v>GMB_IND_KIL_NGS_CCS</v>
      </c>
      <c r="C70" t="s">
        <v>696</v>
      </c>
      <c r="D70" s="40" t="s">
        <v>680</v>
      </c>
      <c r="E70" s="56" t="s">
        <v>329</v>
      </c>
      <c r="F70" s="40">
        <v>11.61</v>
      </c>
      <c r="G70" s="40">
        <v>11.61</v>
      </c>
      <c r="H70" s="40">
        <v>11.61</v>
      </c>
      <c r="I70" s="40">
        <v>11.61</v>
      </c>
      <c r="J70" s="40">
        <v>11.61</v>
      </c>
      <c r="K70" s="40">
        <v>11.61</v>
      </c>
      <c r="L70" s="40">
        <v>11.61</v>
      </c>
      <c r="M70" s="40">
        <v>11.61</v>
      </c>
      <c r="N70" s="40">
        <v>11.61</v>
      </c>
      <c r="O70" s="40">
        <v>11.61</v>
      </c>
      <c r="P70" s="40">
        <v>11.61</v>
      </c>
      <c r="Q70" s="40">
        <v>11.61</v>
      </c>
      <c r="R70" s="40">
        <v>11.61</v>
      </c>
      <c r="S70" s="40">
        <v>11.61</v>
      </c>
      <c r="T70" s="40">
        <v>11.61</v>
      </c>
      <c r="U70" s="40">
        <v>11.61</v>
      </c>
      <c r="V70" s="40">
        <v>11.61</v>
      </c>
      <c r="W70" s="40">
        <v>11.61</v>
      </c>
      <c r="X70" s="40">
        <v>11.61</v>
      </c>
      <c r="Y70" s="40">
        <v>11.61</v>
      </c>
      <c r="Z70" s="40">
        <v>11.61</v>
      </c>
      <c r="AA70" s="40">
        <v>11.61</v>
      </c>
      <c r="AB70" s="40">
        <v>11.61</v>
      </c>
      <c r="AC70" s="40">
        <v>11.61</v>
      </c>
      <c r="AD70" s="40">
        <v>11.61</v>
      </c>
      <c r="AE70" s="40">
        <v>11.61</v>
      </c>
      <c r="AF70" s="40">
        <v>11.61</v>
      </c>
      <c r="AG70" s="40">
        <v>11.61</v>
      </c>
    </row>
    <row r="71" spans="1:33" ht="16" x14ac:dyDescent="0.4">
      <c r="A71" s="40" t="s">
        <v>539</v>
      </c>
      <c r="B71" s="40" t="str">
        <f>Contents!$C$13&amp;"_"&amp;Names!E71</f>
        <v>GMB_IND_KIL_OIL</v>
      </c>
      <c r="C71" t="s">
        <v>696</v>
      </c>
      <c r="D71" s="40" t="s">
        <v>680</v>
      </c>
      <c r="E71" s="56" t="s">
        <v>329</v>
      </c>
      <c r="F71" s="40">
        <v>0</v>
      </c>
      <c r="G71" s="40">
        <v>0</v>
      </c>
      <c r="H71" s="40">
        <v>0</v>
      </c>
      <c r="I71" s="40">
        <v>0</v>
      </c>
      <c r="J71" s="40">
        <v>0</v>
      </c>
      <c r="K71" s="40">
        <v>0</v>
      </c>
      <c r="L71" s="40">
        <v>0</v>
      </c>
      <c r="M71" s="40">
        <v>0</v>
      </c>
      <c r="N71" s="40">
        <v>0</v>
      </c>
      <c r="O71" s="40">
        <v>0</v>
      </c>
      <c r="P71" s="40">
        <v>0</v>
      </c>
      <c r="Q71" s="40">
        <v>0</v>
      </c>
      <c r="R71" s="40">
        <v>0</v>
      </c>
      <c r="S71" s="40">
        <v>0</v>
      </c>
      <c r="T71" s="40">
        <v>0</v>
      </c>
      <c r="U71" s="40">
        <v>0</v>
      </c>
      <c r="V71" s="40">
        <v>0</v>
      </c>
      <c r="W71" s="40">
        <v>0</v>
      </c>
      <c r="X71" s="40">
        <v>0</v>
      </c>
      <c r="Y71" s="40">
        <v>0</v>
      </c>
      <c r="Z71" s="40">
        <v>0</v>
      </c>
      <c r="AA71" s="40">
        <v>0</v>
      </c>
      <c r="AB71" s="40">
        <v>0</v>
      </c>
      <c r="AC71" s="40">
        <v>0</v>
      </c>
      <c r="AD71" s="40">
        <v>0</v>
      </c>
      <c r="AE71" s="40">
        <v>0</v>
      </c>
      <c r="AF71" s="40">
        <v>0</v>
      </c>
      <c r="AG71" s="40">
        <v>0</v>
      </c>
    </row>
    <row r="72" spans="1:33" ht="16" x14ac:dyDescent="0.4">
      <c r="A72" s="40" t="s">
        <v>552</v>
      </c>
      <c r="B72" s="40" t="str">
        <f>Contents!$C$13&amp;"_"&amp;Names!E72</f>
        <v>GMB_IND_MIN_FAC</v>
      </c>
      <c r="C72" t="s">
        <v>699</v>
      </c>
      <c r="D72" s="40" t="s">
        <v>680</v>
      </c>
      <c r="E72" s="56" t="s">
        <v>329</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550</v>
      </c>
      <c r="B73" s="40" t="str">
        <f>Contents!$C$13&amp;"_"&amp;Names!E73</f>
        <v xml:space="preserve">GMB_IND_MIN_MOP_ELC </v>
      </c>
      <c r="C73" t="s">
        <v>699</v>
      </c>
      <c r="D73" s="40" t="s">
        <v>680</v>
      </c>
      <c r="E73" s="56" t="s">
        <v>329</v>
      </c>
      <c r="F73" s="40">
        <v>0</v>
      </c>
      <c r="G73" s="40">
        <v>0</v>
      </c>
      <c r="H73" s="40">
        <v>0</v>
      </c>
      <c r="I73" s="40">
        <v>0</v>
      </c>
      <c r="J73" s="40">
        <v>0</v>
      </c>
      <c r="K73" s="40">
        <v>0</v>
      </c>
      <c r="L73" s="40">
        <v>0</v>
      </c>
      <c r="M73" s="40">
        <v>0</v>
      </c>
      <c r="N73" s="40">
        <v>0</v>
      </c>
      <c r="O73" s="40">
        <v>0</v>
      </c>
      <c r="P73" s="40">
        <v>0</v>
      </c>
      <c r="Q73" s="40">
        <v>0</v>
      </c>
      <c r="R73" s="40">
        <v>0</v>
      </c>
      <c r="S73" s="40">
        <v>0</v>
      </c>
      <c r="T73" s="40">
        <v>0</v>
      </c>
      <c r="U73" s="40">
        <v>0</v>
      </c>
      <c r="V73" s="40">
        <v>0</v>
      </c>
      <c r="W73" s="40">
        <v>0</v>
      </c>
      <c r="X73" s="40">
        <v>0</v>
      </c>
      <c r="Y73" s="40">
        <v>0</v>
      </c>
      <c r="Z73" s="40">
        <v>0</v>
      </c>
      <c r="AA73" s="40">
        <v>0</v>
      </c>
      <c r="AB73" s="40">
        <v>0</v>
      </c>
      <c r="AC73" s="40">
        <v>0</v>
      </c>
      <c r="AD73" s="40">
        <v>0</v>
      </c>
      <c r="AE73" s="40">
        <v>0</v>
      </c>
      <c r="AF73" s="40">
        <v>0</v>
      </c>
      <c r="AG73" s="40">
        <v>0</v>
      </c>
    </row>
    <row r="74" spans="1:33" ht="16" x14ac:dyDescent="0.4">
      <c r="A74" s="40" t="s">
        <v>549</v>
      </c>
      <c r="B74" s="40" t="str">
        <f>Contents!$C$13&amp;"_"&amp;Names!E74</f>
        <v>GMB_IND_MIN_MOP_LFT</v>
      </c>
      <c r="C74" t="s">
        <v>699</v>
      </c>
      <c r="D74" s="40" t="s">
        <v>680</v>
      </c>
      <c r="E74" s="56" t="s">
        <v>329</v>
      </c>
      <c r="F74" s="40">
        <v>2.13</v>
      </c>
      <c r="G74" s="40">
        <v>2.13</v>
      </c>
      <c r="H74" s="40">
        <v>2.13</v>
      </c>
      <c r="I74" s="40">
        <v>2.13</v>
      </c>
      <c r="J74" s="40">
        <v>2.13</v>
      </c>
      <c r="K74" s="40">
        <v>2.13</v>
      </c>
      <c r="L74" s="40">
        <v>2.13</v>
      </c>
      <c r="M74" s="40">
        <v>2.13</v>
      </c>
      <c r="N74" s="40">
        <v>2.13</v>
      </c>
      <c r="O74" s="40">
        <v>2.13</v>
      </c>
      <c r="P74" s="40">
        <v>2.13</v>
      </c>
      <c r="Q74" s="40">
        <v>2.13</v>
      </c>
      <c r="R74" s="40">
        <v>2.13</v>
      </c>
      <c r="S74" s="40">
        <v>2.13</v>
      </c>
      <c r="T74" s="40">
        <v>2.13</v>
      </c>
      <c r="U74" s="40">
        <v>2.13</v>
      </c>
      <c r="V74" s="40">
        <v>2.13</v>
      </c>
      <c r="W74" s="40">
        <v>2.13</v>
      </c>
      <c r="X74" s="40">
        <v>2.13</v>
      </c>
      <c r="Y74" s="40">
        <v>2.13</v>
      </c>
      <c r="Z74" s="40">
        <v>2.13</v>
      </c>
      <c r="AA74" s="40">
        <v>2.13</v>
      </c>
      <c r="AB74" s="40">
        <v>2.13</v>
      </c>
      <c r="AC74" s="40">
        <v>2.13</v>
      </c>
      <c r="AD74" s="40">
        <v>2.13</v>
      </c>
      <c r="AE74" s="40">
        <v>2.13</v>
      </c>
      <c r="AF74" s="40">
        <v>2.13</v>
      </c>
      <c r="AG74" s="40">
        <v>2.13</v>
      </c>
    </row>
    <row r="75" spans="1:33" ht="16" x14ac:dyDescent="0.4">
      <c r="A75" s="40" t="s">
        <v>551</v>
      </c>
      <c r="B75" s="40" t="str">
        <f>Contents!$C$13&amp;"_"&amp;Names!E75</f>
        <v>GMB_IND_MIN_UNIT</v>
      </c>
      <c r="C75" t="s">
        <v>699</v>
      </c>
      <c r="D75" s="40" t="s">
        <v>680</v>
      </c>
      <c r="E75" s="56" t="s">
        <v>329</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541</v>
      </c>
      <c r="B76" s="40" t="str">
        <f>Contents!$C$13&amp;"_"&amp;Names!E76</f>
        <v>GMB_IND_MINHEH_BIO</v>
      </c>
      <c r="C76" t="s">
        <v>699</v>
      </c>
      <c r="D76" s="40" t="s">
        <v>680</v>
      </c>
      <c r="E76" s="56" t="s">
        <v>329</v>
      </c>
      <c r="F76" s="40">
        <v>0.95</v>
      </c>
      <c r="G76" s="40">
        <v>0.95</v>
      </c>
      <c r="H76" s="40">
        <v>0.95</v>
      </c>
      <c r="I76" s="40">
        <v>0.95</v>
      </c>
      <c r="J76" s="40">
        <v>0.95</v>
      </c>
      <c r="K76" s="40">
        <v>0.95</v>
      </c>
      <c r="L76" s="40">
        <v>0.96</v>
      </c>
      <c r="M76" s="40">
        <v>0.96</v>
      </c>
      <c r="N76" s="40">
        <v>0.96</v>
      </c>
      <c r="O76" s="40">
        <v>0.96</v>
      </c>
      <c r="P76" s="40">
        <v>0.96</v>
      </c>
      <c r="Q76" s="40">
        <v>0.96</v>
      </c>
      <c r="R76" s="40">
        <v>0.96</v>
      </c>
      <c r="S76" s="40">
        <v>0.96</v>
      </c>
      <c r="T76" s="40">
        <v>0.96</v>
      </c>
      <c r="U76" s="40">
        <v>0.96</v>
      </c>
      <c r="V76" s="40">
        <v>0.96</v>
      </c>
      <c r="W76" s="40">
        <v>0.96</v>
      </c>
      <c r="X76" s="40">
        <v>0.96</v>
      </c>
      <c r="Y76" s="40">
        <v>0.96</v>
      </c>
      <c r="Z76" s="40">
        <v>0.96</v>
      </c>
      <c r="AA76" s="40">
        <v>0.96</v>
      </c>
      <c r="AB76" s="40">
        <v>0.96</v>
      </c>
      <c r="AC76" s="40">
        <v>0.96</v>
      </c>
      <c r="AD76" s="40">
        <v>0.96</v>
      </c>
      <c r="AE76" s="40">
        <v>0.96</v>
      </c>
      <c r="AF76" s="40">
        <v>0.96</v>
      </c>
      <c r="AG76" s="40">
        <v>0.96</v>
      </c>
    </row>
    <row r="77" spans="1:33" ht="16" x14ac:dyDescent="0.4">
      <c r="A77" s="40" t="s">
        <v>542</v>
      </c>
      <c r="B77" s="40" t="str">
        <f>Contents!$C$13&amp;"_"&amp;Names!E77</f>
        <v>GMB_IND_MINHEH_BIO_CCS</v>
      </c>
      <c r="C77" t="s">
        <v>699</v>
      </c>
      <c r="D77" s="40" t="s">
        <v>680</v>
      </c>
      <c r="E77" s="56" t="s">
        <v>329</v>
      </c>
      <c r="F77" s="40">
        <v>1.65</v>
      </c>
      <c r="G77" s="40">
        <v>1.66</v>
      </c>
      <c r="H77" s="40">
        <v>1.66</v>
      </c>
      <c r="I77" s="40">
        <v>1.66</v>
      </c>
      <c r="J77" s="40">
        <v>1.66</v>
      </c>
      <c r="K77" s="40">
        <v>1.66</v>
      </c>
      <c r="L77" s="40">
        <v>1.66</v>
      </c>
      <c r="M77" s="40">
        <v>1.67</v>
      </c>
      <c r="N77" s="40">
        <v>1.67</v>
      </c>
      <c r="O77" s="40">
        <v>1.67</v>
      </c>
      <c r="P77" s="40">
        <v>1.67</v>
      </c>
      <c r="Q77" s="40">
        <v>1.67</v>
      </c>
      <c r="R77" s="40">
        <v>1.67</v>
      </c>
      <c r="S77" s="40">
        <v>1.67</v>
      </c>
      <c r="T77" s="40">
        <v>1.67</v>
      </c>
      <c r="U77" s="40">
        <v>1.67</v>
      </c>
      <c r="V77" s="40">
        <v>1.67</v>
      </c>
      <c r="W77" s="40">
        <v>1.67</v>
      </c>
      <c r="X77" s="40">
        <v>1.67</v>
      </c>
      <c r="Y77" s="40">
        <v>1.67</v>
      </c>
      <c r="Z77" s="40">
        <v>1.67</v>
      </c>
      <c r="AA77" s="40">
        <v>1.67</v>
      </c>
      <c r="AB77" s="40">
        <v>1.67</v>
      </c>
      <c r="AC77" s="40">
        <v>1.67</v>
      </c>
      <c r="AD77" s="40">
        <v>1.67</v>
      </c>
      <c r="AE77" s="40">
        <v>1.67</v>
      </c>
      <c r="AF77" s="40">
        <v>1.67</v>
      </c>
      <c r="AG77" s="40">
        <v>1.67</v>
      </c>
    </row>
    <row r="78" spans="1:33" ht="16" x14ac:dyDescent="0.4">
      <c r="A78" s="40" t="s">
        <v>543</v>
      </c>
      <c r="B78" s="40" t="str">
        <f>Contents!$C$13&amp;"_"&amp;Names!E78</f>
        <v>GMB_IND_MINHEH_COA</v>
      </c>
      <c r="C78" t="s">
        <v>699</v>
      </c>
      <c r="D78" s="40" t="s">
        <v>680</v>
      </c>
      <c r="E78" s="56" t="s">
        <v>329</v>
      </c>
      <c r="F78" s="40">
        <v>0.64</v>
      </c>
      <c r="G78" s="40">
        <v>0.64</v>
      </c>
      <c r="H78" s="40">
        <v>0.64</v>
      </c>
      <c r="I78" s="40">
        <v>0.64</v>
      </c>
      <c r="J78" s="40">
        <v>0.64</v>
      </c>
      <c r="K78" s="40">
        <v>0.64</v>
      </c>
      <c r="L78" s="40">
        <v>0.64</v>
      </c>
      <c r="M78" s="40">
        <v>0.64</v>
      </c>
      <c r="N78" s="40">
        <v>0.64</v>
      </c>
      <c r="O78" s="40">
        <v>0.64</v>
      </c>
      <c r="P78" s="40">
        <v>0.64</v>
      </c>
      <c r="Q78" s="40">
        <v>0.64</v>
      </c>
      <c r="R78" s="40">
        <v>0.64</v>
      </c>
      <c r="S78" s="40">
        <v>0.64</v>
      </c>
      <c r="T78" s="40">
        <v>0.64</v>
      </c>
      <c r="U78" s="40">
        <v>0.64</v>
      </c>
      <c r="V78" s="40">
        <v>0.64</v>
      </c>
      <c r="W78" s="40">
        <v>0.64</v>
      </c>
      <c r="X78" s="40">
        <v>0.64</v>
      </c>
      <c r="Y78" s="40">
        <v>0.64</v>
      </c>
      <c r="Z78" s="40">
        <v>0.64</v>
      </c>
      <c r="AA78" s="40">
        <v>0.64</v>
      </c>
      <c r="AB78" s="40">
        <v>0.64</v>
      </c>
      <c r="AC78" s="40">
        <v>0.64</v>
      </c>
      <c r="AD78" s="40">
        <v>0.64</v>
      </c>
      <c r="AE78" s="40">
        <v>0.64</v>
      </c>
      <c r="AF78" s="40">
        <v>0.64</v>
      </c>
      <c r="AG78" s="40">
        <v>0.64</v>
      </c>
    </row>
    <row r="79" spans="1:33" ht="16" x14ac:dyDescent="0.4">
      <c r="A79" s="40" t="s">
        <v>544</v>
      </c>
      <c r="B79" s="40" t="str">
        <f>Contents!$C$13&amp;"_"&amp;Names!E79</f>
        <v>GMB_IND_MINHEH_COA_CCS</v>
      </c>
      <c r="C79" t="s">
        <v>699</v>
      </c>
      <c r="D79" s="40" t="s">
        <v>680</v>
      </c>
      <c r="E79" s="56" t="s">
        <v>329</v>
      </c>
      <c r="F79" s="40">
        <v>1.35</v>
      </c>
      <c r="G79" s="40">
        <v>1.35</v>
      </c>
      <c r="H79" s="40">
        <v>1.35</v>
      </c>
      <c r="I79" s="40">
        <v>1.35</v>
      </c>
      <c r="J79" s="40">
        <v>1.35</v>
      </c>
      <c r="K79" s="40">
        <v>1.35</v>
      </c>
      <c r="L79" s="40">
        <v>1.35</v>
      </c>
      <c r="M79" s="40">
        <v>1.35</v>
      </c>
      <c r="N79" s="40">
        <v>1.35</v>
      </c>
      <c r="O79" s="40">
        <v>1.35</v>
      </c>
      <c r="P79" s="40">
        <v>1.35</v>
      </c>
      <c r="Q79" s="40">
        <v>1.35</v>
      </c>
      <c r="R79" s="40">
        <v>1.35</v>
      </c>
      <c r="S79" s="40">
        <v>1.35</v>
      </c>
      <c r="T79" s="40">
        <v>1.35</v>
      </c>
      <c r="U79" s="40">
        <v>1.35</v>
      </c>
      <c r="V79" s="40">
        <v>1.35</v>
      </c>
      <c r="W79" s="40">
        <v>1.35</v>
      </c>
      <c r="X79" s="40">
        <v>1.35</v>
      </c>
      <c r="Y79" s="40">
        <v>1.35</v>
      </c>
      <c r="Z79" s="40">
        <v>1.35</v>
      </c>
      <c r="AA79" s="40">
        <v>1.35</v>
      </c>
      <c r="AB79" s="40">
        <v>1.35</v>
      </c>
      <c r="AC79" s="40">
        <v>1.35</v>
      </c>
      <c r="AD79" s="40">
        <v>1.35</v>
      </c>
      <c r="AE79" s="40">
        <v>1.35</v>
      </c>
      <c r="AF79" s="40">
        <v>1.35</v>
      </c>
      <c r="AG79" s="40">
        <v>1.35</v>
      </c>
    </row>
    <row r="80" spans="1:33" ht="16" x14ac:dyDescent="0.4">
      <c r="A80" s="40" t="s">
        <v>545</v>
      </c>
      <c r="B80" s="40" t="str">
        <f>Contents!$C$13&amp;"_"&amp;Names!E80</f>
        <v>GMB_IND_MINHEH_H2</v>
      </c>
      <c r="C80" t="s">
        <v>699</v>
      </c>
      <c r="D80" s="40" t="s">
        <v>680</v>
      </c>
      <c r="E80" s="56" t="s">
        <v>329</v>
      </c>
      <c r="F80" s="40">
        <v>0</v>
      </c>
      <c r="G80" s="40">
        <v>0</v>
      </c>
      <c r="H80" s="40">
        <v>0</v>
      </c>
      <c r="I80" s="40">
        <v>0</v>
      </c>
      <c r="J80" s="40">
        <v>0</v>
      </c>
      <c r="K80" s="40">
        <v>0</v>
      </c>
      <c r="L80" s="40">
        <v>0</v>
      </c>
      <c r="M80" s="40">
        <v>0</v>
      </c>
      <c r="N80" s="40">
        <v>0</v>
      </c>
      <c r="O80" s="40">
        <v>0</v>
      </c>
      <c r="P80" s="40">
        <v>0</v>
      </c>
      <c r="Q80" s="40">
        <v>0</v>
      </c>
      <c r="R80" s="40">
        <v>0</v>
      </c>
      <c r="S80" s="40">
        <v>0</v>
      </c>
      <c r="T80" s="40">
        <v>0</v>
      </c>
      <c r="U80" s="40">
        <v>0</v>
      </c>
      <c r="V80" s="40">
        <v>0</v>
      </c>
      <c r="W80" s="40">
        <v>0</v>
      </c>
      <c r="X80" s="40">
        <v>0</v>
      </c>
      <c r="Y80" s="40">
        <v>0</v>
      </c>
      <c r="Z80" s="40">
        <v>0</v>
      </c>
      <c r="AA80" s="40">
        <v>0</v>
      </c>
      <c r="AB80" s="40">
        <v>0</v>
      </c>
      <c r="AC80" s="40">
        <v>0</v>
      </c>
      <c r="AD80" s="40">
        <v>0</v>
      </c>
      <c r="AE80" s="40">
        <v>0</v>
      </c>
      <c r="AF80" s="40">
        <v>0</v>
      </c>
      <c r="AG80" s="40">
        <v>0</v>
      </c>
    </row>
    <row r="81" spans="1:33" ht="16" x14ac:dyDescent="0.4">
      <c r="A81" s="40" t="s">
        <v>546</v>
      </c>
      <c r="B81" s="40" t="str">
        <f>Contents!$C$13&amp;"_"&amp;Names!E81</f>
        <v>GMB_IND_MINHEH_NGS</v>
      </c>
      <c r="C81" t="s">
        <v>699</v>
      </c>
      <c r="D81" s="40" t="s">
        <v>680</v>
      </c>
      <c r="E81" s="56" t="s">
        <v>329</v>
      </c>
      <c r="F81" s="40">
        <v>0.36</v>
      </c>
      <c r="G81" s="40">
        <v>0.36</v>
      </c>
      <c r="H81" s="40">
        <v>0.36</v>
      </c>
      <c r="I81" s="40">
        <v>0.35</v>
      </c>
      <c r="J81" s="40">
        <v>0.35</v>
      </c>
      <c r="K81" s="40">
        <v>0.35</v>
      </c>
      <c r="L81" s="40">
        <v>0.34</v>
      </c>
      <c r="M81" s="40">
        <v>0.34</v>
      </c>
      <c r="N81" s="40">
        <v>0.34</v>
      </c>
      <c r="O81" s="40">
        <v>0.34</v>
      </c>
      <c r="P81" s="40">
        <v>0.34</v>
      </c>
      <c r="Q81" s="40">
        <v>0.34</v>
      </c>
      <c r="R81" s="40">
        <v>0.34</v>
      </c>
      <c r="S81" s="40">
        <v>0.34</v>
      </c>
      <c r="T81" s="40">
        <v>0.34</v>
      </c>
      <c r="U81" s="40">
        <v>0.34</v>
      </c>
      <c r="V81" s="40">
        <v>0.34</v>
      </c>
      <c r="W81" s="40">
        <v>0.34</v>
      </c>
      <c r="X81" s="40">
        <v>0.34</v>
      </c>
      <c r="Y81" s="40">
        <v>0.34</v>
      </c>
      <c r="Z81" s="40">
        <v>0.34</v>
      </c>
      <c r="AA81" s="40">
        <v>0.34</v>
      </c>
      <c r="AB81" s="40">
        <v>0.34</v>
      </c>
      <c r="AC81" s="40">
        <v>0.34</v>
      </c>
      <c r="AD81" s="40">
        <v>0.34</v>
      </c>
      <c r="AE81" s="40">
        <v>0.34</v>
      </c>
      <c r="AF81" s="40">
        <v>0.34</v>
      </c>
      <c r="AG81" s="40">
        <v>0.34</v>
      </c>
    </row>
    <row r="82" spans="1:33" ht="16" x14ac:dyDescent="0.4">
      <c r="A82" s="40" t="s">
        <v>547</v>
      </c>
      <c r="B82" s="40" t="str">
        <f>Contents!$C$13&amp;"_"&amp;Names!E82</f>
        <v>GMB_IND_MINHEH_NGS_CCS</v>
      </c>
      <c r="C82" t="s">
        <v>699</v>
      </c>
      <c r="D82" s="40" t="s">
        <v>680</v>
      </c>
      <c r="E82" s="56" t="s">
        <v>329</v>
      </c>
      <c r="F82" s="40">
        <v>1.07</v>
      </c>
      <c r="G82" s="40">
        <v>1.07</v>
      </c>
      <c r="H82" s="40">
        <v>1.07</v>
      </c>
      <c r="I82" s="40">
        <v>1.06</v>
      </c>
      <c r="J82" s="40">
        <v>1.06</v>
      </c>
      <c r="K82" s="40">
        <v>1.06</v>
      </c>
      <c r="L82" s="40">
        <v>1.05</v>
      </c>
      <c r="M82" s="40">
        <v>1.05</v>
      </c>
      <c r="N82" s="40">
        <v>1.05</v>
      </c>
      <c r="O82" s="40">
        <v>1.05</v>
      </c>
      <c r="P82" s="40">
        <v>1.05</v>
      </c>
      <c r="Q82" s="40">
        <v>1.05</v>
      </c>
      <c r="R82" s="40">
        <v>1.05</v>
      </c>
      <c r="S82" s="40">
        <v>1.05</v>
      </c>
      <c r="T82" s="40">
        <v>1.05</v>
      </c>
      <c r="U82" s="40">
        <v>1.05</v>
      </c>
      <c r="V82" s="40">
        <v>1.05</v>
      </c>
      <c r="W82" s="40">
        <v>1.05</v>
      </c>
      <c r="X82" s="40">
        <v>1.05</v>
      </c>
      <c r="Y82" s="40">
        <v>1.05</v>
      </c>
      <c r="Z82" s="40">
        <v>1.05</v>
      </c>
      <c r="AA82" s="40">
        <v>1.05</v>
      </c>
      <c r="AB82" s="40">
        <v>1.05</v>
      </c>
      <c r="AC82" s="40">
        <v>1.05</v>
      </c>
      <c r="AD82" s="40">
        <v>1.05</v>
      </c>
      <c r="AE82" s="40">
        <v>1.05</v>
      </c>
      <c r="AF82" s="40">
        <v>1.05</v>
      </c>
      <c r="AG82" s="40">
        <v>1.05</v>
      </c>
    </row>
    <row r="83" spans="1:33" ht="16" x14ac:dyDescent="0.4">
      <c r="A83" s="40" t="s">
        <v>548</v>
      </c>
      <c r="B83" s="40" t="str">
        <f>Contents!$C$13&amp;"_"&amp;Names!E83</f>
        <v>GMB_IND_MINHEH_OIL</v>
      </c>
      <c r="C83" t="s">
        <v>699</v>
      </c>
      <c r="D83" s="40" t="s">
        <v>680</v>
      </c>
      <c r="E83" s="56" t="s">
        <v>329</v>
      </c>
      <c r="F83" s="40">
        <v>0.33</v>
      </c>
      <c r="G83" s="40">
        <v>0.33</v>
      </c>
      <c r="H83" s="40">
        <v>0.32</v>
      </c>
      <c r="I83" s="40">
        <v>0.32</v>
      </c>
      <c r="J83" s="40">
        <v>0.32</v>
      </c>
      <c r="K83" s="40">
        <v>0.31</v>
      </c>
      <c r="L83" s="40">
        <v>0.31</v>
      </c>
      <c r="M83" s="40">
        <v>0.31</v>
      </c>
      <c r="N83" s="40">
        <v>0.31</v>
      </c>
      <c r="O83" s="40">
        <v>0.31</v>
      </c>
      <c r="P83" s="40">
        <v>0.31</v>
      </c>
      <c r="Q83" s="40">
        <v>0.31</v>
      </c>
      <c r="R83" s="40">
        <v>0.31</v>
      </c>
      <c r="S83" s="40">
        <v>0.31</v>
      </c>
      <c r="T83" s="40">
        <v>0.31</v>
      </c>
      <c r="U83" s="40">
        <v>0.31</v>
      </c>
      <c r="V83" s="40">
        <v>0.31</v>
      </c>
      <c r="W83" s="40">
        <v>0.31</v>
      </c>
      <c r="X83" s="40">
        <v>0.31</v>
      </c>
      <c r="Y83" s="40">
        <v>0.31</v>
      </c>
      <c r="Z83" s="40">
        <v>0.31</v>
      </c>
      <c r="AA83" s="40">
        <v>0.31</v>
      </c>
      <c r="AB83" s="40">
        <v>0.31</v>
      </c>
      <c r="AC83" s="40">
        <v>0.31</v>
      </c>
      <c r="AD83" s="40">
        <v>0.31</v>
      </c>
      <c r="AE83" s="40">
        <v>0.31</v>
      </c>
      <c r="AF83" s="40">
        <v>0.31</v>
      </c>
      <c r="AG83" s="40">
        <v>0.31</v>
      </c>
    </row>
    <row r="84" spans="1:33" ht="16" x14ac:dyDescent="0.4">
      <c r="A84" s="40" t="s">
        <v>493</v>
      </c>
      <c r="B84" s="40" t="str">
        <f>Contents!$C$13&amp;"_"&amp;Names!E84</f>
        <v>GMB_IND_OILCHEHEH_BIO</v>
      </c>
      <c r="C84" t="s">
        <v>699</v>
      </c>
      <c r="D84" s="40" t="s">
        <v>680</v>
      </c>
      <c r="E84" s="56" t="s">
        <v>329</v>
      </c>
      <c r="F84" s="40">
        <v>0.95</v>
      </c>
      <c r="G84" s="40">
        <v>0.95</v>
      </c>
      <c r="H84" s="40">
        <v>0.95</v>
      </c>
      <c r="I84" s="40">
        <v>0.95</v>
      </c>
      <c r="J84" s="40">
        <v>0.95</v>
      </c>
      <c r="K84" s="40">
        <v>0.95</v>
      </c>
      <c r="L84" s="40">
        <v>0.96</v>
      </c>
      <c r="M84" s="40">
        <v>0.96</v>
      </c>
      <c r="N84" s="40">
        <v>0.96</v>
      </c>
      <c r="O84" s="40">
        <v>0.96</v>
      </c>
      <c r="P84" s="40">
        <v>0.96</v>
      </c>
      <c r="Q84" s="40">
        <v>0.96</v>
      </c>
      <c r="R84" s="40">
        <v>0.96</v>
      </c>
      <c r="S84" s="40">
        <v>0.96</v>
      </c>
      <c r="T84" s="40">
        <v>0.96</v>
      </c>
      <c r="U84" s="40">
        <v>0.96</v>
      </c>
      <c r="V84" s="40">
        <v>0.96</v>
      </c>
      <c r="W84" s="40">
        <v>0.96</v>
      </c>
      <c r="X84" s="40">
        <v>0.96</v>
      </c>
      <c r="Y84" s="40">
        <v>0.96</v>
      </c>
      <c r="Z84" s="40">
        <v>0.96</v>
      </c>
      <c r="AA84" s="40">
        <v>0.96</v>
      </c>
      <c r="AB84" s="40">
        <v>0.96</v>
      </c>
      <c r="AC84" s="40">
        <v>0.96</v>
      </c>
      <c r="AD84" s="40">
        <v>0.96</v>
      </c>
      <c r="AE84" s="40">
        <v>0.96</v>
      </c>
      <c r="AF84" s="40">
        <v>0.96</v>
      </c>
      <c r="AG84" s="40">
        <v>0.96</v>
      </c>
    </row>
    <row r="85" spans="1:33" ht="16" x14ac:dyDescent="0.4">
      <c r="A85" s="40" t="s">
        <v>494</v>
      </c>
      <c r="B85" s="40" t="str">
        <f>Contents!$C$13&amp;"_"&amp;Names!E85</f>
        <v>GMB_IND_OILCHEHEH_BIO_CCS</v>
      </c>
      <c r="C85" t="s">
        <v>699</v>
      </c>
      <c r="D85" s="40" t="s">
        <v>680</v>
      </c>
      <c r="E85" s="56" t="s">
        <v>329</v>
      </c>
      <c r="F85" s="40">
        <v>1.65</v>
      </c>
      <c r="G85" s="40">
        <v>1.66</v>
      </c>
      <c r="H85" s="40">
        <v>1.66</v>
      </c>
      <c r="I85" s="40">
        <v>1.66</v>
      </c>
      <c r="J85" s="40">
        <v>1.66</v>
      </c>
      <c r="K85" s="40">
        <v>1.66</v>
      </c>
      <c r="L85" s="40">
        <v>1.66</v>
      </c>
      <c r="M85" s="40">
        <v>1.67</v>
      </c>
      <c r="N85" s="40">
        <v>1.67</v>
      </c>
      <c r="O85" s="40">
        <v>1.67</v>
      </c>
      <c r="P85" s="40">
        <v>1.67</v>
      </c>
      <c r="Q85" s="40">
        <v>1.67</v>
      </c>
      <c r="R85" s="40">
        <v>1.67</v>
      </c>
      <c r="S85" s="40">
        <v>1.67</v>
      </c>
      <c r="T85" s="40">
        <v>1.67</v>
      </c>
      <c r="U85" s="40">
        <v>1.67</v>
      </c>
      <c r="V85" s="40">
        <v>1.67</v>
      </c>
      <c r="W85" s="40">
        <v>1.67</v>
      </c>
      <c r="X85" s="40">
        <v>1.67</v>
      </c>
      <c r="Y85" s="40">
        <v>1.67</v>
      </c>
      <c r="Z85" s="40">
        <v>1.67</v>
      </c>
      <c r="AA85" s="40">
        <v>1.67</v>
      </c>
      <c r="AB85" s="40">
        <v>1.67</v>
      </c>
      <c r="AC85" s="40">
        <v>1.67</v>
      </c>
      <c r="AD85" s="40">
        <v>1.67</v>
      </c>
      <c r="AE85" s="40">
        <v>1.67</v>
      </c>
      <c r="AF85" s="40">
        <v>1.67</v>
      </c>
      <c r="AG85" s="40">
        <v>1.67</v>
      </c>
    </row>
    <row r="86" spans="1:33" ht="16" x14ac:dyDescent="0.4">
      <c r="A86" s="40" t="s">
        <v>495</v>
      </c>
      <c r="B86" s="40" t="str">
        <f>Contents!$C$13&amp;"_"&amp;Names!E86</f>
        <v>GMB_IND_OILCHEHEH_COA</v>
      </c>
      <c r="C86" t="s">
        <v>699</v>
      </c>
      <c r="D86" s="40" t="s">
        <v>680</v>
      </c>
      <c r="E86" s="56" t="s">
        <v>329</v>
      </c>
      <c r="F86" s="40">
        <v>0.64</v>
      </c>
      <c r="G86" s="40">
        <v>0.64</v>
      </c>
      <c r="H86" s="40">
        <v>0.64</v>
      </c>
      <c r="I86" s="40">
        <v>0.64</v>
      </c>
      <c r="J86" s="40">
        <v>0.64</v>
      </c>
      <c r="K86" s="40">
        <v>0.64</v>
      </c>
      <c r="L86" s="40">
        <v>0.64</v>
      </c>
      <c r="M86" s="40">
        <v>0.64</v>
      </c>
      <c r="N86" s="40">
        <v>0.64</v>
      </c>
      <c r="O86" s="40">
        <v>0.64</v>
      </c>
      <c r="P86" s="40">
        <v>0.64</v>
      </c>
      <c r="Q86" s="40">
        <v>0.64</v>
      </c>
      <c r="R86" s="40">
        <v>0.64</v>
      </c>
      <c r="S86" s="40">
        <v>0.64</v>
      </c>
      <c r="T86" s="40">
        <v>0.64</v>
      </c>
      <c r="U86" s="40">
        <v>0.64</v>
      </c>
      <c r="V86" s="40">
        <v>0.64</v>
      </c>
      <c r="W86" s="40">
        <v>0.64</v>
      </c>
      <c r="X86" s="40">
        <v>0.64</v>
      </c>
      <c r="Y86" s="40">
        <v>0.64</v>
      </c>
      <c r="Z86" s="40">
        <v>0.64</v>
      </c>
      <c r="AA86" s="40">
        <v>0.64</v>
      </c>
      <c r="AB86" s="40">
        <v>0.64</v>
      </c>
      <c r="AC86" s="40">
        <v>0.64</v>
      </c>
      <c r="AD86" s="40">
        <v>0.64</v>
      </c>
      <c r="AE86" s="40">
        <v>0.64</v>
      </c>
      <c r="AF86" s="40">
        <v>0.64</v>
      </c>
      <c r="AG86" s="40">
        <v>0.64</v>
      </c>
    </row>
    <row r="87" spans="1:33" ht="16" x14ac:dyDescent="0.4">
      <c r="A87" s="40" t="s">
        <v>496</v>
      </c>
      <c r="B87" s="40" t="str">
        <f>Contents!$C$13&amp;"_"&amp;Names!E87</f>
        <v>GMB_IND_OILCHEHEH_COA_CCS</v>
      </c>
      <c r="C87" t="s">
        <v>699</v>
      </c>
      <c r="D87" s="40" t="s">
        <v>680</v>
      </c>
      <c r="E87" s="56" t="s">
        <v>329</v>
      </c>
      <c r="F87" s="40">
        <v>1.35</v>
      </c>
      <c r="G87" s="40">
        <v>1.35</v>
      </c>
      <c r="H87" s="40">
        <v>1.35</v>
      </c>
      <c r="I87" s="40">
        <v>1.35</v>
      </c>
      <c r="J87" s="40">
        <v>1.35</v>
      </c>
      <c r="K87" s="40">
        <v>1.35</v>
      </c>
      <c r="L87" s="40">
        <v>1.35</v>
      </c>
      <c r="M87" s="40">
        <v>1.35</v>
      </c>
      <c r="N87" s="40">
        <v>1.35</v>
      </c>
      <c r="O87" s="40">
        <v>1.35</v>
      </c>
      <c r="P87" s="40">
        <v>1.35</v>
      </c>
      <c r="Q87" s="40">
        <v>1.35</v>
      </c>
      <c r="R87" s="40">
        <v>1.35</v>
      </c>
      <c r="S87" s="40">
        <v>1.35</v>
      </c>
      <c r="T87" s="40">
        <v>1.35</v>
      </c>
      <c r="U87" s="40">
        <v>1.35</v>
      </c>
      <c r="V87" s="40">
        <v>1.35</v>
      </c>
      <c r="W87" s="40">
        <v>1.35</v>
      </c>
      <c r="X87" s="40">
        <v>1.35</v>
      </c>
      <c r="Y87" s="40">
        <v>1.35</v>
      </c>
      <c r="Z87" s="40">
        <v>1.35</v>
      </c>
      <c r="AA87" s="40">
        <v>1.35</v>
      </c>
      <c r="AB87" s="40">
        <v>1.35</v>
      </c>
      <c r="AC87" s="40">
        <v>1.35</v>
      </c>
      <c r="AD87" s="40">
        <v>1.35</v>
      </c>
      <c r="AE87" s="40">
        <v>1.35</v>
      </c>
      <c r="AF87" s="40">
        <v>1.35</v>
      </c>
      <c r="AG87" s="40">
        <v>1.35</v>
      </c>
    </row>
    <row r="88" spans="1:33" ht="16" x14ac:dyDescent="0.4">
      <c r="A88" s="40" t="s">
        <v>497</v>
      </c>
      <c r="B88" s="40" t="str">
        <f>Contents!$C$13&amp;"_"&amp;Names!E88</f>
        <v>GMB_IND_OILCHEHEH_H2</v>
      </c>
      <c r="C88" t="s">
        <v>699</v>
      </c>
      <c r="D88" s="40" t="s">
        <v>680</v>
      </c>
      <c r="E88" s="56" t="s">
        <v>329</v>
      </c>
      <c r="F88" s="40">
        <v>0</v>
      </c>
      <c r="G88" s="40">
        <v>0</v>
      </c>
      <c r="H88" s="40">
        <v>0</v>
      </c>
      <c r="I88" s="40">
        <v>0</v>
      </c>
      <c r="J88" s="40">
        <v>0</v>
      </c>
      <c r="K88" s="40">
        <v>0</v>
      </c>
      <c r="L88" s="40">
        <v>0</v>
      </c>
      <c r="M88" s="40">
        <v>0</v>
      </c>
      <c r="N88" s="40">
        <v>0</v>
      </c>
      <c r="O88" s="40">
        <v>0</v>
      </c>
      <c r="P88" s="40">
        <v>0</v>
      </c>
      <c r="Q88" s="40">
        <v>0</v>
      </c>
      <c r="R88" s="40">
        <v>0</v>
      </c>
      <c r="S88" s="40">
        <v>0</v>
      </c>
      <c r="T88" s="40">
        <v>0</v>
      </c>
      <c r="U88" s="40">
        <v>0</v>
      </c>
      <c r="V88" s="40">
        <v>0</v>
      </c>
      <c r="W88" s="40">
        <v>0</v>
      </c>
      <c r="X88" s="40">
        <v>0</v>
      </c>
      <c r="Y88" s="40">
        <v>0</v>
      </c>
      <c r="Z88" s="40">
        <v>0</v>
      </c>
      <c r="AA88" s="40">
        <v>0</v>
      </c>
      <c r="AB88" s="40">
        <v>0</v>
      </c>
      <c r="AC88" s="40">
        <v>0</v>
      </c>
      <c r="AD88" s="40">
        <v>0</v>
      </c>
      <c r="AE88" s="40">
        <v>0</v>
      </c>
      <c r="AF88" s="40">
        <v>0</v>
      </c>
      <c r="AG88" s="40">
        <v>0</v>
      </c>
    </row>
    <row r="89" spans="1:33" ht="16" x14ac:dyDescent="0.4">
      <c r="A89" s="40" t="s">
        <v>498</v>
      </c>
      <c r="B89" s="40" t="str">
        <f>Contents!$C$13&amp;"_"&amp;Names!E89</f>
        <v>GMB_IND_OILCHEHEH_NGS</v>
      </c>
      <c r="C89" t="s">
        <v>699</v>
      </c>
      <c r="D89" s="40" t="s">
        <v>680</v>
      </c>
      <c r="E89" s="56" t="s">
        <v>329</v>
      </c>
      <c r="F89" s="40">
        <v>0.36</v>
      </c>
      <c r="G89" s="40">
        <v>0.36</v>
      </c>
      <c r="H89" s="40">
        <v>0.36</v>
      </c>
      <c r="I89" s="40">
        <v>0.35</v>
      </c>
      <c r="J89" s="40">
        <v>0.35</v>
      </c>
      <c r="K89" s="40">
        <v>0.35</v>
      </c>
      <c r="L89" s="40">
        <v>0.34</v>
      </c>
      <c r="M89" s="40">
        <v>0.34</v>
      </c>
      <c r="N89" s="40">
        <v>0.34</v>
      </c>
      <c r="O89" s="40">
        <v>0.34</v>
      </c>
      <c r="P89" s="40">
        <v>0.34</v>
      </c>
      <c r="Q89" s="40">
        <v>0.34</v>
      </c>
      <c r="R89" s="40">
        <v>0.34</v>
      </c>
      <c r="S89" s="40">
        <v>0.34</v>
      </c>
      <c r="T89" s="40">
        <v>0.34</v>
      </c>
      <c r="U89" s="40">
        <v>0.34</v>
      </c>
      <c r="V89" s="40">
        <v>0.34</v>
      </c>
      <c r="W89" s="40">
        <v>0.34</v>
      </c>
      <c r="X89" s="40">
        <v>0.34</v>
      </c>
      <c r="Y89" s="40">
        <v>0.34</v>
      </c>
      <c r="Z89" s="40">
        <v>0.34</v>
      </c>
      <c r="AA89" s="40">
        <v>0.34</v>
      </c>
      <c r="AB89" s="40">
        <v>0.34</v>
      </c>
      <c r="AC89" s="40">
        <v>0.34</v>
      </c>
      <c r="AD89" s="40">
        <v>0.34</v>
      </c>
      <c r="AE89" s="40">
        <v>0.34</v>
      </c>
      <c r="AF89" s="40">
        <v>0.34</v>
      </c>
      <c r="AG89" s="40">
        <v>0.34</v>
      </c>
    </row>
    <row r="90" spans="1:33" ht="16" x14ac:dyDescent="0.4">
      <c r="A90" s="40" t="s">
        <v>499</v>
      </c>
      <c r="B90" s="40" t="str">
        <f>Contents!$C$13&amp;"_"&amp;Names!E90</f>
        <v>GMB_IND_OILCHEHEH_NGS_CCS</v>
      </c>
      <c r="C90" t="s">
        <v>699</v>
      </c>
      <c r="D90" s="40" t="s">
        <v>680</v>
      </c>
      <c r="E90" s="56" t="s">
        <v>329</v>
      </c>
      <c r="F90" s="40">
        <v>1.07</v>
      </c>
      <c r="G90" s="40">
        <v>1.07</v>
      </c>
      <c r="H90" s="40">
        <v>1.07</v>
      </c>
      <c r="I90" s="40">
        <v>1.06</v>
      </c>
      <c r="J90" s="40">
        <v>1.06</v>
      </c>
      <c r="K90" s="40">
        <v>1.06</v>
      </c>
      <c r="L90" s="40">
        <v>1.05</v>
      </c>
      <c r="M90" s="40">
        <v>1.05</v>
      </c>
      <c r="N90" s="40">
        <v>1.05</v>
      </c>
      <c r="O90" s="40">
        <v>1.05</v>
      </c>
      <c r="P90" s="40">
        <v>1.05</v>
      </c>
      <c r="Q90" s="40">
        <v>1.05</v>
      </c>
      <c r="R90" s="40">
        <v>1.05</v>
      </c>
      <c r="S90" s="40">
        <v>1.05</v>
      </c>
      <c r="T90" s="40">
        <v>1.05</v>
      </c>
      <c r="U90" s="40">
        <v>1.05</v>
      </c>
      <c r="V90" s="40">
        <v>1.05</v>
      </c>
      <c r="W90" s="40">
        <v>1.05</v>
      </c>
      <c r="X90" s="40">
        <v>1.05</v>
      </c>
      <c r="Y90" s="40">
        <v>1.05</v>
      </c>
      <c r="Z90" s="40">
        <v>1.05</v>
      </c>
      <c r="AA90" s="40">
        <v>1.05</v>
      </c>
      <c r="AB90" s="40">
        <v>1.05</v>
      </c>
      <c r="AC90" s="40">
        <v>1.05</v>
      </c>
      <c r="AD90" s="40">
        <v>1.05</v>
      </c>
      <c r="AE90" s="40">
        <v>1.05</v>
      </c>
      <c r="AF90" s="40">
        <v>1.05</v>
      </c>
      <c r="AG90" s="40">
        <v>1.05</v>
      </c>
    </row>
    <row r="91" spans="1:33" ht="16" x14ac:dyDescent="0.4">
      <c r="A91" s="40" t="s">
        <v>500</v>
      </c>
      <c r="B91" s="40" t="str">
        <f>Contents!$C$13&amp;"_"&amp;Names!E91</f>
        <v>GMB_IND_OILCHEHEH_OIL</v>
      </c>
      <c r="C91" t="s">
        <v>699</v>
      </c>
      <c r="D91" s="40" t="s">
        <v>680</v>
      </c>
      <c r="E91" s="56" t="s">
        <v>329</v>
      </c>
      <c r="F91" s="40">
        <v>0.33</v>
      </c>
      <c r="G91" s="40">
        <v>0.33</v>
      </c>
      <c r="H91" s="40">
        <v>0.32</v>
      </c>
      <c r="I91" s="40">
        <v>0.32</v>
      </c>
      <c r="J91" s="40">
        <v>0.32</v>
      </c>
      <c r="K91" s="40">
        <v>0.31</v>
      </c>
      <c r="L91" s="40">
        <v>0.31</v>
      </c>
      <c r="M91" s="40">
        <v>0.31</v>
      </c>
      <c r="N91" s="40">
        <v>0.31</v>
      </c>
      <c r="O91" s="40">
        <v>0.31</v>
      </c>
      <c r="P91" s="40">
        <v>0.31</v>
      </c>
      <c r="Q91" s="40">
        <v>0.31</v>
      </c>
      <c r="R91" s="40">
        <v>0.31</v>
      </c>
      <c r="S91" s="40">
        <v>0.31</v>
      </c>
      <c r="T91" s="40">
        <v>0.31</v>
      </c>
      <c r="U91" s="40">
        <v>0.31</v>
      </c>
      <c r="V91" s="40">
        <v>0.31</v>
      </c>
      <c r="W91" s="40">
        <v>0.31</v>
      </c>
      <c r="X91" s="40">
        <v>0.31</v>
      </c>
      <c r="Y91" s="40">
        <v>0.31</v>
      </c>
      <c r="Z91" s="40">
        <v>0.31</v>
      </c>
      <c r="AA91" s="40">
        <v>0.31</v>
      </c>
      <c r="AB91" s="40">
        <v>0.31</v>
      </c>
      <c r="AC91" s="40">
        <v>0.31</v>
      </c>
      <c r="AD91" s="40">
        <v>0.31</v>
      </c>
      <c r="AE91" s="40">
        <v>0.31</v>
      </c>
      <c r="AF91" s="40">
        <v>0.31</v>
      </c>
      <c r="AG91" s="40">
        <v>0.31</v>
      </c>
    </row>
    <row r="92" spans="1:33" ht="16" x14ac:dyDescent="0.4">
      <c r="A92" s="40" t="s">
        <v>553</v>
      </c>
      <c r="B92" s="40" t="str">
        <f>Contents!$C$13&amp;"_"&amp;Names!E92</f>
        <v>GMB_IND_OTHHEH_BIO</v>
      </c>
      <c r="C92" t="s">
        <v>699</v>
      </c>
      <c r="D92" s="40" t="s">
        <v>680</v>
      </c>
      <c r="E92" s="56" t="s">
        <v>329</v>
      </c>
      <c r="F92" s="40">
        <v>0.95</v>
      </c>
      <c r="G92" s="40">
        <v>0.95</v>
      </c>
      <c r="H92" s="40">
        <v>0.95</v>
      </c>
      <c r="I92" s="40">
        <v>0.95</v>
      </c>
      <c r="J92" s="40">
        <v>0.95</v>
      </c>
      <c r="K92" s="40">
        <v>0.95</v>
      </c>
      <c r="L92" s="40">
        <v>0.96</v>
      </c>
      <c r="M92" s="40">
        <v>0.96</v>
      </c>
      <c r="N92" s="40">
        <v>0.96</v>
      </c>
      <c r="O92" s="40">
        <v>0.96</v>
      </c>
      <c r="P92" s="40">
        <v>0.96</v>
      </c>
      <c r="Q92" s="40">
        <v>0.96</v>
      </c>
      <c r="R92" s="40">
        <v>0.96</v>
      </c>
      <c r="S92" s="40">
        <v>0.96</v>
      </c>
      <c r="T92" s="40">
        <v>0.96</v>
      </c>
      <c r="U92" s="40">
        <v>0.96</v>
      </c>
      <c r="V92" s="40">
        <v>0.96</v>
      </c>
      <c r="W92" s="40">
        <v>0.96</v>
      </c>
      <c r="X92" s="40">
        <v>0.96</v>
      </c>
      <c r="Y92" s="40">
        <v>0.96</v>
      </c>
      <c r="Z92" s="40">
        <v>0.96</v>
      </c>
      <c r="AA92" s="40">
        <v>0.96</v>
      </c>
      <c r="AB92" s="40">
        <v>0.96</v>
      </c>
      <c r="AC92" s="40">
        <v>0.96</v>
      </c>
      <c r="AD92" s="40">
        <v>0.96</v>
      </c>
      <c r="AE92" s="40">
        <v>0.96</v>
      </c>
      <c r="AF92" s="40">
        <v>0.96</v>
      </c>
      <c r="AG92" s="40">
        <v>0.96</v>
      </c>
    </row>
    <row r="93" spans="1:33" ht="16" x14ac:dyDescent="0.4">
      <c r="A93" s="40" t="s">
        <v>554</v>
      </c>
      <c r="B93" s="40" t="str">
        <f>Contents!$C$13&amp;"_"&amp;Names!E93</f>
        <v>GMB_IND_OTHHEH_BIO_CCS</v>
      </c>
      <c r="C93" t="s">
        <v>699</v>
      </c>
      <c r="D93" s="40" t="s">
        <v>680</v>
      </c>
      <c r="E93" s="56" t="s">
        <v>329</v>
      </c>
      <c r="F93" s="40">
        <v>1.65</v>
      </c>
      <c r="G93" s="40">
        <v>1.66</v>
      </c>
      <c r="H93" s="40">
        <v>1.66</v>
      </c>
      <c r="I93" s="40">
        <v>1.66</v>
      </c>
      <c r="J93" s="40">
        <v>1.66</v>
      </c>
      <c r="K93" s="40">
        <v>1.66</v>
      </c>
      <c r="L93" s="40">
        <v>1.66</v>
      </c>
      <c r="M93" s="40">
        <v>1.67</v>
      </c>
      <c r="N93" s="40">
        <v>1.67</v>
      </c>
      <c r="O93" s="40">
        <v>1.67</v>
      </c>
      <c r="P93" s="40">
        <v>1.67</v>
      </c>
      <c r="Q93" s="40">
        <v>1.67</v>
      </c>
      <c r="R93" s="40">
        <v>1.67</v>
      </c>
      <c r="S93" s="40">
        <v>1.67</v>
      </c>
      <c r="T93" s="40">
        <v>1.67</v>
      </c>
      <c r="U93" s="40">
        <v>1.67</v>
      </c>
      <c r="V93" s="40">
        <v>1.67</v>
      </c>
      <c r="W93" s="40">
        <v>1.67</v>
      </c>
      <c r="X93" s="40">
        <v>1.67</v>
      </c>
      <c r="Y93" s="40">
        <v>1.67</v>
      </c>
      <c r="Z93" s="40">
        <v>1.67</v>
      </c>
      <c r="AA93" s="40">
        <v>1.67</v>
      </c>
      <c r="AB93" s="40">
        <v>1.67</v>
      </c>
      <c r="AC93" s="40">
        <v>1.67</v>
      </c>
      <c r="AD93" s="40">
        <v>1.67</v>
      </c>
      <c r="AE93" s="40">
        <v>1.67</v>
      </c>
      <c r="AF93" s="40">
        <v>1.67</v>
      </c>
      <c r="AG93" s="40">
        <v>1.67</v>
      </c>
    </row>
    <row r="94" spans="1:33" ht="16" x14ac:dyDescent="0.4">
      <c r="A94" s="40" t="s">
        <v>555</v>
      </c>
      <c r="B94" s="40" t="str">
        <f>Contents!$C$13&amp;"_"&amp;Names!E94</f>
        <v>GMB_IND_OTHHEH_COA</v>
      </c>
      <c r="C94" t="s">
        <v>699</v>
      </c>
      <c r="D94" s="40" t="s">
        <v>680</v>
      </c>
      <c r="E94" s="56" t="s">
        <v>329</v>
      </c>
      <c r="F94" s="40">
        <v>0.64</v>
      </c>
      <c r="G94" s="40">
        <v>0.64</v>
      </c>
      <c r="H94" s="40">
        <v>0.64</v>
      </c>
      <c r="I94" s="40">
        <v>0.64</v>
      </c>
      <c r="J94" s="40">
        <v>0.64</v>
      </c>
      <c r="K94" s="40">
        <v>0.64</v>
      </c>
      <c r="L94" s="40">
        <v>0.64</v>
      </c>
      <c r="M94" s="40">
        <v>0.64</v>
      </c>
      <c r="N94" s="40">
        <v>0.64</v>
      </c>
      <c r="O94" s="40">
        <v>0.64</v>
      </c>
      <c r="P94" s="40">
        <v>0.64</v>
      </c>
      <c r="Q94" s="40">
        <v>0.64</v>
      </c>
      <c r="R94" s="40">
        <v>0.64</v>
      </c>
      <c r="S94" s="40">
        <v>0.64</v>
      </c>
      <c r="T94" s="40">
        <v>0.64</v>
      </c>
      <c r="U94" s="40">
        <v>0.64</v>
      </c>
      <c r="V94" s="40">
        <v>0.64</v>
      </c>
      <c r="W94" s="40">
        <v>0.64</v>
      </c>
      <c r="X94" s="40">
        <v>0.64</v>
      </c>
      <c r="Y94" s="40">
        <v>0.64</v>
      </c>
      <c r="Z94" s="40">
        <v>0.64</v>
      </c>
      <c r="AA94" s="40">
        <v>0.64</v>
      </c>
      <c r="AB94" s="40">
        <v>0.64</v>
      </c>
      <c r="AC94" s="40">
        <v>0.64</v>
      </c>
      <c r="AD94" s="40">
        <v>0.64</v>
      </c>
      <c r="AE94" s="40">
        <v>0.64</v>
      </c>
      <c r="AF94" s="40">
        <v>0.64</v>
      </c>
      <c r="AG94" s="40">
        <v>0.64</v>
      </c>
    </row>
    <row r="95" spans="1:33" ht="16" x14ac:dyDescent="0.4">
      <c r="A95" s="40" t="s">
        <v>556</v>
      </c>
      <c r="B95" s="40" t="str">
        <f>Contents!$C$13&amp;"_"&amp;Names!E95</f>
        <v>GMB_IND_OTHHEH_COA_CCS</v>
      </c>
      <c r="C95" t="s">
        <v>699</v>
      </c>
      <c r="D95" s="40" t="s">
        <v>680</v>
      </c>
      <c r="E95" s="56" t="s">
        <v>329</v>
      </c>
      <c r="F95" s="40">
        <v>1.35</v>
      </c>
      <c r="G95" s="40">
        <v>1.35</v>
      </c>
      <c r="H95" s="40">
        <v>1.35</v>
      </c>
      <c r="I95" s="40">
        <v>1.35</v>
      </c>
      <c r="J95" s="40">
        <v>1.35</v>
      </c>
      <c r="K95" s="40">
        <v>1.35</v>
      </c>
      <c r="L95" s="40">
        <v>1.35</v>
      </c>
      <c r="M95" s="40">
        <v>1.35</v>
      </c>
      <c r="N95" s="40">
        <v>1.35</v>
      </c>
      <c r="O95" s="40">
        <v>1.35</v>
      </c>
      <c r="P95" s="40">
        <v>1.35</v>
      </c>
      <c r="Q95" s="40">
        <v>1.35</v>
      </c>
      <c r="R95" s="40">
        <v>1.35</v>
      </c>
      <c r="S95" s="40">
        <v>1.35</v>
      </c>
      <c r="T95" s="40">
        <v>1.35</v>
      </c>
      <c r="U95" s="40">
        <v>1.35</v>
      </c>
      <c r="V95" s="40">
        <v>1.35</v>
      </c>
      <c r="W95" s="40">
        <v>1.35</v>
      </c>
      <c r="X95" s="40">
        <v>1.35</v>
      </c>
      <c r="Y95" s="40">
        <v>1.35</v>
      </c>
      <c r="Z95" s="40">
        <v>1.35</v>
      </c>
      <c r="AA95" s="40">
        <v>1.35</v>
      </c>
      <c r="AB95" s="40">
        <v>1.35</v>
      </c>
      <c r="AC95" s="40">
        <v>1.35</v>
      </c>
      <c r="AD95" s="40">
        <v>1.35</v>
      </c>
      <c r="AE95" s="40">
        <v>1.35</v>
      </c>
      <c r="AF95" s="40">
        <v>1.35</v>
      </c>
      <c r="AG95" s="40">
        <v>1.35</v>
      </c>
    </row>
    <row r="96" spans="1:33" ht="16" x14ac:dyDescent="0.4">
      <c r="A96" s="40" t="s">
        <v>557</v>
      </c>
      <c r="B96" s="40" t="str">
        <f>Contents!$C$13&amp;"_"&amp;Names!E96</f>
        <v>GMB_IND_OTHHEH_H2</v>
      </c>
      <c r="C96" t="s">
        <v>699</v>
      </c>
      <c r="D96" s="40" t="s">
        <v>680</v>
      </c>
      <c r="E96" s="56" t="s">
        <v>329</v>
      </c>
      <c r="F96" s="40">
        <v>0</v>
      </c>
      <c r="G96" s="40">
        <v>0</v>
      </c>
      <c r="H96" s="40">
        <v>0</v>
      </c>
      <c r="I96" s="40">
        <v>0</v>
      </c>
      <c r="J96" s="40">
        <v>0</v>
      </c>
      <c r="K96" s="40">
        <v>0</v>
      </c>
      <c r="L96" s="40">
        <v>0</v>
      </c>
      <c r="M96" s="40">
        <v>0</v>
      </c>
      <c r="N96" s="40">
        <v>0</v>
      </c>
      <c r="O96" s="40">
        <v>0</v>
      </c>
      <c r="P96" s="40">
        <v>0</v>
      </c>
      <c r="Q96" s="40">
        <v>0</v>
      </c>
      <c r="R96" s="40">
        <v>0</v>
      </c>
      <c r="S96" s="40">
        <v>0</v>
      </c>
      <c r="T96" s="40">
        <v>0</v>
      </c>
      <c r="U96" s="40">
        <v>0</v>
      </c>
      <c r="V96" s="40">
        <v>0</v>
      </c>
      <c r="W96" s="40">
        <v>0</v>
      </c>
      <c r="X96" s="40">
        <v>0</v>
      </c>
      <c r="Y96" s="40">
        <v>0</v>
      </c>
      <c r="Z96" s="40">
        <v>0</v>
      </c>
      <c r="AA96" s="40">
        <v>0</v>
      </c>
      <c r="AB96" s="40">
        <v>0</v>
      </c>
      <c r="AC96" s="40">
        <v>0</v>
      </c>
      <c r="AD96" s="40">
        <v>0</v>
      </c>
      <c r="AE96" s="40">
        <v>0</v>
      </c>
      <c r="AF96" s="40">
        <v>0</v>
      </c>
      <c r="AG96" s="40">
        <v>0</v>
      </c>
    </row>
    <row r="97" spans="1:33" ht="16" x14ac:dyDescent="0.4">
      <c r="A97" s="40" t="s">
        <v>558</v>
      </c>
      <c r="B97" s="40" t="str">
        <f>Contents!$C$13&amp;"_"&amp;Names!E97</f>
        <v>GMB_IND_OTHHEH_NGS</v>
      </c>
      <c r="C97" t="s">
        <v>699</v>
      </c>
      <c r="D97" s="40" t="s">
        <v>680</v>
      </c>
      <c r="E97" s="56" t="s">
        <v>329</v>
      </c>
      <c r="F97" s="40">
        <v>0.36</v>
      </c>
      <c r="G97" s="40">
        <v>0.36</v>
      </c>
      <c r="H97" s="40">
        <v>0.36</v>
      </c>
      <c r="I97" s="40">
        <v>0.35</v>
      </c>
      <c r="J97" s="40">
        <v>0.35</v>
      </c>
      <c r="K97" s="40">
        <v>0.35</v>
      </c>
      <c r="L97" s="40">
        <v>0.34</v>
      </c>
      <c r="M97" s="40">
        <v>0.34</v>
      </c>
      <c r="N97" s="40">
        <v>0.34</v>
      </c>
      <c r="O97" s="40">
        <v>0.34</v>
      </c>
      <c r="P97" s="40">
        <v>0.34</v>
      </c>
      <c r="Q97" s="40">
        <v>0.34</v>
      </c>
      <c r="R97" s="40">
        <v>0.34</v>
      </c>
      <c r="S97" s="40">
        <v>0.34</v>
      </c>
      <c r="T97" s="40">
        <v>0.34</v>
      </c>
      <c r="U97" s="40">
        <v>0.34</v>
      </c>
      <c r="V97" s="40">
        <v>0.34</v>
      </c>
      <c r="W97" s="40">
        <v>0.34</v>
      </c>
      <c r="X97" s="40">
        <v>0.34</v>
      </c>
      <c r="Y97" s="40">
        <v>0.34</v>
      </c>
      <c r="Z97" s="40">
        <v>0.34</v>
      </c>
      <c r="AA97" s="40">
        <v>0.34</v>
      </c>
      <c r="AB97" s="40">
        <v>0.34</v>
      </c>
      <c r="AC97" s="40">
        <v>0.34</v>
      </c>
      <c r="AD97" s="40">
        <v>0.34</v>
      </c>
      <c r="AE97" s="40">
        <v>0.34</v>
      </c>
      <c r="AF97" s="40">
        <v>0.34</v>
      </c>
      <c r="AG97" s="40">
        <v>0.34</v>
      </c>
    </row>
    <row r="98" spans="1:33" ht="16" x14ac:dyDescent="0.4">
      <c r="A98" s="40" t="s">
        <v>559</v>
      </c>
      <c r="B98" s="40" t="str">
        <f>Contents!$C$13&amp;"_"&amp;Names!E98</f>
        <v>GMB_IND_OTHHEH_NGS_CCS</v>
      </c>
      <c r="C98" t="s">
        <v>699</v>
      </c>
      <c r="D98" s="40" t="s">
        <v>680</v>
      </c>
      <c r="E98" s="56" t="s">
        <v>329</v>
      </c>
      <c r="F98" s="40">
        <v>1.07</v>
      </c>
      <c r="G98" s="40">
        <v>1.07</v>
      </c>
      <c r="H98" s="40">
        <v>1.07</v>
      </c>
      <c r="I98" s="40">
        <v>1.06</v>
      </c>
      <c r="J98" s="40">
        <v>1.06</v>
      </c>
      <c r="K98" s="40">
        <v>1.06</v>
      </c>
      <c r="L98" s="40">
        <v>1.05</v>
      </c>
      <c r="M98" s="40">
        <v>1.05</v>
      </c>
      <c r="N98" s="40">
        <v>1.05</v>
      </c>
      <c r="O98" s="40">
        <v>1.05</v>
      </c>
      <c r="P98" s="40">
        <v>1.05</v>
      </c>
      <c r="Q98" s="40">
        <v>1.05</v>
      </c>
      <c r="R98" s="40">
        <v>1.05</v>
      </c>
      <c r="S98" s="40">
        <v>1.05</v>
      </c>
      <c r="T98" s="40">
        <v>1.05</v>
      </c>
      <c r="U98" s="40">
        <v>1.05</v>
      </c>
      <c r="V98" s="40">
        <v>1.05</v>
      </c>
      <c r="W98" s="40">
        <v>1.05</v>
      </c>
      <c r="X98" s="40">
        <v>1.05</v>
      </c>
      <c r="Y98" s="40">
        <v>1.05</v>
      </c>
      <c r="Z98" s="40">
        <v>1.05</v>
      </c>
      <c r="AA98" s="40">
        <v>1.05</v>
      </c>
      <c r="AB98" s="40">
        <v>1.05</v>
      </c>
      <c r="AC98" s="40">
        <v>1.05</v>
      </c>
      <c r="AD98" s="40">
        <v>1.05</v>
      </c>
      <c r="AE98" s="40">
        <v>1.05</v>
      </c>
      <c r="AF98" s="40">
        <v>1.05</v>
      </c>
      <c r="AG98" s="40">
        <v>1.05</v>
      </c>
    </row>
    <row r="99" spans="1:33" ht="16" x14ac:dyDescent="0.4">
      <c r="A99" s="40" t="s">
        <v>560</v>
      </c>
      <c r="B99" s="40" t="str">
        <f>Contents!$C$13&amp;"_"&amp;Names!E99</f>
        <v>GMB_IND_OTHHEH_OIL</v>
      </c>
      <c r="C99" t="s">
        <v>699</v>
      </c>
      <c r="D99" s="40" t="s">
        <v>680</v>
      </c>
      <c r="E99" s="56" t="s">
        <v>329</v>
      </c>
      <c r="F99" s="40">
        <v>0.33</v>
      </c>
      <c r="G99" s="40">
        <v>0.33</v>
      </c>
      <c r="H99" s="40">
        <v>0.32</v>
      </c>
      <c r="I99" s="40">
        <v>0.32</v>
      </c>
      <c r="J99" s="40">
        <v>0.32</v>
      </c>
      <c r="K99" s="40">
        <v>0.31</v>
      </c>
      <c r="L99" s="40">
        <v>0.31</v>
      </c>
      <c r="M99" s="40">
        <v>0.31</v>
      </c>
      <c r="N99" s="40">
        <v>0.31</v>
      </c>
      <c r="O99" s="40">
        <v>0.31</v>
      </c>
      <c r="P99" s="40">
        <v>0.31</v>
      </c>
      <c r="Q99" s="40">
        <v>0.31</v>
      </c>
      <c r="R99" s="40">
        <v>0.31</v>
      </c>
      <c r="S99" s="40">
        <v>0.31</v>
      </c>
      <c r="T99" s="40">
        <v>0.31</v>
      </c>
      <c r="U99" s="40">
        <v>0.31</v>
      </c>
      <c r="V99" s="40">
        <v>0.31</v>
      </c>
      <c r="W99" s="40">
        <v>0.31</v>
      </c>
      <c r="X99" s="40">
        <v>0.31</v>
      </c>
      <c r="Y99" s="40">
        <v>0.31</v>
      </c>
      <c r="Z99" s="40">
        <v>0.31</v>
      </c>
      <c r="AA99" s="40">
        <v>0.31</v>
      </c>
      <c r="AB99" s="40">
        <v>0.31</v>
      </c>
      <c r="AC99" s="40">
        <v>0.31</v>
      </c>
      <c r="AD99" s="40">
        <v>0.31</v>
      </c>
      <c r="AE99" s="40">
        <v>0.31</v>
      </c>
      <c r="AF99" s="40">
        <v>0.31</v>
      </c>
      <c r="AG99" s="40">
        <v>0.31</v>
      </c>
    </row>
    <row r="100" spans="1:33" ht="16" x14ac:dyDescent="0.4">
      <c r="A100" s="40" t="s">
        <v>561</v>
      </c>
      <c r="B100" s="40" t="str">
        <f>Contents!$C$13&amp;"_"&amp;Names!E100</f>
        <v>GMB_IND_OTHHEL_BIO</v>
      </c>
      <c r="C100" t="s">
        <v>699</v>
      </c>
      <c r="D100" s="40" t="s">
        <v>680</v>
      </c>
      <c r="E100" s="56" t="s">
        <v>329</v>
      </c>
      <c r="F100" s="40">
        <v>0.95</v>
      </c>
      <c r="G100" s="40">
        <v>0.95</v>
      </c>
      <c r="H100" s="40">
        <v>0.95</v>
      </c>
      <c r="I100" s="40">
        <v>0.95</v>
      </c>
      <c r="J100" s="40">
        <v>0.95</v>
      </c>
      <c r="K100" s="40">
        <v>0.95</v>
      </c>
      <c r="L100" s="40">
        <v>0.96</v>
      </c>
      <c r="M100" s="40">
        <v>0.96</v>
      </c>
      <c r="N100" s="40">
        <v>0.96</v>
      </c>
      <c r="O100" s="40">
        <v>0.96</v>
      </c>
      <c r="P100" s="40">
        <v>0.96</v>
      </c>
      <c r="Q100" s="40">
        <v>0.96</v>
      </c>
      <c r="R100" s="40">
        <v>0.96</v>
      </c>
      <c r="S100" s="40">
        <v>0.96</v>
      </c>
      <c r="T100" s="40">
        <v>0.96</v>
      </c>
      <c r="U100" s="40">
        <v>0.96</v>
      </c>
      <c r="V100" s="40">
        <v>0.96</v>
      </c>
      <c r="W100" s="40">
        <v>0.96</v>
      </c>
      <c r="X100" s="40">
        <v>0.96</v>
      </c>
      <c r="Y100" s="40">
        <v>0.96</v>
      </c>
      <c r="Z100" s="40">
        <v>0.96</v>
      </c>
      <c r="AA100" s="40">
        <v>0.96</v>
      </c>
      <c r="AB100" s="40">
        <v>0.96</v>
      </c>
      <c r="AC100" s="40">
        <v>0.96</v>
      </c>
      <c r="AD100" s="40">
        <v>0.96</v>
      </c>
      <c r="AE100" s="40">
        <v>0.96</v>
      </c>
      <c r="AF100" s="40">
        <v>0.96</v>
      </c>
      <c r="AG100" s="40">
        <v>0.96</v>
      </c>
    </row>
    <row r="101" spans="1:33" ht="16" x14ac:dyDescent="0.4">
      <c r="A101" s="40" t="s">
        <v>562</v>
      </c>
      <c r="B101" s="40" t="str">
        <f>Contents!$C$13&amp;"_"&amp;Names!E101</f>
        <v>GMB_IND_OTHHEL_COA</v>
      </c>
      <c r="C101" t="s">
        <v>699</v>
      </c>
      <c r="D101" s="40" t="s">
        <v>680</v>
      </c>
      <c r="E101" s="56" t="s">
        <v>329</v>
      </c>
      <c r="F101" s="40">
        <v>0.64</v>
      </c>
      <c r="G101" s="40">
        <v>0.64</v>
      </c>
      <c r="H101" s="40">
        <v>0.64</v>
      </c>
      <c r="I101" s="40">
        <v>0.64</v>
      </c>
      <c r="J101" s="40">
        <v>0.64</v>
      </c>
      <c r="K101" s="40">
        <v>0.64</v>
      </c>
      <c r="L101" s="40">
        <v>0.64</v>
      </c>
      <c r="M101" s="40">
        <v>0.64</v>
      </c>
      <c r="N101" s="40">
        <v>0.64</v>
      </c>
      <c r="O101" s="40">
        <v>0.64</v>
      </c>
      <c r="P101" s="40">
        <v>0.64</v>
      </c>
      <c r="Q101" s="40">
        <v>0.64</v>
      </c>
      <c r="R101" s="40">
        <v>0.64</v>
      </c>
      <c r="S101" s="40">
        <v>0.64</v>
      </c>
      <c r="T101" s="40">
        <v>0.64</v>
      </c>
      <c r="U101" s="40">
        <v>0.64</v>
      </c>
      <c r="V101" s="40">
        <v>0.64</v>
      </c>
      <c r="W101" s="40">
        <v>0.64</v>
      </c>
      <c r="X101" s="40">
        <v>0.64</v>
      </c>
      <c r="Y101" s="40">
        <v>0.64</v>
      </c>
      <c r="Z101" s="40">
        <v>0.64</v>
      </c>
      <c r="AA101" s="40">
        <v>0.64</v>
      </c>
      <c r="AB101" s="40">
        <v>0.64</v>
      </c>
      <c r="AC101" s="40">
        <v>0.64</v>
      </c>
      <c r="AD101" s="40">
        <v>0.64</v>
      </c>
      <c r="AE101" s="40">
        <v>0.64</v>
      </c>
      <c r="AF101" s="40">
        <v>0.64</v>
      </c>
      <c r="AG101" s="40">
        <v>0.64</v>
      </c>
    </row>
    <row r="102" spans="1:33" ht="16" x14ac:dyDescent="0.4">
      <c r="A102" s="40" t="s">
        <v>563</v>
      </c>
      <c r="B102" s="40" t="str">
        <f>Contents!$C$13&amp;"_"&amp;Names!E102</f>
        <v>GMB_IND_OTHHEL_ELC</v>
      </c>
      <c r="C102" t="s">
        <v>699</v>
      </c>
      <c r="D102" s="40" t="s">
        <v>680</v>
      </c>
      <c r="E102" s="56" t="s">
        <v>329</v>
      </c>
      <c r="F102" s="40">
        <v>0.31</v>
      </c>
      <c r="G102" s="40">
        <v>0.31</v>
      </c>
      <c r="H102" s="40">
        <v>0.31</v>
      </c>
      <c r="I102" s="40">
        <v>0.31</v>
      </c>
      <c r="J102" s="40">
        <v>0.31</v>
      </c>
      <c r="K102" s="40">
        <v>0.31</v>
      </c>
      <c r="L102" s="40">
        <v>0.31</v>
      </c>
      <c r="M102" s="40">
        <v>0.31</v>
      </c>
      <c r="N102" s="40">
        <v>0.3</v>
      </c>
      <c r="O102" s="40">
        <v>0.3</v>
      </c>
      <c r="P102" s="40">
        <v>0.3</v>
      </c>
      <c r="Q102" s="40">
        <v>0.3</v>
      </c>
      <c r="R102" s="40">
        <v>0.28999999999999998</v>
      </c>
      <c r="S102" s="40">
        <v>0.28999999999999998</v>
      </c>
      <c r="T102" s="40">
        <v>0.28999999999999998</v>
      </c>
      <c r="U102" s="40">
        <v>0.28000000000000003</v>
      </c>
      <c r="V102" s="40">
        <v>0.28000000000000003</v>
      </c>
      <c r="W102" s="40">
        <v>0.28000000000000003</v>
      </c>
      <c r="X102" s="40">
        <v>0.28000000000000003</v>
      </c>
      <c r="Y102" s="40">
        <v>0.28000000000000003</v>
      </c>
      <c r="Z102" s="40">
        <v>0.28000000000000003</v>
      </c>
      <c r="AA102" s="40">
        <v>0.28000000000000003</v>
      </c>
      <c r="AB102" s="40">
        <v>0.28000000000000003</v>
      </c>
      <c r="AC102" s="40">
        <v>0.28000000000000003</v>
      </c>
      <c r="AD102" s="40">
        <v>0.28000000000000003</v>
      </c>
      <c r="AE102" s="40">
        <v>0.28000000000000003</v>
      </c>
      <c r="AF102" s="40">
        <v>0.28000000000000003</v>
      </c>
      <c r="AG102" s="40">
        <v>0.28000000000000003</v>
      </c>
    </row>
    <row r="103" spans="1:33" ht="16" x14ac:dyDescent="0.4">
      <c r="A103" s="40" t="s">
        <v>564</v>
      </c>
      <c r="B103" s="40" t="str">
        <f>Contents!$C$13&amp;"_"&amp;Names!E103</f>
        <v>GMB_IND_OTHHEL_H2</v>
      </c>
      <c r="C103" t="s">
        <v>699</v>
      </c>
      <c r="D103" s="40" t="s">
        <v>680</v>
      </c>
      <c r="E103" s="56" t="s">
        <v>329</v>
      </c>
      <c r="F103" s="40">
        <v>0</v>
      </c>
      <c r="G103" s="40">
        <v>0</v>
      </c>
      <c r="H103" s="40">
        <v>0</v>
      </c>
      <c r="I103" s="40">
        <v>0</v>
      </c>
      <c r="J103" s="40">
        <v>0</v>
      </c>
      <c r="K103" s="40">
        <v>0</v>
      </c>
      <c r="L103" s="40">
        <v>0</v>
      </c>
      <c r="M103" s="40">
        <v>0</v>
      </c>
      <c r="N103" s="40">
        <v>0</v>
      </c>
      <c r="O103" s="40">
        <v>0</v>
      </c>
      <c r="P103" s="40">
        <v>0</v>
      </c>
      <c r="Q103" s="40">
        <v>0</v>
      </c>
      <c r="R103" s="40">
        <v>0</v>
      </c>
      <c r="S103" s="40">
        <v>0</v>
      </c>
      <c r="T103" s="40">
        <v>0</v>
      </c>
      <c r="U103" s="40">
        <v>0</v>
      </c>
      <c r="V103" s="40">
        <v>0</v>
      </c>
      <c r="W103" s="40">
        <v>0</v>
      </c>
      <c r="X103" s="40">
        <v>0</v>
      </c>
      <c r="Y103" s="40">
        <v>0</v>
      </c>
      <c r="Z103" s="40">
        <v>0</v>
      </c>
      <c r="AA103" s="40">
        <v>0</v>
      </c>
      <c r="AB103" s="40">
        <v>0</v>
      </c>
      <c r="AC103" s="40">
        <v>0</v>
      </c>
      <c r="AD103" s="40">
        <v>0</v>
      </c>
      <c r="AE103" s="40">
        <v>0</v>
      </c>
      <c r="AF103" s="40">
        <v>0</v>
      </c>
      <c r="AG103" s="40">
        <v>0</v>
      </c>
    </row>
    <row r="104" spans="1:33" ht="16" x14ac:dyDescent="0.4">
      <c r="A104" s="40" t="s">
        <v>565</v>
      </c>
      <c r="B104" s="40" t="str">
        <f>Contents!$C$13&amp;"_"&amp;Names!E104</f>
        <v>GMB_IND_OTHHEL_NGS</v>
      </c>
      <c r="C104" t="s">
        <v>699</v>
      </c>
      <c r="D104" s="40" t="s">
        <v>680</v>
      </c>
      <c r="E104" s="56" t="s">
        <v>329</v>
      </c>
      <c r="F104" s="40">
        <v>0.36</v>
      </c>
      <c r="G104" s="40">
        <v>0.36</v>
      </c>
      <c r="H104" s="40">
        <v>0.36</v>
      </c>
      <c r="I104" s="40">
        <v>0.35</v>
      </c>
      <c r="J104" s="40">
        <v>0.35</v>
      </c>
      <c r="K104" s="40">
        <v>0.35</v>
      </c>
      <c r="L104" s="40">
        <v>0.34</v>
      </c>
      <c r="M104" s="40">
        <v>0.34</v>
      </c>
      <c r="N104" s="40">
        <v>0.34</v>
      </c>
      <c r="O104" s="40">
        <v>0.34</v>
      </c>
      <c r="P104" s="40">
        <v>0.34</v>
      </c>
      <c r="Q104" s="40">
        <v>0.34</v>
      </c>
      <c r="R104" s="40">
        <v>0.34</v>
      </c>
      <c r="S104" s="40">
        <v>0.34</v>
      </c>
      <c r="T104" s="40">
        <v>0.34</v>
      </c>
      <c r="U104" s="40">
        <v>0.34</v>
      </c>
      <c r="V104" s="40">
        <v>0.34</v>
      </c>
      <c r="W104" s="40">
        <v>0.34</v>
      </c>
      <c r="X104" s="40">
        <v>0.34</v>
      </c>
      <c r="Y104" s="40">
        <v>0.34</v>
      </c>
      <c r="Z104" s="40">
        <v>0.34</v>
      </c>
      <c r="AA104" s="40">
        <v>0.34</v>
      </c>
      <c r="AB104" s="40">
        <v>0.34</v>
      </c>
      <c r="AC104" s="40">
        <v>0.34</v>
      </c>
      <c r="AD104" s="40">
        <v>0.34</v>
      </c>
      <c r="AE104" s="40">
        <v>0.34</v>
      </c>
      <c r="AF104" s="40">
        <v>0.34</v>
      </c>
      <c r="AG104" s="40">
        <v>0.34</v>
      </c>
    </row>
    <row r="105" spans="1:33" ht="16" x14ac:dyDescent="0.4">
      <c r="A105" s="40" t="s">
        <v>688</v>
      </c>
      <c r="B105" s="40" t="str">
        <f>Contents!$C$13&amp;"_"&amp;Names!E105</f>
        <v>GMB_IND_OTHHEL_OIL</v>
      </c>
      <c r="C105" t="s">
        <v>699</v>
      </c>
      <c r="D105" s="40" t="s">
        <v>680</v>
      </c>
      <c r="E105" s="56" t="s">
        <v>329</v>
      </c>
      <c r="F105" s="40">
        <v>0.33</v>
      </c>
      <c r="G105" s="40">
        <v>0.33</v>
      </c>
      <c r="H105" s="40">
        <v>0.32</v>
      </c>
      <c r="I105" s="40">
        <v>0.32</v>
      </c>
      <c r="J105" s="40">
        <v>0.32</v>
      </c>
      <c r="K105" s="40">
        <v>0.31</v>
      </c>
      <c r="L105" s="40">
        <v>0.31</v>
      </c>
      <c r="M105" s="40">
        <v>0.31</v>
      </c>
      <c r="N105" s="40">
        <v>0.31</v>
      </c>
      <c r="O105" s="40">
        <v>0.31</v>
      </c>
      <c r="P105" s="40">
        <v>0.31</v>
      </c>
      <c r="Q105" s="40">
        <v>0.31</v>
      </c>
      <c r="R105" s="40">
        <v>0.31</v>
      </c>
      <c r="S105" s="40">
        <v>0.31</v>
      </c>
      <c r="T105" s="40">
        <v>0.31</v>
      </c>
      <c r="U105" s="40">
        <v>0.31</v>
      </c>
      <c r="V105" s="40">
        <v>0.31</v>
      </c>
      <c r="W105" s="40">
        <v>0.31</v>
      </c>
      <c r="X105" s="40">
        <v>0.31</v>
      </c>
      <c r="Y105" s="40">
        <v>0.31</v>
      </c>
      <c r="Z105" s="40">
        <v>0.31</v>
      </c>
      <c r="AA105" s="40">
        <v>0.31</v>
      </c>
      <c r="AB105" s="40">
        <v>0.31</v>
      </c>
      <c r="AC105" s="40">
        <v>0.31</v>
      </c>
      <c r="AD105" s="40">
        <v>0.31</v>
      </c>
      <c r="AE105" s="40">
        <v>0.31</v>
      </c>
      <c r="AF105" s="40">
        <v>0.31</v>
      </c>
      <c r="AG105" s="40">
        <v>0.31</v>
      </c>
    </row>
    <row r="106" spans="1:33" ht="16" x14ac:dyDescent="0.4">
      <c r="A106" s="40" t="s">
        <v>491</v>
      </c>
      <c r="B106" s="40" t="str">
        <f>Contents!$C$13&amp;"_"&amp;Names!E106</f>
        <v>GMB_IND_PLANT_ALUP</v>
      </c>
      <c r="C106" t="s">
        <v>696</v>
      </c>
      <c r="D106" s="40" t="s">
        <v>680</v>
      </c>
      <c r="E106" s="56" t="s">
        <v>329</v>
      </c>
      <c r="F106" s="40">
        <v>0</v>
      </c>
      <c r="G106" s="40">
        <v>0</v>
      </c>
      <c r="H106" s="40">
        <v>0</v>
      </c>
      <c r="I106" s="40">
        <v>0</v>
      </c>
      <c r="J106" s="40">
        <v>0</v>
      </c>
      <c r="K106" s="40">
        <v>0</v>
      </c>
      <c r="L106" s="40">
        <v>0</v>
      </c>
      <c r="M106" s="40">
        <v>0</v>
      </c>
      <c r="N106" s="40">
        <v>0</v>
      </c>
      <c r="O106" s="40">
        <v>0</v>
      </c>
      <c r="P106" s="40">
        <v>0</v>
      </c>
      <c r="Q106" s="40">
        <v>0</v>
      </c>
      <c r="R106" s="40">
        <v>0</v>
      </c>
      <c r="S106" s="40">
        <v>0</v>
      </c>
      <c r="T106" s="40">
        <v>0</v>
      </c>
      <c r="U106" s="40">
        <v>0</v>
      </c>
      <c r="V106" s="40">
        <v>0</v>
      </c>
      <c r="W106" s="40">
        <v>0</v>
      </c>
      <c r="X106" s="40">
        <v>0</v>
      </c>
      <c r="Y106" s="40">
        <v>0</v>
      </c>
      <c r="Z106" s="40">
        <v>0</v>
      </c>
      <c r="AA106" s="40">
        <v>0</v>
      </c>
      <c r="AB106" s="40">
        <v>0</v>
      </c>
      <c r="AC106" s="40">
        <v>0</v>
      </c>
      <c r="AD106" s="40">
        <v>0</v>
      </c>
      <c r="AE106" s="40">
        <v>0</v>
      </c>
      <c r="AF106" s="40">
        <v>0</v>
      </c>
      <c r="AG106" s="40">
        <v>0</v>
      </c>
    </row>
    <row r="107" spans="1:33" ht="16" x14ac:dyDescent="0.4">
      <c r="A107" s="40" t="s">
        <v>492</v>
      </c>
      <c r="B107" s="40" t="str">
        <f>Contents!$C$13&amp;"_"&amp;Names!E107</f>
        <v>GMB_IND_PLANT_ALUR</v>
      </c>
      <c r="C107" t="s">
        <v>696</v>
      </c>
      <c r="D107" s="40" t="s">
        <v>680</v>
      </c>
      <c r="E107" s="56" t="s">
        <v>329</v>
      </c>
      <c r="F107" s="40">
        <v>0</v>
      </c>
      <c r="G107" s="40">
        <v>0</v>
      </c>
      <c r="H107" s="40">
        <v>0</v>
      </c>
      <c r="I107" s="40">
        <v>0</v>
      </c>
      <c r="J107" s="40">
        <v>0</v>
      </c>
      <c r="K107" s="40">
        <v>0</v>
      </c>
      <c r="L107" s="40">
        <v>0</v>
      </c>
      <c r="M107" s="40">
        <v>0</v>
      </c>
      <c r="N107" s="40">
        <v>0</v>
      </c>
      <c r="O107" s="40">
        <v>0</v>
      </c>
      <c r="P107" s="40">
        <v>0</v>
      </c>
      <c r="Q107" s="40">
        <v>0</v>
      </c>
      <c r="R107" s="40">
        <v>0</v>
      </c>
      <c r="S107" s="40">
        <v>0</v>
      </c>
      <c r="T107" s="40">
        <v>0</v>
      </c>
      <c r="U107" s="40">
        <v>0</v>
      </c>
      <c r="V107" s="40">
        <v>0</v>
      </c>
      <c r="W107" s="40">
        <v>0</v>
      </c>
      <c r="X107" s="40">
        <v>0</v>
      </c>
      <c r="Y107" s="40">
        <v>0</v>
      </c>
      <c r="Z107" s="40">
        <v>0</v>
      </c>
      <c r="AA107" s="40">
        <v>0</v>
      </c>
      <c r="AB107" s="40">
        <v>0</v>
      </c>
      <c r="AC107" s="40">
        <v>0</v>
      </c>
      <c r="AD107" s="40">
        <v>0</v>
      </c>
      <c r="AE107" s="40">
        <v>0</v>
      </c>
      <c r="AF107" s="40">
        <v>0</v>
      </c>
      <c r="AG107" s="40">
        <v>0</v>
      </c>
    </row>
    <row r="108" spans="1:33" ht="16" x14ac:dyDescent="0.4">
      <c r="A108" s="40" t="s">
        <v>515</v>
      </c>
      <c r="B108" s="40" t="str">
        <f>Contents!$C$13&amp;"_"&amp;Names!E108</f>
        <v>GMB_IND_PLANT_CHE</v>
      </c>
      <c r="C108" t="s">
        <v>696</v>
      </c>
      <c r="D108" s="40" t="s">
        <v>680</v>
      </c>
      <c r="E108" s="56" t="s">
        <v>329</v>
      </c>
      <c r="F108" s="40">
        <v>0</v>
      </c>
      <c r="G108" s="40">
        <v>0</v>
      </c>
      <c r="H108" s="40">
        <v>0</v>
      </c>
      <c r="I108" s="40">
        <v>0</v>
      </c>
      <c r="J108" s="40">
        <v>0</v>
      </c>
      <c r="K108" s="40">
        <v>0</v>
      </c>
      <c r="L108" s="40">
        <v>0</v>
      </c>
      <c r="M108" s="40">
        <v>0</v>
      </c>
      <c r="N108" s="40">
        <v>0</v>
      </c>
      <c r="O108" s="40">
        <v>0</v>
      </c>
      <c r="P108" s="40">
        <v>0</v>
      </c>
      <c r="Q108" s="40">
        <v>0</v>
      </c>
      <c r="R108" s="40">
        <v>0</v>
      </c>
      <c r="S108" s="40">
        <v>0</v>
      </c>
      <c r="T108" s="40">
        <v>0</v>
      </c>
      <c r="U108" s="40">
        <v>0</v>
      </c>
      <c r="V108" s="40">
        <v>0</v>
      </c>
      <c r="W108" s="40">
        <v>0</v>
      </c>
      <c r="X108" s="40">
        <v>0</v>
      </c>
      <c r="Y108" s="40">
        <v>0</v>
      </c>
      <c r="Z108" s="40">
        <v>0</v>
      </c>
      <c r="AA108" s="40">
        <v>0</v>
      </c>
      <c r="AB108" s="40">
        <v>0</v>
      </c>
      <c r="AC108" s="40">
        <v>0</v>
      </c>
      <c r="AD108" s="40">
        <v>0</v>
      </c>
      <c r="AE108" s="40">
        <v>0</v>
      </c>
      <c r="AF108" s="40">
        <v>0</v>
      </c>
      <c r="AG108" s="40">
        <v>0</v>
      </c>
    </row>
    <row r="109" spans="1:33" ht="16" x14ac:dyDescent="0.4">
      <c r="A109" s="40" t="s">
        <v>524</v>
      </c>
      <c r="B109" s="40" t="str">
        <f>Contents!$C$13&amp;"_"&amp;Names!E109</f>
        <v>GMB_IND_PLANT_FER</v>
      </c>
      <c r="C109" t="s">
        <v>696</v>
      </c>
      <c r="D109" s="40" t="s">
        <v>680</v>
      </c>
      <c r="E109" s="56" t="s">
        <v>329</v>
      </c>
      <c r="F109" s="40">
        <v>0</v>
      </c>
      <c r="G109" s="40">
        <v>0</v>
      </c>
      <c r="H109" s="40">
        <v>0</v>
      </c>
      <c r="I109" s="40">
        <v>0</v>
      </c>
      <c r="J109" s="40">
        <v>0</v>
      </c>
      <c r="K109" s="40">
        <v>0</v>
      </c>
      <c r="L109" s="40">
        <v>0</v>
      </c>
      <c r="M109" s="40">
        <v>0</v>
      </c>
      <c r="N109" s="40">
        <v>0</v>
      </c>
      <c r="O109" s="40">
        <v>0</v>
      </c>
      <c r="P109" s="40">
        <v>0</v>
      </c>
      <c r="Q109" s="40">
        <v>0</v>
      </c>
      <c r="R109" s="40">
        <v>0</v>
      </c>
      <c r="S109" s="40">
        <v>0</v>
      </c>
      <c r="T109" s="40">
        <v>0</v>
      </c>
      <c r="U109" s="40">
        <v>0</v>
      </c>
      <c r="V109" s="40">
        <v>0</v>
      </c>
      <c r="W109" s="40">
        <v>0</v>
      </c>
      <c r="X109" s="40">
        <v>0</v>
      </c>
      <c r="Y109" s="40">
        <v>0</v>
      </c>
      <c r="Z109" s="40">
        <v>0</v>
      </c>
      <c r="AA109" s="40">
        <v>0</v>
      </c>
      <c r="AB109" s="40">
        <v>0</v>
      </c>
      <c r="AC109" s="40">
        <v>0</v>
      </c>
      <c r="AD109" s="40">
        <v>0</v>
      </c>
      <c r="AE109" s="40">
        <v>0</v>
      </c>
      <c r="AF109" s="40">
        <v>0</v>
      </c>
      <c r="AG109" s="40">
        <v>0</v>
      </c>
    </row>
    <row r="110" spans="1:33" ht="16" x14ac:dyDescent="0.4">
      <c r="A110" s="40" t="s">
        <v>638</v>
      </c>
      <c r="B110" s="40" t="str">
        <f>Contents!$C$13&amp;"_"&amp;Names!E110</f>
        <v>GMB_IND_PLANT_NFM</v>
      </c>
      <c r="C110" t="s">
        <v>696</v>
      </c>
      <c r="D110" s="40" t="s">
        <v>680</v>
      </c>
      <c r="E110" s="56" t="s">
        <v>329</v>
      </c>
      <c r="F110" s="40">
        <v>0</v>
      </c>
      <c r="G110" s="40">
        <v>0</v>
      </c>
      <c r="H110" s="40">
        <v>0</v>
      </c>
      <c r="I110" s="40">
        <v>0</v>
      </c>
      <c r="J110" s="40">
        <v>0</v>
      </c>
      <c r="K110" s="40">
        <v>0</v>
      </c>
      <c r="L110" s="40">
        <v>0</v>
      </c>
      <c r="M110" s="40">
        <v>0</v>
      </c>
      <c r="N110" s="40">
        <v>0</v>
      </c>
      <c r="O110" s="40">
        <v>0</v>
      </c>
      <c r="P110" s="40">
        <v>0</v>
      </c>
      <c r="Q110" s="40">
        <v>0</v>
      </c>
      <c r="R110" s="40">
        <v>0</v>
      </c>
      <c r="S110" s="40">
        <v>0</v>
      </c>
      <c r="T110" s="40">
        <v>0</v>
      </c>
      <c r="U110" s="40">
        <v>0</v>
      </c>
      <c r="V110" s="40">
        <v>0</v>
      </c>
      <c r="W110" s="40">
        <v>0</v>
      </c>
      <c r="X110" s="40">
        <v>0</v>
      </c>
      <c r="Y110" s="40">
        <v>0</v>
      </c>
      <c r="Z110" s="40">
        <v>0</v>
      </c>
      <c r="AA110" s="40">
        <v>0</v>
      </c>
      <c r="AB110" s="40">
        <v>0</v>
      </c>
      <c r="AC110" s="40">
        <v>0</v>
      </c>
      <c r="AD110" s="40">
        <v>0</v>
      </c>
      <c r="AE110" s="40">
        <v>0</v>
      </c>
      <c r="AF110" s="40">
        <v>0</v>
      </c>
      <c r="AG110" s="40">
        <v>0</v>
      </c>
    </row>
    <row r="111" spans="1:33" ht="16" x14ac:dyDescent="0.4">
      <c r="A111" s="40" t="s">
        <v>540</v>
      </c>
      <c r="B111" s="40" t="str">
        <f>Contents!$C$13&amp;"_"&amp;Names!E111</f>
        <v>GMB_IND_PLANT_NMM</v>
      </c>
      <c r="C111" t="s">
        <v>696</v>
      </c>
      <c r="D111" s="40" t="s">
        <v>680</v>
      </c>
      <c r="E111" s="56" t="s">
        <v>329</v>
      </c>
      <c r="F111" s="40">
        <v>0</v>
      </c>
      <c r="G111" s="40">
        <v>0</v>
      </c>
      <c r="H111" s="40">
        <v>0</v>
      </c>
      <c r="I111" s="40">
        <v>0</v>
      </c>
      <c r="J111" s="40">
        <v>0</v>
      </c>
      <c r="K111" s="40">
        <v>0</v>
      </c>
      <c r="L111" s="40">
        <v>0</v>
      </c>
      <c r="M111" s="40">
        <v>0</v>
      </c>
      <c r="N111" s="40">
        <v>0</v>
      </c>
      <c r="O111" s="40">
        <v>0</v>
      </c>
      <c r="P111" s="40">
        <v>0</v>
      </c>
      <c r="Q111" s="40">
        <v>0</v>
      </c>
      <c r="R111" s="40">
        <v>0</v>
      </c>
      <c r="S111" s="40">
        <v>0</v>
      </c>
      <c r="T111" s="40">
        <v>0</v>
      </c>
      <c r="U111" s="40">
        <v>0</v>
      </c>
      <c r="V111" s="40">
        <v>0</v>
      </c>
      <c r="W111" s="40">
        <v>0</v>
      </c>
      <c r="X111" s="40">
        <v>0</v>
      </c>
      <c r="Y111" s="40">
        <v>0</v>
      </c>
      <c r="Z111" s="40">
        <v>0</v>
      </c>
      <c r="AA111" s="40">
        <v>0</v>
      </c>
      <c r="AB111" s="40">
        <v>0</v>
      </c>
      <c r="AC111" s="40">
        <v>0</v>
      </c>
      <c r="AD111" s="40">
        <v>0</v>
      </c>
      <c r="AE111" s="40">
        <v>0</v>
      </c>
      <c r="AF111" s="40">
        <v>0</v>
      </c>
      <c r="AG111" s="40">
        <v>0</v>
      </c>
    </row>
    <row r="112" spans="1:33" ht="16" x14ac:dyDescent="0.4">
      <c r="A112" s="40" t="s">
        <v>501</v>
      </c>
      <c r="B112" s="40" t="str">
        <f>Contents!$C$13&amp;"_"&amp;Names!E112</f>
        <v>GMB_IND_PLANT_OILCHE</v>
      </c>
      <c r="C112" t="s">
        <v>696</v>
      </c>
      <c r="D112" s="40" t="s">
        <v>680</v>
      </c>
      <c r="E112" s="56" t="s">
        <v>329</v>
      </c>
      <c r="F112" s="40">
        <v>0</v>
      </c>
      <c r="G112" s="40">
        <v>0</v>
      </c>
      <c r="H112" s="40">
        <v>0</v>
      </c>
      <c r="I112" s="40">
        <v>0</v>
      </c>
      <c r="J112" s="40">
        <v>0</v>
      </c>
      <c r="K112" s="40">
        <v>0</v>
      </c>
      <c r="L112" s="40">
        <v>0</v>
      </c>
      <c r="M112" s="40">
        <v>0</v>
      </c>
      <c r="N112" s="40">
        <v>0</v>
      </c>
      <c r="O112" s="40">
        <v>0</v>
      </c>
      <c r="P112" s="40">
        <v>0</v>
      </c>
      <c r="Q112" s="40">
        <v>0</v>
      </c>
      <c r="R112" s="40">
        <v>0</v>
      </c>
      <c r="S112" s="40">
        <v>0</v>
      </c>
      <c r="T112" s="40">
        <v>0</v>
      </c>
      <c r="U112" s="40">
        <v>0</v>
      </c>
      <c r="V112" s="40">
        <v>0</v>
      </c>
      <c r="W112" s="40">
        <v>0</v>
      </c>
      <c r="X112" s="40">
        <v>0</v>
      </c>
      <c r="Y112" s="40">
        <v>0</v>
      </c>
      <c r="Z112" s="40">
        <v>0</v>
      </c>
      <c r="AA112" s="40">
        <v>0</v>
      </c>
      <c r="AB112" s="40">
        <v>0</v>
      </c>
      <c r="AC112" s="40">
        <v>0</v>
      </c>
      <c r="AD112" s="40">
        <v>0</v>
      </c>
      <c r="AE112" s="40">
        <v>0</v>
      </c>
      <c r="AF112" s="40">
        <v>0</v>
      </c>
      <c r="AG112" s="40">
        <v>0</v>
      </c>
    </row>
    <row r="113" spans="1:33" ht="16" x14ac:dyDescent="0.4">
      <c r="A113" s="40" t="s">
        <v>566</v>
      </c>
      <c r="B113" s="40" t="str">
        <f>Contents!$C$13&amp;"_"&amp;Names!E113</f>
        <v>GMB_IND_PLANT_OTH</v>
      </c>
      <c r="C113" t="s">
        <v>696</v>
      </c>
      <c r="D113" s="40" t="s">
        <v>680</v>
      </c>
      <c r="E113" s="56" t="s">
        <v>329</v>
      </c>
      <c r="F113" s="40">
        <v>0</v>
      </c>
      <c r="G113" s="40">
        <v>0</v>
      </c>
      <c r="H113" s="40">
        <v>0</v>
      </c>
      <c r="I113" s="40">
        <v>0</v>
      </c>
      <c r="J113" s="40">
        <v>0</v>
      </c>
      <c r="K113" s="40">
        <v>0</v>
      </c>
      <c r="L113" s="40">
        <v>0</v>
      </c>
      <c r="M113" s="40">
        <v>0</v>
      </c>
      <c r="N113" s="40">
        <v>0</v>
      </c>
      <c r="O113" s="40">
        <v>0</v>
      </c>
      <c r="P113" s="40">
        <v>0</v>
      </c>
      <c r="Q113" s="40">
        <v>0</v>
      </c>
      <c r="R113" s="40">
        <v>0</v>
      </c>
      <c r="S113" s="40">
        <v>0</v>
      </c>
      <c r="T113" s="40">
        <v>0</v>
      </c>
      <c r="U113" s="40">
        <v>0</v>
      </c>
      <c r="V113" s="40">
        <v>0</v>
      </c>
      <c r="W113" s="40">
        <v>0</v>
      </c>
      <c r="X113" s="40">
        <v>0</v>
      </c>
      <c r="Y113" s="40">
        <v>0</v>
      </c>
      <c r="Z113" s="40">
        <v>0</v>
      </c>
      <c r="AA113" s="40">
        <v>0</v>
      </c>
      <c r="AB113" s="40">
        <v>0</v>
      </c>
      <c r="AC113" s="40">
        <v>0</v>
      </c>
      <c r="AD113" s="40">
        <v>0</v>
      </c>
      <c r="AE113" s="40">
        <v>0</v>
      </c>
      <c r="AF113" s="40">
        <v>0</v>
      </c>
      <c r="AG113" s="40">
        <v>0</v>
      </c>
    </row>
    <row r="114" spans="1:33" ht="16" x14ac:dyDescent="0.4">
      <c r="A114" s="40" t="s">
        <v>682</v>
      </c>
      <c r="B114" s="40" t="str">
        <f>Contents!$C$13&amp;"_"&amp;Names!E114</f>
        <v>GMB_IND_IST_BFB</v>
      </c>
      <c r="C114" t="s">
        <v>696</v>
      </c>
      <c r="D114" s="40" t="s">
        <v>680</v>
      </c>
      <c r="E114" s="56" t="s">
        <v>329</v>
      </c>
      <c r="F114" s="40">
        <v>0</v>
      </c>
      <c r="G114" s="40">
        <v>0</v>
      </c>
      <c r="H114" s="40">
        <v>0</v>
      </c>
      <c r="I114" s="40">
        <v>0</v>
      </c>
      <c r="J114" s="40">
        <v>0</v>
      </c>
      <c r="K114" s="40">
        <v>0</v>
      </c>
      <c r="L114" s="40">
        <v>0</v>
      </c>
      <c r="M114" s="40">
        <v>0</v>
      </c>
      <c r="N114" s="40">
        <v>0</v>
      </c>
      <c r="O114" s="40">
        <v>0</v>
      </c>
      <c r="P114" s="40">
        <v>0</v>
      </c>
      <c r="Q114" s="40">
        <v>0</v>
      </c>
      <c r="R114" s="40">
        <v>0</v>
      </c>
      <c r="S114" s="40">
        <v>0</v>
      </c>
      <c r="T114" s="40">
        <v>0</v>
      </c>
      <c r="U114" s="40">
        <v>0</v>
      </c>
      <c r="V114" s="40">
        <v>0</v>
      </c>
      <c r="W114" s="40">
        <v>0</v>
      </c>
      <c r="X114" s="40">
        <v>0</v>
      </c>
      <c r="Y114" s="40">
        <v>0</v>
      </c>
      <c r="Z114" s="40">
        <v>0</v>
      </c>
      <c r="AA114" s="40">
        <v>0</v>
      </c>
      <c r="AB114" s="40">
        <v>0</v>
      </c>
      <c r="AC114" s="40">
        <v>0</v>
      </c>
      <c r="AD114" s="40">
        <v>0</v>
      </c>
      <c r="AE114" s="40">
        <v>0</v>
      </c>
      <c r="AF114" s="40">
        <v>0</v>
      </c>
      <c r="AG114" s="40">
        <v>0</v>
      </c>
    </row>
    <row r="115" spans="1:33" ht="16" x14ac:dyDescent="0.4">
      <c r="A115" s="40" t="s">
        <v>683</v>
      </c>
      <c r="B115" s="40" t="str">
        <f>Contents!$C$13&amp;"_"&amp;Names!E115</f>
        <v>GMB_IND_IST_BFB_CCS</v>
      </c>
      <c r="C115" t="s">
        <v>696</v>
      </c>
      <c r="D115" s="40" t="s">
        <v>680</v>
      </c>
      <c r="E115" s="56" t="s">
        <v>329</v>
      </c>
      <c r="F115" s="40">
        <v>12.47</v>
      </c>
      <c r="G115" s="40">
        <v>12.47</v>
      </c>
      <c r="H115" s="40">
        <v>12.47</v>
      </c>
      <c r="I115" s="40">
        <v>12.47</v>
      </c>
      <c r="J115" s="40">
        <v>12.47</v>
      </c>
      <c r="K115" s="40">
        <v>12.47</v>
      </c>
      <c r="L115" s="40">
        <v>12.47</v>
      </c>
      <c r="M115" s="40">
        <v>12.47</v>
      </c>
      <c r="N115" s="40">
        <v>12.47</v>
      </c>
      <c r="O115" s="40">
        <v>12.47</v>
      </c>
      <c r="P115" s="40">
        <v>12.47</v>
      </c>
      <c r="Q115" s="40">
        <v>12.47</v>
      </c>
      <c r="R115" s="40">
        <v>12.47</v>
      </c>
      <c r="S115" s="40">
        <v>12.47</v>
      </c>
      <c r="T115" s="40">
        <v>12.47</v>
      </c>
      <c r="U115" s="40">
        <v>12.47</v>
      </c>
      <c r="V115" s="40">
        <v>12.47</v>
      </c>
      <c r="W115" s="40">
        <v>12.47</v>
      </c>
      <c r="X115" s="40">
        <v>12.47</v>
      </c>
      <c r="Y115" s="40">
        <v>12.47</v>
      </c>
      <c r="Z115" s="40">
        <v>12.47</v>
      </c>
      <c r="AA115" s="40">
        <v>12.47</v>
      </c>
      <c r="AB115" s="40">
        <v>12.47</v>
      </c>
      <c r="AC115" s="40">
        <v>12.47</v>
      </c>
      <c r="AD115" s="40">
        <v>12.47</v>
      </c>
      <c r="AE115" s="40">
        <v>12.47</v>
      </c>
      <c r="AF115" s="40">
        <v>12.47</v>
      </c>
      <c r="AG115" s="40">
        <v>12.47</v>
      </c>
    </row>
    <row r="116" spans="1:33" ht="16" x14ac:dyDescent="0.4">
      <c r="A116" s="40" t="s">
        <v>684</v>
      </c>
      <c r="B116" s="40" t="str">
        <f>Contents!$C$13&amp;"_"&amp;Names!E116</f>
        <v>GMB_IND_IST_DRI_H2</v>
      </c>
      <c r="C116" t="s">
        <v>696</v>
      </c>
      <c r="D116" s="40" t="s">
        <v>680</v>
      </c>
      <c r="E116" s="56" t="s">
        <v>329</v>
      </c>
      <c r="F116" s="40">
        <v>0</v>
      </c>
      <c r="G116" s="40">
        <v>0</v>
      </c>
      <c r="H116" s="40">
        <v>0</v>
      </c>
      <c r="I116" s="40">
        <v>0</v>
      </c>
      <c r="J116" s="40">
        <v>0</v>
      </c>
      <c r="K116" s="40">
        <v>0</v>
      </c>
      <c r="L116" s="40">
        <v>0</v>
      </c>
      <c r="M116" s="40">
        <v>0</v>
      </c>
      <c r="N116" s="40">
        <v>0</v>
      </c>
      <c r="O116" s="40">
        <v>0</v>
      </c>
      <c r="P116" s="40">
        <v>0</v>
      </c>
      <c r="Q116" s="40">
        <v>0</v>
      </c>
      <c r="R116" s="40">
        <v>0</v>
      </c>
      <c r="S116" s="40">
        <v>0</v>
      </c>
      <c r="T116" s="40">
        <v>0</v>
      </c>
      <c r="U116" s="40">
        <v>0</v>
      </c>
      <c r="V116" s="40">
        <v>0</v>
      </c>
      <c r="W116" s="40">
        <v>0</v>
      </c>
      <c r="X116" s="40">
        <v>0</v>
      </c>
      <c r="Y116" s="40">
        <v>0</v>
      </c>
      <c r="Z116" s="40">
        <v>0</v>
      </c>
      <c r="AA116" s="40">
        <v>0</v>
      </c>
      <c r="AB116" s="40">
        <v>0</v>
      </c>
      <c r="AC116" s="40">
        <v>0</v>
      </c>
      <c r="AD116" s="40">
        <v>0</v>
      </c>
      <c r="AE116" s="40">
        <v>0</v>
      </c>
      <c r="AF116" s="40">
        <v>0</v>
      </c>
      <c r="AG116" s="40">
        <v>0</v>
      </c>
    </row>
    <row r="117" spans="1:33" ht="16" x14ac:dyDescent="0.4">
      <c r="A117" s="40" t="s">
        <v>685</v>
      </c>
      <c r="B117" s="40" t="str">
        <f>Contents!$C$13&amp;"_"&amp;Names!E117</f>
        <v>GMB_IND_IST_DRI_NGS</v>
      </c>
      <c r="C117" t="s">
        <v>696</v>
      </c>
      <c r="D117" s="40" t="s">
        <v>680</v>
      </c>
      <c r="E117" s="56" t="s">
        <v>329</v>
      </c>
      <c r="F117" s="40">
        <v>0</v>
      </c>
      <c r="G117" s="40">
        <v>0</v>
      </c>
      <c r="H117" s="40">
        <v>0</v>
      </c>
      <c r="I117" s="40">
        <v>0</v>
      </c>
      <c r="J117" s="40">
        <v>0</v>
      </c>
      <c r="K117" s="40">
        <v>0</v>
      </c>
      <c r="L117" s="40">
        <v>0</v>
      </c>
      <c r="M117" s="40">
        <v>0</v>
      </c>
      <c r="N117" s="40">
        <v>0</v>
      </c>
      <c r="O117" s="40">
        <v>0</v>
      </c>
      <c r="P117" s="40">
        <v>0</v>
      </c>
      <c r="Q117" s="40">
        <v>0</v>
      </c>
      <c r="R117" s="40">
        <v>0</v>
      </c>
      <c r="S117" s="40">
        <v>0</v>
      </c>
      <c r="T117" s="40">
        <v>0</v>
      </c>
      <c r="U117" s="40">
        <v>0</v>
      </c>
      <c r="V117" s="40">
        <v>0</v>
      </c>
      <c r="W117" s="40">
        <v>0</v>
      </c>
      <c r="X117" s="40">
        <v>0</v>
      </c>
      <c r="Y117" s="40">
        <v>0</v>
      </c>
      <c r="Z117" s="40">
        <v>0</v>
      </c>
      <c r="AA117" s="40">
        <v>0</v>
      </c>
      <c r="AB117" s="40">
        <v>0</v>
      </c>
      <c r="AC117" s="40">
        <v>0</v>
      </c>
      <c r="AD117" s="40">
        <v>0</v>
      </c>
      <c r="AE117" s="40">
        <v>0</v>
      </c>
      <c r="AF117" s="40">
        <v>0</v>
      </c>
      <c r="AG117" s="40">
        <v>0</v>
      </c>
    </row>
    <row r="118" spans="1:33" ht="16" x14ac:dyDescent="0.4">
      <c r="A118" s="40" t="s">
        <v>686</v>
      </c>
      <c r="B118" s="40" t="str">
        <f>Contents!$C$13&amp;"_"&amp;Names!E118</f>
        <v>GMB_IND_IST_EAF</v>
      </c>
      <c r="C118" t="s">
        <v>696</v>
      </c>
      <c r="D118" s="40" t="s">
        <v>680</v>
      </c>
      <c r="E118" s="56" t="s">
        <v>329</v>
      </c>
      <c r="F118" s="40">
        <v>0</v>
      </c>
      <c r="G118" s="40">
        <v>0</v>
      </c>
      <c r="H118" s="40">
        <v>0</v>
      </c>
      <c r="I118" s="40">
        <v>0</v>
      </c>
      <c r="J118" s="40">
        <v>0</v>
      </c>
      <c r="K118" s="40">
        <v>0</v>
      </c>
      <c r="L118" s="40">
        <v>0</v>
      </c>
      <c r="M118" s="40">
        <v>0</v>
      </c>
      <c r="N118" s="40">
        <v>0</v>
      </c>
      <c r="O118" s="40">
        <v>0</v>
      </c>
      <c r="P118" s="40">
        <v>0</v>
      </c>
      <c r="Q118" s="40">
        <v>0</v>
      </c>
      <c r="R118" s="40">
        <v>0</v>
      </c>
      <c r="S118" s="40">
        <v>0</v>
      </c>
      <c r="T118" s="40">
        <v>0</v>
      </c>
      <c r="U118" s="40">
        <v>0</v>
      </c>
      <c r="V118" s="40">
        <v>0</v>
      </c>
      <c r="W118" s="40">
        <v>0</v>
      </c>
      <c r="X118" s="40">
        <v>0</v>
      </c>
      <c r="Y118" s="40">
        <v>0</v>
      </c>
      <c r="Z118" s="40">
        <v>0</v>
      </c>
      <c r="AA118" s="40">
        <v>0</v>
      </c>
      <c r="AB118" s="40">
        <v>0</v>
      </c>
      <c r="AC118" s="40">
        <v>0</v>
      </c>
      <c r="AD118" s="40">
        <v>0</v>
      </c>
      <c r="AE118" s="40">
        <v>0</v>
      </c>
      <c r="AF118" s="40">
        <v>0</v>
      </c>
      <c r="AG118" s="40">
        <v>0</v>
      </c>
    </row>
    <row r="119" spans="1:33" ht="16" x14ac:dyDescent="0.4">
      <c r="A119" s="40" t="s">
        <v>583</v>
      </c>
      <c r="B119" s="40" t="str">
        <f>Contents!$C$13&amp;"_"&amp;Names!E119</f>
        <v>GMB_PWR_BH2_NGS_CCS</v>
      </c>
      <c r="C119" t="s">
        <v>699</v>
      </c>
      <c r="D119" s="40" t="s">
        <v>680</v>
      </c>
      <c r="E119" s="56" t="s">
        <v>329</v>
      </c>
      <c r="F119" s="40">
        <v>0</v>
      </c>
      <c r="G119" s="40">
        <v>0</v>
      </c>
      <c r="H119" s="40">
        <v>0</v>
      </c>
      <c r="I119" s="40">
        <v>0</v>
      </c>
      <c r="J119" s="40">
        <v>0</v>
      </c>
      <c r="K119" s="40">
        <v>0</v>
      </c>
      <c r="L119" s="40">
        <v>0</v>
      </c>
      <c r="M119" s="40">
        <v>0</v>
      </c>
      <c r="N119" s="40">
        <v>0</v>
      </c>
      <c r="O119" s="40">
        <v>0</v>
      </c>
      <c r="P119" s="40">
        <v>0</v>
      </c>
      <c r="Q119" s="40">
        <v>0</v>
      </c>
      <c r="R119" s="40">
        <v>0</v>
      </c>
      <c r="S119" s="40">
        <v>0</v>
      </c>
      <c r="T119" s="40">
        <v>0</v>
      </c>
      <c r="U119" s="40">
        <v>0</v>
      </c>
      <c r="V119" s="40">
        <v>0</v>
      </c>
      <c r="W119" s="40">
        <v>0</v>
      </c>
      <c r="X119" s="40">
        <v>0</v>
      </c>
      <c r="Y119" s="40">
        <v>0</v>
      </c>
      <c r="Z119" s="40">
        <v>0</v>
      </c>
      <c r="AA119" s="40">
        <v>0</v>
      </c>
      <c r="AB119" s="40">
        <v>0</v>
      </c>
      <c r="AC119" s="40">
        <v>0</v>
      </c>
      <c r="AD119" s="40">
        <v>0</v>
      </c>
      <c r="AE119" s="40">
        <v>0</v>
      </c>
      <c r="AF119" s="40">
        <v>0</v>
      </c>
      <c r="AG119" s="40">
        <v>0</v>
      </c>
    </row>
    <row r="120" spans="1:33" ht="16" x14ac:dyDescent="0.4">
      <c r="A120" s="40" t="s">
        <v>597</v>
      </c>
      <c r="B120" s="40" t="str">
        <f>Contents!$C$13&amp;"_"&amp;Names!E120</f>
        <v>GMB_PWR_DAC</v>
      </c>
      <c r="C120" t="s">
        <v>696</v>
      </c>
      <c r="D120" s="40" t="s">
        <v>680</v>
      </c>
      <c r="E120" s="56" t="s">
        <v>329</v>
      </c>
      <c r="F120" s="40">
        <v>0</v>
      </c>
      <c r="G120" s="40">
        <v>0</v>
      </c>
      <c r="H120" s="40">
        <v>0</v>
      </c>
      <c r="I120" s="40">
        <v>0</v>
      </c>
      <c r="J120" s="40">
        <v>0</v>
      </c>
      <c r="K120" s="40">
        <v>0</v>
      </c>
      <c r="L120" s="40">
        <v>0</v>
      </c>
      <c r="M120" s="40">
        <v>0</v>
      </c>
      <c r="N120" s="40">
        <v>0</v>
      </c>
      <c r="O120" s="40">
        <v>0</v>
      </c>
      <c r="P120" s="40">
        <v>0</v>
      </c>
      <c r="Q120" s="40">
        <v>0</v>
      </c>
      <c r="R120" s="40">
        <v>0</v>
      </c>
      <c r="S120" s="40">
        <v>0</v>
      </c>
      <c r="T120" s="40">
        <v>0</v>
      </c>
      <c r="U120" s="40">
        <v>0</v>
      </c>
      <c r="V120" s="40">
        <v>0</v>
      </c>
      <c r="W120" s="40">
        <v>0</v>
      </c>
      <c r="X120" s="40">
        <v>0</v>
      </c>
      <c r="Y120" s="40">
        <v>0</v>
      </c>
      <c r="Z120" s="40">
        <v>0</v>
      </c>
      <c r="AA120" s="40">
        <v>0</v>
      </c>
      <c r="AB120" s="40">
        <v>0</v>
      </c>
      <c r="AC120" s="40">
        <v>0</v>
      </c>
      <c r="AD120" s="40">
        <v>0</v>
      </c>
      <c r="AE120" s="40">
        <v>0</v>
      </c>
      <c r="AF120" s="40">
        <v>0</v>
      </c>
      <c r="AG120" s="40">
        <v>0</v>
      </c>
    </row>
    <row r="121" spans="1:33" ht="16" x14ac:dyDescent="0.4">
      <c r="A121" s="40" t="s">
        <v>580</v>
      </c>
      <c r="B121" s="40" t="str">
        <f>Contents!$C$13&amp;"_"&amp;Names!E121</f>
        <v>GMB_PWR_ELT_H2_ELC</v>
      </c>
      <c r="C121" t="s">
        <v>699</v>
      </c>
      <c r="D121" s="40" t="s">
        <v>680</v>
      </c>
      <c r="E121" s="56" t="s">
        <v>329</v>
      </c>
      <c r="F121" s="40">
        <v>0</v>
      </c>
      <c r="G121" s="40">
        <v>0</v>
      </c>
      <c r="H121" s="40">
        <v>0</v>
      </c>
      <c r="I121" s="40">
        <v>0</v>
      </c>
      <c r="J121" s="40">
        <v>0</v>
      </c>
      <c r="K121" s="40">
        <v>0</v>
      </c>
      <c r="L121" s="40">
        <v>0</v>
      </c>
      <c r="M121" s="40">
        <v>0</v>
      </c>
      <c r="N121" s="40">
        <v>0</v>
      </c>
      <c r="O121" s="40">
        <v>0</v>
      </c>
      <c r="P121" s="40">
        <v>0</v>
      </c>
      <c r="Q121" s="40">
        <v>0</v>
      </c>
      <c r="R121" s="40">
        <v>0</v>
      </c>
      <c r="S121" s="40">
        <v>0</v>
      </c>
      <c r="T121" s="40">
        <v>0</v>
      </c>
      <c r="U121" s="40">
        <v>0</v>
      </c>
      <c r="V121" s="40">
        <v>0</v>
      </c>
      <c r="W121" s="40">
        <v>0</v>
      </c>
      <c r="X121" s="40">
        <v>0</v>
      </c>
      <c r="Y121" s="40">
        <v>0</v>
      </c>
      <c r="Z121" s="40">
        <v>0</v>
      </c>
      <c r="AA121" s="40">
        <v>0</v>
      </c>
      <c r="AB121" s="40">
        <v>0</v>
      </c>
      <c r="AC121" s="40">
        <v>0</v>
      </c>
      <c r="AD121" s="40">
        <v>0</v>
      </c>
      <c r="AE121" s="40">
        <v>0</v>
      </c>
      <c r="AF121" s="40">
        <v>0</v>
      </c>
      <c r="AG121" s="40">
        <v>0</v>
      </c>
    </row>
    <row r="122" spans="1:33" ht="16" x14ac:dyDescent="0.4">
      <c r="A122" s="40" t="s">
        <v>581</v>
      </c>
      <c r="B122" s="40" t="str">
        <f>Contents!$C$13&amp;"_"&amp;Names!E122</f>
        <v>GMB_PWR_GH2_COA</v>
      </c>
      <c r="C122" t="s">
        <v>699</v>
      </c>
      <c r="D122" s="40" t="s">
        <v>680</v>
      </c>
      <c r="E122" s="56" t="s">
        <v>329</v>
      </c>
      <c r="F122" s="40">
        <v>0</v>
      </c>
      <c r="G122" s="40">
        <v>0</v>
      </c>
      <c r="H122" s="40">
        <v>0</v>
      </c>
      <c r="I122" s="40">
        <v>0</v>
      </c>
      <c r="J122" s="40">
        <v>0</v>
      </c>
      <c r="K122" s="40">
        <v>0</v>
      </c>
      <c r="L122" s="40">
        <v>0</v>
      </c>
      <c r="M122" s="40">
        <v>0</v>
      </c>
      <c r="N122" s="40">
        <v>0</v>
      </c>
      <c r="O122" s="40">
        <v>0</v>
      </c>
      <c r="P122" s="40">
        <v>0</v>
      </c>
      <c r="Q122" s="40">
        <v>0</v>
      </c>
      <c r="R122" s="40">
        <v>0</v>
      </c>
      <c r="S122" s="40">
        <v>0</v>
      </c>
      <c r="T122" s="40">
        <v>0</v>
      </c>
      <c r="U122" s="40">
        <v>0</v>
      </c>
      <c r="V122" s="40">
        <v>0</v>
      </c>
      <c r="W122" s="40">
        <v>0</v>
      </c>
      <c r="X122" s="40">
        <v>0</v>
      </c>
      <c r="Y122" s="40">
        <v>0</v>
      </c>
      <c r="Z122" s="40">
        <v>0</v>
      </c>
      <c r="AA122" s="40">
        <v>0</v>
      </c>
      <c r="AB122" s="40">
        <v>0</v>
      </c>
      <c r="AC122" s="40">
        <v>0</v>
      </c>
      <c r="AD122" s="40">
        <v>0</v>
      </c>
      <c r="AE122" s="40">
        <v>0</v>
      </c>
      <c r="AF122" s="40">
        <v>0</v>
      </c>
      <c r="AG122" s="40">
        <v>0</v>
      </c>
    </row>
    <row r="123" spans="1:33" ht="16" x14ac:dyDescent="0.4">
      <c r="A123" s="40" t="s">
        <v>582</v>
      </c>
      <c r="B123" s="40" t="str">
        <f>Contents!$C$13&amp;"_"&amp;Names!E123</f>
        <v>GMB_PWR_GH2_NGS</v>
      </c>
      <c r="C123" t="s">
        <v>699</v>
      </c>
      <c r="D123" s="40" t="s">
        <v>680</v>
      </c>
      <c r="E123" s="56" t="s">
        <v>329</v>
      </c>
      <c r="F123" s="40">
        <v>0</v>
      </c>
      <c r="G123" s="40">
        <v>0</v>
      </c>
      <c r="H123" s="40">
        <v>0</v>
      </c>
      <c r="I123" s="40">
        <v>0</v>
      </c>
      <c r="J123" s="40">
        <v>0</v>
      </c>
      <c r="K123" s="40">
        <v>0</v>
      </c>
      <c r="L123" s="40">
        <v>0</v>
      </c>
      <c r="M123" s="40">
        <v>0</v>
      </c>
      <c r="N123" s="40">
        <v>0</v>
      </c>
      <c r="O123" s="40">
        <v>0</v>
      </c>
      <c r="P123" s="40">
        <v>0</v>
      </c>
      <c r="Q123" s="40">
        <v>0</v>
      </c>
      <c r="R123" s="40">
        <v>0</v>
      </c>
      <c r="S123" s="40">
        <v>0</v>
      </c>
      <c r="T123" s="40">
        <v>0</v>
      </c>
      <c r="U123" s="40">
        <v>0</v>
      </c>
      <c r="V123" s="40">
        <v>0</v>
      </c>
      <c r="W123" s="40">
        <v>0</v>
      </c>
      <c r="X123" s="40">
        <v>0</v>
      </c>
      <c r="Y123" s="40">
        <v>0</v>
      </c>
      <c r="Z123" s="40">
        <v>0</v>
      </c>
      <c r="AA123" s="40">
        <v>0</v>
      </c>
      <c r="AB123" s="40">
        <v>0</v>
      </c>
      <c r="AC123" s="40">
        <v>0</v>
      </c>
      <c r="AD123" s="40">
        <v>0</v>
      </c>
      <c r="AE123" s="40">
        <v>0</v>
      </c>
      <c r="AF123" s="40">
        <v>0</v>
      </c>
      <c r="AG123" s="40">
        <v>0</v>
      </c>
    </row>
    <row r="124" spans="1:33" ht="16" x14ac:dyDescent="0.4">
      <c r="A124" s="40" t="s">
        <v>585</v>
      </c>
      <c r="B124" s="40" t="str">
        <f>Contents!$C$13&amp;"_"&amp;Names!E124</f>
        <v>GMB_PWR_PP_BIO_001</v>
      </c>
      <c r="C124" t="s">
        <v>700</v>
      </c>
      <c r="D124" s="40" t="s">
        <v>680</v>
      </c>
      <c r="E124" s="56" t="s">
        <v>329</v>
      </c>
      <c r="F124" s="40">
        <v>1.45</v>
      </c>
      <c r="G124" s="40">
        <v>1.45</v>
      </c>
      <c r="H124" s="40">
        <v>1.45</v>
      </c>
      <c r="I124" s="40">
        <v>1.45</v>
      </c>
      <c r="J124" s="40">
        <v>1.45</v>
      </c>
      <c r="K124" s="40">
        <v>1.45</v>
      </c>
      <c r="L124" s="40">
        <v>1.45</v>
      </c>
      <c r="M124" s="40">
        <v>1.45</v>
      </c>
      <c r="N124" s="40">
        <v>1.45</v>
      </c>
      <c r="O124" s="40">
        <v>1.45</v>
      </c>
      <c r="P124" s="40">
        <v>1.45</v>
      </c>
      <c r="Q124" s="40">
        <v>1.45</v>
      </c>
      <c r="R124" s="40">
        <v>1.45</v>
      </c>
      <c r="S124" s="40">
        <v>1.45</v>
      </c>
      <c r="T124" s="40">
        <v>1.45</v>
      </c>
      <c r="U124" s="40">
        <v>1.45</v>
      </c>
      <c r="V124" s="40">
        <v>1.45</v>
      </c>
      <c r="W124" s="40">
        <v>1.45</v>
      </c>
      <c r="X124" s="40">
        <v>1.45</v>
      </c>
      <c r="Y124" s="40">
        <v>1.45</v>
      </c>
      <c r="Z124" s="40">
        <v>1.45</v>
      </c>
      <c r="AA124" s="40">
        <v>1.45</v>
      </c>
      <c r="AB124" s="40">
        <v>1.45</v>
      </c>
      <c r="AC124" s="40">
        <v>1.45</v>
      </c>
      <c r="AD124" s="40">
        <v>1.45</v>
      </c>
      <c r="AE124" s="40">
        <v>1.45</v>
      </c>
      <c r="AF124" s="40">
        <v>1.45</v>
      </c>
      <c r="AG124" s="40">
        <v>1.45</v>
      </c>
    </row>
    <row r="125" spans="1:33" ht="16" x14ac:dyDescent="0.4">
      <c r="A125" s="40" t="s">
        <v>586</v>
      </c>
      <c r="B125" s="40" t="str">
        <f>Contents!$C$13&amp;"_"&amp;Names!E125</f>
        <v>GMB_PWR_PP_BIO_CCS</v>
      </c>
      <c r="C125" t="s">
        <v>700</v>
      </c>
      <c r="D125" s="40" t="s">
        <v>680</v>
      </c>
      <c r="E125" s="56" t="s">
        <v>329</v>
      </c>
      <c r="F125" s="40">
        <v>2.2000000000000002</v>
      </c>
      <c r="G125" s="40">
        <v>2.2000000000000002</v>
      </c>
      <c r="H125" s="40">
        <v>2.2000000000000002</v>
      </c>
      <c r="I125" s="40">
        <v>2.2000000000000002</v>
      </c>
      <c r="J125" s="40">
        <v>2.2000000000000002</v>
      </c>
      <c r="K125" s="40">
        <v>2.2000000000000002</v>
      </c>
      <c r="L125" s="40">
        <v>2.2000000000000002</v>
      </c>
      <c r="M125" s="40">
        <v>2.2000000000000002</v>
      </c>
      <c r="N125" s="40">
        <v>2.2000000000000002</v>
      </c>
      <c r="O125" s="40">
        <v>2.2000000000000002</v>
      </c>
      <c r="P125" s="40">
        <v>2.2000000000000002</v>
      </c>
      <c r="Q125" s="40">
        <v>2.2000000000000002</v>
      </c>
      <c r="R125" s="40">
        <v>2.2000000000000002</v>
      </c>
      <c r="S125" s="40">
        <v>2.2000000000000002</v>
      </c>
      <c r="T125" s="40">
        <v>2.2000000000000002</v>
      </c>
      <c r="U125" s="40">
        <v>2.2000000000000002</v>
      </c>
      <c r="V125" s="40">
        <v>2.2000000000000002</v>
      </c>
      <c r="W125" s="40">
        <v>2.2000000000000002</v>
      </c>
      <c r="X125" s="40">
        <v>2.2000000000000002</v>
      </c>
      <c r="Y125" s="40">
        <v>2.2000000000000002</v>
      </c>
      <c r="Z125" s="40">
        <v>2.2000000000000002</v>
      </c>
      <c r="AA125" s="40">
        <v>2.2000000000000002</v>
      </c>
      <c r="AB125" s="40">
        <v>2.2000000000000002</v>
      </c>
      <c r="AC125" s="40">
        <v>2.2000000000000002</v>
      </c>
      <c r="AD125" s="40">
        <v>2.2000000000000002</v>
      </c>
      <c r="AE125" s="40">
        <v>2.2000000000000002</v>
      </c>
      <c r="AF125" s="40">
        <v>2.2000000000000002</v>
      </c>
      <c r="AG125" s="40">
        <v>2.2000000000000002</v>
      </c>
    </row>
    <row r="126" spans="1:33" ht="16" x14ac:dyDescent="0.4">
      <c r="A126" s="40" t="s">
        <v>587</v>
      </c>
      <c r="B126" s="40" t="str">
        <f>Contents!$C$13&amp;"_"&amp;Names!E126</f>
        <v>GMB_PWR_PP_COA_001</v>
      </c>
      <c r="C126" t="s">
        <v>700</v>
      </c>
      <c r="D126" s="40" t="s">
        <v>680</v>
      </c>
      <c r="E126" s="56" t="s">
        <v>329</v>
      </c>
      <c r="F126" s="40">
        <v>2.57</v>
      </c>
      <c r="G126" s="40">
        <v>2.56</v>
      </c>
      <c r="H126" s="40">
        <v>2.5499999999999998</v>
      </c>
      <c r="I126" s="40">
        <v>2.54</v>
      </c>
      <c r="J126" s="40">
        <v>2.5299999999999998</v>
      </c>
      <c r="K126" s="40">
        <v>2.52</v>
      </c>
      <c r="L126" s="40">
        <v>2.5099999999999998</v>
      </c>
      <c r="M126" s="40">
        <v>2.5</v>
      </c>
      <c r="N126" s="40">
        <v>2.48</v>
      </c>
      <c r="O126" s="40">
        <v>2.4700000000000002</v>
      </c>
      <c r="P126" s="40">
        <v>2.4500000000000002</v>
      </c>
      <c r="Q126" s="40">
        <v>2.44</v>
      </c>
      <c r="R126" s="40">
        <v>2.4300000000000002</v>
      </c>
      <c r="S126" s="40">
        <v>2.42</v>
      </c>
      <c r="T126" s="40">
        <v>2.42</v>
      </c>
      <c r="U126" s="40">
        <v>2.42</v>
      </c>
      <c r="V126" s="40">
        <v>2.41</v>
      </c>
      <c r="W126" s="40">
        <v>2.4</v>
      </c>
      <c r="X126" s="40">
        <v>2.39</v>
      </c>
      <c r="Y126" s="40">
        <v>2.38</v>
      </c>
      <c r="Z126" s="40">
        <v>2.38</v>
      </c>
      <c r="AA126" s="40">
        <v>2.37</v>
      </c>
      <c r="AB126" s="40">
        <v>2.36</v>
      </c>
      <c r="AC126" s="40">
        <v>2.35</v>
      </c>
      <c r="AD126" s="40">
        <v>2.34</v>
      </c>
      <c r="AE126" s="40">
        <v>2.33</v>
      </c>
      <c r="AF126" s="40">
        <v>2.33</v>
      </c>
      <c r="AG126" s="40">
        <v>2.3199999999999998</v>
      </c>
    </row>
    <row r="127" spans="1:33" ht="16" x14ac:dyDescent="0.4">
      <c r="A127" s="40" t="s">
        <v>588</v>
      </c>
      <c r="B127" s="40" t="str">
        <f>Contents!$C$13&amp;"_"&amp;Names!E127</f>
        <v>GMB_PWR_PP_COA_CCS</v>
      </c>
      <c r="C127" t="s">
        <v>700</v>
      </c>
      <c r="D127" s="40" t="s">
        <v>680</v>
      </c>
      <c r="E127" s="56" t="s">
        <v>329</v>
      </c>
      <c r="F127" s="40">
        <v>4.43</v>
      </c>
      <c r="G127" s="40">
        <v>4.3899999999999997</v>
      </c>
      <c r="H127" s="40">
        <v>4.3499999999999996</v>
      </c>
      <c r="I127" s="40">
        <v>4.3099999999999996</v>
      </c>
      <c r="J127" s="40">
        <v>4.28</v>
      </c>
      <c r="K127" s="40">
        <v>4.2300000000000004</v>
      </c>
      <c r="L127" s="40">
        <v>4.1900000000000004</v>
      </c>
      <c r="M127" s="40">
        <v>4.1399999999999997</v>
      </c>
      <c r="N127" s="40">
        <v>4.0999999999999996</v>
      </c>
      <c r="O127" s="40">
        <v>4.0599999999999996</v>
      </c>
      <c r="P127" s="40">
        <v>4.03</v>
      </c>
      <c r="Q127" s="40">
        <v>3.99</v>
      </c>
      <c r="R127" s="40">
        <v>3.95</v>
      </c>
      <c r="S127" s="40">
        <v>3.93</v>
      </c>
      <c r="T127" s="40">
        <v>3.92</v>
      </c>
      <c r="U127" s="40">
        <v>3.91</v>
      </c>
      <c r="V127" s="40">
        <v>3.89</v>
      </c>
      <c r="W127" s="40">
        <v>3.88</v>
      </c>
      <c r="X127" s="40">
        <v>3.86</v>
      </c>
      <c r="Y127" s="40">
        <v>3.85</v>
      </c>
      <c r="Z127" s="40">
        <v>3.82</v>
      </c>
      <c r="AA127" s="40">
        <v>3.81</v>
      </c>
      <c r="AB127" s="40">
        <v>3.79</v>
      </c>
      <c r="AC127" s="40">
        <v>3.78</v>
      </c>
      <c r="AD127" s="40">
        <v>3.77</v>
      </c>
      <c r="AE127" s="40">
        <v>3.75</v>
      </c>
      <c r="AF127" s="40">
        <v>3.73</v>
      </c>
      <c r="AG127" s="40">
        <v>3.72</v>
      </c>
    </row>
    <row r="128" spans="1:33" ht="16" x14ac:dyDescent="0.4">
      <c r="A128" s="40" t="s">
        <v>589</v>
      </c>
      <c r="B128" s="40" t="str">
        <f>Contents!$C$13&amp;"_"&amp;Names!E128</f>
        <v>GMB_PWR_PP_SOL_002</v>
      </c>
      <c r="C128" t="s">
        <v>700</v>
      </c>
      <c r="D128" s="40" t="s">
        <v>680</v>
      </c>
      <c r="E128" s="56" t="s">
        <v>329</v>
      </c>
      <c r="F128" s="40">
        <v>0</v>
      </c>
      <c r="G128" s="40">
        <v>0</v>
      </c>
      <c r="H128" s="40">
        <v>0</v>
      </c>
      <c r="I128" s="40">
        <v>0</v>
      </c>
      <c r="J128" s="40">
        <v>0</v>
      </c>
      <c r="K128" s="40">
        <v>0</v>
      </c>
      <c r="L128" s="40">
        <v>0</v>
      </c>
      <c r="M128" s="40">
        <v>0</v>
      </c>
      <c r="N128" s="40">
        <v>0</v>
      </c>
      <c r="O128" s="40">
        <v>0</v>
      </c>
      <c r="P128" s="40">
        <v>0</v>
      </c>
      <c r="Q128" s="40">
        <v>0</v>
      </c>
      <c r="R128" s="40">
        <v>0</v>
      </c>
      <c r="S128" s="40">
        <v>0</v>
      </c>
      <c r="T128" s="40">
        <v>0</v>
      </c>
      <c r="U128" s="40">
        <v>0</v>
      </c>
      <c r="V128" s="40">
        <v>0</v>
      </c>
      <c r="W128" s="40">
        <v>0</v>
      </c>
      <c r="X128" s="40">
        <v>0</v>
      </c>
      <c r="Y128" s="40">
        <v>0</v>
      </c>
      <c r="Z128" s="40">
        <v>0</v>
      </c>
      <c r="AA128" s="40">
        <v>0</v>
      </c>
      <c r="AB128" s="40">
        <v>0</v>
      </c>
      <c r="AC128" s="40">
        <v>0</v>
      </c>
      <c r="AD128" s="40">
        <v>0</v>
      </c>
      <c r="AE128" s="40">
        <v>0</v>
      </c>
      <c r="AF128" s="40">
        <v>0</v>
      </c>
      <c r="AG128" s="40">
        <v>0</v>
      </c>
    </row>
    <row r="129" spans="1:33" ht="16" x14ac:dyDescent="0.4">
      <c r="A129" s="40" t="s">
        <v>66</v>
      </c>
      <c r="B129" s="40" t="str">
        <f>Contents!$C$13&amp;"_"&amp;Names!E129</f>
        <v>GMB_PWR_PP_GEO_001</v>
      </c>
      <c r="C129" t="s">
        <v>700</v>
      </c>
      <c r="D129" s="40" t="s">
        <v>680</v>
      </c>
      <c r="E129" s="56" t="s">
        <v>329</v>
      </c>
      <c r="F129" s="40">
        <v>0</v>
      </c>
      <c r="G129" s="40">
        <v>0</v>
      </c>
      <c r="H129" s="40">
        <v>0</v>
      </c>
      <c r="I129" s="40">
        <v>0</v>
      </c>
      <c r="J129" s="40">
        <v>0</v>
      </c>
      <c r="K129" s="40">
        <v>0</v>
      </c>
      <c r="L129" s="40">
        <v>0</v>
      </c>
      <c r="M129" s="40">
        <v>0</v>
      </c>
      <c r="N129" s="40">
        <v>0</v>
      </c>
      <c r="O129" s="40">
        <v>0</v>
      </c>
      <c r="P129" s="40">
        <v>0</v>
      </c>
      <c r="Q129" s="40">
        <v>0</v>
      </c>
      <c r="R129" s="40">
        <v>0</v>
      </c>
      <c r="S129" s="40">
        <v>0</v>
      </c>
      <c r="T129" s="40">
        <v>0</v>
      </c>
      <c r="U129" s="40">
        <v>0</v>
      </c>
      <c r="V129" s="40">
        <v>0</v>
      </c>
      <c r="W129" s="40">
        <v>0</v>
      </c>
      <c r="X129" s="40">
        <v>0</v>
      </c>
      <c r="Y129" s="40">
        <v>0</v>
      </c>
      <c r="Z129" s="40">
        <v>0</v>
      </c>
      <c r="AA129" s="40">
        <v>0</v>
      </c>
      <c r="AB129" s="40">
        <v>0</v>
      </c>
      <c r="AC129" s="40">
        <v>0</v>
      </c>
      <c r="AD129" s="40">
        <v>0</v>
      </c>
      <c r="AE129" s="40">
        <v>0</v>
      </c>
      <c r="AF129" s="40">
        <v>0</v>
      </c>
      <c r="AG129" s="40">
        <v>0</v>
      </c>
    </row>
    <row r="130" spans="1:33" ht="16" x14ac:dyDescent="0.4">
      <c r="A130" s="40" t="s">
        <v>590</v>
      </c>
      <c r="B130" s="40" t="str">
        <f>Contents!$C$13&amp;"_"&amp;Names!E130</f>
        <v>GMB_PWR_PP_H2_001</v>
      </c>
      <c r="C130" t="s">
        <v>700</v>
      </c>
      <c r="D130" s="40" t="s">
        <v>680</v>
      </c>
      <c r="E130" s="56" t="s">
        <v>329</v>
      </c>
      <c r="F130" s="40">
        <v>2.15</v>
      </c>
      <c r="G130" s="40">
        <v>2.15</v>
      </c>
      <c r="H130" s="40">
        <v>2.15</v>
      </c>
      <c r="I130" s="40">
        <v>2.15</v>
      </c>
      <c r="J130" s="40">
        <v>2.15</v>
      </c>
      <c r="K130" s="40">
        <v>2.15</v>
      </c>
      <c r="L130" s="40">
        <v>2.15</v>
      </c>
      <c r="M130" s="40">
        <v>2.15</v>
      </c>
      <c r="N130" s="40">
        <v>2.15</v>
      </c>
      <c r="O130" s="40">
        <v>2.15</v>
      </c>
      <c r="P130" s="40">
        <v>2.15</v>
      </c>
      <c r="Q130" s="40">
        <v>2.15</v>
      </c>
      <c r="R130" s="40">
        <v>2.15</v>
      </c>
      <c r="S130" s="40">
        <v>2.15</v>
      </c>
      <c r="T130" s="40">
        <v>2.14</v>
      </c>
      <c r="U130" s="40">
        <v>2.13</v>
      </c>
      <c r="V130" s="40">
        <v>2.12</v>
      </c>
      <c r="W130" s="40">
        <v>2.11</v>
      </c>
      <c r="X130" s="40">
        <v>2.1</v>
      </c>
      <c r="Y130" s="40">
        <v>2.1</v>
      </c>
      <c r="Z130" s="40">
        <v>2.09</v>
      </c>
      <c r="AA130" s="40">
        <v>2.09</v>
      </c>
      <c r="AB130" s="40">
        <v>2.08</v>
      </c>
      <c r="AC130" s="40">
        <v>2.08</v>
      </c>
      <c r="AD130" s="40">
        <v>2.0699999999999998</v>
      </c>
      <c r="AE130" s="40">
        <v>2.06</v>
      </c>
      <c r="AF130" s="40">
        <v>2.0499999999999998</v>
      </c>
      <c r="AG130" s="40">
        <v>2.04</v>
      </c>
    </row>
    <row r="131" spans="1:33" ht="16" x14ac:dyDescent="0.4">
      <c r="A131" s="40" t="s">
        <v>591</v>
      </c>
      <c r="B131" s="40" t="str">
        <f>Contents!$C$13&amp;"_"&amp;Names!E131</f>
        <v>GMB_PWR_PP_HYD_001</v>
      </c>
      <c r="C131" t="s">
        <v>700</v>
      </c>
      <c r="D131" s="40" t="s">
        <v>680</v>
      </c>
      <c r="E131" s="56" t="s">
        <v>329</v>
      </c>
      <c r="F131" s="40">
        <v>0</v>
      </c>
      <c r="G131" s="40">
        <v>0</v>
      </c>
      <c r="H131" s="40">
        <v>0</v>
      </c>
      <c r="I131" s="40">
        <v>0</v>
      </c>
      <c r="J131" s="40">
        <v>0</v>
      </c>
      <c r="K131" s="40">
        <v>0</v>
      </c>
      <c r="L131" s="40">
        <v>0</v>
      </c>
      <c r="M131" s="40">
        <v>0</v>
      </c>
      <c r="N131" s="40">
        <v>0</v>
      </c>
      <c r="O131" s="40">
        <v>0</v>
      </c>
      <c r="P131" s="40">
        <v>0</v>
      </c>
      <c r="Q131" s="40">
        <v>0</v>
      </c>
      <c r="R131" s="40">
        <v>0</v>
      </c>
      <c r="S131" s="40">
        <v>0</v>
      </c>
      <c r="T131" s="40">
        <v>0</v>
      </c>
      <c r="U131" s="40">
        <v>0</v>
      </c>
      <c r="V131" s="40">
        <v>0</v>
      </c>
      <c r="W131" s="40">
        <v>0</v>
      </c>
      <c r="X131" s="40">
        <v>0</v>
      </c>
      <c r="Y131" s="40">
        <v>0</v>
      </c>
      <c r="Z131" s="40">
        <v>0</v>
      </c>
      <c r="AA131" s="40">
        <v>0</v>
      </c>
      <c r="AB131" s="40">
        <v>0</v>
      </c>
      <c r="AC131" s="40">
        <v>0</v>
      </c>
      <c r="AD131" s="40">
        <v>0</v>
      </c>
      <c r="AE131" s="40">
        <v>0</v>
      </c>
      <c r="AF131" s="40">
        <v>0</v>
      </c>
      <c r="AG131" s="40">
        <v>0</v>
      </c>
    </row>
    <row r="132" spans="1:33" ht="16" x14ac:dyDescent="0.4">
      <c r="A132" s="40" t="s">
        <v>592</v>
      </c>
      <c r="B132" s="40" t="str">
        <f>Contents!$C$13&amp;"_"&amp;Names!E132</f>
        <v>GMB_PWR_PP_NGS_001</v>
      </c>
      <c r="C132" t="s">
        <v>700</v>
      </c>
      <c r="D132" s="40" t="s">
        <v>680</v>
      </c>
      <c r="E132" s="56" t="s">
        <v>329</v>
      </c>
      <c r="F132" s="40">
        <v>0.6</v>
      </c>
      <c r="G132" s="40">
        <v>0.59</v>
      </c>
      <c r="H132" s="40">
        <v>0.59</v>
      </c>
      <c r="I132" s="40">
        <v>0.57999999999999996</v>
      </c>
      <c r="J132" s="40">
        <v>0.57999999999999996</v>
      </c>
      <c r="K132" s="40">
        <v>0.57999999999999996</v>
      </c>
      <c r="L132" s="40">
        <v>0.56999999999999995</v>
      </c>
      <c r="M132" s="40">
        <v>0.56999999999999995</v>
      </c>
      <c r="N132" s="40">
        <v>0.56000000000000005</v>
      </c>
      <c r="O132" s="40">
        <v>0.56000000000000005</v>
      </c>
      <c r="P132" s="40">
        <v>0.55000000000000004</v>
      </c>
      <c r="Q132" s="40">
        <v>0.55000000000000004</v>
      </c>
      <c r="R132" s="40">
        <v>0.54</v>
      </c>
      <c r="S132" s="40">
        <v>0.54</v>
      </c>
      <c r="T132" s="40">
        <v>0.54</v>
      </c>
      <c r="U132" s="40">
        <v>0.54</v>
      </c>
      <c r="V132" s="40">
        <v>0.53</v>
      </c>
      <c r="W132" s="40">
        <v>0.53</v>
      </c>
      <c r="X132" s="40">
        <v>0.53</v>
      </c>
      <c r="Y132" s="40">
        <v>0.52</v>
      </c>
      <c r="Z132" s="40">
        <v>0.52</v>
      </c>
      <c r="AA132" s="40">
        <v>0.52</v>
      </c>
      <c r="AB132" s="40">
        <v>0.51</v>
      </c>
      <c r="AC132" s="40">
        <v>0.51</v>
      </c>
      <c r="AD132" s="40">
        <v>0.51</v>
      </c>
      <c r="AE132" s="40">
        <v>0.5</v>
      </c>
      <c r="AF132" s="40">
        <v>0.5</v>
      </c>
      <c r="AG132" s="40">
        <v>0.5</v>
      </c>
    </row>
    <row r="133" spans="1:33" ht="16" x14ac:dyDescent="0.4">
      <c r="A133" s="40" t="s">
        <v>593</v>
      </c>
      <c r="B133" s="40" t="str">
        <f>Contents!$C$13&amp;"_"&amp;Names!E133</f>
        <v>GMB_PWR_PP_NGS_CCS</v>
      </c>
      <c r="C133" t="s">
        <v>700</v>
      </c>
      <c r="D133" s="40" t="s">
        <v>680</v>
      </c>
      <c r="E133" s="56" t="s">
        <v>329</v>
      </c>
      <c r="F133" s="40">
        <v>1.4</v>
      </c>
      <c r="G133" s="40">
        <v>1.38</v>
      </c>
      <c r="H133" s="40">
        <v>1.36</v>
      </c>
      <c r="I133" s="40">
        <v>1.33</v>
      </c>
      <c r="J133" s="40">
        <v>1.31</v>
      </c>
      <c r="K133" s="40">
        <v>1.29</v>
      </c>
      <c r="L133" s="40">
        <v>1.27</v>
      </c>
      <c r="M133" s="40">
        <v>1.25</v>
      </c>
      <c r="N133" s="40">
        <v>1.23</v>
      </c>
      <c r="O133" s="40">
        <v>1.2</v>
      </c>
      <c r="P133" s="40">
        <v>1.18</v>
      </c>
      <c r="Q133" s="40">
        <v>1.1499999999999999</v>
      </c>
      <c r="R133" s="40">
        <v>1.1299999999999999</v>
      </c>
      <c r="S133" s="40">
        <v>1.1299999999999999</v>
      </c>
      <c r="T133" s="40">
        <v>1.1200000000000001</v>
      </c>
      <c r="U133" s="40">
        <v>1.1100000000000001</v>
      </c>
      <c r="V133" s="40">
        <v>1.1100000000000001</v>
      </c>
      <c r="W133" s="40">
        <v>1.1000000000000001</v>
      </c>
      <c r="X133" s="40">
        <v>1.0900000000000001</v>
      </c>
      <c r="Y133" s="40">
        <v>1.08</v>
      </c>
      <c r="Z133" s="40">
        <v>1.07</v>
      </c>
      <c r="AA133" s="40">
        <v>1.07</v>
      </c>
      <c r="AB133" s="40">
        <v>1.06</v>
      </c>
      <c r="AC133" s="40">
        <v>1.05</v>
      </c>
      <c r="AD133" s="40">
        <v>1.04</v>
      </c>
      <c r="AE133" s="40">
        <v>1.03</v>
      </c>
      <c r="AF133" s="40">
        <v>1.03</v>
      </c>
      <c r="AG133" s="40">
        <v>1.02</v>
      </c>
    </row>
    <row r="134" spans="1:33" ht="16" x14ac:dyDescent="0.4">
      <c r="A134" s="40" t="s">
        <v>594</v>
      </c>
      <c r="B134" s="40" t="str">
        <f>Contents!$C$13&amp;"_"&amp;Names!E134</f>
        <v>GMB_PWR_PP_NUC_001</v>
      </c>
      <c r="C134" t="s">
        <v>700</v>
      </c>
      <c r="D134" s="40" t="s">
        <v>680</v>
      </c>
      <c r="E134" s="56" t="s">
        <v>329</v>
      </c>
      <c r="F134" s="40">
        <v>0.78</v>
      </c>
      <c r="G134" s="40">
        <v>0.78</v>
      </c>
      <c r="H134" s="40">
        <v>0.78</v>
      </c>
      <c r="I134" s="40">
        <v>0.78</v>
      </c>
      <c r="J134" s="40">
        <v>0.78</v>
      </c>
      <c r="K134" s="40">
        <v>0.78</v>
      </c>
      <c r="L134" s="40">
        <v>0.78</v>
      </c>
      <c r="M134" s="40">
        <v>0.78</v>
      </c>
      <c r="N134" s="40">
        <v>0.78</v>
      </c>
      <c r="O134" s="40">
        <v>0.78</v>
      </c>
      <c r="P134" s="40">
        <v>0.78</v>
      </c>
      <c r="Q134" s="40">
        <v>0.78</v>
      </c>
      <c r="R134" s="40">
        <v>0.78</v>
      </c>
      <c r="S134" s="40">
        <v>0.78</v>
      </c>
      <c r="T134" s="40">
        <v>0.78</v>
      </c>
      <c r="U134" s="40">
        <v>0.78</v>
      </c>
      <c r="V134" s="40">
        <v>0.78</v>
      </c>
      <c r="W134" s="40">
        <v>0.78</v>
      </c>
      <c r="X134" s="40">
        <v>0.78</v>
      </c>
      <c r="Y134" s="40">
        <v>0.78</v>
      </c>
      <c r="Z134" s="40">
        <v>0.78</v>
      </c>
      <c r="AA134" s="40">
        <v>0.78</v>
      </c>
      <c r="AB134" s="40">
        <v>0.78</v>
      </c>
      <c r="AC134" s="40">
        <v>0.78</v>
      </c>
      <c r="AD134" s="40">
        <v>0.78</v>
      </c>
      <c r="AE134" s="40">
        <v>0.78</v>
      </c>
      <c r="AF134" s="40">
        <v>0.78</v>
      </c>
      <c r="AG134" s="40">
        <v>0.78</v>
      </c>
    </row>
    <row r="135" spans="1:33" ht="16" x14ac:dyDescent="0.4">
      <c r="A135" s="40" t="s">
        <v>595</v>
      </c>
      <c r="B135" s="40" t="str">
        <f>Contents!$C$13&amp;"_"&amp;Names!E135</f>
        <v>GMB_PWR_PP_SMR_001</v>
      </c>
      <c r="C135" t="s">
        <v>700</v>
      </c>
      <c r="D135" s="40" t="s">
        <v>680</v>
      </c>
      <c r="E135" s="56" t="s">
        <v>329</v>
      </c>
      <c r="F135" s="40">
        <v>0.72</v>
      </c>
      <c r="G135" s="40">
        <v>0.72</v>
      </c>
      <c r="H135" s="40">
        <v>0.72</v>
      </c>
      <c r="I135" s="40">
        <v>0.72</v>
      </c>
      <c r="J135" s="40">
        <v>0.72</v>
      </c>
      <c r="K135" s="40">
        <v>0.72</v>
      </c>
      <c r="L135" s="40">
        <v>0.72</v>
      </c>
      <c r="M135" s="40">
        <v>0.72</v>
      </c>
      <c r="N135" s="40">
        <v>0.72</v>
      </c>
      <c r="O135" s="40">
        <v>0.72</v>
      </c>
      <c r="P135" s="40">
        <v>0.72</v>
      </c>
      <c r="Q135" s="40">
        <v>0.72</v>
      </c>
      <c r="R135" s="40">
        <v>0.72</v>
      </c>
      <c r="S135" s="40">
        <v>0.72</v>
      </c>
      <c r="T135" s="40">
        <v>0.72</v>
      </c>
      <c r="U135" s="40">
        <v>0.72</v>
      </c>
      <c r="V135" s="40">
        <v>0.72</v>
      </c>
      <c r="W135" s="40">
        <v>0.72</v>
      </c>
      <c r="X135" s="40">
        <v>0.72</v>
      </c>
      <c r="Y135" s="40">
        <v>0.72</v>
      </c>
      <c r="Z135" s="40">
        <v>0.72</v>
      </c>
      <c r="AA135" s="40">
        <v>0.72</v>
      </c>
      <c r="AB135" s="40">
        <v>0.72</v>
      </c>
      <c r="AC135" s="40">
        <v>0.72</v>
      </c>
      <c r="AD135" s="40">
        <v>0.72</v>
      </c>
      <c r="AE135" s="40">
        <v>0.72</v>
      </c>
      <c r="AF135" s="40">
        <v>0.72</v>
      </c>
      <c r="AG135" s="40">
        <v>0.72</v>
      </c>
    </row>
    <row r="136" spans="1:33" ht="16" x14ac:dyDescent="0.4">
      <c r="A136" s="68" t="s">
        <v>663</v>
      </c>
      <c r="B136" s="40" t="str">
        <f>Contents!$C$13&amp;"_"&amp;Names!E136</f>
        <v>GMB_PWR_PP_OIL_001</v>
      </c>
      <c r="C136" t="s">
        <v>699</v>
      </c>
      <c r="D136" s="40" t="s">
        <v>680</v>
      </c>
      <c r="E136" s="56" t="s">
        <v>329</v>
      </c>
      <c r="F136" s="40">
        <v>0.89</v>
      </c>
      <c r="G136" s="40">
        <v>0.89</v>
      </c>
      <c r="H136" s="40">
        <v>0.89</v>
      </c>
      <c r="I136" s="40">
        <v>0.89</v>
      </c>
      <c r="J136" s="40">
        <v>0.89</v>
      </c>
      <c r="K136" s="40">
        <v>0.89</v>
      </c>
      <c r="L136" s="40">
        <v>0.89</v>
      </c>
      <c r="M136" s="40">
        <v>0.89</v>
      </c>
      <c r="N136" s="40">
        <v>0.89</v>
      </c>
      <c r="O136" s="40">
        <v>0.89</v>
      </c>
      <c r="P136" s="40">
        <v>0.89</v>
      </c>
      <c r="Q136" s="40">
        <v>0.89</v>
      </c>
      <c r="R136" s="40">
        <v>0.89</v>
      </c>
      <c r="S136" s="40">
        <v>0.89</v>
      </c>
      <c r="T136" s="40">
        <v>0.89</v>
      </c>
      <c r="U136" s="40">
        <v>0.89</v>
      </c>
      <c r="V136" s="40">
        <v>0.89</v>
      </c>
      <c r="W136" s="40">
        <v>0.89</v>
      </c>
      <c r="X136" s="40">
        <v>0.89</v>
      </c>
      <c r="Y136" s="40">
        <v>0.89</v>
      </c>
      <c r="Z136" s="40">
        <v>0.89</v>
      </c>
      <c r="AA136" s="40">
        <v>0.89</v>
      </c>
      <c r="AB136" s="40">
        <v>0.89</v>
      </c>
      <c r="AC136" s="40">
        <v>0.89</v>
      </c>
      <c r="AD136" s="40">
        <v>0.89</v>
      </c>
      <c r="AE136" s="40">
        <v>0.89</v>
      </c>
      <c r="AF136" s="40">
        <v>0.89</v>
      </c>
      <c r="AG136" s="40">
        <v>0.89</v>
      </c>
    </row>
    <row r="137" spans="1:33" ht="16" x14ac:dyDescent="0.4">
      <c r="A137" s="53" t="s">
        <v>596</v>
      </c>
      <c r="B137" s="40" t="str">
        <f>Contents!$C$13&amp;"_"&amp;Names!E137</f>
        <v>GMB_PWR_PP_SOL_001</v>
      </c>
      <c r="C137" t="s">
        <v>700</v>
      </c>
      <c r="D137" s="40" t="s">
        <v>680</v>
      </c>
      <c r="E137" s="56" t="s">
        <v>329</v>
      </c>
      <c r="F137" s="40">
        <v>0</v>
      </c>
      <c r="G137" s="40">
        <v>0</v>
      </c>
      <c r="H137" s="40">
        <v>0</v>
      </c>
      <c r="I137" s="40">
        <v>0</v>
      </c>
      <c r="J137" s="40">
        <v>0</v>
      </c>
      <c r="K137" s="40">
        <v>0</v>
      </c>
      <c r="L137" s="40">
        <v>0</v>
      </c>
      <c r="M137" s="40">
        <v>0</v>
      </c>
      <c r="N137" s="40">
        <v>0</v>
      </c>
      <c r="O137" s="40">
        <v>0</v>
      </c>
      <c r="P137" s="40">
        <v>0</v>
      </c>
      <c r="Q137" s="40">
        <v>0</v>
      </c>
      <c r="R137" s="40">
        <v>0</v>
      </c>
      <c r="S137" s="40">
        <v>0</v>
      </c>
      <c r="T137" s="40">
        <v>0</v>
      </c>
      <c r="U137" s="40">
        <v>0</v>
      </c>
      <c r="V137" s="40">
        <v>0</v>
      </c>
      <c r="W137" s="40">
        <v>0</v>
      </c>
      <c r="X137" s="40">
        <v>0</v>
      </c>
      <c r="Y137" s="40">
        <v>0</v>
      </c>
      <c r="Z137" s="40">
        <v>0</v>
      </c>
      <c r="AA137" s="40">
        <v>0</v>
      </c>
      <c r="AB137" s="40">
        <v>0</v>
      </c>
      <c r="AC137" s="40">
        <v>0</v>
      </c>
      <c r="AD137" s="40">
        <v>0</v>
      </c>
      <c r="AE137" s="40">
        <v>0</v>
      </c>
      <c r="AF137" s="40">
        <v>0</v>
      </c>
      <c r="AG137" s="40">
        <v>0</v>
      </c>
    </row>
    <row r="138" spans="1:33" ht="16" x14ac:dyDescent="0.4">
      <c r="A138" s="40" t="s">
        <v>365</v>
      </c>
      <c r="B138" s="40" t="str">
        <f>Contents!$C$13&amp;"_"&amp;Names!E138</f>
        <v>GMB_PWR_PP_WND_002</v>
      </c>
      <c r="C138" t="s">
        <v>700</v>
      </c>
      <c r="D138" s="40" t="s">
        <v>680</v>
      </c>
      <c r="E138" s="56" t="s">
        <v>329</v>
      </c>
      <c r="F138" s="40">
        <v>0</v>
      </c>
      <c r="G138" s="40">
        <v>0</v>
      </c>
      <c r="H138" s="40">
        <v>0</v>
      </c>
      <c r="I138" s="40">
        <v>0</v>
      </c>
      <c r="J138" s="40">
        <v>0</v>
      </c>
      <c r="K138" s="40">
        <v>0</v>
      </c>
      <c r="L138" s="40">
        <v>0</v>
      </c>
      <c r="M138" s="40">
        <v>0</v>
      </c>
      <c r="N138" s="40">
        <v>0</v>
      </c>
      <c r="O138" s="40">
        <v>0</v>
      </c>
      <c r="P138" s="40">
        <v>0</v>
      </c>
      <c r="Q138" s="40">
        <v>0</v>
      </c>
      <c r="R138" s="40">
        <v>0</v>
      </c>
      <c r="S138" s="40">
        <v>0</v>
      </c>
      <c r="T138" s="40">
        <v>0</v>
      </c>
      <c r="U138" s="40">
        <v>0</v>
      </c>
      <c r="V138" s="40">
        <v>0</v>
      </c>
      <c r="W138" s="40">
        <v>0</v>
      </c>
      <c r="X138" s="40">
        <v>0</v>
      </c>
      <c r="Y138" s="40">
        <v>0</v>
      </c>
      <c r="Z138" s="40">
        <v>0</v>
      </c>
      <c r="AA138" s="40">
        <v>0</v>
      </c>
      <c r="AB138" s="40">
        <v>0</v>
      </c>
      <c r="AC138" s="40">
        <v>0</v>
      </c>
      <c r="AD138" s="40">
        <v>0</v>
      </c>
      <c r="AE138" s="40">
        <v>0</v>
      </c>
      <c r="AF138" s="40">
        <v>0</v>
      </c>
      <c r="AG138" s="40">
        <v>0</v>
      </c>
    </row>
    <row r="139" spans="1:33" ht="16" x14ac:dyDescent="0.4">
      <c r="A139" s="40" t="s">
        <v>364</v>
      </c>
      <c r="B139" s="40" t="str">
        <f>Contents!$C$13&amp;"_"&amp;Names!E139</f>
        <v>GMB_PWR_PP_WND_001</v>
      </c>
      <c r="C139" t="s">
        <v>700</v>
      </c>
      <c r="D139" s="40" t="s">
        <v>680</v>
      </c>
      <c r="E139" s="56" t="s">
        <v>329</v>
      </c>
      <c r="F139" s="40">
        <v>0</v>
      </c>
      <c r="G139" s="40">
        <v>0</v>
      </c>
      <c r="H139" s="40">
        <v>0</v>
      </c>
      <c r="I139" s="40">
        <v>0</v>
      </c>
      <c r="J139" s="40">
        <v>0</v>
      </c>
      <c r="K139" s="40">
        <v>0</v>
      </c>
      <c r="L139" s="40">
        <v>0</v>
      </c>
      <c r="M139" s="40">
        <v>0</v>
      </c>
      <c r="N139" s="40">
        <v>0</v>
      </c>
      <c r="O139" s="40">
        <v>0</v>
      </c>
      <c r="P139" s="40">
        <v>0</v>
      </c>
      <c r="Q139" s="40">
        <v>0</v>
      </c>
      <c r="R139" s="40">
        <v>0</v>
      </c>
      <c r="S139" s="40">
        <v>0</v>
      </c>
      <c r="T139" s="40">
        <v>0</v>
      </c>
      <c r="U139" s="40">
        <v>0</v>
      </c>
      <c r="V139" s="40">
        <v>0</v>
      </c>
      <c r="W139" s="40">
        <v>0</v>
      </c>
      <c r="X139" s="40">
        <v>0</v>
      </c>
      <c r="Y139" s="40">
        <v>0</v>
      </c>
      <c r="Z139" s="40">
        <v>0</v>
      </c>
      <c r="AA139" s="40">
        <v>0</v>
      </c>
      <c r="AB139" s="40">
        <v>0</v>
      </c>
      <c r="AC139" s="40">
        <v>0</v>
      </c>
      <c r="AD139" s="40">
        <v>0</v>
      </c>
      <c r="AE139" s="40">
        <v>0</v>
      </c>
      <c r="AF139" s="40">
        <v>0</v>
      </c>
      <c r="AG139" s="40">
        <v>0</v>
      </c>
    </row>
    <row r="140" spans="1:33" ht="16" x14ac:dyDescent="0.4">
      <c r="A140" s="40" t="s">
        <v>579</v>
      </c>
      <c r="B140" s="40" t="str">
        <f>Contents!$C$13&amp;"_"&amp;Names!E140</f>
        <v>GMB_PWR_SYN</v>
      </c>
      <c r="C140" t="s">
        <v>699</v>
      </c>
      <c r="D140" s="40" t="s">
        <v>680</v>
      </c>
      <c r="E140" s="56" t="s">
        <v>329</v>
      </c>
      <c r="F140" s="40">
        <v>0</v>
      </c>
      <c r="G140" s="40">
        <v>0</v>
      </c>
      <c r="H140" s="40">
        <v>0</v>
      </c>
      <c r="I140" s="40">
        <v>0</v>
      </c>
      <c r="J140" s="40">
        <v>0</v>
      </c>
      <c r="K140" s="40">
        <v>0</v>
      </c>
      <c r="L140" s="40">
        <v>0</v>
      </c>
      <c r="M140" s="40">
        <v>0</v>
      </c>
      <c r="N140" s="40">
        <v>0</v>
      </c>
      <c r="O140" s="40">
        <v>0</v>
      </c>
      <c r="P140" s="40">
        <v>0</v>
      </c>
      <c r="Q140" s="40">
        <v>0</v>
      </c>
      <c r="R140" s="40">
        <v>0</v>
      </c>
      <c r="S140" s="40">
        <v>0</v>
      </c>
      <c r="T140" s="40">
        <v>0</v>
      </c>
      <c r="U140" s="40">
        <v>0</v>
      </c>
      <c r="V140" s="40">
        <v>0</v>
      </c>
      <c r="W140" s="40">
        <v>0</v>
      </c>
      <c r="X140" s="40">
        <v>0</v>
      </c>
      <c r="Y140" s="40">
        <v>0</v>
      </c>
      <c r="Z140" s="40">
        <v>0</v>
      </c>
      <c r="AA140" s="40">
        <v>0</v>
      </c>
      <c r="AB140" s="40">
        <v>0</v>
      </c>
      <c r="AC140" s="40">
        <v>0</v>
      </c>
      <c r="AD140" s="40">
        <v>0</v>
      </c>
      <c r="AE140" s="40">
        <v>0</v>
      </c>
      <c r="AF140" s="40">
        <v>0</v>
      </c>
      <c r="AG140" s="40">
        <v>0</v>
      </c>
    </row>
    <row r="141" spans="1:33" ht="16" x14ac:dyDescent="0.4">
      <c r="A141" s="40" t="s">
        <v>598</v>
      </c>
      <c r="B141" s="40" t="str">
        <f>Contents!$C$13&amp;"_"&amp;Names!E141</f>
        <v>GMB_PWR_TD</v>
      </c>
      <c r="C141" t="s">
        <v>699</v>
      </c>
      <c r="D141" s="40" t="s">
        <v>680</v>
      </c>
      <c r="E141" s="56" t="s">
        <v>329</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row>
    <row r="142" spans="1:33" ht="16" x14ac:dyDescent="0.4">
      <c r="A142" s="40" t="s">
        <v>599</v>
      </c>
      <c r="B142" s="40" t="str">
        <f>Contents!$C$13&amp;"_"&amp;Names!E142</f>
        <v>GMB_PWR_TD_AGR</v>
      </c>
      <c r="C142" t="s">
        <v>699</v>
      </c>
      <c r="D142" s="40" t="s">
        <v>680</v>
      </c>
      <c r="E142" s="56" t="s">
        <v>329</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row>
    <row r="143" spans="1:33" ht="16" x14ac:dyDescent="0.4">
      <c r="A143" s="40" t="s">
        <v>600</v>
      </c>
      <c r="B143" s="40" t="str">
        <f>Contents!$C$13&amp;"_"&amp;Names!E143</f>
        <v>GMB_PWR_TD_HOU</v>
      </c>
      <c r="C143" t="s">
        <v>699</v>
      </c>
      <c r="D143" s="40" t="s">
        <v>680</v>
      </c>
      <c r="E143" s="56" t="s">
        <v>329</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row>
    <row r="144" spans="1:33" ht="16" x14ac:dyDescent="0.4">
      <c r="A144" s="40" t="s">
        <v>601</v>
      </c>
      <c r="B144" s="40" t="str">
        <f>Contents!$C$13&amp;"_"&amp;Names!E144</f>
        <v>GMB_PWR_TD_IND</v>
      </c>
      <c r="C144" t="s">
        <v>699</v>
      </c>
      <c r="D144" s="40" t="s">
        <v>680</v>
      </c>
      <c r="E144" s="56" t="s">
        <v>329</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row>
    <row r="145" spans="1:33" ht="16" x14ac:dyDescent="0.4">
      <c r="A145" s="40" t="s">
        <v>602</v>
      </c>
      <c r="B145" s="40" t="str">
        <f>Contents!$C$13&amp;"_"&amp;Names!E145</f>
        <v>GMB_PWR_TD_SER</v>
      </c>
      <c r="C145" t="s">
        <v>699</v>
      </c>
      <c r="D145" s="40" t="s">
        <v>680</v>
      </c>
      <c r="E145" s="56" t="s">
        <v>329</v>
      </c>
      <c r="F145" s="40">
        <v>0</v>
      </c>
      <c r="G145" s="40">
        <v>0</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row>
    <row r="146" spans="1:33" ht="16" x14ac:dyDescent="0.4">
      <c r="A146" s="40" t="s">
        <v>603</v>
      </c>
      <c r="B146" s="40" t="str">
        <f>Contents!$C$13&amp;"_"&amp;Names!E146</f>
        <v>GMB_PWR_TD_TRA</v>
      </c>
      <c r="C146" t="s">
        <v>699</v>
      </c>
      <c r="D146" s="40" t="s">
        <v>680</v>
      </c>
      <c r="E146" s="56" t="s">
        <v>329</v>
      </c>
      <c r="F146" s="40">
        <v>0</v>
      </c>
      <c r="G146" s="40">
        <v>0</v>
      </c>
      <c r="H146" s="40">
        <v>0</v>
      </c>
      <c r="I146" s="40">
        <v>0</v>
      </c>
      <c r="J146" s="40">
        <v>0</v>
      </c>
      <c r="K146" s="40">
        <v>0</v>
      </c>
      <c r="L146" s="40">
        <v>0</v>
      </c>
      <c r="M146" s="40">
        <v>0</v>
      </c>
      <c r="N146" s="40">
        <v>0</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row>
    <row r="147" spans="1:33" ht="16" x14ac:dyDescent="0.4">
      <c r="A147" s="40" t="s">
        <v>584</v>
      </c>
      <c r="B147" s="40" t="str">
        <f>Contents!$C$13&amp;"_"&amp;Names!E147</f>
        <v>GMB_PWR_TEC_NH3</v>
      </c>
      <c r="C147" t="s">
        <v>699</v>
      </c>
      <c r="D147" s="40" t="s">
        <v>680</v>
      </c>
      <c r="E147" s="56" t="s">
        <v>329</v>
      </c>
      <c r="F147" s="40">
        <v>0.01</v>
      </c>
      <c r="G147" s="40">
        <v>0.01</v>
      </c>
      <c r="H147" s="40">
        <v>0.01</v>
      </c>
      <c r="I147" s="40">
        <v>0.01</v>
      </c>
      <c r="J147" s="40">
        <v>0.01</v>
      </c>
      <c r="K147" s="40">
        <v>0.01</v>
      </c>
      <c r="L147" s="40">
        <v>0.01</v>
      </c>
      <c r="M147" s="40">
        <v>0.01</v>
      </c>
      <c r="N147" s="40">
        <v>0.01</v>
      </c>
      <c r="O147" s="40">
        <v>0.01</v>
      </c>
      <c r="P147" s="40">
        <v>0.01</v>
      </c>
      <c r="Q147" s="40">
        <v>0.01</v>
      </c>
      <c r="R147" s="40">
        <v>0.01</v>
      </c>
      <c r="S147" s="40">
        <v>0.01</v>
      </c>
      <c r="T147" s="40">
        <v>0.01</v>
      </c>
      <c r="U147" s="40">
        <v>0.01</v>
      </c>
      <c r="V147" s="40">
        <v>0.01</v>
      </c>
      <c r="W147" s="40">
        <v>0.01</v>
      </c>
      <c r="X147" s="40">
        <v>0.01</v>
      </c>
      <c r="Y147" s="40">
        <v>0.01</v>
      </c>
      <c r="Z147" s="40">
        <v>0.01</v>
      </c>
      <c r="AA147" s="40">
        <v>0.01</v>
      </c>
      <c r="AB147" s="40">
        <v>0.01</v>
      </c>
      <c r="AC147" s="40">
        <v>0.01</v>
      </c>
      <c r="AD147" s="40">
        <v>0.01</v>
      </c>
      <c r="AE147" s="40">
        <v>0.01</v>
      </c>
      <c r="AF147" s="40">
        <v>0.01</v>
      </c>
      <c r="AG147" s="40">
        <v>0.01</v>
      </c>
    </row>
    <row r="148" spans="1:33" ht="16" x14ac:dyDescent="0.4">
      <c r="A148" s="40" t="s">
        <v>576</v>
      </c>
      <c r="B148" s="40" t="str">
        <f>Contents!$C$13&amp;"_"&amp;Names!E148</f>
        <v>GMB_PRO_BLEND_BIOF</v>
      </c>
      <c r="C148" t="s">
        <v>699</v>
      </c>
      <c r="D148" s="40" t="s">
        <v>680</v>
      </c>
      <c r="E148" s="56" t="s">
        <v>329</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578</v>
      </c>
      <c r="B149" s="40" t="str">
        <f>Contents!$C$13&amp;"_"&amp;Names!E149</f>
        <v>GMB_PRO_BLEND_OIL</v>
      </c>
      <c r="C149" t="s">
        <v>699</v>
      </c>
      <c r="D149" s="40" t="s">
        <v>680</v>
      </c>
      <c r="E149" s="56" t="s">
        <v>329</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577</v>
      </c>
      <c r="B150" s="40" t="str">
        <f>Contents!$C$13&amp;"_"&amp;Names!E150</f>
        <v>GMB_PRO_BLEND_SFUEL</v>
      </c>
      <c r="C150" t="s">
        <v>699</v>
      </c>
      <c r="D150" s="40" t="s">
        <v>680</v>
      </c>
      <c r="E150" s="56" t="s">
        <v>329</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43</v>
      </c>
      <c r="B151" s="40" t="str">
        <f>Contents!$C$13&amp;"_"&amp;Names!E151</f>
        <v>GMB_PRO_REX_BIO</v>
      </c>
      <c r="C151" t="s">
        <v>699</v>
      </c>
      <c r="D151" s="40" t="s">
        <v>680</v>
      </c>
      <c r="E151" s="56" t="s">
        <v>329</v>
      </c>
      <c r="F151" s="40">
        <v>1.49</v>
      </c>
      <c r="G151" s="40">
        <v>1.49</v>
      </c>
      <c r="H151" s="40">
        <v>1.49</v>
      </c>
      <c r="I151" s="40">
        <v>1.49</v>
      </c>
      <c r="J151" s="40">
        <v>1.49</v>
      </c>
      <c r="K151" s="40">
        <v>1.49</v>
      </c>
      <c r="L151" s="40">
        <v>1.49</v>
      </c>
      <c r="M151" s="40">
        <v>1.49</v>
      </c>
      <c r="N151" s="40">
        <v>1.49</v>
      </c>
      <c r="O151" s="40">
        <v>1.49</v>
      </c>
      <c r="P151" s="40">
        <v>1.49</v>
      </c>
      <c r="Q151" s="40">
        <v>1.49</v>
      </c>
      <c r="R151" s="40">
        <v>1.49</v>
      </c>
      <c r="S151" s="40">
        <v>1.49</v>
      </c>
      <c r="T151" s="40">
        <v>1.49</v>
      </c>
      <c r="U151" s="40">
        <v>1.49</v>
      </c>
      <c r="V151" s="40">
        <v>1.49</v>
      </c>
      <c r="W151" s="40">
        <v>1.49</v>
      </c>
      <c r="X151" s="40">
        <v>1.49</v>
      </c>
      <c r="Y151" s="40">
        <v>1.49</v>
      </c>
      <c r="Z151" s="40">
        <v>1.49</v>
      </c>
      <c r="AA151" s="40">
        <v>1.49</v>
      </c>
      <c r="AB151" s="40">
        <v>1.49</v>
      </c>
      <c r="AC151" s="40">
        <v>1.49</v>
      </c>
      <c r="AD151" s="40">
        <v>1.49</v>
      </c>
      <c r="AE151" s="40">
        <v>1.49</v>
      </c>
      <c r="AF151" s="40">
        <v>1.49</v>
      </c>
      <c r="AG151" s="40">
        <v>1.49</v>
      </c>
    </row>
    <row r="152" spans="1:33" ht="16" x14ac:dyDescent="0.4">
      <c r="A152" s="40" t="s">
        <v>567</v>
      </c>
      <c r="B152" s="40" t="str">
        <f>Contents!$C$13&amp;"_"&amp;Names!E152</f>
        <v>GMB_PRO_REX_COA</v>
      </c>
      <c r="C152" t="s">
        <v>699</v>
      </c>
      <c r="D152" s="40" t="s">
        <v>680</v>
      </c>
      <c r="E152" s="56" t="s">
        <v>329</v>
      </c>
      <c r="F152" s="40">
        <v>0.99</v>
      </c>
      <c r="G152" s="40">
        <v>0.96</v>
      </c>
      <c r="H152" s="40">
        <v>0.92</v>
      </c>
      <c r="I152" s="40">
        <v>0.9</v>
      </c>
      <c r="J152" s="40">
        <v>0.87</v>
      </c>
      <c r="K152" s="40">
        <v>0.85</v>
      </c>
      <c r="L152" s="40">
        <v>0.81</v>
      </c>
      <c r="M152" s="40">
        <v>0.81</v>
      </c>
      <c r="N152" s="40">
        <v>0.81</v>
      </c>
      <c r="O152" s="40">
        <v>0.81</v>
      </c>
      <c r="P152" s="40">
        <v>0.81</v>
      </c>
      <c r="Q152" s="40">
        <v>0.81</v>
      </c>
      <c r="R152" s="40">
        <v>0.81</v>
      </c>
      <c r="S152" s="40">
        <v>0.81</v>
      </c>
      <c r="T152" s="40">
        <v>0.8</v>
      </c>
      <c r="U152" s="40">
        <v>0.8</v>
      </c>
      <c r="V152" s="40">
        <v>0.8</v>
      </c>
      <c r="W152" s="40">
        <v>0.8</v>
      </c>
      <c r="X152" s="40">
        <v>0.79</v>
      </c>
      <c r="Y152" s="40">
        <v>0.79</v>
      </c>
      <c r="Z152" s="40">
        <v>0.79</v>
      </c>
      <c r="AA152" s="40">
        <v>0.79</v>
      </c>
      <c r="AB152" s="40">
        <v>0.78</v>
      </c>
      <c r="AC152" s="40">
        <v>0.78</v>
      </c>
      <c r="AD152" s="40">
        <v>0.78</v>
      </c>
      <c r="AE152" s="40">
        <v>0.78</v>
      </c>
      <c r="AF152" s="40">
        <v>0.78</v>
      </c>
      <c r="AG152" s="40">
        <v>0.78</v>
      </c>
    </row>
    <row r="153" spans="1:33" ht="16" x14ac:dyDescent="0.4">
      <c r="A153" s="40" t="s">
        <v>571</v>
      </c>
      <c r="B153" s="40" t="str">
        <f>Contents!$C$13&amp;"_"&amp;Names!E153</f>
        <v>GMB_PRO_REX_NGS</v>
      </c>
      <c r="C153" t="s">
        <v>699</v>
      </c>
      <c r="D153" s="40" t="s">
        <v>680</v>
      </c>
      <c r="E153" s="56" t="s">
        <v>329</v>
      </c>
      <c r="F153" s="40">
        <v>1.64</v>
      </c>
      <c r="G153" s="40">
        <v>1.57</v>
      </c>
      <c r="H153" s="40">
        <v>1.49</v>
      </c>
      <c r="I153" s="40">
        <v>1.39</v>
      </c>
      <c r="J153" s="40">
        <v>1.31</v>
      </c>
      <c r="K153" s="40">
        <v>1.22</v>
      </c>
      <c r="L153" s="40">
        <v>1.1399999999999999</v>
      </c>
      <c r="M153" s="40">
        <v>1.1399999999999999</v>
      </c>
      <c r="N153" s="40">
        <v>1.1399999999999999</v>
      </c>
      <c r="O153" s="40">
        <v>1.1399999999999999</v>
      </c>
      <c r="P153" s="40">
        <v>1.1399999999999999</v>
      </c>
      <c r="Q153" s="40">
        <v>1.1399999999999999</v>
      </c>
      <c r="R153" s="40">
        <v>1.1399999999999999</v>
      </c>
      <c r="S153" s="40">
        <v>1.1399999999999999</v>
      </c>
      <c r="T153" s="40">
        <v>1.1399999999999999</v>
      </c>
      <c r="U153" s="40">
        <v>1.1399999999999999</v>
      </c>
      <c r="V153" s="40">
        <v>1.1399999999999999</v>
      </c>
      <c r="W153" s="40">
        <v>1.1399999999999999</v>
      </c>
      <c r="X153" s="40">
        <v>1.1399999999999999</v>
      </c>
      <c r="Y153" s="40">
        <v>1.1399999999999999</v>
      </c>
      <c r="Z153" s="40">
        <v>1.1399999999999999</v>
      </c>
      <c r="AA153" s="40">
        <v>1.1399999999999999</v>
      </c>
      <c r="AB153" s="40">
        <v>1.1399999999999999</v>
      </c>
      <c r="AC153" s="40">
        <v>1.1399999999999999</v>
      </c>
      <c r="AD153" s="40">
        <v>1.1399999999999999</v>
      </c>
      <c r="AE153" s="40">
        <v>1.1399999999999999</v>
      </c>
      <c r="AF153" s="40">
        <v>1.1399999999999999</v>
      </c>
      <c r="AG153" s="40">
        <v>1.1399999999999999</v>
      </c>
    </row>
    <row r="154" spans="1:33" ht="16" x14ac:dyDescent="0.4">
      <c r="A154" s="40" t="s">
        <v>569</v>
      </c>
      <c r="B154" s="40" t="str">
        <f>Contents!$C$13&amp;"_"&amp;Names!E154</f>
        <v>GMB_PRO_REX_OIL</v>
      </c>
      <c r="C154" t="s">
        <v>699</v>
      </c>
      <c r="D154" s="40" t="s">
        <v>680</v>
      </c>
      <c r="E154" s="56" t="s">
        <v>329</v>
      </c>
      <c r="F154" s="40">
        <v>3.95</v>
      </c>
      <c r="G154" s="40">
        <v>3.79</v>
      </c>
      <c r="H154" s="40">
        <v>3.64</v>
      </c>
      <c r="I154" s="40">
        <v>3.48</v>
      </c>
      <c r="J154" s="40">
        <v>3.32</v>
      </c>
      <c r="K154" s="40">
        <v>3.16</v>
      </c>
      <c r="L154" s="40">
        <v>3.01</v>
      </c>
      <c r="M154" s="40">
        <v>2.85</v>
      </c>
      <c r="N154" s="40">
        <v>2.84</v>
      </c>
      <c r="O154" s="40">
        <v>2.83</v>
      </c>
      <c r="P154" s="40">
        <v>2.8</v>
      </c>
      <c r="Q154" s="40">
        <v>2.79</v>
      </c>
      <c r="R154" s="40">
        <v>2.78</v>
      </c>
      <c r="S154" s="40">
        <v>2.76</v>
      </c>
      <c r="T154" s="40">
        <v>2.76</v>
      </c>
      <c r="U154" s="40">
        <v>2.74</v>
      </c>
      <c r="V154" s="40">
        <v>2.72</v>
      </c>
      <c r="W154" s="40">
        <v>2.72</v>
      </c>
      <c r="X154" s="40">
        <v>2.7</v>
      </c>
      <c r="Y154" s="40">
        <v>2.69</v>
      </c>
      <c r="Z154" s="40">
        <v>2.67</v>
      </c>
      <c r="AA154" s="40">
        <v>2.66</v>
      </c>
      <c r="AB154" s="40">
        <v>2.65</v>
      </c>
      <c r="AC154" s="40">
        <v>2.63</v>
      </c>
      <c r="AD154" s="40">
        <v>2.62</v>
      </c>
      <c r="AE154" s="40">
        <v>2.61</v>
      </c>
      <c r="AF154" s="40">
        <v>2.59</v>
      </c>
      <c r="AG154" s="40">
        <v>2.58</v>
      </c>
    </row>
    <row r="155" spans="1:33" ht="16" x14ac:dyDescent="0.4">
      <c r="A155" s="40" t="s">
        <v>568</v>
      </c>
      <c r="B155" s="40" t="str">
        <f>Contents!$C$13&amp;"_"&amp;Names!E155</f>
        <v>GMB_PRO_IMP_COA</v>
      </c>
      <c r="C155" t="s">
        <v>699</v>
      </c>
      <c r="D155" s="40" t="s">
        <v>680</v>
      </c>
      <c r="E155" s="56" t="s">
        <v>329</v>
      </c>
      <c r="F155" s="40">
        <v>2.56</v>
      </c>
      <c r="G155" s="40">
        <v>2.4900000000000002</v>
      </c>
      <c r="H155" s="40">
        <v>2.42</v>
      </c>
      <c r="I155" s="40">
        <v>2.35</v>
      </c>
      <c r="J155" s="40">
        <v>2.29</v>
      </c>
      <c r="K155" s="40">
        <v>2.2200000000000002</v>
      </c>
      <c r="L155" s="40">
        <v>2.15</v>
      </c>
      <c r="M155" s="40">
        <v>2.08</v>
      </c>
      <c r="N155" s="40">
        <v>2.0699999999999998</v>
      </c>
      <c r="O155" s="40">
        <v>2.0699999999999998</v>
      </c>
      <c r="P155" s="40">
        <v>2.06</v>
      </c>
      <c r="Q155" s="40">
        <v>2.06</v>
      </c>
      <c r="R155" s="40">
        <v>2.0499999999999998</v>
      </c>
      <c r="S155" s="40">
        <v>2.04</v>
      </c>
      <c r="T155" s="40">
        <v>2.04</v>
      </c>
      <c r="U155" s="40">
        <v>2.0299999999999998</v>
      </c>
      <c r="V155" s="40">
        <v>2.0299999999999998</v>
      </c>
      <c r="W155" s="40">
        <v>2.02</v>
      </c>
      <c r="X155" s="40">
        <v>2.02</v>
      </c>
      <c r="Y155" s="40">
        <v>2.0099999999999998</v>
      </c>
      <c r="Z155" s="40">
        <v>2.0099999999999998</v>
      </c>
      <c r="AA155" s="40">
        <v>2</v>
      </c>
      <c r="AB155" s="40">
        <v>2</v>
      </c>
      <c r="AC155" s="40">
        <v>1.99</v>
      </c>
      <c r="AD155" s="40">
        <v>1.99</v>
      </c>
      <c r="AE155" s="40">
        <v>1.98</v>
      </c>
      <c r="AF155" s="40">
        <v>1.98</v>
      </c>
      <c r="AG155" s="40">
        <v>1.97</v>
      </c>
    </row>
    <row r="156" spans="1:33" ht="16" x14ac:dyDescent="0.4">
      <c r="A156" s="53" t="s">
        <v>49</v>
      </c>
      <c r="B156" s="40" t="str">
        <f>Contents!$C$13&amp;"_"&amp;Names!E156</f>
        <v>GMB_PRO_IMP_NGS</v>
      </c>
      <c r="C156" t="s">
        <v>699</v>
      </c>
      <c r="D156" s="40" t="s">
        <v>680</v>
      </c>
      <c r="E156" s="56" t="s">
        <v>329</v>
      </c>
      <c r="F156" s="40">
        <v>6.52</v>
      </c>
      <c r="G156" s="40">
        <v>6.2</v>
      </c>
      <c r="H156" s="40">
        <v>5.87</v>
      </c>
      <c r="I156" s="40">
        <v>5.54</v>
      </c>
      <c r="J156" s="40">
        <v>5.22</v>
      </c>
      <c r="K156" s="40">
        <v>4.8899999999999997</v>
      </c>
      <c r="L156" s="40">
        <v>4.5599999999999996</v>
      </c>
      <c r="M156" s="40">
        <v>4.24</v>
      </c>
      <c r="N156" s="40">
        <v>4.24</v>
      </c>
      <c r="O156" s="40">
        <v>4.25</v>
      </c>
      <c r="P156" s="40">
        <v>4.25</v>
      </c>
      <c r="Q156" s="40">
        <v>4.26</v>
      </c>
      <c r="R156" s="40">
        <v>4.26</v>
      </c>
      <c r="S156" s="40">
        <v>4.2699999999999996</v>
      </c>
      <c r="T156" s="40">
        <v>4.2699999999999996</v>
      </c>
      <c r="U156" s="40">
        <v>4.28</v>
      </c>
      <c r="V156" s="40">
        <v>4.28</v>
      </c>
      <c r="W156" s="40">
        <v>4.29</v>
      </c>
      <c r="X156" s="40">
        <v>4.29</v>
      </c>
      <c r="Y156" s="40">
        <v>4.29</v>
      </c>
      <c r="Z156" s="40">
        <v>4.29</v>
      </c>
      <c r="AA156" s="40">
        <v>4.29</v>
      </c>
      <c r="AB156" s="40">
        <v>4.29</v>
      </c>
      <c r="AC156" s="40">
        <v>4.29</v>
      </c>
      <c r="AD156" s="40">
        <v>4.29</v>
      </c>
      <c r="AE156" s="40">
        <v>4.29</v>
      </c>
      <c r="AF156" s="40">
        <v>4.29</v>
      </c>
      <c r="AG156" s="40">
        <v>4.29</v>
      </c>
    </row>
    <row r="157" spans="1:33" ht="16" x14ac:dyDescent="0.4">
      <c r="A157" s="40" t="s">
        <v>570</v>
      </c>
      <c r="B157" s="40" t="str">
        <f>Contents!$C$13&amp;"_"&amp;Names!E157</f>
        <v>GMB_PRO_IMP_OIL</v>
      </c>
      <c r="C157" t="s">
        <v>699</v>
      </c>
      <c r="D157" s="40" t="s">
        <v>680</v>
      </c>
      <c r="E157" s="56" t="s">
        <v>329</v>
      </c>
      <c r="F157" s="40">
        <v>14.74</v>
      </c>
      <c r="G157" s="40">
        <v>14.15</v>
      </c>
      <c r="H157" s="40">
        <v>13.56</v>
      </c>
      <c r="I157" s="40">
        <v>12.98</v>
      </c>
      <c r="J157" s="40">
        <v>12.39</v>
      </c>
      <c r="K157" s="40">
        <v>11.81</v>
      </c>
      <c r="L157" s="40">
        <v>11.22</v>
      </c>
      <c r="M157" s="40">
        <v>10.63</v>
      </c>
      <c r="N157" s="40">
        <v>10.58</v>
      </c>
      <c r="O157" s="40">
        <v>10.53</v>
      </c>
      <c r="P157" s="40">
        <v>10.48</v>
      </c>
      <c r="Q157" s="40">
        <v>10.43</v>
      </c>
      <c r="R157" s="40">
        <v>10.38</v>
      </c>
      <c r="S157" s="40">
        <v>10.33</v>
      </c>
      <c r="T157" s="40">
        <v>10.28</v>
      </c>
      <c r="U157" s="40">
        <v>10.23</v>
      </c>
      <c r="V157" s="40">
        <v>10.18</v>
      </c>
      <c r="W157" s="40">
        <v>10.130000000000001</v>
      </c>
      <c r="X157" s="40">
        <v>10.08</v>
      </c>
      <c r="Y157" s="40">
        <v>10.029999999999999</v>
      </c>
      <c r="Z157" s="40">
        <v>9.9700000000000006</v>
      </c>
      <c r="AA157" s="40">
        <v>9.92</v>
      </c>
      <c r="AB157" s="40">
        <v>9.8699999999999992</v>
      </c>
      <c r="AC157" s="40">
        <v>9.82</v>
      </c>
      <c r="AD157" s="40">
        <v>9.77</v>
      </c>
      <c r="AE157" s="40">
        <v>9.7200000000000006</v>
      </c>
      <c r="AF157" s="40">
        <v>9.66</v>
      </c>
      <c r="AG157" s="40">
        <v>9.61</v>
      </c>
    </row>
    <row r="158" spans="1:33" ht="16" x14ac:dyDescent="0.4">
      <c r="A158" s="40" t="s">
        <v>54</v>
      </c>
      <c r="B158" s="40" t="str">
        <f>Contents!$C$13&amp;"_"&amp;Names!E158</f>
        <v>GMB_PRO_IMP_URN</v>
      </c>
      <c r="C158" t="s">
        <v>699</v>
      </c>
      <c r="D158" s="40" t="s">
        <v>680</v>
      </c>
      <c r="E158" s="56" t="s">
        <v>329</v>
      </c>
      <c r="F158" s="40">
        <v>0.5</v>
      </c>
      <c r="G158" s="40">
        <v>0.5</v>
      </c>
      <c r="H158" s="40">
        <v>0.5</v>
      </c>
      <c r="I158" s="40">
        <v>0.5</v>
      </c>
      <c r="J158" s="40">
        <v>0.5</v>
      </c>
      <c r="K158" s="40">
        <v>0.5</v>
      </c>
      <c r="L158" s="40">
        <v>0.5</v>
      </c>
      <c r="M158" s="40">
        <v>0.5</v>
      </c>
      <c r="N158" s="40">
        <v>0.5</v>
      </c>
      <c r="O158" s="40">
        <v>0.5</v>
      </c>
      <c r="P158" s="40">
        <v>0.5</v>
      </c>
      <c r="Q158" s="40">
        <v>0.5</v>
      </c>
      <c r="R158" s="40">
        <v>0.5</v>
      </c>
      <c r="S158" s="40">
        <v>0.5</v>
      </c>
      <c r="T158" s="40">
        <v>0.5</v>
      </c>
      <c r="U158" s="40">
        <v>0.5</v>
      </c>
      <c r="V158" s="40">
        <v>0.5</v>
      </c>
      <c r="W158" s="40">
        <v>0.5</v>
      </c>
      <c r="X158" s="40">
        <v>0.5</v>
      </c>
      <c r="Y158" s="40">
        <v>0.5</v>
      </c>
      <c r="Z158" s="40">
        <v>0.5</v>
      </c>
      <c r="AA158" s="40">
        <v>0.5</v>
      </c>
      <c r="AB158" s="40">
        <v>0.5</v>
      </c>
      <c r="AC158" s="40">
        <v>0.5</v>
      </c>
      <c r="AD158" s="40">
        <v>0.5</v>
      </c>
      <c r="AE158" s="40">
        <v>0.5</v>
      </c>
      <c r="AF158" s="40">
        <v>0.5</v>
      </c>
      <c r="AG158" s="40">
        <v>0.5</v>
      </c>
    </row>
    <row r="159" spans="1:33" ht="16" x14ac:dyDescent="0.4">
      <c r="A159" s="40" t="s">
        <v>572</v>
      </c>
      <c r="B159" s="40" t="str">
        <f>Contents!$C$13&amp;"_"&amp;Names!E159</f>
        <v>GMB_PRO_FPR_BIOF</v>
      </c>
      <c r="C159" t="s">
        <v>699</v>
      </c>
      <c r="D159" s="40" t="s">
        <v>680</v>
      </c>
      <c r="E159" s="56" t="s">
        <v>329</v>
      </c>
      <c r="F159" s="40">
        <v>0</v>
      </c>
      <c r="G159" s="40">
        <v>0</v>
      </c>
      <c r="H159" s="40">
        <v>0</v>
      </c>
      <c r="I159" s="40">
        <v>0</v>
      </c>
      <c r="J159" s="40">
        <v>0</v>
      </c>
      <c r="K159" s="40">
        <v>0</v>
      </c>
      <c r="L159" s="40">
        <v>0</v>
      </c>
      <c r="M159" s="40">
        <v>0</v>
      </c>
      <c r="N159" s="40">
        <v>0</v>
      </c>
      <c r="O159" s="40">
        <v>0</v>
      </c>
      <c r="P159" s="40">
        <v>0</v>
      </c>
      <c r="Q159" s="40">
        <v>0</v>
      </c>
      <c r="R159" s="40">
        <v>0</v>
      </c>
      <c r="S159" s="40">
        <v>0</v>
      </c>
      <c r="T159" s="40">
        <v>0</v>
      </c>
      <c r="U159" s="40">
        <v>0</v>
      </c>
      <c r="V159" s="40">
        <v>0</v>
      </c>
      <c r="W159" s="40">
        <v>0</v>
      </c>
      <c r="X159" s="40">
        <v>0</v>
      </c>
      <c r="Y159" s="40">
        <v>0</v>
      </c>
      <c r="Z159" s="40">
        <v>0</v>
      </c>
      <c r="AA159" s="40">
        <v>0</v>
      </c>
      <c r="AB159" s="40">
        <v>0</v>
      </c>
      <c r="AC159" s="40">
        <v>0</v>
      </c>
      <c r="AD159" s="40">
        <v>0</v>
      </c>
      <c r="AE159" s="40">
        <v>0</v>
      </c>
      <c r="AF159" s="40">
        <v>0</v>
      </c>
      <c r="AG159" s="40">
        <v>0</v>
      </c>
    </row>
    <row r="160" spans="1:33" ht="16" x14ac:dyDescent="0.4">
      <c r="A160" s="40" t="s">
        <v>573</v>
      </c>
      <c r="B160" s="40" t="str">
        <f>Contents!$C$13&amp;"_"&amp;Names!E160</f>
        <v>GMB_PRO_FPR_COA</v>
      </c>
      <c r="C160" t="s">
        <v>699</v>
      </c>
      <c r="D160" s="40" t="s">
        <v>680</v>
      </c>
      <c r="E160" s="56" t="s">
        <v>329</v>
      </c>
      <c r="F160" s="40">
        <v>0</v>
      </c>
      <c r="G160" s="40">
        <v>0</v>
      </c>
      <c r="H160" s="40">
        <v>0</v>
      </c>
      <c r="I160" s="40">
        <v>0</v>
      </c>
      <c r="J160" s="40">
        <v>0</v>
      </c>
      <c r="K160" s="40">
        <v>0</v>
      </c>
      <c r="L160" s="40">
        <v>0</v>
      </c>
      <c r="M160" s="40">
        <v>0</v>
      </c>
      <c r="N160" s="40">
        <v>0</v>
      </c>
      <c r="O160" s="40">
        <v>0</v>
      </c>
      <c r="P160" s="40">
        <v>0</v>
      </c>
      <c r="Q160" s="40">
        <v>0</v>
      </c>
      <c r="R160" s="40">
        <v>0</v>
      </c>
      <c r="S160" s="40">
        <v>0</v>
      </c>
      <c r="T160" s="40">
        <v>0</v>
      </c>
      <c r="U160" s="40">
        <v>0</v>
      </c>
      <c r="V160" s="40">
        <v>0</v>
      </c>
      <c r="W160" s="40">
        <v>0</v>
      </c>
      <c r="X160" s="40">
        <v>0</v>
      </c>
      <c r="Y160" s="40">
        <v>0</v>
      </c>
      <c r="Z160" s="40">
        <v>0</v>
      </c>
      <c r="AA160" s="40">
        <v>0</v>
      </c>
      <c r="AB160" s="40">
        <v>0</v>
      </c>
      <c r="AC160" s="40">
        <v>0</v>
      </c>
      <c r="AD160" s="40">
        <v>0</v>
      </c>
      <c r="AE160" s="40">
        <v>0</v>
      </c>
      <c r="AF160" s="40">
        <v>0</v>
      </c>
      <c r="AG160" s="40">
        <v>0</v>
      </c>
    </row>
    <row r="161" spans="1:33" ht="16" x14ac:dyDescent="0.4">
      <c r="A161" s="40" t="s">
        <v>574</v>
      </c>
      <c r="B161" s="40" t="str">
        <f>Contents!$C$13&amp;"_"&amp;Names!E161</f>
        <v>GMB_PRO_FPR_NGS</v>
      </c>
      <c r="C161" t="s">
        <v>699</v>
      </c>
      <c r="D161" s="40" t="s">
        <v>680</v>
      </c>
      <c r="E161" s="56" t="s">
        <v>329</v>
      </c>
      <c r="F161" s="40">
        <v>0</v>
      </c>
      <c r="G161" s="40">
        <v>0</v>
      </c>
      <c r="H161" s="40">
        <v>0</v>
      </c>
      <c r="I161" s="40">
        <v>0</v>
      </c>
      <c r="J161" s="40">
        <v>0</v>
      </c>
      <c r="K161" s="40">
        <v>0</v>
      </c>
      <c r="L161" s="40">
        <v>0</v>
      </c>
      <c r="M161" s="40">
        <v>0</v>
      </c>
      <c r="N161" s="40">
        <v>0</v>
      </c>
      <c r="O161" s="40">
        <v>0</v>
      </c>
      <c r="P161" s="40">
        <v>0</v>
      </c>
      <c r="Q161" s="40">
        <v>0</v>
      </c>
      <c r="R161" s="40">
        <v>0</v>
      </c>
      <c r="S161" s="40">
        <v>0</v>
      </c>
      <c r="T161" s="40">
        <v>0</v>
      </c>
      <c r="U161" s="40">
        <v>0</v>
      </c>
      <c r="V161" s="40">
        <v>0</v>
      </c>
      <c r="W161" s="40">
        <v>0</v>
      </c>
      <c r="X161" s="40">
        <v>0</v>
      </c>
      <c r="Y161" s="40">
        <v>0</v>
      </c>
      <c r="Z161" s="40">
        <v>0</v>
      </c>
      <c r="AA161" s="40">
        <v>0</v>
      </c>
      <c r="AB161" s="40">
        <v>0</v>
      </c>
      <c r="AC161" s="40">
        <v>0</v>
      </c>
      <c r="AD161" s="40">
        <v>0</v>
      </c>
      <c r="AE161" s="40">
        <v>0</v>
      </c>
      <c r="AF161" s="40">
        <v>0</v>
      </c>
      <c r="AG161" s="40">
        <v>0</v>
      </c>
    </row>
    <row r="162" spans="1:33" ht="16" x14ac:dyDescent="0.4">
      <c r="A162" s="40" t="s">
        <v>575</v>
      </c>
      <c r="B162" s="40" t="str">
        <f>Contents!$C$13&amp;"_"&amp;Names!E162</f>
        <v>GMB_PRO_FPR_OIL</v>
      </c>
      <c r="C162" t="s">
        <v>699</v>
      </c>
      <c r="D162" s="40" t="s">
        <v>680</v>
      </c>
      <c r="E162" s="56" t="s">
        <v>329</v>
      </c>
      <c r="F162" s="40">
        <v>0</v>
      </c>
      <c r="G162" s="40">
        <v>0</v>
      </c>
      <c r="H162" s="40">
        <v>0</v>
      </c>
      <c r="I162" s="40">
        <v>0</v>
      </c>
      <c r="J162" s="40">
        <v>0</v>
      </c>
      <c r="K162" s="40">
        <v>0</v>
      </c>
      <c r="L162" s="40">
        <v>0</v>
      </c>
      <c r="M162" s="40">
        <v>0</v>
      </c>
      <c r="N162" s="40">
        <v>0</v>
      </c>
      <c r="O162" s="40">
        <v>0</v>
      </c>
      <c r="P162" s="40">
        <v>0</v>
      </c>
      <c r="Q162" s="40">
        <v>0</v>
      </c>
      <c r="R162" s="40">
        <v>0</v>
      </c>
      <c r="S162" s="40">
        <v>0</v>
      </c>
      <c r="T162" s="40">
        <v>0</v>
      </c>
      <c r="U162" s="40">
        <v>0</v>
      </c>
      <c r="V162" s="40">
        <v>0</v>
      </c>
      <c r="W162" s="40">
        <v>0</v>
      </c>
      <c r="X162" s="40">
        <v>0</v>
      </c>
      <c r="Y162" s="40">
        <v>0</v>
      </c>
      <c r="Z162" s="40">
        <v>0</v>
      </c>
      <c r="AA162" s="40">
        <v>0</v>
      </c>
      <c r="AB162" s="40">
        <v>0</v>
      </c>
      <c r="AC162" s="40">
        <v>0</v>
      </c>
      <c r="AD162" s="40">
        <v>0</v>
      </c>
      <c r="AE162" s="40">
        <v>0</v>
      </c>
      <c r="AF162" s="40">
        <v>0</v>
      </c>
      <c r="AG162" s="40">
        <v>0</v>
      </c>
    </row>
    <row r="163" spans="1:33" ht="16" x14ac:dyDescent="0.4">
      <c r="A163" s="40" t="s">
        <v>632</v>
      </c>
      <c r="B163" s="40" t="str">
        <f>Contents!$C$13&amp;"_"&amp;Names!E163</f>
        <v>GMB_SER_COOL_ELC</v>
      </c>
      <c r="C163" t="s">
        <v>699</v>
      </c>
      <c r="D163" s="40" t="s">
        <v>680</v>
      </c>
      <c r="E163" s="56" t="s">
        <v>329</v>
      </c>
      <c r="F163" s="40">
        <v>0</v>
      </c>
      <c r="G163" s="40">
        <v>0</v>
      </c>
      <c r="H163" s="40">
        <v>0</v>
      </c>
      <c r="I163" s="40">
        <v>0</v>
      </c>
      <c r="J163" s="40">
        <v>0</v>
      </c>
      <c r="K163" s="40">
        <v>0</v>
      </c>
      <c r="L163" s="40">
        <v>0</v>
      </c>
      <c r="M163" s="40">
        <v>0</v>
      </c>
      <c r="N163" s="40">
        <v>0</v>
      </c>
      <c r="O163" s="40">
        <v>0</v>
      </c>
      <c r="P163" s="40">
        <v>0</v>
      </c>
      <c r="Q163" s="40">
        <v>0</v>
      </c>
      <c r="R163" s="40">
        <v>0</v>
      </c>
      <c r="S163" s="40">
        <v>0</v>
      </c>
      <c r="T163" s="40">
        <v>0</v>
      </c>
      <c r="U163" s="40">
        <v>0</v>
      </c>
      <c r="V163" s="40">
        <v>0</v>
      </c>
      <c r="W163" s="40">
        <v>0</v>
      </c>
      <c r="X163" s="40">
        <v>0</v>
      </c>
      <c r="Y163" s="40">
        <v>0</v>
      </c>
      <c r="Z163" s="40">
        <v>0</v>
      </c>
      <c r="AA163" s="40">
        <v>0</v>
      </c>
      <c r="AB163" s="40">
        <v>0</v>
      </c>
      <c r="AC163" s="40">
        <v>0</v>
      </c>
      <c r="AD163" s="40">
        <v>0</v>
      </c>
      <c r="AE163" s="40">
        <v>0</v>
      </c>
      <c r="AF163" s="40">
        <v>0</v>
      </c>
      <c r="AG163" s="40">
        <v>0</v>
      </c>
    </row>
    <row r="164" spans="1:33" ht="16" x14ac:dyDescent="0.4">
      <c r="A164" s="40" t="s">
        <v>477</v>
      </c>
      <c r="B164" s="40" t="str">
        <f>Contents!$C$13&amp;"_"&amp;Names!E164</f>
        <v>GMB_SER_HEAT_BIO</v>
      </c>
      <c r="C164" t="s">
        <v>699</v>
      </c>
      <c r="D164" s="40" t="s">
        <v>680</v>
      </c>
      <c r="E164" s="56" t="s">
        <v>329</v>
      </c>
      <c r="F164" s="40">
        <v>0</v>
      </c>
      <c r="G164" s="40">
        <v>0</v>
      </c>
      <c r="H164" s="40">
        <v>0</v>
      </c>
      <c r="I164" s="40">
        <v>0</v>
      </c>
      <c r="J164" s="40">
        <v>0</v>
      </c>
      <c r="K164" s="40">
        <v>0</v>
      </c>
      <c r="L164" s="40">
        <v>0</v>
      </c>
      <c r="M164" s="40">
        <v>0</v>
      </c>
      <c r="N164" s="40">
        <v>0</v>
      </c>
      <c r="O164" s="40">
        <v>0</v>
      </c>
      <c r="P164" s="40">
        <v>0</v>
      </c>
      <c r="Q164" s="40">
        <v>0</v>
      </c>
      <c r="R164" s="40">
        <v>0</v>
      </c>
      <c r="S164" s="40">
        <v>0</v>
      </c>
      <c r="T164" s="40">
        <v>0</v>
      </c>
      <c r="U164" s="40">
        <v>0</v>
      </c>
      <c r="V164" s="40">
        <v>0</v>
      </c>
      <c r="W164" s="40">
        <v>0</v>
      </c>
      <c r="X164" s="40">
        <v>0</v>
      </c>
      <c r="Y164" s="40">
        <v>0</v>
      </c>
      <c r="Z164" s="40">
        <v>0</v>
      </c>
      <c r="AA164" s="40">
        <v>0</v>
      </c>
      <c r="AB164" s="40">
        <v>0</v>
      </c>
      <c r="AC164" s="40">
        <v>0</v>
      </c>
      <c r="AD164" s="40">
        <v>0</v>
      </c>
      <c r="AE164" s="40">
        <v>0</v>
      </c>
      <c r="AF164" s="40">
        <v>0</v>
      </c>
      <c r="AG164" s="40">
        <v>0</v>
      </c>
    </row>
    <row r="165" spans="1:33" ht="16" x14ac:dyDescent="0.4">
      <c r="A165" s="40" t="s">
        <v>478</v>
      </c>
      <c r="B165" s="40" t="str">
        <f>Contents!$C$13&amp;"_"&amp;Names!E165</f>
        <v>GMB_SER_HEAT_COA</v>
      </c>
      <c r="C165" t="s">
        <v>699</v>
      </c>
      <c r="D165" s="40" t="s">
        <v>680</v>
      </c>
      <c r="E165" s="56" t="s">
        <v>329</v>
      </c>
      <c r="F165" s="40">
        <v>0</v>
      </c>
      <c r="G165" s="40">
        <v>0</v>
      </c>
      <c r="H165" s="40">
        <v>0</v>
      </c>
      <c r="I165" s="40">
        <v>0</v>
      </c>
      <c r="J165" s="40">
        <v>0</v>
      </c>
      <c r="K165" s="40">
        <v>0</v>
      </c>
      <c r="L165" s="40">
        <v>0</v>
      </c>
      <c r="M165" s="40">
        <v>0</v>
      </c>
      <c r="N165" s="40">
        <v>0</v>
      </c>
      <c r="O165" s="40">
        <v>0</v>
      </c>
      <c r="P165" s="40">
        <v>0</v>
      </c>
      <c r="Q165" s="40">
        <v>0</v>
      </c>
      <c r="R165" s="40">
        <v>0</v>
      </c>
      <c r="S165" s="40">
        <v>0</v>
      </c>
      <c r="T165" s="40">
        <v>0</v>
      </c>
      <c r="U165" s="40">
        <v>0</v>
      </c>
      <c r="V165" s="40">
        <v>0</v>
      </c>
      <c r="W165" s="40">
        <v>0</v>
      </c>
      <c r="X165" s="40">
        <v>0</v>
      </c>
      <c r="Y165" s="40">
        <v>0</v>
      </c>
      <c r="Z165" s="40">
        <v>0</v>
      </c>
      <c r="AA165" s="40">
        <v>0</v>
      </c>
      <c r="AB165" s="40">
        <v>0</v>
      </c>
      <c r="AC165" s="40">
        <v>0</v>
      </c>
      <c r="AD165" s="40">
        <v>0</v>
      </c>
      <c r="AE165" s="40">
        <v>0</v>
      </c>
      <c r="AF165" s="40">
        <v>0</v>
      </c>
      <c r="AG165" s="40">
        <v>0</v>
      </c>
    </row>
    <row r="166" spans="1:33" ht="16" x14ac:dyDescent="0.4">
      <c r="A166" s="40" t="s">
        <v>479</v>
      </c>
      <c r="B166" s="40" t="str">
        <f>Contents!$C$13&amp;"_"&amp;Names!E166</f>
        <v>GMB_SER_HEAT_ELC</v>
      </c>
      <c r="C166" t="s">
        <v>699</v>
      </c>
      <c r="D166" s="40" t="s">
        <v>680</v>
      </c>
      <c r="E166" s="56" t="s">
        <v>329</v>
      </c>
      <c r="F166" s="40">
        <v>0</v>
      </c>
      <c r="G166" s="40">
        <v>0</v>
      </c>
      <c r="H166" s="40">
        <v>0</v>
      </c>
      <c r="I166" s="40">
        <v>0</v>
      </c>
      <c r="J166" s="40">
        <v>0</v>
      </c>
      <c r="K166" s="40">
        <v>0</v>
      </c>
      <c r="L166" s="40">
        <v>0</v>
      </c>
      <c r="M166" s="40">
        <v>0</v>
      </c>
      <c r="N166" s="40">
        <v>0</v>
      </c>
      <c r="O166" s="40">
        <v>0</v>
      </c>
      <c r="P166" s="40">
        <v>0</v>
      </c>
      <c r="Q166" s="40">
        <v>0</v>
      </c>
      <c r="R166" s="40">
        <v>0</v>
      </c>
      <c r="S166" s="40">
        <v>0</v>
      </c>
      <c r="T166" s="40">
        <v>0</v>
      </c>
      <c r="U166" s="40">
        <v>0</v>
      </c>
      <c r="V166" s="40">
        <v>0</v>
      </c>
      <c r="W166" s="40">
        <v>0</v>
      </c>
      <c r="X166" s="40">
        <v>0</v>
      </c>
      <c r="Y166" s="40">
        <v>0</v>
      </c>
      <c r="Z166" s="40">
        <v>0</v>
      </c>
      <c r="AA166" s="40">
        <v>0</v>
      </c>
      <c r="AB166" s="40">
        <v>0</v>
      </c>
      <c r="AC166" s="40">
        <v>0</v>
      </c>
      <c r="AD166" s="40">
        <v>0</v>
      </c>
      <c r="AE166" s="40">
        <v>0</v>
      </c>
      <c r="AF166" s="40">
        <v>0</v>
      </c>
      <c r="AG166" s="40">
        <v>0</v>
      </c>
    </row>
    <row r="167" spans="1:33" ht="16" x14ac:dyDescent="0.4">
      <c r="A167" s="40" t="s">
        <v>480</v>
      </c>
      <c r="B167" s="40" t="str">
        <f>Contents!$C$13&amp;"_"&amp;Names!E167</f>
        <v>GMB_SER_HEAT_NGS</v>
      </c>
      <c r="C167" t="s">
        <v>699</v>
      </c>
      <c r="D167" s="40" t="s">
        <v>680</v>
      </c>
      <c r="E167" s="56" t="s">
        <v>329</v>
      </c>
      <c r="F167" s="40">
        <v>0</v>
      </c>
      <c r="G167" s="40">
        <v>0</v>
      </c>
      <c r="H167" s="40">
        <v>0</v>
      </c>
      <c r="I167" s="40">
        <v>0</v>
      </c>
      <c r="J167" s="40">
        <v>0</v>
      </c>
      <c r="K167" s="40">
        <v>0</v>
      </c>
      <c r="L167" s="40">
        <v>0</v>
      </c>
      <c r="M167" s="40">
        <v>0</v>
      </c>
      <c r="N167" s="40">
        <v>0</v>
      </c>
      <c r="O167" s="40">
        <v>0</v>
      </c>
      <c r="P167" s="40">
        <v>0</v>
      </c>
      <c r="Q167" s="40">
        <v>0</v>
      </c>
      <c r="R167" s="40">
        <v>0</v>
      </c>
      <c r="S167" s="40">
        <v>0</v>
      </c>
      <c r="T167" s="40">
        <v>0</v>
      </c>
      <c r="U167" s="40">
        <v>0</v>
      </c>
      <c r="V167" s="40">
        <v>0</v>
      </c>
      <c r="W167" s="40">
        <v>0</v>
      </c>
      <c r="X167" s="40">
        <v>0</v>
      </c>
      <c r="Y167" s="40">
        <v>0</v>
      </c>
      <c r="Z167" s="40">
        <v>0</v>
      </c>
      <c r="AA167" s="40">
        <v>0</v>
      </c>
      <c r="AB167" s="40">
        <v>0</v>
      </c>
      <c r="AC167" s="40">
        <v>0</v>
      </c>
      <c r="AD167" s="40">
        <v>0</v>
      </c>
      <c r="AE167" s="40">
        <v>0</v>
      </c>
      <c r="AF167" s="40">
        <v>0</v>
      </c>
      <c r="AG167" s="40">
        <v>0</v>
      </c>
    </row>
    <row r="168" spans="1:33" ht="16" x14ac:dyDescent="0.4">
      <c r="A168" s="40" t="s">
        <v>481</v>
      </c>
      <c r="B168" s="40" t="str">
        <f>Contents!$C$13&amp;"_"&amp;Names!E168</f>
        <v>GMB_SER_HEAT_OIL</v>
      </c>
      <c r="C168" t="s">
        <v>699</v>
      </c>
      <c r="D168" s="40" t="s">
        <v>680</v>
      </c>
      <c r="E168" s="56" t="s">
        <v>329</v>
      </c>
      <c r="F168" s="40">
        <v>0</v>
      </c>
      <c r="G168" s="40">
        <v>0</v>
      </c>
      <c r="H168" s="40">
        <v>0</v>
      </c>
      <c r="I168" s="40">
        <v>0</v>
      </c>
      <c r="J168" s="40">
        <v>0</v>
      </c>
      <c r="K168" s="40">
        <v>0</v>
      </c>
      <c r="L168" s="40">
        <v>0</v>
      </c>
      <c r="M168" s="40">
        <v>0</v>
      </c>
      <c r="N168" s="40">
        <v>0</v>
      </c>
      <c r="O168" s="40">
        <v>0</v>
      </c>
      <c r="P168" s="40">
        <v>0</v>
      </c>
      <c r="Q168" s="40">
        <v>0</v>
      </c>
      <c r="R168" s="40">
        <v>0</v>
      </c>
      <c r="S168" s="40">
        <v>0</v>
      </c>
      <c r="T168" s="40">
        <v>0</v>
      </c>
      <c r="U168" s="40">
        <v>0</v>
      </c>
      <c r="V168" s="40">
        <v>0</v>
      </c>
      <c r="W168" s="40">
        <v>0</v>
      </c>
      <c r="X168" s="40">
        <v>0</v>
      </c>
      <c r="Y168" s="40">
        <v>0</v>
      </c>
      <c r="Z168" s="40">
        <v>0</v>
      </c>
      <c r="AA168" s="40">
        <v>0</v>
      </c>
      <c r="AB168" s="40">
        <v>0</v>
      </c>
      <c r="AC168" s="40">
        <v>0</v>
      </c>
      <c r="AD168" s="40">
        <v>0</v>
      </c>
      <c r="AE168" s="40">
        <v>0</v>
      </c>
      <c r="AF168" s="40">
        <v>0</v>
      </c>
      <c r="AG168" s="40">
        <v>0</v>
      </c>
    </row>
    <row r="169" spans="1:33" ht="16" x14ac:dyDescent="0.4">
      <c r="A169" s="40" t="s">
        <v>482</v>
      </c>
      <c r="B169" s="40" t="str">
        <f>Contents!$C$13&amp;"_"&amp;Names!E169</f>
        <v>GMB_SER_UNIT</v>
      </c>
      <c r="C169" t="s">
        <v>699</v>
      </c>
      <c r="D169" s="40" t="s">
        <v>680</v>
      </c>
      <c r="E169" s="56" t="s">
        <v>329</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604</v>
      </c>
      <c r="B170" s="40" t="str">
        <f>Contents!$C$13&amp;"_"&amp;Names!E170</f>
        <v>GMB_TRA_MCY_ELC</v>
      </c>
      <c r="C170" t="s">
        <v>701</v>
      </c>
      <c r="D170" s="40" t="s">
        <v>680</v>
      </c>
      <c r="E170" s="56" t="s">
        <v>329</v>
      </c>
      <c r="F170" s="40">
        <v>0</v>
      </c>
      <c r="G170" s="40">
        <v>0</v>
      </c>
      <c r="H170" s="40">
        <v>0</v>
      </c>
      <c r="I170" s="40">
        <v>0</v>
      </c>
      <c r="J170" s="40">
        <v>0</v>
      </c>
      <c r="K170" s="40">
        <v>0</v>
      </c>
      <c r="L170" s="40">
        <v>0</v>
      </c>
      <c r="M170" s="40">
        <v>0</v>
      </c>
      <c r="N170" s="40">
        <v>0</v>
      </c>
      <c r="O170" s="40">
        <v>0</v>
      </c>
      <c r="P170" s="40">
        <v>0</v>
      </c>
      <c r="Q170" s="40">
        <v>0</v>
      </c>
      <c r="R170" s="40">
        <v>0</v>
      </c>
      <c r="S170" s="40">
        <v>0</v>
      </c>
      <c r="T170" s="40">
        <v>0</v>
      </c>
      <c r="U170" s="40">
        <v>0</v>
      </c>
      <c r="V170" s="40">
        <v>0</v>
      </c>
      <c r="W170" s="40">
        <v>0</v>
      </c>
      <c r="X170" s="40">
        <v>0</v>
      </c>
      <c r="Y170" s="40">
        <v>0</v>
      </c>
      <c r="Z170" s="40">
        <v>0</v>
      </c>
      <c r="AA170" s="40">
        <v>0</v>
      </c>
      <c r="AB170" s="40">
        <v>0</v>
      </c>
      <c r="AC170" s="40">
        <v>0</v>
      </c>
      <c r="AD170" s="40">
        <v>0</v>
      </c>
      <c r="AE170" s="40">
        <v>0</v>
      </c>
      <c r="AF170" s="40">
        <v>0</v>
      </c>
      <c r="AG170" s="40">
        <v>0</v>
      </c>
    </row>
    <row r="171" spans="1:33" ht="16" x14ac:dyDescent="0.4">
      <c r="A171" s="40" t="s">
        <v>605</v>
      </c>
      <c r="B171" s="40" t="str">
        <f>Contents!$C$13&amp;"_"&amp;Names!E171</f>
        <v>GMB_TRA_MCY_LFT</v>
      </c>
      <c r="C171" t="s">
        <v>701</v>
      </c>
      <c r="D171" s="40" t="s">
        <v>680</v>
      </c>
      <c r="E171" s="56" t="s">
        <v>329</v>
      </c>
      <c r="F171" s="40">
        <v>0</v>
      </c>
      <c r="G171" s="40">
        <v>0</v>
      </c>
      <c r="H171" s="40">
        <v>0</v>
      </c>
      <c r="I171" s="40">
        <v>0</v>
      </c>
      <c r="J171" s="40">
        <v>0</v>
      </c>
      <c r="K171" s="40">
        <v>0</v>
      </c>
      <c r="L171" s="40">
        <v>0</v>
      </c>
      <c r="M171" s="40">
        <v>0</v>
      </c>
      <c r="N171" s="40">
        <v>0</v>
      </c>
      <c r="O171" s="40">
        <v>0</v>
      </c>
      <c r="P171" s="40">
        <v>0</v>
      </c>
      <c r="Q171" s="40">
        <v>0</v>
      </c>
      <c r="R171" s="40">
        <v>0</v>
      </c>
      <c r="S171" s="40">
        <v>0</v>
      </c>
      <c r="T171" s="40">
        <v>0</v>
      </c>
      <c r="U171" s="40">
        <v>0</v>
      </c>
      <c r="V171" s="40">
        <v>0</v>
      </c>
      <c r="W171" s="40">
        <v>0</v>
      </c>
      <c r="X171" s="40">
        <v>0</v>
      </c>
      <c r="Y171" s="40">
        <v>0</v>
      </c>
      <c r="Z171" s="40">
        <v>0</v>
      </c>
      <c r="AA171" s="40">
        <v>0</v>
      </c>
      <c r="AB171" s="40">
        <v>0</v>
      </c>
      <c r="AC171" s="40">
        <v>0</v>
      </c>
      <c r="AD171" s="40">
        <v>0</v>
      </c>
      <c r="AE171" s="40">
        <v>0</v>
      </c>
      <c r="AF171" s="40">
        <v>0</v>
      </c>
      <c r="AG171" s="40">
        <v>0</v>
      </c>
    </row>
    <row r="172" spans="1:33" ht="16" x14ac:dyDescent="0.4">
      <c r="A172" s="40" t="s">
        <v>606</v>
      </c>
      <c r="B172" s="40" t="str">
        <f>Contents!$C$13&amp;"_"&amp;Names!E172</f>
        <v>GMB_TRA_AVI_LFT</v>
      </c>
      <c r="C172" t="s">
        <v>701</v>
      </c>
      <c r="D172" s="40" t="s">
        <v>680</v>
      </c>
      <c r="E172" s="56" t="s">
        <v>329</v>
      </c>
      <c r="F172" s="40">
        <v>0</v>
      </c>
      <c r="G172" s="40">
        <v>0</v>
      </c>
      <c r="H172" s="40">
        <v>0</v>
      </c>
      <c r="I172" s="40">
        <v>0</v>
      </c>
      <c r="J172" s="40">
        <v>0</v>
      </c>
      <c r="K172" s="40">
        <v>0</v>
      </c>
      <c r="L172" s="40">
        <v>0</v>
      </c>
      <c r="M172" s="40">
        <v>0</v>
      </c>
      <c r="N172" s="40">
        <v>0</v>
      </c>
      <c r="O172" s="40">
        <v>0</v>
      </c>
      <c r="P172" s="40">
        <v>0</v>
      </c>
      <c r="Q172" s="40">
        <v>0</v>
      </c>
      <c r="R172" s="40">
        <v>0</v>
      </c>
      <c r="S172" s="40">
        <v>0</v>
      </c>
      <c r="T172" s="40">
        <v>0</v>
      </c>
      <c r="U172" s="40">
        <v>0</v>
      </c>
      <c r="V172" s="40">
        <v>0</v>
      </c>
      <c r="W172" s="40">
        <v>0</v>
      </c>
      <c r="X172" s="40">
        <v>0</v>
      </c>
      <c r="Y172" s="40">
        <v>0</v>
      </c>
      <c r="Z172" s="40">
        <v>0</v>
      </c>
      <c r="AA172" s="40">
        <v>0</v>
      </c>
      <c r="AB172" s="40">
        <v>0</v>
      </c>
      <c r="AC172" s="40">
        <v>0</v>
      </c>
      <c r="AD172" s="40">
        <v>0</v>
      </c>
      <c r="AE172" s="40">
        <v>0</v>
      </c>
      <c r="AF172" s="40">
        <v>0</v>
      </c>
      <c r="AG172" s="40">
        <v>0</v>
      </c>
    </row>
    <row r="173" spans="1:33" ht="16" x14ac:dyDescent="0.4">
      <c r="A173" s="40" t="s">
        <v>607</v>
      </c>
      <c r="B173" s="40" t="str">
        <f>Contents!$C$13&amp;"_"&amp;Names!E173</f>
        <v>GMB_TRA_BUS_ELC</v>
      </c>
      <c r="C173" t="s">
        <v>701</v>
      </c>
      <c r="D173" s="40" t="s">
        <v>680</v>
      </c>
      <c r="E173" s="56" t="s">
        <v>329</v>
      </c>
      <c r="F173" s="40">
        <v>0</v>
      </c>
      <c r="G173" s="40">
        <v>0</v>
      </c>
      <c r="H173" s="40">
        <v>0</v>
      </c>
      <c r="I173" s="40">
        <v>0</v>
      </c>
      <c r="J173" s="40">
        <v>0</v>
      </c>
      <c r="K173" s="40">
        <v>0</v>
      </c>
      <c r="L173" s="40">
        <v>0</v>
      </c>
      <c r="M173" s="40">
        <v>0</v>
      </c>
      <c r="N173" s="40">
        <v>0</v>
      </c>
      <c r="O173" s="40">
        <v>0</v>
      </c>
      <c r="P173" s="40">
        <v>0</v>
      </c>
      <c r="Q173" s="40">
        <v>0</v>
      </c>
      <c r="R173" s="40">
        <v>0</v>
      </c>
      <c r="S173" s="40">
        <v>0</v>
      </c>
      <c r="T173" s="40">
        <v>0</v>
      </c>
      <c r="U173" s="40">
        <v>0</v>
      </c>
      <c r="V173" s="40">
        <v>0</v>
      </c>
      <c r="W173" s="40">
        <v>0</v>
      </c>
      <c r="X173" s="40">
        <v>0</v>
      </c>
      <c r="Y173" s="40">
        <v>0</v>
      </c>
      <c r="Z173" s="40">
        <v>0</v>
      </c>
      <c r="AA173" s="40">
        <v>0</v>
      </c>
      <c r="AB173" s="40">
        <v>0</v>
      </c>
      <c r="AC173" s="40">
        <v>0</v>
      </c>
      <c r="AD173" s="40">
        <v>0</v>
      </c>
      <c r="AE173" s="40">
        <v>0</v>
      </c>
      <c r="AF173" s="40">
        <v>0</v>
      </c>
      <c r="AG173" s="40">
        <v>0</v>
      </c>
    </row>
    <row r="174" spans="1:33" ht="16" x14ac:dyDescent="0.4">
      <c r="A174" s="40" t="s">
        <v>608</v>
      </c>
      <c r="B174" s="40" t="str">
        <f>Contents!$C$13&amp;"_"&amp;Names!E174</f>
        <v>GMB_TRA_BUS_H2</v>
      </c>
      <c r="C174" t="s">
        <v>701</v>
      </c>
      <c r="D174" s="40" t="s">
        <v>680</v>
      </c>
      <c r="E174" s="56" t="s">
        <v>329</v>
      </c>
      <c r="F174" s="40">
        <v>0</v>
      </c>
      <c r="G174" s="40">
        <v>0</v>
      </c>
      <c r="H174" s="40">
        <v>0</v>
      </c>
      <c r="I174" s="40">
        <v>0</v>
      </c>
      <c r="J174" s="40">
        <v>0</v>
      </c>
      <c r="K174" s="40">
        <v>0</v>
      </c>
      <c r="L174" s="40">
        <v>0</v>
      </c>
      <c r="M174" s="40">
        <v>0</v>
      </c>
      <c r="N174" s="40">
        <v>0</v>
      </c>
      <c r="O174" s="40">
        <v>0</v>
      </c>
      <c r="P174" s="40">
        <v>0</v>
      </c>
      <c r="Q174" s="40">
        <v>0</v>
      </c>
      <c r="R174" s="40">
        <v>0</v>
      </c>
      <c r="S174" s="40">
        <v>0</v>
      </c>
      <c r="T174" s="40">
        <v>0</v>
      </c>
      <c r="U174" s="40">
        <v>0</v>
      </c>
      <c r="V174" s="40">
        <v>0</v>
      </c>
      <c r="W174" s="40">
        <v>0</v>
      </c>
      <c r="X174" s="40">
        <v>0</v>
      </c>
      <c r="Y174" s="40">
        <v>0</v>
      </c>
      <c r="Z174" s="40">
        <v>0</v>
      </c>
      <c r="AA174" s="40">
        <v>0</v>
      </c>
      <c r="AB174" s="40">
        <v>0</v>
      </c>
      <c r="AC174" s="40">
        <v>0</v>
      </c>
      <c r="AD174" s="40">
        <v>0</v>
      </c>
      <c r="AE174" s="40">
        <v>0</v>
      </c>
      <c r="AF174" s="40">
        <v>0</v>
      </c>
      <c r="AG174" s="40">
        <v>0</v>
      </c>
    </row>
    <row r="175" spans="1:33" ht="16" x14ac:dyDescent="0.4">
      <c r="A175" s="40" t="s">
        <v>609</v>
      </c>
      <c r="B175" s="40" t="str">
        <f>Contents!$C$13&amp;"_"&amp;Names!E175</f>
        <v>GMB_TRA_BUS_LFT</v>
      </c>
      <c r="C175" t="s">
        <v>701</v>
      </c>
      <c r="D175" s="40" t="s">
        <v>680</v>
      </c>
      <c r="E175" s="56" t="s">
        <v>329</v>
      </c>
      <c r="F175" s="40">
        <v>0</v>
      </c>
      <c r="G175" s="40">
        <v>0</v>
      </c>
      <c r="H175" s="40">
        <v>0</v>
      </c>
      <c r="I175" s="40">
        <v>0</v>
      </c>
      <c r="J175" s="40">
        <v>0</v>
      </c>
      <c r="K175" s="40">
        <v>0</v>
      </c>
      <c r="L175" s="40">
        <v>0</v>
      </c>
      <c r="M175" s="40">
        <v>0</v>
      </c>
      <c r="N175" s="40">
        <v>0</v>
      </c>
      <c r="O175" s="40">
        <v>0</v>
      </c>
      <c r="P175" s="40">
        <v>0</v>
      </c>
      <c r="Q175" s="40">
        <v>0</v>
      </c>
      <c r="R175" s="40">
        <v>0</v>
      </c>
      <c r="S175" s="40">
        <v>0</v>
      </c>
      <c r="T175" s="40">
        <v>0</v>
      </c>
      <c r="U175" s="40">
        <v>0</v>
      </c>
      <c r="V175" s="40">
        <v>0</v>
      </c>
      <c r="W175" s="40">
        <v>0</v>
      </c>
      <c r="X175" s="40">
        <v>0</v>
      </c>
      <c r="Y175" s="40">
        <v>0</v>
      </c>
      <c r="Z175" s="40">
        <v>0</v>
      </c>
      <c r="AA175" s="40">
        <v>0</v>
      </c>
      <c r="AB175" s="40">
        <v>0</v>
      </c>
      <c r="AC175" s="40">
        <v>0</v>
      </c>
      <c r="AD175" s="40">
        <v>0</v>
      </c>
      <c r="AE175" s="40">
        <v>0</v>
      </c>
      <c r="AF175" s="40">
        <v>0</v>
      </c>
      <c r="AG175" s="40">
        <v>0</v>
      </c>
    </row>
    <row r="176" spans="1:33" ht="16" x14ac:dyDescent="0.4">
      <c r="A176" s="40" t="s">
        <v>689</v>
      </c>
      <c r="B176" s="40" t="str">
        <f>Contents!$C$13&amp;"_"&amp;Names!E176</f>
        <v>GMB_TRA_BUS_NGS</v>
      </c>
      <c r="C176" t="s">
        <v>701</v>
      </c>
      <c r="D176" s="40" t="s">
        <v>680</v>
      </c>
      <c r="E176" s="56" t="s">
        <v>329</v>
      </c>
      <c r="F176" s="40">
        <v>0</v>
      </c>
      <c r="G176" s="40">
        <v>0</v>
      </c>
      <c r="H176" s="40">
        <v>0</v>
      </c>
      <c r="I176" s="40">
        <v>0</v>
      </c>
      <c r="J176" s="40">
        <v>0</v>
      </c>
      <c r="K176" s="40">
        <v>0</v>
      </c>
      <c r="L176" s="40">
        <v>0</v>
      </c>
      <c r="M176" s="40">
        <v>0</v>
      </c>
      <c r="N176" s="40">
        <v>0</v>
      </c>
      <c r="O176" s="40">
        <v>0</v>
      </c>
      <c r="P176" s="40">
        <v>0</v>
      </c>
      <c r="Q176" s="40">
        <v>0</v>
      </c>
      <c r="R176" s="40">
        <v>0</v>
      </c>
      <c r="S176" s="40">
        <v>0</v>
      </c>
      <c r="T176" s="40">
        <v>0</v>
      </c>
      <c r="U176" s="40">
        <v>0</v>
      </c>
      <c r="V176" s="40">
        <v>0</v>
      </c>
      <c r="W176" s="40">
        <v>0</v>
      </c>
      <c r="X176" s="40">
        <v>0</v>
      </c>
      <c r="Y176" s="40">
        <v>0</v>
      </c>
      <c r="Z176" s="40">
        <v>0</v>
      </c>
      <c r="AA176" s="40">
        <v>0</v>
      </c>
      <c r="AB176" s="40">
        <v>0</v>
      </c>
      <c r="AC176" s="40">
        <v>0</v>
      </c>
      <c r="AD176" s="40">
        <v>0</v>
      </c>
      <c r="AE176" s="40">
        <v>0</v>
      </c>
      <c r="AF176" s="40">
        <v>0</v>
      </c>
      <c r="AG176" s="40">
        <v>0</v>
      </c>
    </row>
    <row r="177" spans="1:33" ht="16" x14ac:dyDescent="0.4">
      <c r="A177" s="40" t="s">
        <v>610</v>
      </c>
      <c r="B177" s="40" t="str">
        <f>Contents!$C$13&amp;"_"&amp;Names!E177</f>
        <v>GMB_TRA_CAR_ELC</v>
      </c>
      <c r="C177" t="s">
        <v>701</v>
      </c>
      <c r="D177" s="40" t="s">
        <v>680</v>
      </c>
      <c r="E177" s="56" t="s">
        <v>329</v>
      </c>
      <c r="F177" s="40">
        <v>0</v>
      </c>
      <c r="G177" s="40">
        <v>0</v>
      </c>
      <c r="H177" s="40">
        <v>0</v>
      </c>
      <c r="I177" s="40">
        <v>0</v>
      </c>
      <c r="J177" s="40">
        <v>0</v>
      </c>
      <c r="K177" s="40">
        <v>0</v>
      </c>
      <c r="L177" s="40">
        <v>0</v>
      </c>
      <c r="M177" s="40">
        <v>0</v>
      </c>
      <c r="N177" s="40">
        <v>0</v>
      </c>
      <c r="O177" s="40">
        <v>0</v>
      </c>
      <c r="P177" s="40">
        <v>0</v>
      </c>
      <c r="Q177" s="40">
        <v>0</v>
      </c>
      <c r="R177" s="40">
        <v>0</v>
      </c>
      <c r="S177" s="40">
        <v>0</v>
      </c>
      <c r="T177" s="40">
        <v>0</v>
      </c>
      <c r="U177" s="40">
        <v>0</v>
      </c>
      <c r="V177" s="40">
        <v>0</v>
      </c>
      <c r="W177" s="40">
        <v>0</v>
      </c>
      <c r="X177" s="40">
        <v>0</v>
      </c>
      <c r="Y177" s="40">
        <v>0</v>
      </c>
      <c r="Z177" s="40">
        <v>0</v>
      </c>
      <c r="AA177" s="40">
        <v>0</v>
      </c>
      <c r="AB177" s="40">
        <v>0</v>
      </c>
      <c r="AC177" s="40">
        <v>0</v>
      </c>
      <c r="AD177" s="40">
        <v>0</v>
      </c>
      <c r="AE177" s="40">
        <v>0</v>
      </c>
      <c r="AF177" s="40">
        <v>0</v>
      </c>
      <c r="AG177" s="40">
        <v>0</v>
      </c>
    </row>
    <row r="178" spans="1:33" ht="16" x14ac:dyDescent="0.4">
      <c r="A178" s="40" t="s">
        <v>611</v>
      </c>
      <c r="B178" s="40" t="str">
        <f>Contents!$C$13&amp;"_"&amp;Names!E178</f>
        <v>GMB_TRA_CAR_H2</v>
      </c>
      <c r="C178" t="s">
        <v>701</v>
      </c>
      <c r="D178" s="40" t="s">
        <v>680</v>
      </c>
      <c r="E178" s="56" t="s">
        <v>329</v>
      </c>
      <c r="F178" s="40">
        <v>0</v>
      </c>
      <c r="G178" s="40">
        <v>0</v>
      </c>
      <c r="H178" s="40">
        <v>0</v>
      </c>
      <c r="I178" s="40">
        <v>0</v>
      </c>
      <c r="J178" s="40">
        <v>0</v>
      </c>
      <c r="K178" s="40">
        <v>0</v>
      </c>
      <c r="L178" s="40">
        <v>0</v>
      </c>
      <c r="M178" s="40">
        <v>0</v>
      </c>
      <c r="N178" s="40">
        <v>0</v>
      </c>
      <c r="O178" s="40">
        <v>0</v>
      </c>
      <c r="P178" s="40">
        <v>0</v>
      </c>
      <c r="Q178" s="40">
        <v>0</v>
      </c>
      <c r="R178" s="40">
        <v>0</v>
      </c>
      <c r="S178" s="40">
        <v>0</v>
      </c>
      <c r="T178" s="40">
        <v>0</v>
      </c>
      <c r="U178" s="40">
        <v>0</v>
      </c>
      <c r="V178" s="40">
        <v>0</v>
      </c>
      <c r="W178" s="40">
        <v>0</v>
      </c>
      <c r="X178" s="40">
        <v>0</v>
      </c>
      <c r="Y178" s="40">
        <v>0</v>
      </c>
      <c r="Z178" s="40">
        <v>0</v>
      </c>
      <c r="AA178" s="40">
        <v>0</v>
      </c>
      <c r="AB178" s="40">
        <v>0</v>
      </c>
      <c r="AC178" s="40">
        <v>0</v>
      </c>
      <c r="AD178" s="40">
        <v>0</v>
      </c>
      <c r="AE178" s="40">
        <v>0</v>
      </c>
      <c r="AF178" s="40">
        <v>0</v>
      </c>
      <c r="AG178" s="40">
        <v>0</v>
      </c>
    </row>
    <row r="179" spans="1:33" ht="16" x14ac:dyDescent="0.4">
      <c r="A179" s="40" t="s">
        <v>612</v>
      </c>
      <c r="B179" s="40" t="str">
        <f>Contents!$C$13&amp;"_"&amp;Names!E179</f>
        <v>GMB_TRA_CAR_LFT</v>
      </c>
      <c r="C179" t="s">
        <v>701</v>
      </c>
      <c r="D179" s="40" t="s">
        <v>680</v>
      </c>
      <c r="E179" s="56" t="s">
        <v>329</v>
      </c>
      <c r="F179" s="40">
        <v>0</v>
      </c>
      <c r="G179" s="40">
        <v>0</v>
      </c>
      <c r="H179" s="40">
        <v>0</v>
      </c>
      <c r="I179" s="40">
        <v>0</v>
      </c>
      <c r="J179" s="40">
        <v>0</v>
      </c>
      <c r="K179" s="40">
        <v>0</v>
      </c>
      <c r="L179" s="40">
        <v>0</v>
      </c>
      <c r="M179" s="40">
        <v>0</v>
      </c>
      <c r="N179" s="40">
        <v>0</v>
      </c>
      <c r="O179" s="40">
        <v>0</v>
      </c>
      <c r="P179" s="40">
        <v>0</v>
      </c>
      <c r="Q179" s="40">
        <v>0</v>
      </c>
      <c r="R179" s="40">
        <v>0</v>
      </c>
      <c r="S179" s="40">
        <v>0</v>
      </c>
      <c r="T179" s="40">
        <v>0</v>
      </c>
      <c r="U179" s="40">
        <v>0</v>
      </c>
      <c r="V179" s="40">
        <v>0</v>
      </c>
      <c r="W179" s="40">
        <v>0</v>
      </c>
      <c r="X179" s="40">
        <v>0</v>
      </c>
      <c r="Y179" s="40">
        <v>0</v>
      </c>
      <c r="Z179" s="40">
        <v>0</v>
      </c>
      <c r="AA179" s="40">
        <v>0</v>
      </c>
      <c r="AB179" s="40">
        <v>0</v>
      </c>
      <c r="AC179" s="40">
        <v>0</v>
      </c>
      <c r="AD179" s="40">
        <v>0</v>
      </c>
      <c r="AE179" s="40">
        <v>0</v>
      </c>
      <c r="AF179" s="40">
        <v>0</v>
      </c>
      <c r="AG179" s="40">
        <v>0</v>
      </c>
    </row>
    <row r="180" spans="1:33" ht="16" x14ac:dyDescent="0.4">
      <c r="A180" s="40" t="s">
        <v>613</v>
      </c>
      <c r="B180" s="40" t="str">
        <f>Contents!$C$13&amp;"_"&amp;Names!E180</f>
        <v>GMB_TRA_CAR_NGS</v>
      </c>
      <c r="C180" t="s">
        <v>701</v>
      </c>
      <c r="D180" s="40" t="s">
        <v>680</v>
      </c>
      <c r="E180" s="56" t="s">
        <v>329</v>
      </c>
      <c r="F180" s="40">
        <v>0</v>
      </c>
      <c r="G180" s="40">
        <v>0</v>
      </c>
      <c r="H180" s="40">
        <v>0</v>
      </c>
      <c r="I180" s="40">
        <v>0</v>
      </c>
      <c r="J180" s="40">
        <v>0</v>
      </c>
      <c r="K180" s="40">
        <v>0</v>
      </c>
      <c r="L180" s="40">
        <v>0</v>
      </c>
      <c r="M180" s="40">
        <v>0</v>
      </c>
      <c r="N180" s="40">
        <v>0</v>
      </c>
      <c r="O180" s="40">
        <v>0</v>
      </c>
      <c r="P180" s="40">
        <v>0</v>
      </c>
      <c r="Q180" s="40">
        <v>0</v>
      </c>
      <c r="R180" s="40">
        <v>0</v>
      </c>
      <c r="S180" s="40">
        <v>0</v>
      </c>
      <c r="T180" s="40">
        <v>0</v>
      </c>
      <c r="U180" s="40">
        <v>0</v>
      </c>
      <c r="V180" s="40">
        <v>0</v>
      </c>
      <c r="W180" s="40">
        <v>0</v>
      </c>
      <c r="X180" s="40">
        <v>0</v>
      </c>
      <c r="Y180" s="40">
        <v>0</v>
      </c>
      <c r="Z180" s="40">
        <v>0</v>
      </c>
      <c r="AA180" s="40">
        <v>0</v>
      </c>
      <c r="AB180" s="40">
        <v>0</v>
      </c>
      <c r="AC180" s="40">
        <v>0</v>
      </c>
      <c r="AD180" s="40">
        <v>0</v>
      </c>
      <c r="AE180" s="40">
        <v>0</v>
      </c>
      <c r="AF180" s="40">
        <v>0</v>
      </c>
      <c r="AG180" s="40">
        <v>0</v>
      </c>
    </row>
    <row r="181" spans="1:33" ht="16" x14ac:dyDescent="0.4">
      <c r="A181" s="40" t="s">
        <v>690</v>
      </c>
      <c r="B181" s="40" t="str">
        <f>Contents!$C$13&amp;"_"&amp;Names!E181</f>
        <v>GMB_TRA_RAILF_ELC</v>
      </c>
      <c r="C181" t="s">
        <v>701</v>
      </c>
      <c r="D181" s="40" t="s">
        <v>680</v>
      </c>
      <c r="E181" s="56" t="s">
        <v>329</v>
      </c>
      <c r="F181" s="40">
        <v>0</v>
      </c>
      <c r="G181" s="40">
        <v>0</v>
      </c>
      <c r="H181" s="40">
        <v>0</v>
      </c>
      <c r="I181" s="40">
        <v>0</v>
      </c>
      <c r="J181" s="40">
        <v>0</v>
      </c>
      <c r="K181" s="40">
        <v>0</v>
      </c>
      <c r="L181" s="40">
        <v>0</v>
      </c>
      <c r="M181" s="40">
        <v>0</v>
      </c>
      <c r="N181" s="40">
        <v>0</v>
      </c>
      <c r="O181" s="40">
        <v>0</v>
      </c>
      <c r="P181" s="40">
        <v>0</v>
      </c>
      <c r="Q181" s="40">
        <v>0</v>
      </c>
      <c r="R181" s="40">
        <v>0</v>
      </c>
      <c r="S181" s="40">
        <v>0</v>
      </c>
      <c r="T181" s="40">
        <v>0</v>
      </c>
      <c r="U181" s="40">
        <v>0</v>
      </c>
      <c r="V181" s="40">
        <v>0</v>
      </c>
      <c r="W181" s="40">
        <v>0</v>
      </c>
      <c r="X181" s="40">
        <v>0</v>
      </c>
      <c r="Y181" s="40">
        <v>0</v>
      </c>
      <c r="Z181" s="40">
        <v>0</v>
      </c>
      <c r="AA181" s="40">
        <v>0</v>
      </c>
      <c r="AB181" s="40">
        <v>0</v>
      </c>
      <c r="AC181" s="40">
        <v>0</v>
      </c>
      <c r="AD181" s="40">
        <v>0</v>
      </c>
      <c r="AE181" s="40">
        <v>0</v>
      </c>
      <c r="AF181" s="40">
        <v>0</v>
      </c>
      <c r="AG181" s="40">
        <v>0</v>
      </c>
    </row>
    <row r="182" spans="1:33" ht="16" x14ac:dyDescent="0.4">
      <c r="A182" s="40" t="s">
        <v>691</v>
      </c>
      <c r="B182" s="40" t="str">
        <f>Contents!$C$13&amp;"_"&amp;Names!E182</f>
        <v>GMB_TRA_RAILF_H2</v>
      </c>
      <c r="C182" t="s">
        <v>701</v>
      </c>
      <c r="D182" s="40" t="s">
        <v>680</v>
      </c>
      <c r="E182" s="56" t="s">
        <v>329</v>
      </c>
      <c r="F182" s="40">
        <v>0</v>
      </c>
      <c r="G182" s="40">
        <v>0</v>
      </c>
      <c r="H182" s="40">
        <v>0</v>
      </c>
      <c r="I182" s="40">
        <v>0</v>
      </c>
      <c r="J182" s="40">
        <v>0</v>
      </c>
      <c r="K182" s="40">
        <v>0</v>
      </c>
      <c r="L182" s="40">
        <v>0</v>
      </c>
      <c r="M182" s="40">
        <v>0</v>
      </c>
      <c r="N182" s="40">
        <v>0</v>
      </c>
      <c r="O182" s="40">
        <v>0</v>
      </c>
      <c r="P182" s="40">
        <v>0</v>
      </c>
      <c r="Q182" s="40">
        <v>0</v>
      </c>
      <c r="R182" s="40">
        <v>0</v>
      </c>
      <c r="S182" s="40">
        <v>0</v>
      </c>
      <c r="T182" s="40">
        <v>0</v>
      </c>
      <c r="U182" s="40">
        <v>0</v>
      </c>
      <c r="V182" s="40">
        <v>0</v>
      </c>
      <c r="W182" s="40">
        <v>0</v>
      </c>
      <c r="X182" s="40">
        <v>0</v>
      </c>
      <c r="Y182" s="40">
        <v>0</v>
      </c>
      <c r="Z182" s="40">
        <v>0</v>
      </c>
      <c r="AA182" s="40">
        <v>0</v>
      </c>
      <c r="AB182" s="40">
        <v>0</v>
      </c>
      <c r="AC182" s="40">
        <v>0</v>
      </c>
      <c r="AD182" s="40">
        <v>0</v>
      </c>
      <c r="AE182" s="40">
        <v>0</v>
      </c>
      <c r="AF182" s="40">
        <v>0</v>
      </c>
      <c r="AG182" s="40">
        <v>0</v>
      </c>
    </row>
    <row r="183" spans="1:33" ht="16" x14ac:dyDescent="0.4">
      <c r="A183" s="40" t="s">
        <v>642</v>
      </c>
      <c r="B183" s="40" t="str">
        <f>Contents!$C$13&amp;"_"&amp;Names!E183</f>
        <v>GMB_TRA_RAILF_LFT</v>
      </c>
      <c r="C183" t="s">
        <v>701</v>
      </c>
      <c r="D183" s="40" t="s">
        <v>680</v>
      </c>
      <c r="E183" s="56" t="s">
        <v>329</v>
      </c>
      <c r="F183" s="40">
        <v>0</v>
      </c>
      <c r="G183" s="40">
        <v>0</v>
      </c>
      <c r="H183" s="40">
        <v>0</v>
      </c>
      <c r="I183" s="40">
        <v>0</v>
      </c>
      <c r="J183" s="40">
        <v>0</v>
      </c>
      <c r="K183" s="40">
        <v>0</v>
      </c>
      <c r="L183" s="40">
        <v>0</v>
      </c>
      <c r="M183" s="40">
        <v>0</v>
      </c>
      <c r="N183" s="40">
        <v>0</v>
      </c>
      <c r="O183" s="40">
        <v>0</v>
      </c>
      <c r="P183" s="40">
        <v>0</v>
      </c>
      <c r="Q183" s="40">
        <v>0</v>
      </c>
      <c r="R183" s="40">
        <v>0</v>
      </c>
      <c r="S183" s="40">
        <v>0</v>
      </c>
      <c r="T183" s="40">
        <v>0</v>
      </c>
      <c r="U183" s="40">
        <v>0</v>
      </c>
      <c r="V183" s="40">
        <v>0</v>
      </c>
      <c r="W183" s="40">
        <v>0</v>
      </c>
      <c r="X183" s="40">
        <v>0</v>
      </c>
      <c r="Y183" s="40">
        <v>0</v>
      </c>
      <c r="Z183" s="40">
        <v>0</v>
      </c>
      <c r="AA183" s="40">
        <v>0</v>
      </c>
      <c r="AB183" s="40">
        <v>0</v>
      </c>
      <c r="AC183" s="40">
        <v>0</v>
      </c>
      <c r="AD183" s="40">
        <v>0</v>
      </c>
      <c r="AE183" s="40">
        <v>0</v>
      </c>
      <c r="AF183" s="40">
        <v>0</v>
      </c>
      <c r="AG183" s="40">
        <v>0</v>
      </c>
    </row>
    <row r="184" spans="1:33" ht="16" x14ac:dyDescent="0.4">
      <c r="A184" s="40" t="s">
        <v>614</v>
      </c>
      <c r="B184" s="40" t="str">
        <f>Contents!$C$13&amp;"_"&amp;Names!E184</f>
        <v>GMB_TRA_RAILP_ELC</v>
      </c>
      <c r="C184" t="s">
        <v>701</v>
      </c>
      <c r="D184" s="40" t="s">
        <v>680</v>
      </c>
      <c r="E184" s="56" t="s">
        <v>329</v>
      </c>
      <c r="F184" s="40">
        <v>0</v>
      </c>
      <c r="G184" s="40">
        <v>0</v>
      </c>
      <c r="H184" s="40">
        <v>0</v>
      </c>
      <c r="I184" s="40">
        <v>0</v>
      </c>
      <c r="J184" s="40">
        <v>0</v>
      </c>
      <c r="K184" s="40">
        <v>0</v>
      </c>
      <c r="L184" s="40">
        <v>0</v>
      </c>
      <c r="M184" s="40">
        <v>0</v>
      </c>
      <c r="N184" s="40">
        <v>0</v>
      </c>
      <c r="O184" s="40">
        <v>0</v>
      </c>
      <c r="P184" s="40">
        <v>0</v>
      </c>
      <c r="Q184" s="40">
        <v>0</v>
      </c>
      <c r="R184" s="40">
        <v>0</v>
      </c>
      <c r="S184" s="40">
        <v>0</v>
      </c>
      <c r="T184" s="40">
        <v>0</v>
      </c>
      <c r="U184" s="40">
        <v>0</v>
      </c>
      <c r="V184" s="40">
        <v>0</v>
      </c>
      <c r="W184" s="40">
        <v>0</v>
      </c>
      <c r="X184" s="40">
        <v>0</v>
      </c>
      <c r="Y184" s="40">
        <v>0</v>
      </c>
      <c r="Z184" s="40">
        <v>0</v>
      </c>
      <c r="AA184" s="40">
        <v>0</v>
      </c>
      <c r="AB184" s="40">
        <v>0</v>
      </c>
      <c r="AC184" s="40">
        <v>0</v>
      </c>
      <c r="AD184" s="40">
        <v>0</v>
      </c>
      <c r="AE184" s="40">
        <v>0</v>
      </c>
      <c r="AF184" s="40">
        <v>0</v>
      </c>
      <c r="AG184" s="40">
        <v>0</v>
      </c>
    </row>
    <row r="185" spans="1:33" ht="16" x14ac:dyDescent="0.4">
      <c r="A185" s="40" t="s">
        <v>615</v>
      </c>
      <c r="B185" s="40" t="str">
        <f>Contents!$C$13&amp;"_"&amp;Names!E185</f>
        <v>GMB_TRA_RAILP_H2</v>
      </c>
      <c r="C185" t="s">
        <v>701</v>
      </c>
      <c r="D185" s="40" t="s">
        <v>680</v>
      </c>
      <c r="E185" s="56" t="s">
        <v>329</v>
      </c>
      <c r="F185" s="40">
        <v>0</v>
      </c>
      <c r="G185" s="40">
        <v>0</v>
      </c>
      <c r="H185" s="40">
        <v>0</v>
      </c>
      <c r="I185" s="40">
        <v>0</v>
      </c>
      <c r="J185" s="40">
        <v>0</v>
      </c>
      <c r="K185" s="40">
        <v>0</v>
      </c>
      <c r="L185" s="40">
        <v>0</v>
      </c>
      <c r="M185" s="40">
        <v>0</v>
      </c>
      <c r="N185" s="40">
        <v>0</v>
      </c>
      <c r="O185" s="40">
        <v>0</v>
      </c>
      <c r="P185" s="40">
        <v>0</v>
      </c>
      <c r="Q185" s="40">
        <v>0</v>
      </c>
      <c r="R185" s="40">
        <v>0</v>
      </c>
      <c r="S185" s="40">
        <v>0</v>
      </c>
      <c r="T185" s="40">
        <v>0</v>
      </c>
      <c r="U185" s="40">
        <v>0</v>
      </c>
      <c r="V185" s="40">
        <v>0</v>
      </c>
      <c r="W185" s="40">
        <v>0</v>
      </c>
      <c r="X185" s="40">
        <v>0</v>
      </c>
      <c r="Y185" s="40">
        <v>0</v>
      </c>
      <c r="Z185" s="40">
        <v>0</v>
      </c>
      <c r="AA185" s="40">
        <v>0</v>
      </c>
      <c r="AB185" s="40">
        <v>0</v>
      </c>
      <c r="AC185" s="40">
        <v>0</v>
      </c>
      <c r="AD185" s="40">
        <v>0</v>
      </c>
      <c r="AE185" s="40">
        <v>0</v>
      </c>
      <c r="AF185" s="40">
        <v>0</v>
      </c>
      <c r="AG185" s="40">
        <v>0</v>
      </c>
    </row>
    <row r="186" spans="1:33" ht="16" x14ac:dyDescent="0.4">
      <c r="A186" s="40" t="s">
        <v>643</v>
      </c>
      <c r="B186" s="40" t="str">
        <f>Contents!$C$13&amp;"_"&amp;Names!E186</f>
        <v>GMB_TRA_RAILP_LFT</v>
      </c>
      <c r="C186" t="s">
        <v>701</v>
      </c>
      <c r="D186" s="40" t="s">
        <v>680</v>
      </c>
      <c r="E186" s="56" t="s">
        <v>329</v>
      </c>
      <c r="F186" s="40">
        <v>0</v>
      </c>
      <c r="G186" s="40">
        <v>0</v>
      </c>
      <c r="H186" s="40">
        <v>0</v>
      </c>
      <c r="I186" s="40">
        <v>0</v>
      </c>
      <c r="J186" s="40">
        <v>0</v>
      </c>
      <c r="K186" s="40">
        <v>0</v>
      </c>
      <c r="L186" s="40">
        <v>0</v>
      </c>
      <c r="M186" s="40">
        <v>0</v>
      </c>
      <c r="N186" s="40">
        <v>0</v>
      </c>
      <c r="O186" s="40">
        <v>0</v>
      </c>
      <c r="P186" s="40">
        <v>0</v>
      </c>
      <c r="Q186" s="40">
        <v>0</v>
      </c>
      <c r="R186" s="40">
        <v>0</v>
      </c>
      <c r="S186" s="40">
        <v>0</v>
      </c>
      <c r="T186" s="40">
        <v>0</v>
      </c>
      <c r="U186" s="40">
        <v>0</v>
      </c>
      <c r="V186" s="40">
        <v>0</v>
      </c>
      <c r="W186" s="40">
        <v>0</v>
      </c>
      <c r="X186" s="40">
        <v>0</v>
      </c>
      <c r="Y186" s="40">
        <v>0</v>
      </c>
      <c r="Z186" s="40">
        <v>0</v>
      </c>
      <c r="AA186" s="40">
        <v>0</v>
      </c>
      <c r="AB186" s="40">
        <v>0</v>
      </c>
      <c r="AC186" s="40">
        <v>0</v>
      </c>
      <c r="AD186" s="40">
        <v>0</v>
      </c>
      <c r="AE186" s="40">
        <v>0</v>
      </c>
      <c r="AF186" s="40">
        <v>0</v>
      </c>
      <c r="AG186" s="40">
        <v>0</v>
      </c>
    </row>
    <row r="187" spans="1:33" ht="16" x14ac:dyDescent="0.4">
      <c r="A187" s="40" t="s">
        <v>616</v>
      </c>
      <c r="B187" s="40" t="str">
        <f>Contents!$C$13&amp;"_"&amp;Names!E187</f>
        <v>GMB_TRA_SHIP_NH3</v>
      </c>
      <c r="C187" t="s">
        <v>701</v>
      </c>
      <c r="D187" s="40" t="s">
        <v>680</v>
      </c>
      <c r="E187" s="56" t="s">
        <v>329</v>
      </c>
      <c r="F187" s="40">
        <v>0</v>
      </c>
      <c r="G187" s="40">
        <v>0</v>
      </c>
      <c r="H187" s="40">
        <v>0</v>
      </c>
      <c r="I187" s="40">
        <v>0</v>
      </c>
      <c r="J187" s="40">
        <v>0</v>
      </c>
      <c r="K187" s="40">
        <v>0</v>
      </c>
      <c r="L187" s="40">
        <v>0</v>
      </c>
      <c r="M187" s="40">
        <v>0</v>
      </c>
      <c r="N187" s="40">
        <v>0</v>
      </c>
      <c r="O187" s="40">
        <v>0</v>
      </c>
      <c r="P187" s="40">
        <v>0</v>
      </c>
      <c r="Q187" s="40">
        <v>0</v>
      </c>
      <c r="R187" s="40">
        <v>0</v>
      </c>
      <c r="S187" s="40">
        <v>0</v>
      </c>
      <c r="T187" s="40">
        <v>0</v>
      </c>
      <c r="U187" s="40">
        <v>0</v>
      </c>
      <c r="V187" s="40">
        <v>0</v>
      </c>
      <c r="W187" s="40">
        <v>0</v>
      </c>
      <c r="X187" s="40">
        <v>0</v>
      </c>
      <c r="Y187" s="40">
        <v>0</v>
      </c>
      <c r="Z187" s="40">
        <v>0</v>
      </c>
      <c r="AA187" s="40">
        <v>0</v>
      </c>
      <c r="AB187" s="40">
        <v>0</v>
      </c>
      <c r="AC187" s="40">
        <v>0</v>
      </c>
      <c r="AD187" s="40">
        <v>0</v>
      </c>
      <c r="AE187" s="40">
        <v>0</v>
      </c>
      <c r="AF187" s="40">
        <v>0</v>
      </c>
      <c r="AG187" s="40">
        <v>0</v>
      </c>
    </row>
    <row r="188" spans="1:33" ht="16" x14ac:dyDescent="0.4">
      <c r="A188" s="40" t="s">
        <v>644</v>
      </c>
      <c r="B188" s="40" t="str">
        <f>Contents!$C$13&amp;"_"&amp;Names!E188</f>
        <v>GMB_TRA_SHIP_LFT</v>
      </c>
      <c r="C188" t="s">
        <v>701</v>
      </c>
      <c r="D188" s="40" t="s">
        <v>680</v>
      </c>
      <c r="E188" s="56" t="s">
        <v>329</v>
      </c>
      <c r="F188" s="40">
        <v>0</v>
      </c>
      <c r="G188" s="40">
        <v>0</v>
      </c>
      <c r="H188" s="40">
        <v>0</v>
      </c>
      <c r="I188" s="40">
        <v>0</v>
      </c>
      <c r="J188" s="40">
        <v>0</v>
      </c>
      <c r="K188" s="40">
        <v>0</v>
      </c>
      <c r="L188" s="40">
        <v>0</v>
      </c>
      <c r="M188" s="40">
        <v>0</v>
      </c>
      <c r="N188" s="40">
        <v>0</v>
      </c>
      <c r="O188" s="40">
        <v>0</v>
      </c>
      <c r="P188" s="40">
        <v>0</v>
      </c>
      <c r="Q188" s="40">
        <v>0</v>
      </c>
      <c r="R188" s="40">
        <v>0</v>
      </c>
      <c r="S188" s="40">
        <v>0</v>
      </c>
      <c r="T188" s="40">
        <v>0</v>
      </c>
      <c r="U188" s="40">
        <v>0</v>
      </c>
      <c r="V188" s="40">
        <v>0</v>
      </c>
      <c r="W188" s="40">
        <v>0</v>
      </c>
      <c r="X188" s="40">
        <v>0</v>
      </c>
      <c r="Y188" s="40">
        <v>0</v>
      </c>
      <c r="Z188" s="40">
        <v>0</v>
      </c>
      <c r="AA188" s="40">
        <v>0</v>
      </c>
      <c r="AB188" s="40">
        <v>0</v>
      </c>
      <c r="AC188" s="40">
        <v>0</v>
      </c>
      <c r="AD188" s="40">
        <v>0</v>
      </c>
      <c r="AE188" s="40">
        <v>0</v>
      </c>
      <c r="AF188" s="40">
        <v>0</v>
      </c>
      <c r="AG188" s="40">
        <v>0</v>
      </c>
    </row>
    <row r="189" spans="1:33" ht="16" x14ac:dyDescent="0.4">
      <c r="A189" s="40" t="s">
        <v>617</v>
      </c>
      <c r="B189" s="40" t="str">
        <f>Contents!$C$13&amp;"_"&amp;Names!E189</f>
        <v>GMB_TRA_HTR_ELC</v>
      </c>
      <c r="C189" t="s">
        <v>701</v>
      </c>
      <c r="D189" s="40" t="s">
        <v>680</v>
      </c>
      <c r="E189" s="56" t="s">
        <v>329</v>
      </c>
      <c r="F189" s="40">
        <v>0</v>
      </c>
      <c r="G189" s="40">
        <v>0</v>
      </c>
      <c r="H189" s="40">
        <v>0</v>
      </c>
      <c r="I189" s="40">
        <v>0</v>
      </c>
      <c r="J189" s="40">
        <v>0</v>
      </c>
      <c r="K189" s="40">
        <v>0</v>
      </c>
      <c r="L189" s="40">
        <v>0</v>
      </c>
      <c r="M189" s="40">
        <v>0</v>
      </c>
      <c r="N189" s="40">
        <v>0</v>
      </c>
      <c r="O189" s="40">
        <v>0</v>
      </c>
      <c r="P189" s="40">
        <v>0</v>
      </c>
      <c r="Q189" s="40">
        <v>0</v>
      </c>
      <c r="R189" s="40">
        <v>0</v>
      </c>
      <c r="S189" s="40">
        <v>0</v>
      </c>
      <c r="T189" s="40">
        <v>0</v>
      </c>
      <c r="U189" s="40">
        <v>0</v>
      </c>
      <c r="V189" s="40">
        <v>0</v>
      </c>
      <c r="W189" s="40">
        <v>0</v>
      </c>
      <c r="X189" s="40">
        <v>0</v>
      </c>
      <c r="Y189" s="40">
        <v>0</v>
      </c>
      <c r="Z189" s="40">
        <v>0</v>
      </c>
      <c r="AA189" s="40">
        <v>0</v>
      </c>
      <c r="AB189" s="40">
        <v>0</v>
      </c>
      <c r="AC189" s="40">
        <v>0</v>
      </c>
      <c r="AD189" s="40">
        <v>0</v>
      </c>
      <c r="AE189" s="40">
        <v>0</v>
      </c>
      <c r="AF189" s="40">
        <v>0</v>
      </c>
      <c r="AG189" s="40">
        <v>0</v>
      </c>
    </row>
    <row r="190" spans="1:33" ht="16" x14ac:dyDescent="0.4">
      <c r="A190" s="40" t="s">
        <v>618</v>
      </c>
      <c r="B190" s="40" t="str">
        <f>Contents!$C$13&amp;"_"&amp;Names!E190</f>
        <v>GMB_TRA_HTR_H2</v>
      </c>
      <c r="C190" t="s">
        <v>701</v>
      </c>
      <c r="D190" s="40" t="s">
        <v>680</v>
      </c>
      <c r="E190" s="56" t="s">
        <v>329</v>
      </c>
      <c r="F190" s="40">
        <v>0</v>
      </c>
      <c r="G190" s="40">
        <v>0</v>
      </c>
      <c r="H190" s="40">
        <v>0</v>
      </c>
      <c r="I190" s="40">
        <v>0</v>
      </c>
      <c r="J190" s="40">
        <v>0</v>
      </c>
      <c r="K190" s="40">
        <v>0</v>
      </c>
      <c r="L190" s="40">
        <v>0</v>
      </c>
      <c r="M190" s="40">
        <v>0</v>
      </c>
      <c r="N190" s="40">
        <v>0</v>
      </c>
      <c r="O190" s="40">
        <v>0</v>
      </c>
      <c r="P190" s="40">
        <v>0</v>
      </c>
      <c r="Q190" s="40">
        <v>0</v>
      </c>
      <c r="R190" s="40">
        <v>0</v>
      </c>
      <c r="S190" s="40">
        <v>0</v>
      </c>
      <c r="T190" s="40">
        <v>0</v>
      </c>
      <c r="U190" s="40">
        <v>0</v>
      </c>
      <c r="V190" s="40">
        <v>0</v>
      </c>
      <c r="W190" s="40">
        <v>0</v>
      </c>
      <c r="X190" s="40">
        <v>0</v>
      </c>
      <c r="Y190" s="40">
        <v>0</v>
      </c>
      <c r="Z190" s="40">
        <v>0</v>
      </c>
      <c r="AA190" s="40">
        <v>0</v>
      </c>
      <c r="AB190" s="40">
        <v>0</v>
      </c>
      <c r="AC190" s="40">
        <v>0</v>
      </c>
      <c r="AD190" s="40">
        <v>0</v>
      </c>
      <c r="AE190" s="40">
        <v>0</v>
      </c>
      <c r="AF190" s="40">
        <v>0</v>
      </c>
      <c r="AG190" s="40">
        <v>0</v>
      </c>
    </row>
    <row r="191" spans="1:33" ht="16" x14ac:dyDescent="0.4">
      <c r="A191" s="40" t="s">
        <v>619</v>
      </c>
      <c r="B191" s="40" t="str">
        <f>Contents!$C$13&amp;"_"&amp;Names!E191</f>
        <v>GMB_TRA_HTR_LFT</v>
      </c>
      <c r="C191" t="s">
        <v>701</v>
      </c>
      <c r="D191" s="40" t="s">
        <v>680</v>
      </c>
      <c r="E191" s="56" t="s">
        <v>329</v>
      </c>
      <c r="F191" s="40">
        <v>0</v>
      </c>
      <c r="G191" s="40">
        <v>0</v>
      </c>
      <c r="H191" s="40">
        <v>0</v>
      </c>
      <c r="I191" s="40">
        <v>0</v>
      </c>
      <c r="J191" s="40">
        <v>0</v>
      </c>
      <c r="K191" s="40">
        <v>0</v>
      </c>
      <c r="L191" s="40">
        <v>0</v>
      </c>
      <c r="M191" s="40">
        <v>0</v>
      </c>
      <c r="N191" s="40">
        <v>0</v>
      </c>
      <c r="O191" s="40">
        <v>0</v>
      </c>
      <c r="P191" s="40">
        <v>0</v>
      </c>
      <c r="Q191" s="40">
        <v>0</v>
      </c>
      <c r="R191" s="40">
        <v>0</v>
      </c>
      <c r="S191" s="40">
        <v>0</v>
      </c>
      <c r="T191" s="40">
        <v>0</v>
      </c>
      <c r="U191" s="40">
        <v>0</v>
      </c>
      <c r="V191" s="40">
        <v>0</v>
      </c>
      <c r="W191" s="40">
        <v>0</v>
      </c>
      <c r="X191" s="40">
        <v>0</v>
      </c>
      <c r="Y191" s="40">
        <v>0</v>
      </c>
      <c r="Z191" s="40">
        <v>0</v>
      </c>
      <c r="AA191" s="40">
        <v>0</v>
      </c>
      <c r="AB191" s="40">
        <v>0</v>
      </c>
      <c r="AC191" s="40">
        <v>0</v>
      </c>
      <c r="AD191" s="40">
        <v>0</v>
      </c>
      <c r="AE191" s="40">
        <v>0</v>
      </c>
      <c r="AF191" s="40">
        <v>0</v>
      </c>
      <c r="AG191" s="40">
        <v>0</v>
      </c>
    </row>
    <row r="192" spans="1:33" ht="16" x14ac:dyDescent="0.4">
      <c r="A192" s="40" t="s">
        <v>620</v>
      </c>
      <c r="B192" s="40" t="str">
        <f>Contents!$C$13&amp;"_"&amp;Names!E192</f>
        <v>GMB_TRA_HTR_NGS</v>
      </c>
      <c r="C192" t="s">
        <v>701</v>
      </c>
      <c r="D192" s="40" t="s">
        <v>680</v>
      </c>
      <c r="E192" s="56" t="s">
        <v>329</v>
      </c>
      <c r="F192" s="40">
        <v>0</v>
      </c>
      <c r="G192" s="40">
        <v>0</v>
      </c>
      <c r="H192" s="40">
        <v>0</v>
      </c>
      <c r="I192" s="40">
        <v>0</v>
      </c>
      <c r="J192" s="40">
        <v>0</v>
      </c>
      <c r="K192" s="40">
        <v>0</v>
      </c>
      <c r="L192" s="40">
        <v>0</v>
      </c>
      <c r="M192" s="40">
        <v>0</v>
      </c>
      <c r="N192" s="40">
        <v>0</v>
      </c>
      <c r="O192" s="40">
        <v>0</v>
      </c>
      <c r="P192" s="40">
        <v>0</v>
      </c>
      <c r="Q192" s="40">
        <v>0</v>
      </c>
      <c r="R192" s="40">
        <v>0</v>
      </c>
      <c r="S192" s="40">
        <v>0</v>
      </c>
      <c r="T192" s="40">
        <v>0</v>
      </c>
      <c r="U192" s="40">
        <v>0</v>
      </c>
      <c r="V192" s="40">
        <v>0</v>
      </c>
      <c r="W192" s="40">
        <v>0</v>
      </c>
      <c r="X192" s="40">
        <v>0</v>
      </c>
      <c r="Y192" s="40">
        <v>0</v>
      </c>
      <c r="Z192" s="40">
        <v>0</v>
      </c>
      <c r="AA192" s="40">
        <v>0</v>
      </c>
      <c r="AB192" s="40">
        <v>0</v>
      </c>
      <c r="AC192" s="40">
        <v>0</v>
      </c>
      <c r="AD192" s="40">
        <v>0</v>
      </c>
      <c r="AE192" s="40">
        <v>0</v>
      </c>
      <c r="AF192" s="40">
        <v>0</v>
      </c>
      <c r="AG192" s="40">
        <v>0</v>
      </c>
    </row>
    <row r="193" spans="1:33" ht="16" x14ac:dyDescent="0.4">
      <c r="A193" s="40" t="s">
        <v>621</v>
      </c>
      <c r="B193" s="40" t="str">
        <f>Contents!$C$13&amp;"_"&amp;Names!E193</f>
        <v>GMB_TRA_LTR_ELC</v>
      </c>
      <c r="C193" t="s">
        <v>701</v>
      </c>
      <c r="D193" s="40" t="s">
        <v>680</v>
      </c>
      <c r="E193" s="56" t="s">
        <v>329</v>
      </c>
      <c r="F193" s="40">
        <v>0</v>
      </c>
      <c r="G193" s="40">
        <v>0</v>
      </c>
      <c r="H193" s="40">
        <v>0</v>
      </c>
      <c r="I193" s="40">
        <v>0</v>
      </c>
      <c r="J193" s="40">
        <v>0</v>
      </c>
      <c r="K193" s="40">
        <v>0</v>
      </c>
      <c r="L193" s="40">
        <v>0</v>
      </c>
      <c r="M193" s="40">
        <v>0</v>
      </c>
      <c r="N193" s="40">
        <v>0</v>
      </c>
      <c r="O193" s="40">
        <v>0</v>
      </c>
      <c r="P193" s="40">
        <v>0</v>
      </c>
      <c r="Q193" s="40">
        <v>0</v>
      </c>
      <c r="R193" s="40">
        <v>0</v>
      </c>
      <c r="S193" s="40">
        <v>0</v>
      </c>
      <c r="T193" s="40">
        <v>0</v>
      </c>
      <c r="U193" s="40">
        <v>0</v>
      </c>
      <c r="V193" s="40">
        <v>0</v>
      </c>
      <c r="W193" s="40">
        <v>0</v>
      </c>
      <c r="X193" s="40">
        <v>0</v>
      </c>
      <c r="Y193" s="40">
        <v>0</v>
      </c>
      <c r="Z193" s="40">
        <v>0</v>
      </c>
      <c r="AA193" s="40">
        <v>0</v>
      </c>
      <c r="AB193" s="40">
        <v>0</v>
      </c>
      <c r="AC193" s="40">
        <v>0</v>
      </c>
      <c r="AD193" s="40">
        <v>0</v>
      </c>
      <c r="AE193" s="40">
        <v>0</v>
      </c>
      <c r="AF193" s="40">
        <v>0</v>
      </c>
      <c r="AG193" s="40">
        <v>0</v>
      </c>
    </row>
    <row r="194" spans="1:33" ht="16" x14ac:dyDescent="0.4">
      <c r="A194" s="40" t="s">
        <v>622</v>
      </c>
      <c r="B194" s="40" t="str">
        <f>Contents!$C$13&amp;"_"&amp;Names!E194</f>
        <v>GMB_TRA_LTR_H2</v>
      </c>
      <c r="C194" t="s">
        <v>701</v>
      </c>
      <c r="D194" s="40" t="s">
        <v>680</v>
      </c>
      <c r="E194" s="56" t="s">
        <v>329</v>
      </c>
      <c r="F194" s="40">
        <v>0</v>
      </c>
      <c r="G194" s="40">
        <v>0</v>
      </c>
      <c r="H194" s="40">
        <v>0</v>
      </c>
      <c r="I194" s="40">
        <v>0</v>
      </c>
      <c r="J194" s="40">
        <v>0</v>
      </c>
      <c r="K194" s="40">
        <v>0</v>
      </c>
      <c r="L194" s="40">
        <v>0</v>
      </c>
      <c r="M194" s="40">
        <v>0</v>
      </c>
      <c r="N194" s="40">
        <v>0</v>
      </c>
      <c r="O194" s="40">
        <v>0</v>
      </c>
      <c r="P194" s="40">
        <v>0</v>
      </c>
      <c r="Q194" s="40">
        <v>0</v>
      </c>
      <c r="R194" s="40">
        <v>0</v>
      </c>
      <c r="S194" s="40">
        <v>0</v>
      </c>
      <c r="T194" s="40">
        <v>0</v>
      </c>
      <c r="U194" s="40">
        <v>0</v>
      </c>
      <c r="V194" s="40">
        <v>0</v>
      </c>
      <c r="W194" s="40">
        <v>0</v>
      </c>
      <c r="X194" s="40">
        <v>0</v>
      </c>
      <c r="Y194" s="40">
        <v>0</v>
      </c>
      <c r="Z194" s="40">
        <v>0</v>
      </c>
      <c r="AA194" s="40">
        <v>0</v>
      </c>
      <c r="AB194" s="40">
        <v>0</v>
      </c>
      <c r="AC194" s="40">
        <v>0</v>
      </c>
      <c r="AD194" s="40">
        <v>0</v>
      </c>
      <c r="AE194" s="40">
        <v>0</v>
      </c>
      <c r="AF194" s="40">
        <v>0</v>
      </c>
      <c r="AG194" s="40">
        <v>0</v>
      </c>
    </row>
    <row r="195" spans="1:33" ht="16" x14ac:dyDescent="0.4">
      <c r="A195" s="40" t="s">
        <v>623</v>
      </c>
      <c r="B195" s="40" t="str">
        <f>Contents!$C$13&amp;"_"&amp;Names!E195</f>
        <v>GMB_TRA_LTR_LFT</v>
      </c>
      <c r="C195" t="s">
        <v>701</v>
      </c>
      <c r="D195" s="40" t="s">
        <v>680</v>
      </c>
      <c r="E195" s="56" t="s">
        <v>329</v>
      </c>
      <c r="F195" s="40">
        <v>0</v>
      </c>
      <c r="G195" s="40">
        <v>0</v>
      </c>
      <c r="H195" s="40">
        <v>0</v>
      </c>
      <c r="I195" s="40">
        <v>0</v>
      </c>
      <c r="J195" s="40">
        <v>0</v>
      </c>
      <c r="K195" s="40">
        <v>0</v>
      </c>
      <c r="L195" s="40">
        <v>0</v>
      </c>
      <c r="M195" s="40">
        <v>0</v>
      </c>
      <c r="N195" s="40">
        <v>0</v>
      </c>
      <c r="O195" s="40">
        <v>0</v>
      </c>
      <c r="P195" s="40">
        <v>0</v>
      </c>
      <c r="Q195" s="40">
        <v>0</v>
      </c>
      <c r="R195" s="40">
        <v>0</v>
      </c>
      <c r="S195" s="40">
        <v>0</v>
      </c>
      <c r="T195" s="40">
        <v>0</v>
      </c>
      <c r="U195" s="40">
        <v>0</v>
      </c>
      <c r="V195" s="40">
        <v>0</v>
      </c>
      <c r="W195" s="40">
        <v>0</v>
      </c>
      <c r="X195" s="40">
        <v>0</v>
      </c>
      <c r="Y195" s="40">
        <v>0</v>
      </c>
      <c r="Z195" s="40">
        <v>0</v>
      </c>
      <c r="AA195" s="40">
        <v>0</v>
      </c>
      <c r="AB195" s="40">
        <v>0</v>
      </c>
      <c r="AC195" s="40">
        <v>0</v>
      </c>
      <c r="AD195" s="40">
        <v>0</v>
      </c>
      <c r="AE195" s="40">
        <v>0</v>
      </c>
      <c r="AF195" s="40">
        <v>0</v>
      </c>
      <c r="AG195" s="40">
        <v>0</v>
      </c>
    </row>
    <row r="196" spans="1:33" ht="16" x14ac:dyDescent="0.4">
      <c r="A196" s="40" t="s">
        <v>624</v>
      </c>
      <c r="B196" s="40" t="str">
        <f>Contents!$C$13&amp;"_"&amp;Names!E196</f>
        <v>GMB_TRA_LTR_NGS</v>
      </c>
      <c r="C196" t="s">
        <v>701</v>
      </c>
      <c r="D196" s="40" t="s">
        <v>680</v>
      </c>
      <c r="E196" s="56" t="s">
        <v>329</v>
      </c>
      <c r="F196" s="40">
        <v>0</v>
      </c>
      <c r="G196" s="40">
        <v>0</v>
      </c>
      <c r="H196" s="40">
        <v>0</v>
      </c>
      <c r="I196" s="40">
        <v>0</v>
      </c>
      <c r="J196" s="40">
        <v>0</v>
      </c>
      <c r="K196" s="40">
        <v>0</v>
      </c>
      <c r="L196" s="40">
        <v>0</v>
      </c>
      <c r="M196" s="40">
        <v>0</v>
      </c>
      <c r="N196" s="40">
        <v>0</v>
      </c>
      <c r="O196" s="40">
        <v>0</v>
      </c>
      <c r="P196" s="40">
        <v>0</v>
      </c>
      <c r="Q196" s="40">
        <v>0</v>
      </c>
      <c r="R196" s="40">
        <v>0</v>
      </c>
      <c r="S196" s="40">
        <v>0</v>
      </c>
      <c r="T196" s="40">
        <v>0</v>
      </c>
      <c r="U196" s="40">
        <v>0</v>
      </c>
      <c r="V196" s="40">
        <v>0</v>
      </c>
      <c r="W196" s="40">
        <v>0</v>
      </c>
      <c r="X196" s="40">
        <v>0</v>
      </c>
      <c r="Y196" s="40">
        <v>0</v>
      </c>
      <c r="Z196" s="40">
        <v>0</v>
      </c>
      <c r="AA196" s="40">
        <v>0</v>
      </c>
      <c r="AB196" s="40">
        <v>0</v>
      </c>
      <c r="AC196" s="40">
        <v>0</v>
      </c>
      <c r="AD196" s="40">
        <v>0</v>
      </c>
      <c r="AE196" s="40">
        <v>0</v>
      </c>
      <c r="AF196" s="40">
        <v>0</v>
      </c>
      <c r="AG196" s="40">
        <v>0</v>
      </c>
    </row>
    <row r="197" spans="1:33" ht="16" x14ac:dyDescent="0.4">
      <c r="A197" s="40" t="s">
        <v>625</v>
      </c>
      <c r="B197" s="40" t="str">
        <f>Contents!$C$13&amp;"_"&amp;Names!E197</f>
        <v>GMB_TRA_VAN_ELC</v>
      </c>
      <c r="C197" t="s">
        <v>701</v>
      </c>
      <c r="D197" s="40" t="s">
        <v>680</v>
      </c>
      <c r="E197" s="56" t="s">
        <v>329</v>
      </c>
      <c r="F197" s="40">
        <v>0</v>
      </c>
      <c r="G197" s="40">
        <v>0</v>
      </c>
      <c r="H197" s="40">
        <v>0</v>
      </c>
      <c r="I197" s="40">
        <v>0</v>
      </c>
      <c r="J197" s="40">
        <v>0</v>
      </c>
      <c r="K197" s="40">
        <v>0</v>
      </c>
      <c r="L197" s="40">
        <v>0</v>
      </c>
      <c r="M197" s="40">
        <v>0</v>
      </c>
      <c r="N197" s="40">
        <v>0</v>
      </c>
      <c r="O197" s="40">
        <v>0</v>
      </c>
      <c r="P197" s="40">
        <v>0</v>
      </c>
      <c r="Q197" s="40">
        <v>0</v>
      </c>
      <c r="R197" s="40">
        <v>0</v>
      </c>
      <c r="S197" s="40">
        <v>0</v>
      </c>
      <c r="T197" s="40">
        <v>0</v>
      </c>
      <c r="U197" s="40">
        <v>0</v>
      </c>
      <c r="V197" s="40">
        <v>0</v>
      </c>
      <c r="W197" s="40">
        <v>0</v>
      </c>
      <c r="X197" s="40">
        <v>0</v>
      </c>
      <c r="Y197" s="40">
        <v>0</v>
      </c>
      <c r="Z197" s="40">
        <v>0</v>
      </c>
      <c r="AA197" s="40">
        <v>0</v>
      </c>
      <c r="AB197" s="40">
        <v>0</v>
      </c>
      <c r="AC197" s="40">
        <v>0</v>
      </c>
      <c r="AD197" s="40">
        <v>0</v>
      </c>
      <c r="AE197" s="40">
        <v>0</v>
      </c>
      <c r="AF197" s="40">
        <v>0</v>
      </c>
      <c r="AG197" s="40">
        <v>0</v>
      </c>
    </row>
    <row r="198" spans="1:33" ht="16" x14ac:dyDescent="0.4">
      <c r="A198" s="40" t="s">
        <v>626</v>
      </c>
      <c r="B198" s="40" t="str">
        <f>Contents!$C$13&amp;"_"&amp;Names!E198</f>
        <v>GMB_TRA_VAN_H2</v>
      </c>
      <c r="C198" t="s">
        <v>701</v>
      </c>
      <c r="D198" s="40" t="s">
        <v>680</v>
      </c>
      <c r="E198" s="56" t="s">
        <v>329</v>
      </c>
      <c r="F198" s="40">
        <v>0</v>
      </c>
      <c r="G198" s="40">
        <v>0</v>
      </c>
      <c r="H198" s="40">
        <v>0</v>
      </c>
      <c r="I198" s="40">
        <v>0</v>
      </c>
      <c r="J198" s="40">
        <v>0</v>
      </c>
      <c r="K198" s="40">
        <v>0</v>
      </c>
      <c r="L198" s="40">
        <v>0</v>
      </c>
      <c r="M198" s="40">
        <v>0</v>
      </c>
      <c r="N198" s="40">
        <v>0</v>
      </c>
      <c r="O198" s="40">
        <v>0</v>
      </c>
      <c r="P198" s="40">
        <v>0</v>
      </c>
      <c r="Q198" s="40">
        <v>0</v>
      </c>
      <c r="R198" s="40">
        <v>0</v>
      </c>
      <c r="S198" s="40">
        <v>0</v>
      </c>
      <c r="T198" s="40">
        <v>0</v>
      </c>
      <c r="U198" s="40">
        <v>0</v>
      </c>
      <c r="V198" s="40">
        <v>0</v>
      </c>
      <c r="W198" s="40">
        <v>0</v>
      </c>
      <c r="X198" s="40">
        <v>0</v>
      </c>
      <c r="Y198" s="40">
        <v>0</v>
      </c>
      <c r="Z198" s="40">
        <v>0</v>
      </c>
      <c r="AA198" s="40">
        <v>0</v>
      </c>
      <c r="AB198" s="40">
        <v>0</v>
      </c>
      <c r="AC198" s="40">
        <v>0</v>
      </c>
      <c r="AD198" s="40">
        <v>0</v>
      </c>
      <c r="AE198" s="40">
        <v>0</v>
      </c>
      <c r="AF198" s="40">
        <v>0</v>
      </c>
      <c r="AG198" s="40">
        <v>0</v>
      </c>
    </row>
    <row r="199" spans="1:33" ht="16" x14ac:dyDescent="0.4">
      <c r="A199" s="40" t="s">
        <v>627</v>
      </c>
      <c r="B199" s="40" t="str">
        <f>Contents!$C$13&amp;"_"&amp;Names!E199</f>
        <v>GMB_TRA_VAN_LFT</v>
      </c>
      <c r="C199" t="s">
        <v>701</v>
      </c>
      <c r="D199" s="40" t="s">
        <v>680</v>
      </c>
      <c r="E199" s="56" t="s">
        <v>329</v>
      </c>
      <c r="F199" s="40">
        <v>0</v>
      </c>
      <c r="G199" s="40">
        <v>0</v>
      </c>
      <c r="H199" s="40">
        <v>0</v>
      </c>
      <c r="I199" s="40">
        <v>0</v>
      </c>
      <c r="J199" s="40">
        <v>0</v>
      </c>
      <c r="K199" s="40">
        <v>0</v>
      </c>
      <c r="L199" s="40">
        <v>0</v>
      </c>
      <c r="M199" s="40">
        <v>0</v>
      </c>
      <c r="N199" s="40">
        <v>0</v>
      </c>
      <c r="O199" s="40">
        <v>0</v>
      </c>
      <c r="P199" s="40">
        <v>0</v>
      </c>
      <c r="Q199" s="40">
        <v>0</v>
      </c>
      <c r="R199" s="40">
        <v>0</v>
      </c>
      <c r="S199" s="40">
        <v>0</v>
      </c>
      <c r="T199" s="40">
        <v>0</v>
      </c>
      <c r="U199" s="40">
        <v>0</v>
      </c>
      <c r="V199" s="40">
        <v>0</v>
      </c>
      <c r="W199" s="40">
        <v>0</v>
      </c>
      <c r="X199" s="40">
        <v>0</v>
      </c>
      <c r="Y199" s="40">
        <v>0</v>
      </c>
      <c r="Z199" s="40">
        <v>0</v>
      </c>
      <c r="AA199" s="40">
        <v>0</v>
      </c>
      <c r="AB199" s="40">
        <v>0</v>
      </c>
      <c r="AC199" s="40">
        <v>0</v>
      </c>
      <c r="AD199" s="40">
        <v>0</v>
      </c>
      <c r="AE199" s="40">
        <v>0</v>
      </c>
      <c r="AF199" s="40">
        <v>0</v>
      </c>
      <c r="AG199" s="40">
        <v>0</v>
      </c>
    </row>
    <row r="200" spans="1:33" ht="16" x14ac:dyDescent="0.4">
      <c r="A200" s="40" t="s">
        <v>628</v>
      </c>
      <c r="B200" s="40" t="str">
        <f>Contents!$C$13&amp;"_"&amp;Names!E200</f>
        <v>GMB_TRA_VAN_NGS</v>
      </c>
      <c r="C200" t="s">
        <v>701</v>
      </c>
      <c r="D200" s="40" t="s">
        <v>680</v>
      </c>
      <c r="E200" s="56" t="s">
        <v>329</v>
      </c>
      <c r="F200" s="40">
        <v>0</v>
      </c>
      <c r="G200" s="40">
        <v>0</v>
      </c>
      <c r="H200" s="40">
        <v>0</v>
      </c>
      <c r="I200" s="40">
        <v>0</v>
      </c>
      <c r="J200" s="40">
        <v>0</v>
      </c>
      <c r="K200" s="40">
        <v>0</v>
      </c>
      <c r="L200" s="40">
        <v>0</v>
      </c>
      <c r="M200" s="40">
        <v>0</v>
      </c>
      <c r="N200" s="40">
        <v>0</v>
      </c>
      <c r="O200" s="40">
        <v>0</v>
      </c>
      <c r="P200" s="40">
        <v>0</v>
      </c>
      <c r="Q200" s="40">
        <v>0</v>
      </c>
      <c r="R200" s="40">
        <v>0</v>
      </c>
      <c r="S200" s="40">
        <v>0</v>
      </c>
      <c r="T200" s="40">
        <v>0</v>
      </c>
      <c r="U200" s="40">
        <v>0</v>
      </c>
      <c r="V200" s="40">
        <v>0</v>
      </c>
      <c r="W200" s="40">
        <v>0</v>
      </c>
      <c r="X200" s="40">
        <v>0</v>
      </c>
      <c r="Y200" s="40">
        <v>0</v>
      </c>
      <c r="Z200" s="40">
        <v>0</v>
      </c>
      <c r="AA200" s="40">
        <v>0</v>
      </c>
      <c r="AB200" s="40">
        <v>0</v>
      </c>
      <c r="AC200" s="40">
        <v>0</v>
      </c>
      <c r="AD200" s="40">
        <v>0</v>
      </c>
      <c r="AE200" s="40">
        <v>0</v>
      </c>
      <c r="AF200" s="40">
        <v>0</v>
      </c>
      <c r="AG200" s="40">
        <v>0</v>
      </c>
    </row>
  </sheetData>
  <phoneticPr fontId="10" type="noConversion"/>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42EA-85A5-4912-942B-5715CD22BC93}">
  <dimension ref="A1:E7"/>
  <sheetViews>
    <sheetView zoomScale="90" zoomScaleNormal="90" workbookViewId="0">
      <selection activeCell="G2" sqref="G2"/>
    </sheetView>
  </sheetViews>
  <sheetFormatPr defaultRowHeight="16" x14ac:dyDescent="0.4"/>
  <cols>
    <col min="1" max="1" width="18.1796875" style="40" customWidth="1"/>
    <col min="2" max="2" width="11.81640625" style="40" bestFit="1" customWidth="1"/>
    <col min="3" max="3" width="8.7265625" style="40"/>
    <col min="4" max="4" width="7.453125" style="40" bestFit="1" customWidth="1"/>
    <col min="5" max="16384" width="8.7265625" style="40"/>
  </cols>
  <sheetData>
    <row r="1" spans="1:5" x14ac:dyDescent="0.4">
      <c r="A1" s="40" t="s">
        <v>362</v>
      </c>
      <c r="B1" s="40" t="s">
        <v>258</v>
      </c>
      <c r="C1" s="40" t="s">
        <v>259</v>
      </c>
      <c r="D1" s="40" t="s">
        <v>410</v>
      </c>
      <c r="E1" s="40" t="s">
        <v>361</v>
      </c>
    </row>
    <row r="2" spans="1:5" x14ac:dyDescent="0.4">
      <c r="A2" s="40" t="s">
        <v>103</v>
      </c>
      <c r="B2" s="40" t="s">
        <v>397</v>
      </c>
      <c r="C2" s="40" t="s">
        <v>396</v>
      </c>
      <c r="D2" s="48" t="s">
        <v>323</v>
      </c>
      <c r="E2" s="40">
        <v>27.6</v>
      </c>
    </row>
    <row r="3" spans="1:5" x14ac:dyDescent="0.4">
      <c r="A3" s="40" t="s">
        <v>100</v>
      </c>
      <c r="B3" s="40" t="s">
        <v>397</v>
      </c>
      <c r="C3" s="40" t="s">
        <v>396</v>
      </c>
      <c r="D3" s="48" t="s">
        <v>323</v>
      </c>
      <c r="E3" s="40">
        <v>20</v>
      </c>
    </row>
    <row r="4" spans="1:5" x14ac:dyDescent="0.4">
      <c r="A4" s="40" t="s">
        <v>104</v>
      </c>
      <c r="B4" s="40" t="s">
        <v>397</v>
      </c>
      <c r="C4" s="40" t="s">
        <v>396</v>
      </c>
      <c r="D4" s="48" t="s">
        <v>323</v>
      </c>
      <c r="E4" s="40">
        <v>15.3</v>
      </c>
    </row>
    <row r="5" spans="1:5" x14ac:dyDescent="0.4">
      <c r="A5" s="40" t="s">
        <v>377</v>
      </c>
      <c r="B5" s="40" t="s">
        <v>397</v>
      </c>
      <c r="C5" s="40" t="s">
        <v>396</v>
      </c>
      <c r="D5" s="48" t="s">
        <v>323</v>
      </c>
      <c r="E5" s="40">
        <v>18.899999999999999</v>
      </c>
    </row>
    <row r="6" spans="1:5" x14ac:dyDescent="0.4">
      <c r="A6" s="40" t="s">
        <v>378</v>
      </c>
      <c r="B6" s="40" t="s">
        <v>397</v>
      </c>
      <c r="C6" s="40" t="s">
        <v>396</v>
      </c>
      <c r="D6" s="48" t="s">
        <v>323</v>
      </c>
      <c r="E6" s="40">
        <v>20.2</v>
      </c>
    </row>
    <row r="7" spans="1:5" x14ac:dyDescent="0.4">
      <c r="A7" s="40" t="s">
        <v>376</v>
      </c>
      <c r="B7" s="40" t="s">
        <v>397</v>
      </c>
      <c r="C7" s="40" t="s">
        <v>396</v>
      </c>
      <c r="D7" s="48" t="s">
        <v>323</v>
      </c>
      <c r="E7" s="40">
        <v>21.1</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2429D-3601-4204-98E6-8F81884AEBFA}">
  <dimension ref="A1:F5"/>
  <sheetViews>
    <sheetView zoomScale="90" zoomScaleNormal="90" workbookViewId="0">
      <selection activeCell="D10" sqref="D10"/>
    </sheetView>
  </sheetViews>
  <sheetFormatPr defaultRowHeight="16" x14ac:dyDescent="0.4"/>
  <cols>
    <col min="1" max="1" width="15.90625" style="40" customWidth="1"/>
    <col min="2" max="2" width="22.90625" style="40" bestFit="1" customWidth="1"/>
    <col min="3" max="3" width="17.7265625" style="40" customWidth="1"/>
    <col min="4" max="5" width="12.6328125" style="40" customWidth="1"/>
    <col min="6" max="16384" width="8.7265625" style="40"/>
  </cols>
  <sheetData>
    <row r="1" spans="1:6" x14ac:dyDescent="0.4">
      <c r="A1" s="40" t="s">
        <v>362</v>
      </c>
      <c r="B1" s="40" t="s">
        <v>258</v>
      </c>
      <c r="C1" s="40" t="s">
        <v>259</v>
      </c>
      <c r="D1" s="40" t="s">
        <v>410</v>
      </c>
      <c r="E1" s="40" t="s">
        <v>394</v>
      </c>
      <c r="F1" s="40" t="s">
        <v>361</v>
      </c>
    </row>
    <row r="2" spans="1:6" x14ac:dyDescent="0.4">
      <c r="A2" s="40" t="s">
        <v>103</v>
      </c>
      <c r="B2" s="40" t="s">
        <v>919</v>
      </c>
      <c r="C2" s="39" t="s">
        <v>918</v>
      </c>
      <c r="D2" s="48" t="s">
        <v>323</v>
      </c>
      <c r="E2" s="40">
        <v>2023</v>
      </c>
      <c r="F2" s="40">
        <v>0</v>
      </c>
    </row>
    <row r="3" spans="1:6" x14ac:dyDescent="0.4">
      <c r="A3" s="40" t="s">
        <v>100</v>
      </c>
      <c r="B3" s="40" t="s">
        <v>920</v>
      </c>
      <c r="C3" s="39" t="s">
        <v>921</v>
      </c>
      <c r="D3" s="48" t="s">
        <v>323</v>
      </c>
      <c r="E3" s="40">
        <v>2025</v>
      </c>
      <c r="F3" s="40">
        <v>0</v>
      </c>
    </row>
    <row r="4" spans="1:6" x14ac:dyDescent="0.4">
      <c r="A4" s="40" t="s">
        <v>104</v>
      </c>
      <c r="B4" s="40" t="s">
        <v>692</v>
      </c>
      <c r="C4" s="39" t="s">
        <v>921</v>
      </c>
      <c r="D4" s="48" t="s">
        <v>323</v>
      </c>
      <c r="E4" s="40">
        <v>2025</v>
      </c>
      <c r="F4" s="40">
        <v>0</v>
      </c>
    </row>
    <row r="5" spans="1:6" x14ac:dyDescent="0.4">
      <c r="A5" s="40" t="s">
        <v>108</v>
      </c>
      <c r="B5" s="40" t="s">
        <v>395</v>
      </c>
      <c r="C5" s="39" t="s">
        <v>693</v>
      </c>
      <c r="D5" s="48" t="s">
        <v>323</v>
      </c>
      <c r="E5" s="40">
        <v>2025</v>
      </c>
      <c r="F5" s="40">
        <v>0</v>
      </c>
    </row>
  </sheetData>
  <hyperlinks>
    <hyperlink ref="C5" r:id="rId1" xr:uid="{D6656D9C-3A03-49FB-A317-0CF8867BBCAE}"/>
    <hyperlink ref="C2" r:id="rId2" xr:uid="{3A8981F3-C70F-4ABD-997C-DA13552DBCA5}"/>
    <hyperlink ref="C3" r:id="rId3" xr:uid="{6E3B40B5-DD92-42C6-A306-5FB0BF70293F}"/>
    <hyperlink ref="C4" r:id="rId4" xr:uid="{98744381-8A8F-49B5-A09B-AACE98F57091}"/>
  </hyperlinks>
  <pageMargins left="0.7" right="0.7" top="0.75" bottom="0.75" header="0.3" footer="0.3"/>
  <tableParts count="1">
    <tablePart r:id="rId5"/>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CD3BA-171E-4B09-8144-FF3394BBDA93}">
  <dimension ref="A1:E7"/>
  <sheetViews>
    <sheetView workbookViewId="0">
      <selection activeCell="E8" sqref="E8"/>
    </sheetView>
  </sheetViews>
  <sheetFormatPr defaultRowHeight="16" x14ac:dyDescent="0.4"/>
  <cols>
    <col min="1" max="1" width="16.54296875" style="40" customWidth="1"/>
    <col min="2" max="2" width="8.7265625" style="40"/>
    <col min="3" max="3" width="16.453125" style="40" bestFit="1" customWidth="1"/>
    <col min="4" max="4" width="7.453125" style="40" bestFit="1" customWidth="1"/>
    <col min="5" max="16384" width="8.7265625" style="40"/>
  </cols>
  <sheetData>
    <row r="1" spans="1:5" x14ac:dyDescent="0.4">
      <c r="A1" s="49" t="s">
        <v>362</v>
      </c>
      <c r="B1" s="50" t="s">
        <v>258</v>
      </c>
      <c r="C1" s="50" t="s">
        <v>259</v>
      </c>
      <c r="D1" s="50" t="s">
        <v>410</v>
      </c>
      <c r="E1" s="54" t="s">
        <v>361</v>
      </c>
    </row>
    <row r="2" spans="1:5" x14ac:dyDescent="0.4">
      <c r="A2" s="40" t="s">
        <v>101</v>
      </c>
      <c r="B2" s="40" t="s">
        <v>409</v>
      </c>
      <c r="C2" s="70" t="s">
        <v>925</v>
      </c>
      <c r="D2" s="48" t="s">
        <v>323</v>
      </c>
      <c r="E2" s="40">
        <v>0.06</v>
      </c>
    </row>
    <row r="3" spans="1:5" x14ac:dyDescent="0.4">
      <c r="A3" s="40" t="s">
        <v>60</v>
      </c>
      <c r="B3" s="40" t="s">
        <v>409</v>
      </c>
      <c r="C3" s="70" t="s">
        <v>925</v>
      </c>
      <c r="D3" s="48" t="s">
        <v>323</v>
      </c>
      <c r="E3" s="40">
        <v>1.2E-2</v>
      </c>
    </row>
    <row r="4" spans="1:5" x14ac:dyDescent="0.4">
      <c r="A4" s="40" t="s">
        <v>363</v>
      </c>
      <c r="B4" s="40" t="s">
        <v>409</v>
      </c>
      <c r="C4" s="70" t="s">
        <v>925</v>
      </c>
      <c r="D4" s="48" t="s">
        <v>323</v>
      </c>
      <c r="E4" s="40">
        <v>1.38</v>
      </c>
    </row>
    <row r="5" spans="1:5" x14ac:dyDescent="0.4">
      <c r="A5" s="40" t="s">
        <v>364</v>
      </c>
      <c r="B5" s="40" t="s">
        <v>409</v>
      </c>
      <c r="C5" s="70" t="s">
        <v>925</v>
      </c>
      <c r="D5" s="48" t="s">
        <v>323</v>
      </c>
      <c r="E5" s="40">
        <v>4.3999999999999997E-2</v>
      </c>
    </row>
    <row r="6" spans="1:5" x14ac:dyDescent="0.4">
      <c r="A6" s="40" t="s">
        <v>365</v>
      </c>
      <c r="B6" s="40" t="s">
        <v>409</v>
      </c>
      <c r="C6" s="70" t="s">
        <v>924</v>
      </c>
      <c r="D6" s="48" t="s">
        <v>323</v>
      </c>
      <c r="E6" s="40">
        <v>0</v>
      </c>
    </row>
    <row r="7" spans="1:5" x14ac:dyDescent="0.4">
      <c r="A7" s="40" t="s">
        <v>58</v>
      </c>
      <c r="B7" s="40" t="s">
        <v>409</v>
      </c>
      <c r="C7" s="71" t="s">
        <v>253</v>
      </c>
      <c r="D7" s="48" t="s">
        <v>323</v>
      </c>
      <c r="E7" s="40" t="s">
        <v>926</v>
      </c>
    </row>
  </sheetData>
  <hyperlinks>
    <hyperlink ref="C6" r:id="rId1" xr:uid="{9D365767-B5D3-47BB-83DF-588540C8565F}"/>
    <hyperlink ref="C2" r:id="rId2" xr:uid="{41834E07-4139-48B5-BF86-032A852493ED}"/>
    <hyperlink ref="C3:C5" r:id="rId3" display="IRENA" xr:uid="{8137E1DA-F77F-4AA4-9777-A2F178C86D38}"/>
  </hyperlinks>
  <pageMargins left="0.7" right="0.7" top="0.75" bottom="0.75" header="0.3" footer="0.3"/>
  <tableParts count="1">
    <tablePart r:id="rId4"/>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9BA12-79AF-4A98-899D-905BFFA90EEA}">
  <sheetPr>
    <tabColor theme="8" tint="-0.249977111117893"/>
  </sheetPr>
  <dimension ref="A1:U19"/>
  <sheetViews>
    <sheetView topLeftCell="A4" zoomScale="90" zoomScaleNormal="90" workbookViewId="0">
      <selection activeCell="A13" sqref="A13"/>
    </sheetView>
  </sheetViews>
  <sheetFormatPr defaultRowHeight="16" x14ac:dyDescent="0.4"/>
  <cols>
    <col min="1" max="1" width="8.7265625" style="44"/>
    <col min="2" max="2" width="10.6328125" style="44" bestFit="1" customWidth="1"/>
    <col min="3" max="16384" width="8.7265625" style="44"/>
  </cols>
  <sheetData>
    <row r="1" spans="1:21" x14ac:dyDescent="0.4">
      <c r="A1" s="43" t="s">
        <v>315</v>
      </c>
    </row>
    <row r="2" spans="1:21" ht="14.5" customHeight="1" x14ac:dyDescent="0.4">
      <c r="A2" s="74" t="s">
        <v>366</v>
      </c>
      <c r="B2" s="74"/>
      <c r="C2" s="74"/>
      <c r="D2" s="74"/>
      <c r="E2" s="74"/>
      <c r="F2" s="74"/>
      <c r="G2" s="74"/>
      <c r="H2" s="74"/>
      <c r="I2" s="74"/>
      <c r="J2" s="74"/>
      <c r="K2" s="74"/>
      <c r="N2" s="81" t="s">
        <v>316</v>
      </c>
      <c r="O2" s="82" t="s">
        <v>317</v>
      </c>
      <c r="P2" s="82"/>
      <c r="Q2" s="82"/>
      <c r="R2" s="82"/>
      <c r="S2" s="82"/>
    </row>
    <row r="3" spans="1:21" x14ac:dyDescent="0.4">
      <c r="A3" s="74"/>
      <c r="B3" s="74"/>
      <c r="C3" s="74"/>
      <c r="D3" s="74"/>
      <c r="E3" s="74"/>
      <c r="F3" s="74"/>
      <c r="G3" s="74"/>
      <c r="H3" s="74"/>
      <c r="I3" s="74"/>
      <c r="J3" s="74"/>
      <c r="K3" s="74"/>
      <c r="N3" s="81"/>
      <c r="O3" s="82"/>
      <c r="P3" s="82"/>
      <c r="Q3" s="82"/>
      <c r="R3" s="82"/>
      <c r="S3" s="82"/>
    </row>
    <row r="4" spans="1:21" x14ac:dyDescent="0.4">
      <c r="A4" s="74"/>
      <c r="B4" s="74"/>
      <c r="C4" s="74"/>
      <c r="D4" s="74"/>
      <c r="E4" s="74"/>
      <c r="F4" s="74"/>
      <c r="G4" s="74"/>
      <c r="H4" s="74"/>
      <c r="I4" s="74"/>
      <c r="J4" s="74"/>
      <c r="K4" s="74"/>
      <c r="N4" s="83" t="s">
        <v>318</v>
      </c>
      <c r="O4" s="82" t="s">
        <v>367</v>
      </c>
      <c r="P4" s="82"/>
      <c r="Q4" s="82"/>
      <c r="R4" s="82"/>
      <c r="S4" s="82"/>
    </row>
    <row r="5" spans="1:21" x14ac:dyDescent="0.4">
      <c r="A5" s="74"/>
      <c r="B5" s="74"/>
      <c r="C5" s="74"/>
      <c r="D5" s="74"/>
      <c r="E5" s="74"/>
      <c r="F5" s="74"/>
      <c r="G5" s="74"/>
      <c r="H5" s="74"/>
      <c r="I5" s="74"/>
      <c r="J5" s="74"/>
      <c r="K5" s="74"/>
      <c r="N5" s="83"/>
      <c r="O5" s="82"/>
      <c r="P5" s="82"/>
      <c r="Q5" s="82"/>
      <c r="R5" s="82"/>
      <c r="S5" s="82"/>
    </row>
    <row r="6" spans="1:21" x14ac:dyDescent="0.4">
      <c r="A6" s="74"/>
      <c r="B6" s="74"/>
      <c r="C6" s="74"/>
      <c r="D6" s="74"/>
      <c r="E6" s="74"/>
      <c r="F6" s="74"/>
      <c r="G6" s="74"/>
      <c r="H6" s="74"/>
      <c r="I6" s="74"/>
      <c r="J6" s="74"/>
      <c r="K6" s="74"/>
      <c r="N6" s="84" t="s">
        <v>319</v>
      </c>
      <c r="O6" s="82" t="s">
        <v>320</v>
      </c>
      <c r="P6" s="82"/>
      <c r="Q6" s="82"/>
      <c r="R6" s="82"/>
      <c r="S6" s="82"/>
    </row>
    <row r="7" spans="1:21" x14ac:dyDescent="0.4">
      <c r="E7" s="58"/>
      <c r="F7" s="58"/>
      <c r="G7" s="58"/>
      <c r="H7" s="58"/>
      <c r="N7" s="84"/>
      <c r="O7" s="82"/>
      <c r="P7" s="82"/>
      <c r="Q7" s="82"/>
      <c r="R7" s="82"/>
      <c r="S7" s="82"/>
    </row>
    <row r="8" spans="1:21" x14ac:dyDescent="0.4">
      <c r="E8" s="58"/>
      <c r="F8" s="58"/>
      <c r="G8" s="58"/>
      <c r="H8" s="58"/>
    </row>
    <row r="9" spans="1:21" x14ac:dyDescent="0.4">
      <c r="A9" s="43" t="s">
        <v>257</v>
      </c>
      <c r="B9" s="77" t="s">
        <v>1</v>
      </c>
      <c r="C9" s="77"/>
      <c r="D9" s="77"/>
      <c r="E9" s="77"/>
      <c r="F9" s="77"/>
      <c r="G9" s="59" t="s">
        <v>322</v>
      </c>
      <c r="H9" s="60"/>
    </row>
    <row r="10" spans="1:21" x14ac:dyDescent="0.4">
      <c r="A10" s="55" t="s">
        <v>323</v>
      </c>
      <c r="B10" s="78" t="s">
        <v>324</v>
      </c>
      <c r="C10" s="78"/>
      <c r="D10" s="78"/>
      <c r="E10" s="78"/>
      <c r="F10" s="78"/>
      <c r="G10" s="79" t="s">
        <v>325</v>
      </c>
      <c r="H10" s="79"/>
      <c r="I10" s="79"/>
      <c r="J10" s="79"/>
      <c r="K10" s="79"/>
      <c r="L10" s="79"/>
      <c r="M10" s="79"/>
      <c r="N10" s="79"/>
      <c r="O10" s="79"/>
      <c r="P10" s="79"/>
      <c r="Q10" s="79"/>
      <c r="R10" s="79"/>
      <c r="S10" s="79"/>
      <c r="T10" s="79"/>
      <c r="U10" s="79"/>
    </row>
    <row r="11" spans="1:21" x14ac:dyDescent="0.4">
      <c r="A11" s="55" t="s">
        <v>338</v>
      </c>
      <c r="B11" s="78" t="s">
        <v>339</v>
      </c>
      <c r="C11" s="78"/>
      <c r="D11" s="78"/>
      <c r="E11" s="78"/>
      <c r="F11" s="78"/>
      <c r="G11" s="80" t="s">
        <v>340</v>
      </c>
      <c r="H11" s="80"/>
      <c r="I11" s="80"/>
      <c r="J11" s="80"/>
      <c r="K11" s="80"/>
      <c r="L11" s="80"/>
      <c r="M11" s="80"/>
      <c r="N11" s="80"/>
      <c r="O11" s="80"/>
      <c r="P11" s="80"/>
      <c r="Q11" s="80"/>
      <c r="R11" s="80"/>
      <c r="S11" s="80"/>
      <c r="T11" s="80"/>
      <c r="U11" s="80"/>
    </row>
    <row r="12" spans="1:21" x14ac:dyDescent="0.4">
      <c r="A12" s="56" t="s">
        <v>326</v>
      </c>
      <c r="B12" s="85" t="s">
        <v>327</v>
      </c>
      <c r="C12" s="85"/>
      <c r="D12" s="85"/>
      <c r="E12" s="85"/>
      <c r="F12" s="85"/>
      <c r="G12" s="79" t="s">
        <v>328</v>
      </c>
      <c r="H12" s="79"/>
      <c r="I12" s="79"/>
      <c r="J12" s="79"/>
      <c r="K12" s="79"/>
      <c r="L12" s="79"/>
      <c r="M12" s="79"/>
      <c r="N12" s="79"/>
      <c r="O12" s="79"/>
      <c r="P12" s="79"/>
      <c r="Q12" s="79"/>
      <c r="R12" s="79"/>
      <c r="S12" s="79"/>
      <c r="T12" s="79"/>
      <c r="U12" s="79"/>
    </row>
    <row r="13" spans="1:21" x14ac:dyDescent="0.4">
      <c r="A13" s="56" t="s">
        <v>329</v>
      </c>
      <c r="B13" s="85" t="s">
        <v>330</v>
      </c>
      <c r="C13" s="85"/>
      <c r="D13" s="85"/>
      <c r="E13" s="85"/>
      <c r="F13" s="85"/>
      <c r="G13" s="80" t="s">
        <v>331</v>
      </c>
      <c r="H13" s="80"/>
      <c r="I13" s="80"/>
      <c r="J13" s="80"/>
      <c r="K13" s="80"/>
      <c r="L13" s="80"/>
      <c r="M13" s="80"/>
      <c r="N13" s="80"/>
      <c r="O13" s="80"/>
      <c r="P13" s="80"/>
      <c r="Q13" s="80"/>
      <c r="R13" s="80"/>
      <c r="S13" s="80"/>
      <c r="T13" s="80"/>
      <c r="U13" s="80"/>
    </row>
    <row r="14" spans="1:21" x14ac:dyDescent="0.4">
      <c r="A14" s="56" t="s">
        <v>332</v>
      </c>
      <c r="B14" s="85" t="s">
        <v>333</v>
      </c>
      <c r="C14" s="85"/>
      <c r="D14" s="85"/>
      <c r="E14" s="85"/>
      <c r="F14" s="85"/>
      <c r="G14" s="79" t="s">
        <v>334</v>
      </c>
      <c r="H14" s="79"/>
      <c r="I14" s="79"/>
      <c r="J14" s="79"/>
      <c r="K14" s="79"/>
      <c r="L14" s="79"/>
      <c r="M14" s="79"/>
      <c r="N14" s="79"/>
      <c r="O14" s="79"/>
      <c r="P14" s="79"/>
      <c r="Q14" s="79"/>
      <c r="R14" s="79"/>
      <c r="S14" s="79"/>
      <c r="T14" s="79"/>
      <c r="U14" s="79"/>
    </row>
    <row r="15" spans="1:21" x14ac:dyDescent="0.4">
      <c r="A15" s="57" t="s">
        <v>335</v>
      </c>
      <c r="B15" s="86" t="s">
        <v>336</v>
      </c>
      <c r="C15" s="86"/>
      <c r="D15" s="86"/>
      <c r="E15" s="86"/>
      <c r="F15" s="86"/>
      <c r="G15" s="80" t="s">
        <v>337</v>
      </c>
      <c r="H15" s="80"/>
      <c r="I15" s="80"/>
      <c r="J15" s="80"/>
      <c r="K15" s="80"/>
      <c r="L15" s="80"/>
      <c r="M15" s="80"/>
      <c r="N15" s="80"/>
      <c r="O15" s="80"/>
      <c r="P15" s="80"/>
      <c r="Q15" s="80"/>
      <c r="R15" s="80"/>
      <c r="S15" s="80"/>
      <c r="T15" s="80"/>
      <c r="U15" s="80"/>
    </row>
    <row r="16" spans="1:21" x14ac:dyDescent="0.4">
      <c r="A16" s="57" t="s">
        <v>341</v>
      </c>
      <c r="B16" s="86" t="s">
        <v>342</v>
      </c>
      <c r="C16" s="86"/>
      <c r="D16" s="86"/>
      <c r="E16" s="86"/>
      <c r="F16" s="86"/>
      <c r="G16" s="79" t="s">
        <v>343</v>
      </c>
      <c r="H16" s="79"/>
      <c r="I16" s="79"/>
      <c r="J16" s="79"/>
      <c r="K16" s="79"/>
      <c r="L16" s="79"/>
      <c r="M16" s="79"/>
      <c r="N16" s="79"/>
      <c r="O16" s="79"/>
      <c r="P16" s="79"/>
      <c r="Q16" s="79"/>
      <c r="R16" s="79"/>
      <c r="S16" s="79"/>
      <c r="T16" s="79"/>
      <c r="U16" s="79"/>
    </row>
    <row r="17" spans="1:21" x14ac:dyDescent="0.4">
      <c r="A17" s="57" t="s">
        <v>344</v>
      </c>
      <c r="B17" s="86" t="s">
        <v>345</v>
      </c>
      <c r="C17" s="86"/>
      <c r="D17" s="86"/>
      <c r="E17" s="86"/>
      <c r="F17" s="86"/>
      <c r="G17" s="80" t="s">
        <v>346</v>
      </c>
      <c r="H17" s="80"/>
      <c r="I17" s="80"/>
      <c r="J17" s="80"/>
      <c r="K17" s="80"/>
      <c r="L17" s="80"/>
      <c r="M17" s="80"/>
      <c r="N17" s="80"/>
      <c r="O17" s="80"/>
      <c r="P17" s="80"/>
      <c r="Q17" s="80"/>
      <c r="R17" s="80"/>
      <c r="S17" s="80"/>
      <c r="T17" s="80"/>
      <c r="U17" s="80"/>
    </row>
    <row r="19" spans="1:21" x14ac:dyDescent="0.4">
      <c r="A19" s="44" t="s">
        <v>321</v>
      </c>
      <c r="B19" s="60"/>
      <c r="C19" s="60"/>
      <c r="D19" s="61" t="s">
        <v>368</v>
      </c>
    </row>
  </sheetData>
  <mergeCells count="24">
    <mergeCell ref="B15:F15"/>
    <mergeCell ref="G15:U15"/>
    <mergeCell ref="B16:F16"/>
    <mergeCell ref="G16:U16"/>
    <mergeCell ref="B17:F17"/>
    <mergeCell ref="G17:U17"/>
    <mergeCell ref="B12:F12"/>
    <mergeCell ref="G12:U12"/>
    <mergeCell ref="B13:F13"/>
    <mergeCell ref="G13:U13"/>
    <mergeCell ref="B14:F14"/>
    <mergeCell ref="G14:U14"/>
    <mergeCell ref="A2:K6"/>
    <mergeCell ref="N2:N3"/>
    <mergeCell ref="O2:S3"/>
    <mergeCell ref="N4:N5"/>
    <mergeCell ref="O4:S5"/>
    <mergeCell ref="N6:N7"/>
    <mergeCell ref="O6:S7"/>
    <mergeCell ref="B9:F9"/>
    <mergeCell ref="B10:F10"/>
    <mergeCell ref="G10:U10"/>
    <mergeCell ref="B11:F11"/>
    <mergeCell ref="G11:U1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C9EB2-6531-448B-A74F-FB09351A4CBB}">
  <sheetPr>
    <tabColor rgb="FF00B0F0"/>
  </sheetPr>
  <dimension ref="A1:U42"/>
  <sheetViews>
    <sheetView workbookViewId="0">
      <selection activeCell="G24" sqref="G24"/>
    </sheetView>
  </sheetViews>
  <sheetFormatPr defaultRowHeight="14.5" x14ac:dyDescent="0.35"/>
  <cols>
    <col min="1" max="1" width="10.7265625" customWidth="1"/>
    <col min="2" max="2" width="14.453125" customWidth="1"/>
    <col min="4" max="4" width="11.54296875" customWidth="1"/>
    <col min="5" max="5" width="17.26953125" bestFit="1" customWidth="1"/>
    <col min="6" max="6" width="14.36328125" customWidth="1"/>
    <col min="7" max="7" width="40.1796875" bestFit="1" customWidth="1"/>
    <col min="9" max="9" width="24.1796875" bestFit="1" customWidth="1"/>
    <col min="10" max="10" width="11.08984375" customWidth="1"/>
    <col min="11" max="11" width="13.54296875" customWidth="1"/>
    <col min="12" max="12" width="21.36328125" customWidth="1"/>
    <col min="13" max="13" width="13.54296875" customWidth="1"/>
    <col min="14" max="14" width="9.6328125" customWidth="1"/>
    <col min="15" max="15" width="13.54296875" customWidth="1"/>
    <col min="16" max="16" width="10.36328125" customWidth="1"/>
    <col min="17" max="17" width="13.54296875" customWidth="1"/>
    <col min="18" max="18" width="19.26953125" customWidth="1"/>
    <col min="19" max="19" width="13.54296875" customWidth="1"/>
    <col min="20" max="20" width="10.6328125" customWidth="1"/>
    <col min="21" max="21" width="21.6328125" bestFit="1" customWidth="1"/>
  </cols>
  <sheetData>
    <row r="1" spans="1:21" x14ac:dyDescent="0.35">
      <c r="A1" s="7" t="s">
        <v>0</v>
      </c>
      <c r="B1" s="8" t="s">
        <v>1</v>
      </c>
      <c r="C1" s="9" t="s">
        <v>2</v>
      </c>
      <c r="D1" s="9" t="s">
        <v>3</v>
      </c>
      <c r="E1" s="8" t="s">
        <v>4</v>
      </c>
      <c r="F1" s="9" t="s">
        <v>5</v>
      </c>
      <c r="G1" s="8" t="s">
        <v>6</v>
      </c>
      <c r="H1" s="9" t="s">
        <v>7</v>
      </c>
      <c r="I1" s="8" t="s">
        <v>8</v>
      </c>
      <c r="J1" s="9" t="s">
        <v>9</v>
      </c>
      <c r="K1" s="8" t="s">
        <v>10</v>
      </c>
      <c r="L1" s="9" t="s">
        <v>11</v>
      </c>
      <c r="M1" s="8" t="s">
        <v>12</v>
      </c>
      <c r="N1" s="9" t="s">
        <v>13</v>
      </c>
      <c r="O1" s="8" t="s">
        <v>14</v>
      </c>
      <c r="P1" s="9" t="s">
        <v>15</v>
      </c>
      <c r="Q1" s="8" t="s">
        <v>16</v>
      </c>
      <c r="R1" s="9" t="s">
        <v>17</v>
      </c>
      <c r="S1" s="8" t="s">
        <v>18</v>
      </c>
      <c r="T1" s="9" t="s">
        <v>19</v>
      </c>
      <c r="U1" s="10" t="s">
        <v>20</v>
      </c>
    </row>
    <row r="2" spans="1:21" x14ac:dyDescent="0.35">
      <c r="A2" s="1" t="s">
        <v>36</v>
      </c>
      <c r="B2" s="2"/>
      <c r="C2" s="2">
        <v>2010</v>
      </c>
      <c r="D2" s="2" t="s">
        <v>122</v>
      </c>
      <c r="E2" s="2" t="s">
        <v>114</v>
      </c>
      <c r="F2" s="2" t="s">
        <v>37</v>
      </c>
      <c r="G2" s="2" t="s">
        <v>38</v>
      </c>
      <c r="H2" s="2" t="s">
        <v>99</v>
      </c>
      <c r="I2" s="2" t="s">
        <v>100</v>
      </c>
      <c r="J2" s="2" t="s">
        <v>23</v>
      </c>
      <c r="K2" s="2" t="s">
        <v>113</v>
      </c>
      <c r="L2" s="2">
        <v>1</v>
      </c>
      <c r="M2" s="2"/>
      <c r="N2" s="2" t="s">
        <v>302</v>
      </c>
      <c r="O2" s="2" t="s">
        <v>303</v>
      </c>
      <c r="P2" s="2" t="s">
        <v>308</v>
      </c>
      <c r="Q2" s="2" t="s">
        <v>306</v>
      </c>
      <c r="R2" s="2" t="s">
        <v>310</v>
      </c>
      <c r="S2" s="2" t="s">
        <v>312</v>
      </c>
      <c r="T2" s="2" t="s">
        <v>392</v>
      </c>
      <c r="U2" s="3" t="s">
        <v>371</v>
      </c>
    </row>
    <row r="3" spans="1:21" x14ac:dyDescent="0.35">
      <c r="A3" s="4"/>
      <c r="B3" s="5"/>
      <c r="C3" s="5">
        <v>2011</v>
      </c>
      <c r="D3" s="5" t="s">
        <v>123</v>
      </c>
      <c r="E3" s="5" t="s">
        <v>115</v>
      </c>
      <c r="F3" s="5" t="s">
        <v>39</v>
      </c>
      <c r="G3" s="5" t="s">
        <v>40</v>
      </c>
      <c r="H3" s="5" t="s">
        <v>29</v>
      </c>
      <c r="I3" s="5" t="s">
        <v>101</v>
      </c>
      <c r="J3" s="5"/>
      <c r="K3" s="5"/>
      <c r="L3" s="5">
        <v>2</v>
      </c>
      <c r="M3" s="5"/>
      <c r="N3" s="5" t="s">
        <v>304</v>
      </c>
      <c r="O3" s="5" t="s">
        <v>305</v>
      </c>
      <c r="P3" s="5" t="s">
        <v>309</v>
      </c>
      <c r="Q3" s="5" t="s">
        <v>307</v>
      </c>
      <c r="R3" s="5" t="s">
        <v>311</v>
      </c>
      <c r="S3" s="5" t="s">
        <v>313</v>
      </c>
      <c r="T3" s="5" t="s">
        <v>393</v>
      </c>
      <c r="U3" s="6" t="s">
        <v>314</v>
      </c>
    </row>
    <row r="4" spans="1:21" x14ac:dyDescent="0.35">
      <c r="A4" s="1"/>
      <c r="B4" s="2"/>
      <c r="C4" s="2">
        <v>2012</v>
      </c>
      <c r="D4" s="2" t="s">
        <v>124</v>
      </c>
      <c r="E4" s="2" t="s">
        <v>116</v>
      </c>
      <c r="F4" s="2" t="s">
        <v>41</v>
      </c>
      <c r="G4" s="2" t="s">
        <v>42</v>
      </c>
      <c r="H4" s="2" t="s">
        <v>102</v>
      </c>
      <c r="I4" s="2" t="s">
        <v>103</v>
      </c>
      <c r="J4" s="2"/>
      <c r="K4" s="2"/>
      <c r="L4" s="2"/>
      <c r="M4" s="2"/>
      <c r="N4" s="2"/>
      <c r="O4" s="2"/>
      <c r="P4" s="2"/>
      <c r="Q4" s="2"/>
      <c r="R4" s="2"/>
      <c r="S4" s="2"/>
      <c r="T4" s="2"/>
      <c r="U4" s="3"/>
    </row>
    <row r="5" spans="1:21" x14ac:dyDescent="0.35">
      <c r="A5" s="4"/>
      <c r="B5" s="5"/>
      <c r="C5" s="5">
        <v>2013</v>
      </c>
      <c r="D5" s="5" t="s">
        <v>125</v>
      </c>
      <c r="E5" s="5" t="s">
        <v>117</v>
      </c>
      <c r="F5" s="5" t="s">
        <v>30</v>
      </c>
      <c r="G5" s="5" t="s">
        <v>43</v>
      </c>
      <c r="H5" s="5" t="s">
        <v>373</v>
      </c>
      <c r="I5" s="5" t="s">
        <v>377</v>
      </c>
      <c r="J5" s="5"/>
      <c r="K5" s="5"/>
      <c r="L5" s="5"/>
      <c r="M5" s="5"/>
      <c r="N5" s="5"/>
      <c r="O5" s="5"/>
      <c r="P5" s="5"/>
      <c r="Q5" s="5"/>
      <c r="R5" s="5"/>
      <c r="S5" s="5"/>
      <c r="T5" s="5"/>
      <c r="U5" s="6"/>
    </row>
    <row r="6" spans="1:21" x14ac:dyDescent="0.35">
      <c r="A6" s="1"/>
      <c r="B6" s="2"/>
      <c r="C6" s="2">
        <v>2014</v>
      </c>
      <c r="D6" s="2" t="s">
        <v>126</v>
      </c>
      <c r="E6" s="2" t="s">
        <v>118</v>
      </c>
      <c r="F6" s="2" t="s">
        <v>44</v>
      </c>
      <c r="G6" s="2" t="s">
        <v>45</v>
      </c>
      <c r="H6" s="2" t="s">
        <v>27</v>
      </c>
      <c r="I6" s="2" t="s">
        <v>104</v>
      </c>
      <c r="J6" s="2"/>
      <c r="K6" s="2"/>
      <c r="L6" s="2"/>
      <c r="M6" s="2"/>
      <c r="N6" s="2"/>
      <c r="O6" s="2"/>
      <c r="P6" s="2"/>
      <c r="Q6" s="2"/>
      <c r="R6" s="2"/>
      <c r="S6" s="2"/>
      <c r="T6" s="2"/>
      <c r="U6" s="3"/>
    </row>
    <row r="7" spans="1:21" x14ac:dyDescent="0.35">
      <c r="A7" s="4"/>
      <c r="B7" s="5"/>
      <c r="C7" s="5">
        <v>2015</v>
      </c>
      <c r="D7" s="5" t="s">
        <v>127</v>
      </c>
      <c r="E7" s="5" t="s">
        <v>119</v>
      </c>
      <c r="F7" s="5" t="s">
        <v>46</v>
      </c>
      <c r="G7" s="5" t="s">
        <v>47</v>
      </c>
      <c r="H7" s="5" t="s">
        <v>374</v>
      </c>
      <c r="I7" s="5" t="s">
        <v>378</v>
      </c>
      <c r="J7" s="5"/>
      <c r="K7" s="5"/>
      <c r="L7" s="5"/>
      <c r="M7" s="5"/>
      <c r="N7" s="5"/>
      <c r="O7" s="5"/>
      <c r="P7" s="5"/>
      <c r="Q7" s="5"/>
      <c r="R7" s="5"/>
      <c r="S7" s="5"/>
      <c r="T7" s="5"/>
      <c r="U7" s="6"/>
    </row>
    <row r="8" spans="1:21" x14ac:dyDescent="0.35">
      <c r="A8" s="1"/>
      <c r="B8" s="2"/>
      <c r="C8" s="2">
        <v>2016</v>
      </c>
      <c r="D8" s="2" t="s">
        <v>128</v>
      </c>
      <c r="E8" s="2" t="s">
        <v>120</v>
      </c>
      <c r="F8" s="2" t="s">
        <v>291</v>
      </c>
      <c r="G8" s="2" t="s">
        <v>295</v>
      </c>
      <c r="H8" s="2" t="s">
        <v>375</v>
      </c>
      <c r="I8" s="2" t="s">
        <v>376</v>
      </c>
      <c r="J8" s="2"/>
      <c r="K8" s="2"/>
      <c r="L8" s="2"/>
      <c r="M8" s="2"/>
      <c r="N8" s="2"/>
      <c r="O8" s="2"/>
      <c r="P8" s="2"/>
      <c r="Q8" s="2"/>
      <c r="R8" s="2"/>
      <c r="S8" s="2"/>
      <c r="T8" s="2"/>
      <c r="U8" s="3"/>
    </row>
    <row r="9" spans="1:21" x14ac:dyDescent="0.35">
      <c r="A9" s="4"/>
      <c r="B9" s="5"/>
      <c r="C9" s="5">
        <v>2017</v>
      </c>
      <c r="D9" s="5" t="s">
        <v>129</v>
      </c>
      <c r="E9" s="5" t="s">
        <v>121</v>
      </c>
      <c r="F9" s="5" t="s">
        <v>292</v>
      </c>
      <c r="G9" s="5" t="s">
        <v>296</v>
      </c>
      <c r="H9" s="5" t="s">
        <v>22</v>
      </c>
      <c r="I9" s="5" t="s">
        <v>105</v>
      </c>
      <c r="J9" s="5"/>
      <c r="K9" s="5"/>
      <c r="L9" s="5"/>
      <c r="M9" s="5"/>
      <c r="N9" s="5"/>
      <c r="O9" s="5"/>
      <c r="P9" s="5"/>
      <c r="Q9" s="5"/>
      <c r="R9" s="5"/>
      <c r="S9" s="5"/>
      <c r="T9" s="5"/>
      <c r="U9" s="6"/>
    </row>
    <row r="10" spans="1:21" x14ac:dyDescent="0.35">
      <c r="A10" s="1"/>
      <c r="B10" s="2"/>
      <c r="C10" s="2">
        <v>2018</v>
      </c>
      <c r="D10" s="2"/>
      <c r="E10" s="2"/>
      <c r="F10" s="2" t="s">
        <v>293</v>
      </c>
      <c r="G10" s="2" t="s">
        <v>294</v>
      </c>
      <c r="H10" s="2" t="s">
        <v>106</v>
      </c>
      <c r="I10" s="2" t="s">
        <v>60</v>
      </c>
      <c r="J10" s="2"/>
      <c r="K10" s="2"/>
      <c r="L10" s="2"/>
      <c r="M10" s="2"/>
      <c r="N10" s="2"/>
      <c r="O10" s="2"/>
      <c r="P10" s="2"/>
      <c r="Q10" s="2"/>
      <c r="R10" s="2"/>
      <c r="S10" s="2"/>
      <c r="T10" s="2"/>
      <c r="U10" s="3"/>
    </row>
    <row r="11" spans="1:21" x14ac:dyDescent="0.35">
      <c r="A11" s="4"/>
      <c r="B11" s="5"/>
      <c r="C11" s="5">
        <v>2019</v>
      </c>
      <c r="D11" s="5"/>
      <c r="E11" s="5"/>
      <c r="F11" s="38" t="s">
        <v>48</v>
      </c>
      <c r="G11" s="38" t="s">
        <v>297</v>
      </c>
      <c r="H11" s="5" t="s">
        <v>25</v>
      </c>
      <c r="I11" s="5" t="s">
        <v>52</v>
      </c>
      <c r="J11" s="5"/>
      <c r="K11" s="5"/>
      <c r="L11" s="5"/>
      <c r="M11" s="5"/>
      <c r="N11" s="5"/>
      <c r="O11" s="5"/>
      <c r="P11" s="5"/>
      <c r="Q11" s="5"/>
      <c r="R11" s="5"/>
      <c r="S11" s="5"/>
      <c r="T11" s="5"/>
      <c r="U11" s="6"/>
    </row>
    <row r="12" spans="1:21" x14ac:dyDescent="0.35">
      <c r="A12" s="1"/>
      <c r="B12" s="2"/>
      <c r="C12" s="2">
        <v>2020</v>
      </c>
      <c r="D12" s="2"/>
      <c r="E12" s="2"/>
      <c r="F12" s="2" t="s">
        <v>28</v>
      </c>
      <c r="G12" s="2" t="s">
        <v>49</v>
      </c>
      <c r="H12" s="2" t="s">
        <v>107</v>
      </c>
      <c r="I12" s="2" t="s">
        <v>108</v>
      </c>
      <c r="J12" s="2"/>
      <c r="K12" s="2"/>
      <c r="L12" s="2"/>
      <c r="M12" s="2"/>
      <c r="N12" s="2"/>
      <c r="O12" s="2"/>
      <c r="P12" s="2"/>
      <c r="Q12" s="2"/>
      <c r="R12" s="2"/>
      <c r="S12" s="2"/>
      <c r="T12" s="2"/>
      <c r="U12" s="3"/>
    </row>
    <row r="13" spans="1:21" x14ac:dyDescent="0.35">
      <c r="A13" s="4"/>
      <c r="B13" s="5"/>
      <c r="C13" s="5">
        <v>2021</v>
      </c>
      <c r="D13" s="5"/>
      <c r="E13" s="5"/>
      <c r="F13" s="5" t="s">
        <v>26</v>
      </c>
      <c r="G13" s="5" t="s">
        <v>50</v>
      </c>
      <c r="H13" s="5" t="s">
        <v>109</v>
      </c>
      <c r="I13" s="5" t="s">
        <v>58</v>
      </c>
      <c r="J13" s="5"/>
      <c r="K13" s="5"/>
      <c r="L13" s="5"/>
      <c r="M13" s="5"/>
      <c r="N13" s="5"/>
      <c r="O13" s="5"/>
      <c r="P13" s="5"/>
      <c r="Q13" s="5"/>
      <c r="R13" s="5"/>
      <c r="S13" s="5"/>
      <c r="T13" s="5"/>
      <c r="U13" s="6"/>
    </row>
    <row r="14" spans="1:21" x14ac:dyDescent="0.35">
      <c r="A14" s="1"/>
      <c r="B14" s="2"/>
      <c r="C14" s="2">
        <v>2022</v>
      </c>
      <c r="D14" s="2"/>
      <c r="E14" s="2"/>
      <c r="F14" s="2" t="s">
        <v>21</v>
      </c>
      <c r="G14" s="2" t="s">
        <v>51</v>
      </c>
      <c r="H14" s="2" t="s">
        <v>31</v>
      </c>
      <c r="I14" s="2" t="s">
        <v>110</v>
      </c>
      <c r="J14" s="2"/>
      <c r="K14" s="2"/>
      <c r="L14" s="2"/>
      <c r="M14" s="2"/>
      <c r="N14" s="2"/>
      <c r="O14" s="2"/>
      <c r="P14" s="2"/>
      <c r="Q14" s="2"/>
      <c r="R14" s="2"/>
      <c r="S14" s="2"/>
      <c r="T14" s="2"/>
      <c r="U14" s="3"/>
    </row>
    <row r="15" spans="1:21" x14ac:dyDescent="0.35">
      <c r="A15" s="4"/>
      <c r="B15" s="5"/>
      <c r="C15" s="5">
        <v>2023</v>
      </c>
      <c r="D15" s="5"/>
      <c r="E15" s="5"/>
      <c r="F15" s="5" t="s">
        <v>24</v>
      </c>
      <c r="G15" s="5" t="s">
        <v>52</v>
      </c>
      <c r="H15" s="5" t="s">
        <v>32</v>
      </c>
      <c r="I15" s="5" t="s">
        <v>111</v>
      </c>
      <c r="J15" s="5"/>
      <c r="K15" s="5"/>
      <c r="L15" s="5"/>
      <c r="M15" s="5"/>
      <c r="N15" s="5"/>
      <c r="O15" s="5"/>
      <c r="P15" s="5"/>
      <c r="Q15" s="5"/>
      <c r="R15" s="5"/>
      <c r="S15" s="5"/>
      <c r="T15" s="5"/>
      <c r="U15" s="6"/>
    </row>
    <row r="16" spans="1:21" x14ac:dyDescent="0.35">
      <c r="A16" s="1"/>
      <c r="B16" s="2"/>
      <c r="C16" s="2">
        <v>2024</v>
      </c>
      <c r="D16" s="2"/>
      <c r="E16" s="2"/>
      <c r="F16" s="2" t="s">
        <v>53</v>
      </c>
      <c r="G16" s="2" t="s">
        <v>54</v>
      </c>
      <c r="H16" s="2" t="s">
        <v>33</v>
      </c>
      <c r="I16" s="2" t="s">
        <v>112</v>
      </c>
      <c r="J16" s="2"/>
      <c r="K16" s="2"/>
      <c r="L16" s="2"/>
      <c r="M16" s="2"/>
      <c r="N16" s="2"/>
      <c r="O16" s="2"/>
      <c r="P16" s="2"/>
      <c r="Q16" s="2"/>
      <c r="R16" s="2"/>
      <c r="S16" s="2"/>
      <c r="T16" s="2"/>
      <c r="U16" s="3"/>
    </row>
    <row r="17" spans="1:21" x14ac:dyDescent="0.35">
      <c r="A17" s="4"/>
      <c r="B17" s="5"/>
      <c r="C17" s="5">
        <v>2025</v>
      </c>
      <c r="D17" s="5"/>
      <c r="E17" s="5"/>
      <c r="F17" s="5" t="s">
        <v>55</v>
      </c>
      <c r="G17" s="5" t="s">
        <v>56</v>
      </c>
      <c r="H17" s="5"/>
      <c r="I17" s="5"/>
      <c r="J17" s="5"/>
      <c r="K17" s="5"/>
      <c r="L17" s="5"/>
      <c r="M17" s="5"/>
      <c r="N17" s="5"/>
      <c r="O17" s="5"/>
      <c r="P17" s="5"/>
      <c r="Q17" s="5"/>
      <c r="R17" s="5"/>
      <c r="S17" s="5"/>
      <c r="T17" s="5"/>
      <c r="U17" s="6"/>
    </row>
    <row r="18" spans="1:21" x14ac:dyDescent="0.35">
      <c r="A18" s="1"/>
      <c r="B18" s="2"/>
      <c r="C18" s="2">
        <v>2026</v>
      </c>
      <c r="D18" s="2"/>
      <c r="E18" s="2"/>
      <c r="F18" s="2" t="s">
        <v>57</v>
      </c>
      <c r="G18" s="2" t="s">
        <v>58</v>
      </c>
      <c r="H18" s="2"/>
      <c r="I18" s="2"/>
      <c r="J18" s="2"/>
      <c r="K18" s="2"/>
      <c r="L18" s="2"/>
      <c r="M18" s="2"/>
      <c r="N18" s="2"/>
      <c r="O18" s="2"/>
      <c r="P18" s="2"/>
      <c r="Q18" s="2"/>
      <c r="R18" s="2"/>
      <c r="S18" s="2"/>
      <c r="T18" s="2"/>
      <c r="U18" s="3"/>
    </row>
    <row r="19" spans="1:21" x14ac:dyDescent="0.35">
      <c r="A19" s="4"/>
      <c r="B19" s="5"/>
      <c r="C19" s="5">
        <v>2027</v>
      </c>
      <c r="D19" s="5"/>
      <c r="E19" s="5"/>
      <c r="F19" s="5" t="s">
        <v>59</v>
      </c>
      <c r="G19" s="5" t="s">
        <v>60</v>
      </c>
      <c r="H19" s="5"/>
      <c r="I19" s="5"/>
      <c r="J19" s="5"/>
      <c r="K19" s="5"/>
      <c r="L19" s="5"/>
      <c r="M19" s="5"/>
      <c r="N19" s="5"/>
      <c r="O19" s="5"/>
      <c r="P19" s="5"/>
      <c r="Q19" s="5"/>
      <c r="R19" s="5"/>
      <c r="S19" s="5"/>
      <c r="T19" s="5"/>
      <c r="U19" s="6"/>
    </row>
    <row r="20" spans="1:21" x14ac:dyDescent="0.35">
      <c r="A20" s="1"/>
      <c r="B20" s="2"/>
      <c r="C20" s="2">
        <v>2028</v>
      </c>
      <c r="D20" s="2"/>
      <c r="E20" s="2"/>
      <c r="F20" s="2" t="s">
        <v>61</v>
      </c>
      <c r="G20" s="2" t="s">
        <v>62</v>
      </c>
      <c r="H20" s="2"/>
      <c r="I20" s="2"/>
      <c r="J20" s="2"/>
      <c r="K20" s="2"/>
      <c r="L20" s="2"/>
      <c r="M20" s="2"/>
      <c r="N20" s="2"/>
      <c r="O20" s="2"/>
      <c r="P20" s="2"/>
      <c r="Q20" s="2"/>
      <c r="R20" s="2"/>
      <c r="S20" s="2"/>
      <c r="T20" s="2"/>
      <c r="U20" s="3"/>
    </row>
    <row r="21" spans="1:21" x14ac:dyDescent="0.35">
      <c r="A21" s="4"/>
      <c r="B21" s="5"/>
      <c r="C21" s="5">
        <v>2029</v>
      </c>
      <c r="D21" s="5"/>
      <c r="E21" s="5"/>
      <c r="F21" s="5" t="s">
        <v>63</v>
      </c>
      <c r="G21" s="5" t="s">
        <v>64</v>
      </c>
      <c r="H21" s="5"/>
      <c r="I21" s="5"/>
      <c r="J21" s="5"/>
      <c r="K21" s="5"/>
      <c r="L21" s="5"/>
      <c r="M21" s="5"/>
      <c r="N21" s="5"/>
      <c r="O21" s="5"/>
      <c r="P21" s="5"/>
      <c r="Q21" s="5"/>
      <c r="R21" s="5"/>
      <c r="S21" s="5"/>
      <c r="T21" s="5"/>
      <c r="U21" s="6"/>
    </row>
    <row r="22" spans="1:21" x14ac:dyDescent="0.35">
      <c r="A22" s="1"/>
      <c r="B22" s="2"/>
      <c r="C22" s="2">
        <v>2030</v>
      </c>
      <c r="D22" s="2"/>
      <c r="E22" s="2"/>
      <c r="F22" s="5" t="s">
        <v>65</v>
      </c>
      <c r="G22" s="5" t="s">
        <v>66</v>
      </c>
      <c r="H22" s="2"/>
      <c r="I22" s="2"/>
      <c r="J22" s="2"/>
      <c r="K22" s="2"/>
      <c r="L22" s="2"/>
      <c r="M22" s="2"/>
      <c r="N22" s="2"/>
      <c r="O22" s="2"/>
      <c r="P22" s="2"/>
      <c r="Q22" s="2"/>
      <c r="R22" s="2"/>
      <c r="S22" s="2"/>
      <c r="T22" s="2"/>
      <c r="U22" s="3"/>
    </row>
    <row r="23" spans="1:21" x14ac:dyDescent="0.35">
      <c r="A23" s="4"/>
      <c r="B23" s="5"/>
      <c r="C23" s="5">
        <v>2031</v>
      </c>
      <c r="D23" s="5"/>
      <c r="E23" s="5"/>
      <c r="F23" t="s">
        <v>67</v>
      </c>
      <c r="G23" t="s">
        <v>298</v>
      </c>
      <c r="H23" s="5"/>
      <c r="I23" s="5"/>
      <c r="J23" s="5"/>
      <c r="K23" s="5"/>
      <c r="L23" s="5"/>
      <c r="M23" s="5"/>
      <c r="N23" s="5"/>
      <c r="O23" s="5"/>
      <c r="P23" s="5"/>
      <c r="Q23" s="5"/>
      <c r="R23" s="5"/>
      <c r="S23" s="5"/>
      <c r="T23" s="5"/>
      <c r="U23" s="6"/>
    </row>
    <row r="24" spans="1:21" x14ac:dyDescent="0.35">
      <c r="C24" s="2">
        <v>2032</v>
      </c>
      <c r="F24" t="s">
        <v>299</v>
      </c>
      <c r="G24" t="s">
        <v>300</v>
      </c>
    </row>
    <row r="25" spans="1:21" x14ac:dyDescent="0.35">
      <c r="C25" s="5">
        <v>2033</v>
      </c>
      <c r="F25" t="s">
        <v>68</v>
      </c>
      <c r="G25" t="s">
        <v>69</v>
      </c>
    </row>
    <row r="26" spans="1:21" x14ac:dyDescent="0.35">
      <c r="C26" s="2">
        <v>2034</v>
      </c>
      <c r="F26" t="s">
        <v>70</v>
      </c>
      <c r="G26" t="s">
        <v>372</v>
      </c>
    </row>
    <row r="27" spans="1:21" x14ac:dyDescent="0.35">
      <c r="C27" s="5">
        <v>2035</v>
      </c>
      <c r="F27" t="s">
        <v>72</v>
      </c>
      <c r="G27" t="s">
        <v>73</v>
      </c>
    </row>
    <row r="28" spans="1:21" x14ac:dyDescent="0.35">
      <c r="C28" s="2">
        <v>2036</v>
      </c>
      <c r="F28" t="s">
        <v>74</v>
      </c>
      <c r="G28" t="s">
        <v>75</v>
      </c>
    </row>
    <row r="29" spans="1:21" x14ac:dyDescent="0.35">
      <c r="C29" s="5">
        <v>2037</v>
      </c>
      <c r="F29" t="s">
        <v>76</v>
      </c>
      <c r="G29" t="s">
        <v>97</v>
      </c>
    </row>
    <row r="30" spans="1:21" x14ac:dyDescent="0.35">
      <c r="C30" s="2">
        <v>2038</v>
      </c>
      <c r="F30" t="s">
        <v>77</v>
      </c>
      <c r="G30" t="s">
        <v>98</v>
      </c>
    </row>
    <row r="31" spans="1:21" x14ac:dyDescent="0.35">
      <c r="C31" s="5">
        <v>2039</v>
      </c>
      <c r="F31" t="s">
        <v>78</v>
      </c>
      <c r="G31" t="s">
        <v>79</v>
      </c>
    </row>
    <row r="32" spans="1:21" x14ac:dyDescent="0.35">
      <c r="C32" s="2">
        <v>2040</v>
      </c>
      <c r="F32" t="s">
        <v>80</v>
      </c>
      <c r="G32" t="s">
        <v>81</v>
      </c>
    </row>
    <row r="33" spans="3:7" x14ac:dyDescent="0.35">
      <c r="C33" s="5">
        <v>2041</v>
      </c>
      <c r="F33" t="s">
        <v>82</v>
      </c>
      <c r="G33" t="s">
        <v>83</v>
      </c>
    </row>
    <row r="34" spans="3:7" x14ac:dyDescent="0.35">
      <c r="C34" s="2">
        <v>2042</v>
      </c>
      <c r="F34" t="s">
        <v>84</v>
      </c>
      <c r="G34" t="s">
        <v>85</v>
      </c>
    </row>
    <row r="35" spans="3:7" x14ac:dyDescent="0.35">
      <c r="C35" s="5">
        <v>2043</v>
      </c>
      <c r="F35" t="s">
        <v>34</v>
      </c>
      <c r="G35" t="s">
        <v>86</v>
      </c>
    </row>
    <row r="36" spans="3:7" x14ac:dyDescent="0.35">
      <c r="C36" s="2">
        <v>2044</v>
      </c>
      <c r="F36" t="s">
        <v>35</v>
      </c>
      <c r="G36" t="s">
        <v>87</v>
      </c>
    </row>
    <row r="37" spans="3:7" x14ac:dyDescent="0.35">
      <c r="C37" s="5">
        <v>2045</v>
      </c>
      <c r="F37" t="s">
        <v>88</v>
      </c>
      <c r="G37" t="s">
        <v>301</v>
      </c>
    </row>
    <row r="38" spans="3:7" x14ac:dyDescent="0.35">
      <c r="C38" s="2">
        <v>2046</v>
      </c>
      <c r="F38" t="s">
        <v>89</v>
      </c>
      <c r="G38" t="s">
        <v>90</v>
      </c>
    </row>
    <row r="39" spans="3:7" x14ac:dyDescent="0.35">
      <c r="C39" s="5">
        <v>2047</v>
      </c>
      <c r="F39" t="s">
        <v>91</v>
      </c>
      <c r="G39" t="s">
        <v>92</v>
      </c>
    </row>
    <row r="40" spans="3:7" x14ac:dyDescent="0.35">
      <c r="C40" s="2">
        <v>2048</v>
      </c>
      <c r="F40" t="s">
        <v>93</v>
      </c>
      <c r="G40" t="s">
        <v>94</v>
      </c>
    </row>
    <row r="41" spans="3:7" x14ac:dyDescent="0.35">
      <c r="C41" s="5">
        <v>2049</v>
      </c>
    </row>
    <row r="42" spans="3:7" x14ac:dyDescent="0.35">
      <c r="C42" s="2">
        <v>2050</v>
      </c>
    </row>
  </sheetData>
  <pageMargins left="0.7" right="0.7" top="0.75" bottom="0.75" header="0.3" footer="0.3"/>
  <legacyDrawing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C31DD-4873-4B51-A90F-23AAA8C238F8}">
  <sheetPr>
    <tabColor theme="5" tint="-0.249977111117893"/>
  </sheetPr>
  <dimension ref="A1:K53"/>
  <sheetViews>
    <sheetView topLeftCell="A15" workbookViewId="0">
      <selection activeCell="A17" sqref="A17"/>
    </sheetView>
  </sheetViews>
  <sheetFormatPr defaultRowHeight="14.5" x14ac:dyDescent="0.35"/>
  <cols>
    <col min="1" max="1" width="2.81640625" bestFit="1" customWidth="1"/>
    <col min="2" max="2" width="19.54296875" bestFit="1" customWidth="1"/>
    <col min="3" max="3" width="39.453125" bestFit="1" customWidth="1"/>
    <col min="4" max="4" width="24.453125" bestFit="1" customWidth="1"/>
    <col min="5" max="5" width="16.08984375" customWidth="1"/>
    <col min="6" max="6" width="15.1796875" customWidth="1"/>
    <col min="7" max="7" width="17" bestFit="1" customWidth="1"/>
    <col min="8" max="8" width="12.453125" bestFit="1" customWidth="1"/>
    <col min="9" max="10" width="19.7265625" bestFit="1" customWidth="1"/>
    <col min="11" max="11" width="6.81640625" bestFit="1" customWidth="1"/>
  </cols>
  <sheetData>
    <row r="1" spans="1:11" x14ac:dyDescent="0.35">
      <c r="A1" s="11" t="s">
        <v>130</v>
      </c>
      <c r="B1" s="11" t="s">
        <v>131</v>
      </c>
      <c r="C1" s="11" t="s">
        <v>132</v>
      </c>
      <c r="D1" s="11" t="s">
        <v>133</v>
      </c>
      <c r="E1" s="11" t="s">
        <v>246</v>
      </c>
      <c r="F1" s="11" t="s">
        <v>134</v>
      </c>
      <c r="G1" s="11" t="s">
        <v>135</v>
      </c>
      <c r="H1" s="11" t="s">
        <v>136</v>
      </c>
      <c r="I1" s="11" t="s">
        <v>137</v>
      </c>
      <c r="J1" s="11" t="s">
        <v>138</v>
      </c>
      <c r="K1" s="11" t="s">
        <v>139</v>
      </c>
    </row>
    <row r="2" spans="1:11" x14ac:dyDescent="0.35">
      <c r="A2" s="12">
        <v>1</v>
      </c>
      <c r="B2" s="12" t="s">
        <v>140</v>
      </c>
      <c r="C2" s="12" t="s">
        <v>141</v>
      </c>
      <c r="D2" s="13" t="s">
        <v>142</v>
      </c>
      <c r="E2" s="14" t="s">
        <v>254</v>
      </c>
      <c r="F2" s="14">
        <v>0.04</v>
      </c>
      <c r="G2" s="14" t="s">
        <v>0</v>
      </c>
      <c r="H2" s="14"/>
      <c r="I2" s="14"/>
      <c r="J2" s="14"/>
      <c r="K2" s="14"/>
    </row>
    <row r="3" spans="1:11" x14ac:dyDescent="0.35">
      <c r="A3" s="12">
        <v>2</v>
      </c>
      <c r="B3" s="12" t="s">
        <v>140</v>
      </c>
      <c r="C3" s="12" t="s">
        <v>143</v>
      </c>
      <c r="D3" s="13" t="s">
        <v>144</v>
      </c>
      <c r="E3" s="14" t="s">
        <v>253</v>
      </c>
      <c r="F3" s="14">
        <v>0</v>
      </c>
      <c r="G3" s="14" t="s">
        <v>0</v>
      </c>
      <c r="H3" s="14" t="s">
        <v>0</v>
      </c>
      <c r="I3" s="14" t="s">
        <v>7</v>
      </c>
      <c r="J3" s="14" t="s">
        <v>2</v>
      </c>
      <c r="K3" s="14"/>
    </row>
    <row r="4" spans="1:11" x14ac:dyDescent="0.35">
      <c r="A4" s="12">
        <v>3</v>
      </c>
      <c r="B4" s="12" t="s">
        <v>140</v>
      </c>
      <c r="C4" s="12" t="s">
        <v>145</v>
      </c>
      <c r="D4" s="13" t="s">
        <v>146</v>
      </c>
      <c r="E4" s="14" t="s">
        <v>254</v>
      </c>
      <c r="F4" s="14">
        <v>1</v>
      </c>
      <c r="G4" s="14" t="s">
        <v>0</v>
      </c>
      <c r="H4" s="14"/>
      <c r="I4" s="14"/>
      <c r="J4" s="14"/>
      <c r="K4" s="14"/>
    </row>
    <row r="5" spans="1:11" x14ac:dyDescent="0.35">
      <c r="A5" s="12">
        <v>4</v>
      </c>
      <c r="B5" s="12" t="s">
        <v>140</v>
      </c>
      <c r="C5" s="12" t="s">
        <v>248</v>
      </c>
      <c r="D5" s="13"/>
      <c r="E5" s="14" t="s">
        <v>254</v>
      </c>
      <c r="F5" s="14">
        <v>0</v>
      </c>
      <c r="G5" s="14" t="s">
        <v>17</v>
      </c>
      <c r="H5" s="14" t="s">
        <v>2</v>
      </c>
      <c r="I5" s="14"/>
      <c r="J5" s="14"/>
      <c r="K5" s="14"/>
    </row>
    <row r="6" spans="1:11" x14ac:dyDescent="0.35">
      <c r="A6" s="12">
        <v>5</v>
      </c>
      <c r="B6" s="12" t="s">
        <v>140</v>
      </c>
      <c r="C6" s="12" t="s">
        <v>249</v>
      </c>
      <c r="D6" s="13"/>
      <c r="E6" s="14" t="s">
        <v>254</v>
      </c>
      <c r="F6" s="14">
        <v>0</v>
      </c>
      <c r="G6" s="14" t="s">
        <v>13</v>
      </c>
      <c r="H6" s="14" t="s">
        <v>3</v>
      </c>
      <c r="I6" s="14"/>
      <c r="J6" s="14"/>
      <c r="K6" s="14"/>
    </row>
    <row r="7" spans="1:11" x14ac:dyDescent="0.35">
      <c r="A7" s="12">
        <v>6</v>
      </c>
      <c r="B7" s="12" t="s">
        <v>140</v>
      </c>
      <c r="C7" s="12" t="s">
        <v>250</v>
      </c>
      <c r="D7" s="13"/>
      <c r="E7" s="14" t="s">
        <v>254</v>
      </c>
      <c r="F7" s="14">
        <v>0</v>
      </c>
      <c r="G7" s="14" t="s">
        <v>15</v>
      </c>
      <c r="H7" s="14" t="s">
        <v>3</v>
      </c>
      <c r="I7" s="14"/>
      <c r="J7" s="14"/>
      <c r="K7" s="14"/>
    </row>
    <row r="8" spans="1:11" x14ac:dyDescent="0.35">
      <c r="A8" s="12">
        <v>7</v>
      </c>
      <c r="B8" s="12" t="s">
        <v>140</v>
      </c>
      <c r="C8" s="12" t="s">
        <v>251</v>
      </c>
      <c r="D8" s="13"/>
      <c r="E8" s="14" t="s">
        <v>254</v>
      </c>
      <c r="F8" s="14">
        <v>0</v>
      </c>
      <c r="G8" s="14" t="s">
        <v>17</v>
      </c>
      <c r="H8" s="14" t="s">
        <v>3</v>
      </c>
      <c r="I8" s="14"/>
      <c r="J8" s="14"/>
      <c r="K8" s="14"/>
    </row>
    <row r="9" spans="1:11" x14ac:dyDescent="0.35">
      <c r="A9" s="12">
        <v>8</v>
      </c>
      <c r="B9" s="12" t="s">
        <v>140</v>
      </c>
      <c r="C9" s="12" t="s">
        <v>252</v>
      </c>
      <c r="D9" s="13"/>
      <c r="E9" s="14" t="s">
        <v>254</v>
      </c>
      <c r="F9" s="14">
        <v>0</v>
      </c>
      <c r="G9" s="14" t="s">
        <v>13</v>
      </c>
      <c r="H9" s="14" t="s">
        <v>15</v>
      </c>
      <c r="I9" s="14" t="s">
        <v>3</v>
      </c>
      <c r="J9" s="14"/>
      <c r="K9" s="14"/>
    </row>
    <row r="10" spans="1:11" x14ac:dyDescent="0.35">
      <c r="A10" s="12">
        <v>9</v>
      </c>
      <c r="B10" s="12" t="s">
        <v>147</v>
      </c>
      <c r="C10" s="12" t="s">
        <v>148</v>
      </c>
      <c r="D10" s="13" t="s">
        <v>149</v>
      </c>
      <c r="E10" s="14" t="s">
        <v>254</v>
      </c>
      <c r="F10" s="14">
        <v>0</v>
      </c>
      <c r="G10" s="14" t="s">
        <v>3</v>
      </c>
      <c r="H10" s="14"/>
      <c r="I10" s="14"/>
      <c r="J10" s="14"/>
      <c r="K10" s="14"/>
    </row>
    <row r="11" spans="1:11" x14ac:dyDescent="0.35">
      <c r="A11" s="16">
        <v>10</v>
      </c>
      <c r="B11" s="16" t="s">
        <v>150</v>
      </c>
      <c r="C11" s="16" t="s">
        <v>151</v>
      </c>
      <c r="D11" s="17" t="s">
        <v>152</v>
      </c>
      <c r="E11" s="18" t="s">
        <v>255</v>
      </c>
      <c r="F11" s="18">
        <v>0</v>
      </c>
      <c r="G11" s="18" t="s">
        <v>0</v>
      </c>
      <c r="H11" s="18" t="s">
        <v>7</v>
      </c>
      <c r="I11" s="18" t="s">
        <v>2</v>
      </c>
      <c r="J11" s="18"/>
      <c r="K11" s="18"/>
    </row>
    <row r="12" spans="1:11" x14ac:dyDescent="0.35">
      <c r="A12" s="16">
        <v>11</v>
      </c>
      <c r="B12" s="16" t="s">
        <v>150</v>
      </c>
      <c r="C12" s="16" t="s">
        <v>153</v>
      </c>
      <c r="D12" s="17" t="s">
        <v>154</v>
      </c>
      <c r="E12" s="18" t="s">
        <v>247</v>
      </c>
      <c r="F12" s="18">
        <v>0</v>
      </c>
      <c r="G12" s="18" t="s">
        <v>0</v>
      </c>
      <c r="H12" s="18" t="s">
        <v>7</v>
      </c>
      <c r="I12" s="18" t="s">
        <v>3</v>
      </c>
      <c r="J12" s="18" t="s">
        <v>2</v>
      </c>
      <c r="K12" s="18"/>
    </row>
    <row r="13" spans="1:11" x14ac:dyDescent="0.35">
      <c r="A13" s="16">
        <v>12</v>
      </c>
      <c r="B13" s="16" t="s">
        <v>150</v>
      </c>
      <c r="C13" s="16" t="s">
        <v>155</v>
      </c>
      <c r="D13" s="17" t="s">
        <v>156</v>
      </c>
      <c r="E13" s="18" t="s">
        <v>255</v>
      </c>
      <c r="F13" s="18">
        <v>0</v>
      </c>
      <c r="G13" s="18" t="s">
        <v>0</v>
      </c>
      <c r="H13" s="18" t="s">
        <v>7</v>
      </c>
      <c r="I13" s="18" t="s">
        <v>2</v>
      </c>
      <c r="J13" s="18"/>
      <c r="K13" s="18"/>
    </row>
    <row r="14" spans="1:11" x14ac:dyDescent="0.35">
      <c r="A14" s="19">
        <v>13</v>
      </c>
      <c r="B14" s="19" t="s">
        <v>157</v>
      </c>
      <c r="C14" s="19" t="s">
        <v>158</v>
      </c>
      <c r="D14" s="20" t="s">
        <v>159</v>
      </c>
      <c r="E14" s="21" t="s">
        <v>247</v>
      </c>
      <c r="F14" s="21">
        <v>1</v>
      </c>
      <c r="G14" s="21" t="s">
        <v>0</v>
      </c>
      <c r="H14" s="21" t="s">
        <v>5</v>
      </c>
      <c r="I14" s="21"/>
      <c r="J14" s="21"/>
      <c r="K14" s="21"/>
    </row>
    <row r="15" spans="1:11" x14ac:dyDescent="0.35">
      <c r="A15" s="19">
        <v>14</v>
      </c>
      <c r="B15" s="19" t="s">
        <v>157</v>
      </c>
      <c r="C15" s="19" t="s">
        <v>160</v>
      </c>
      <c r="D15" s="20" t="s">
        <v>161</v>
      </c>
      <c r="E15" s="21" t="s">
        <v>247</v>
      </c>
      <c r="F15" s="21">
        <v>1</v>
      </c>
      <c r="G15" s="21" t="s">
        <v>0</v>
      </c>
      <c r="H15" s="21" t="s">
        <v>5</v>
      </c>
      <c r="I15" s="21" t="s">
        <v>3</v>
      </c>
      <c r="J15" s="21" t="s">
        <v>2</v>
      </c>
      <c r="K15" s="21"/>
    </row>
    <row r="16" spans="1:11" x14ac:dyDescent="0.35">
      <c r="A16" s="19">
        <v>15</v>
      </c>
      <c r="B16" s="19" t="s">
        <v>157</v>
      </c>
      <c r="C16" s="19" t="s">
        <v>162</v>
      </c>
      <c r="D16" s="20" t="s">
        <v>163</v>
      </c>
      <c r="E16" s="21" t="s">
        <v>247</v>
      </c>
      <c r="F16" s="21">
        <v>1</v>
      </c>
      <c r="G16" s="21" t="s">
        <v>0</v>
      </c>
      <c r="H16" s="21" t="s">
        <v>5</v>
      </c>
      <c r="I16" s="21" t="s">
        <v>2</v>
      </c>
      <c r="J16" s="21"/>
      <c r="K16" s="21"/>
    </row>
    <row r="17" spans="1:11" x14ac:dyDescent="0.35">
      <c r="A17" s="19">
        <v>16</v>
      </c>
      <c r="B17" s="19" t="s">
        <v>157</v>
      </c>
      <c r="C17" s="19" t="s">
        <v>164</v>
      </c>
      <c r="D17" s="20" t="s">
        <v>165</v>
      </c>
      <c r="E17" s="21" t="s">
        <v>247</v>
      </c>
      <c r="F17" s="21">
        <v>1</v>
      </c>
      <c r="G17" s="21" t="s">
        <v>0</v>
      </c>
      <c r="H17" s="21" t="s">
        <v>5</v>
      </c>
      <c r="I17" s="21"/>
      <c r="J17" s="21"/>
      <c r="K17" s="21"/>
    </row>
    <row r="18" spans="1:11" x14ac:dyDescent="0.35">
      <c r="A18" s="19">
        <v>17</v>
      </c>
      <c r="B18" s="19" t="s">
        <v>157</v>
      </c>
      <c r="C18" s="19" t="s">
        <v>166</v>
      </c>
      <c r="D18" s="20" t="s">
        <v>167</v>
      </c>
      <c r="E18" s="21" t="s">
        <v>247</v>
      </c>
      <c r="F18" s="21">
        <v>0</v>
      </c>
      <c r="G18" s="21" t="s">
        <v>0</v>
      </c>
      <c r="H18" s="21" t="s">
        <v>5</v>
      </c>
      <c r="I18" s="21" t="s">
        <v>2</v>
      </c>
      <c r="J18" s="21"/>
      <c r="K18" s="21"/>
    </row>
    <row r="19" spans="1:11" x14ac:dyDescent="0.35">
      <c r="A19" s="19">
        <v>18</v>
      </c>
      <c r="B19" s="19" t="s">
        <v>157</v>
      </c>
      <c r="C19" s="19" t="s">
        <v>168</v>
      </c>
      <c r="D19" s="20" t="s">
        <v>169</v>
      </c>
      <c r="E19" s="21" t="s">
        <v>247</v>
      </c>
      <c r="F19" s="21">
        <v>0</v>
      </c>
      <c r="G19" s="21" t="s">
        <v>0</v>
      </c>
      <c r="H19" s="21" t="s">
        <v>5</v>
      </c>
      <c r="I19" s="21" t="s">
        <v>7</v>
      </c>
      <c r="J19" s="21" t="s">
        <v>11</v>
      </c>
      <c r="K19" s="21" t="s">
        <v>2</v>
      </c>
    </row>
    <row r="20" spans="1:11" x14ac:dyDescent="0.35">
      <c r="A20" s="19">
        <v>19</v>
      </c>
      <c r="B20" s="19" t="s">
        <v>157</v>
      </c>
      <c r="C20" s="19" t="s">
        <v>170</v>
      </c>
      <c r="D20" s="20" t="s">
        <v>171</v>
      </c>
      <c r="E20" s="21" t="s">
        <v>247</v>
      </c>
      <c r="F20" s="21">
        <v>0</v>
      </c>
      <c r="G20" s="21" t="s">
        <v>0</v>
      </c>
      <c r="H20" s="21" t="s">
        <v>5</v>
      </c>
      <c r="I20" s="21" t="s">
        <v>7</v>
      </c>
      <c r="J20" s="21" t="s">
        <v>11</v>
      </c>
      <c r="K20" s="21" t="s">
        <v>2</v>
      </c>
    </row>
    <row r="21" spans="1:11" x14ac:dyDescent="0.35">
      <c r="A21" s="22">
        <v>20</v>
      </c>
      <c r="B21" s="22" t="s">
        <v>172</v>
      </c>
      <c r="C21" s="22" t="s">
        <v>173</v>
      </c>
      <c r="D21" s="23" t="s">
        <v>174</v>
      </c>
      <c r="E21" s="24" t="s">
        <v>255</v>
      </c>
      <c r="F21" s="24">
        <v>1.0000000000000001E-5</v>
      </c>
      <c r="G21" s="24" t="s">
        <v>0</v>
      </c>
      <c r="H21" s="24" t="s">
        <v>5</v>
      </c>
      <c r="I21" s="24" t="s">
        <v>2</v>
      </c>
      <c r="J21" s="24"/>
      <c r="K21" s="24"/>
    </row>
    <row r="22" spans="1:11" x14ac:dyDescent="0.35">
      <c r="A22" s="22">
        <v>21</v>
      </c>
      <c r="B22" s="22" t="s">
        <v>172</v>
      </c>
      <c r="C22" s="22" t="s">
        <v>175</v>
      </c>
      <c r="D22" s="23" t="s">
        <v>176</v>
      </c>
      <c r="E22" s="24" t="s">
        <v>255</v>
      </c>
      <c r="F22" s="24">
        <v>1.0000000000000001E-5</v>
      </c>
      <c r="G22" s="24" t="s">
        <v>0</v>
      </c>
      <c r="H22" s="24" t="s">
        <v>5</v>
      </c>
      <c r="I22" s="24" t="s">
        <v>11</v>
      </c>
      <c r="J22" s="24" t="s">
        <v>2</v>
      </c>
      <c r="K22" s="24"/>
    </row>
    <row r="23" spans="1:11" x14ac:dyDescent="0.35">
      <c r="A23" s="22">
        <v>22</v>
      </c>
      <c r="B23" s="22" t="s">
        <v>172</v>
      </c>
      <c r="C23" s="22" t="s">
        <v>177</v>
      </c>
      <c r="D23" s="23" t="s">
        <v>178</v>
      </c>
      <c r="E23" s="24" t="s">
        <v>255</v>
      </c>
      <c r="F23" s="24">
        <v>0</v>
      </c>
      <c r="G23" s="24" t="s">
        <v>0</v>
      </c>
      <c r="H23" s="24" t="s">
        <v>5</v>
      </c>
      <c r="I23" s="24" t="s">
        <v>2</v>
      </c>
      <c r="J23" s="24"/>
      <c r="K23" s="24"/>
    </row>
    <row r="24" spans="1:11" x14ac:dyDescent="0.35">
      <c r="A24" s="25">
        <v>23</v>
      </c>
      <c r="B24" s="25" t="s">
        <v>179</v>
      </c>
      <c r="C24" s="25" t="s">
        <v>180</v>
      </c>
      <c r="D24" s="26" t="s">
        <v>181</v>
      </c>
      <c r="E24" s="27" t="s">
        <v>247</v>
      </c>
      <c r="F24" s="27">
        <v>0</v>
      </c>
      <c r="G24" s="27" t="s">
        <v>0</v>
      </c>
      <c r="H24" s="27" t="s">
        <v>5</v>
      </c>
      <c r="I24" s="27" t="s">
        <v>19</v>
      </c>
      <c r="J24" s="27" t="s">
        <v>11</v>
      </c>
      <c r="K24" s="27"/>
    </row>
    <row r="25" spans="1:11" x14ac:dyDescent="0.35">
      <c r="A25" s="25">
        <v>24</v>
      </c>
      <c r="B25" s="25" t="s">
        <v>179</v>
      </c>
      <c r="C25" s="25" t="s">
        <v>182</v>
      </c>
      <c r="D25" s="26" t="s">
        <v>183</v>
      </c>
      <c r="E25" s="27" t="s">
        <v>247</v>
      </c>
      <c r="F25" s="27">
        <v>0</v>
      </c>
      <c r="G25" s="27" t="s">
        <v>0</v>
      </c>
      <c r="H25" s="27" t="s">
        <v>5</v>
      </c>
      <c r="I25" s="27" t="s">
        <v>19</v>
      </c>
      <c r="J25" s="27" t="s">
        <v>11</v>
      </c>
      <c r="K25" s="27"/>
    </row>
    <row r="26" spans="1:11" x14ac:dyDescent="0.35">
      <c r="A26" s="25">
        <v>25</v>
      </c>
      <c r="B26" s="25" t="s">
        <v>179</v>
      </c>
      <c r="C26" s="25" t="s">
        <v>184</v>
      </c>
      <c r="D26" s="26" t="s">
        <v>185</v>
      </c>
      <c r="E26" s="27" t="s">
        <v>247</v>
      </c>
      <c r="F26" s="27">
        <v>0</v>
      </c>
      <c r="G26" s="27" t="s">
        <v>0</v>
      </c>
      <c r="H26" s="27" t="s">
        <v>19</v>
      </c>
      <c r="I26" s="27"/>
      <c r="J26" s="27"/>
      <c r="K26" s="27"/>
    </row>
    <row r="27" spans="1:11" x14ac:dyDescent="0.35">
      <c r="A27" s="25">
        <v>26</v>
      </c>
      <c r="B27" s="25" t="s">
        <v>179</v>
      </c>
      <c r="C27" s="25" t="s">
        <v>186</v>
      </c>
      <c r="D27" s="26" t="s">
        <v>187</v>
      </c>
      <c r="E27" s="27" t="s">
        <v>247</v>
      </c>
      <c r="F27" s="27">
        <v>99999999</v>
      </c>
      <c r="G27" s="27" t="s">
        <v>0</v>
      </c>
      <c r="H27" s="27" t="s">
        <v>19</v>
      </c>
      <c r="I27" s="27"/>
      <c r="J27" s="27"/>
      <c r="K27" s="27"/>
    </row>
    <row r="28" spans="1:11" x14ac:dyDescent="0.35">
      <c r="A28" s="25">
        <v>27</v>
      </c>
      <c r="B28" s="25" t="s">
        <v>179</v>
      </c>
      <c r="C28" s="25" t="s">
        <v>188</v>
      </c>
      <c r="D28" s="26" t="s">
        <v>189</v>
      </c>
      <c r="E28" s="27" t="s">
        <v>247</v>
      </c>
      <c r="F28" s="27">
        <v>99999999</v>
      </c>
      <c r="G28" s="27" t="s">
        <v>0</v>
      </c>
      <c r="H28" s="27" t="s">
        <v>19</v>
      </c>
      <c r="I28" s="27"/>
      <c r="J28" s="27"/>
      <c r="K28" s="27"/>
    </row>
    <row r="29" spans="1:11" x14ac:dyDescent="0.35">
      <c r="A29" s="25">
        <v>28</v>
      </c>
      <c r="B29" s="25" t="s">
        <v>179</v>
      </c>
      <c r="C29" s="25" t="s">
        <v>190</v>
      </c>
      <c r="D29" s="26" t="s">
        <v>191</v>
      </c>
      <c r="E29" s="27" t="s">
        <v>247</v>
      </c>
      <c r="F29" s="27">
        <v>0</v>
      </c>
      <c r="G29" s="27" t="s">
        <v>0</v>
      </c>
      <c r="H29" s="27" t="s">
        <v>19</v>
      </c>
      <c r="I29" s="27" t="s">
        <v>2</v>
      </c>
      <c r="J29" s="27"/>
      <c r="K29" s="27"/>
    </row>
    <row r="30" spans="1:11" x14ac:dyDescent="0.35">
      <c r="A30" s="25">
        <v>29</v>
      </c>
      <c r="B30" s="25" t="s">
        <v>179</v>
      </c>
      <c r="C30" s="25" t="s">
        <v>192</v>
      </c>
      <c r="D30" s="26" t="s">
        <v>193</v>
      </c>
      <c r="E30" s="27" t="s">
        <v>247</v>
      </c>
      <c r="F30" s="27">
        <v>0</v>
      </c>
      <c r="G30" s="27" t="s">
        <v>0</v>
      </c>
      <c r="H30" s="27" t="s">
        <v>19</v>
      </c>
      <c r="I30" s="27"/>
      <c r="J30" s="27"/>
      <c r="K30" s="27"/>
    </row>
    <row r="31" spans="1:11" x14ac:dyDescent="0.35">
      <c r="A31" s="25">
        <v>30</v>
      </c>
      <c r="B31" s="25" t="s">
        <v>179</v>
      </c>
      <c r="C31" s="25" t="s">
        <v>194</v>
      </c>
      <c r="D31" s="26" t="s">
        <v>195</v>
      </c>
      <c r="E31" s="27" t="s">
        <v>255</v>
      </c>
      <c r="F31" s="27">
        <v>0</v>
      </c>
      <c r="G31" s="27" t="s">
        <v>0</v>
      </c>
      <c r="H31" s="27" t="s">
        <v>19</v>
      </c>
      <c r="I31" s="27" t="s">
        <v>2</v>
      </c>
      <c r="J31" s="27"/>
      <c r="K31" s="27"/>
    </row>
    <row r="32" spans="1:11" x14ac:dyDescent="0.35">
      <c r="A32" s="25">
        <v>31</v>
      </c>
      <c r="B32" s="25" t="s">
        <v>179</v>
      </c>
      <c r="C32" s="25" t="s">
        <v>196</v>
      </c>
      <c r="D32" s="26" t="s">
        <v>197</v>
      </c>
      <c r="E32" s="27" t="s">
        <v>247</v>
      </c>
      <c r="F32" s="27">
        <v>0</v>
      </c>
      <c r="G32" s="27" t="s">
        <v>0</v>
      </c>
      <c r="H32" s="27" t="s">
        <v>19</v>
      </c>
      <c r="I32" s="27" t="s">
        <v>2</v>
      </c>
      <c r="J32" s="27"/>
      <c r="K32" s="27"/>
    </row>
    <row r="33" spans="1:11" x14ac:dyDescent="0.35">
      <c r="A33" s="15">
        <v>32</v>
      </c>
      <c r="B33" s="15" t="s">
        <v>198</v>
      </c>
      <c r="C33" s="15" t="s">
        <v>199</v>
      </c>
      <c r="D33" s="28" t="s">
        <v>200</v>
      </c>
      <c r="E33" s="29" t="s">
        <v>247</v>
      </c>
      <c r="F33" s="29">
        <v>0</v>
      </c>
      <c r="G33" s="29" t="s">
        <v>0</v>
      </c>
      <c r="H33" s="29" t="s">
        <v>5</v>
      </c>
      <c r="I33" s="29" t="s">
        <v>2</v>
      </c>
      <c r="J33" s="29"/>
      <c r="K33" s="29"/>
    </row>
    <row r="34" spans="1:11" x14ac:dyDescent="0.35">
      <c r="A34" s="15">
        <v>33</v>
      </c>
      <c r="B34" s="15" t="s">
        <v>198</v>
      </c>
      <c r="C34" s="15" t="s">
        <v>201</v>
      </c>
      <c r="D34" s="28" t="s">
        <v>202</v>
      </c>
      <c r="E34" s="29" t="s">
        <v>254</v>
      </c>
      <c r="F34" s="29">
        <v>9999999999</v>
      </c>
      <c r="G34" s="29" t="s">
        <v>0</v>
      </c>
      <c r="H34" s="29" t="s">
        <v>5</v>
      </c>
      <c r="I34" s="29" t="s">
        <v>2</v>
      </c>
      <c r="J34" s="29"/>
      <c r="K34" s="29"/>
    </row>
    <row r="35" spans="1:11" x14ac:dyDescent="0.35">
      <c r="A35" s="15">
        <v>34</v>
      </c>
      <c r="B35" s="15" t="s">
        <v>198</v>
      </c>
      <c r="C35" s="15" t="s">
        <v>203</v>
      </c>
      <c r="D35" s="28" t="s">
        <v>204</v>
      </c>
      <c r="E35" s="29" t="s">
        <v>254</v>
      </c>
      <c r="F35" s="29">
        <v>0</v>
      </c>
      <c r="G35" s="29" t="s">
        <v>0</v>
      </c>
      <c r="H35" s="29" t="s">
        <v>5</v>
      </c>
      <c r="I35" s="29" t="s">
        <v>2</v>
      </c>
      <c r="J35" s="29"/>
      <c r="K35" s="29"/>
    </row>
    <row r="36" spans="1:11" x14ac:dyDescent="0.35">
      <c r="A36" s="30">
        <v>35</v>
      </c>
      <c r="B36" s="30" t="s">
        <v>205</v>
      </c>
      <c r="C36" s="30" t="s">
        <v>206</v>
      </c>
      <c r="D36" s="31" t="s">
        <v>207</v>
      </c>
      <c r="E36" s="32" t="s">
        <v>254</v>
      </c>
      <c r="F36" s="32">
        <v>9999999999</v>
      </c>
      <c r="G36" s="32" t="s">
        <v>0</v>
      </c>
      <c r="H36" s="32" t="s">
        <v>5</v>
      </c>
      <c r="I36" s="32" t="s">
        <v>2</v>
      </c>
      <c r="J36" s="32"/>
      <c r="K36" s="32"/>
    </row>
    <row r="37" spans="1:11" x14ac:dyDescent="0.35">
      <c r="A37" s="30">
        <v>36</v>
      </c>
      <c r="B37" s="30" t="s">
        <v>205</v>
      </c>
      <c r="C37" s="30" t="s">
        <v>208</v>
      </c>
      <c r="D37" s="31" t="s">
        <v>209</v>
      </c>
      <c r="E37" s="32" t="s">
        <v>254</v>
      </c>
      <c r="F37" s="32">
        <v>0</v>
      </c>
      <c r="G37" s="32" t="s">
        <v>0</v>
      </c>
      <c r="H37" s="32" t="s">
        <v>5</v>
      </c>
      <c r="I37" s="32" t="s">
        <v>2</v>
      </c>
      <c r="J37" s="32"/>
      <c r="K37" s="32"/>
    </row>
    <row r="38" spans="1:11" x14ac:dyDescent="0.35">
      <c r="A38" s="33">
        <v>37</v>
      </c>
      <c r="B38" s="33" t="s">
        <v>210</v>
      </c>
      <c r="C38" s="33" t="s">
        <v>211</v>
      </c>
      <c r="D38" s="34" t="s">
        <v>212</v>
      </c>
      <c r="E38" s="35" t="s">
        <v>254</v>
      </c>
      <c r="F38" s="35">
        <v>9999999999</v>
      </c>
      <c r="G38" s="35" t="s">
        <v>0</v>
      </c>
      <c r="H38" s="35" t="s">
        <v>5</v>
      </c>
      <c r="I38" s="35" t="s">
        <v>2</v>
      </c>
      <c r="J38" s="35"/>
      <c r="K38" s="35"/>
    </row>
    <row r="39" spans="1:11" x14ac:dyDescent="0.35">
      <c r="A39" s="33">
        <v>38</v>
      </c>
      <c r="B39" s="33" t="s">
        <v>210</v>
      </c>
      <c r="C39" s="33" t="s">
        <v>213</v>
      </c>
      <c r="D39" s="34" t="s">
        <v>214</v>
      </c>
      <c r="E39" s="35" t="s">
        <v>254</v>
      </c>
      <c r="F39" s="35">
        <v>0</v>
      </c>
      <c r="G39" s="35" t="s">
        <v>0</v>
      </c>
      <c r="H39" s="35" t="s">
        <v>5</v>
      </c>
      <c r="I39" s="35" t="s">
        <v>2</v>
      </c>
      <c r="J39" s="35"/>
      <c r="K39" s="35"/>
    </row>
    <row r="40" spans="1:11" x14ac:dyDescent="0.35">
      <c r="A40" s="33">
        <v>39</v>
      </c>
      <c r="B40" s="33" t="s">
        <v>210</v>
      </c>
      <c r="C40" s="33" t="s">
        <v>215</v>
      </c>
      <c r="D40" s="34" t="s">
        <v>216</v>
      </c>
      <c r="E40" s="35" t="s">
        <v>254</v>
      </c>
      <c r="F40" s="35">
        <v>9999999999</v>
      </c>
      <c r="G40" s="35" t="s">
        <v>0</v>
      </c>
      <c r="H40" s="35" t="s">
        <v>5</v>
      </c>
      <c r="I40" s="35"/>
      <c r="J40" s="35"/>
      <c r="K40" s="35"/>
    </row>
    <row r="41" spans="1:11" x14ac:dyDescent="0.35">
      <c r="A41" s="33">
        <v>40</v>
      </c>
      <c r="B41" s="33" t="s">
        <v>210</v>
      </c>
      <c r="C41" s="33" t="s">
        <v>217</v>
      </c>
      <c r="D41" s="34" t="s">
        <v>218</v>
      </c>
      <c r="E41" s="35" t="s">
        <v>254</v>
      </c>
      <c r="F41" s="35">
        <v>0</v>
      </c>
      <c r="G41" s="35" t="s">
        <v>0</v>
      </c>
      <c r="H41" s="35" t="s">
        <v>5</v>
      </c>
      <c r="I41" s="35"/>
      <c r="J41" s="35"/>
      <c r="K41" s="35"/>
    </row>
    <row r="42" spans="1:11" x14ac:dyDescent="0.35">
      <c r="A42" s="12">
        <v>41</v>
      </c>
      <c r="B42" s="12" t="s">
        <v>219</v>
      </c>
      <c r="C42" s="12" t="s">
        <v>220</v>
      </c>
      <c r="D42" s="13" t="s">
        <v>221</v>
      </c>
      <c r="E42" s="14" t="s">
        <v>254</v>
      </c>
      <c r="F42" s="14">
        <v>0</v>
      </c>
      <c r="G42" s="14" t="s">
        <v>0</v>
      </c>
      <c r="H42" s="14" t="s">
        <v>5</v>
      </c>
      <c r="I42" s="14" t="s">
        <v>2</v>
      </c>
      <c r="J42" s="14"/>
      <c r="K42" s="14"/>
    </row>
    <row r="43" spans="1:11" x14ac:dyDescent="0.35">
      <c r="A43" s="12">
        <v>42</v>
      </c>
      <c r="B43" s="12" t="s">
        <v>219</v>
      </c>
      <c r="C43" s="12" t="s">
        <v>222</v>
      </c>
      <c r="D43" s="13" t="s">
        <v>223</v>
      </c>
      <c r="E43" s="14" t="s">
        <v>254</v>
      </c>
      <c r="F43" s="14">
        <v>0</v>
      </c>
      <c r="G43" s="14" t="s">
        <v>0</v>
      </c>
      <c r="H43" s="14" t="s">
        <v>7</v>
      </c>
      <c r="I43" s="14" t="s">
        <v>2</v>
      </c>
      <c r="J43" s="14"/>
      <c r="K43" s="14"/>
    </row>
    <row r="44" spans="1:11" x14ac:dyDescent="0.35">
      <c r="A44" s="12">
        <v>43</v>
      </c>
      <c r="B44" s="12" t="s">
        <v>219</v>
      </c>
      <c r="C44" s="12" t="s">
        <v>224</v>
      </c>
      <c r="D44" s="13" t="s">
        <v>225</v>
      </c>
      <c r="E44" s="14" t="s">
        <v>254</v>
      </c>
      <c r="F44" s="14">
        <v>1</v>
      </c>
      <c r="G44" s="14" t="s">
        <v>0</v>
      </c>
      <c r="H44" s="14" t="s">
        <v>2</v>
      </c>
      <c r="I44" s="14"/>
      <c r="J44" s="14"/>
      <c r="K44" s="14"/>
    </row>
    <row r="45" spans="1:11" x14ac:dyDescent="0.35">
      <c r="A45" s="16">
        <v>44</v>
      </c>
      <c r="B45" s="16" t="s">
        <v>226</v>
      </c>
      <c r="C45" s="16" t="s">
        <v>227</v>
      </c>
      <c r="D45" s="17" t="s">
        <v>228</v>
      </c>
      <c r="E45" s="18" t="s">
        <v>254</v>
      </c>
      <c r="F45" s="18">
        <v>0</v>
      </c>
      <c r="G45" s="18" t="s">
        <v>0</v>
      </c>
      <c r="H45" s="18" t="s">
        <v>5</v>
      </c>
      <c r="I45" s="18" t="s">
        <v>2</v>
      </c>
      <c r="J45" s="18"/>
      <c r="K45" s="18"/>
    </row>
    <row r="46" spans="1:11" x14ac:dyDescent="0.35">
      <c r="A46" s="16">
        <v>45</v>
      </c>
      <c r="B46" s="16" t="s">
        <v>226</v>
      </c>
      <c r="C46" s="16" t="s">
        <v>229</v>
      </c>
      <c r="D46" s="17" t="s">
        <v>230</v>
      </c>
      <c r="E46" s="18" t="s">
        <v>254</v>
      </c>
      <c r="F46" s="18">
        <v>0</v>
      </c>
      <c r="G46" s="18" t="s">
        <v>0</v>
      </c>
      <c r="H46" s="18" t="s">
        <v>7</v>
      </c>
      <c r="I46" s="18" t="s">
        <v>2</v>
      </c>
      <c r="J46" s="18"/>
      <c r="K46" s="18"/>
    </row>
    <row r="47" spans="1:11" x14ac:dyDescent="0.35">
      <c r="A47" s="16">
        <v>46</v>
      </c>
      <c r="B47" s="16" t="s">
        <v>226</v>
      </c>
      <c r="C47" s="16" t="s">
        <v>231</v>
      </c>
      <c r="D47" s="17" t="s">
        <v>232</v>
      </c>
      <c r="E47" s="18" t="s">
        <v>254</v>
      </c>
      <c r="F47" s="18">
        <v>0</v>
      </c>
      <c r="G47" s="18" t="s">
        <v>0</v>
      </c>
      <c r="H47" s="18" t="s">
        <v>2</v>
      </c>
      <c r="I47" s="18"/>
      <c r="J47" s="18"/>
      <c r="K47" s="18"/>
    </row>
    <row r="48" spans="1:11" x14ac:dyDescent="0.35">
      <c r="A48" s="19">
        <v>47</v>
      </c>
      <c r="B48" s="19" t="s">
        <v>233</v>
      </c>
      <c r="C48" s="19" t="s">
        <v>234</v>
      </c>
      <c r="D48" s="20" t="s">
        <v>235</v>
      </c>
      <c r="E48" s="21" t="s">
        <v>247</v>
      </c>
      <c r="F48" s="21">
        <v>0</v>
      </c>
      <c r="G48" s="21" t="s">
        <v>0</v>
      </c>
      <c r="H48" s="21" t="s">
        <v>5</v>
      </c>
      <c r="I48" s="21" t="s">
        <v>9</v>
      </c>
      <c r="J48" s="21" t="s">
        <v>11</v>
      </c>
      <c r="K48" s="21" t="s">
        <v>2</v>
      </c>
    </row>
    <row r="49" spans="1:11" x14ac:dyDescent="0.35">
      <c r="A49" s="19">
        <v>48</v>
      </c>
      <c r="B49" s="19" t="s">
        <v>233</v>
      </c>
      <c r="C49" s="19" t="s">
        <v>236</v>
      </c>
      <c r="D49" s="20" t="s">
        <v>237</v>
      </c>
      <c r="E49" s="21" t="s">
        <v>254</v>
      </c>
      <c r="F49" s="21">
        <v>0</v>
      </c>
      <c r="G49" s="21" t="s">
        <v>0</v>
      </c>
      <c r="H49" s="21" t="s">
        <v>9</v>
      </c>
      <c r="I49" s="21" t="s">
        <v>2</v>
      </c>
      <c r="J49" s="21"/>
      <c r="K49" s="21"/>
    </row>
    <row r="50" spans="1:11" x14ac:dyDescent="0.35">
      <c r="A50" s="19">
        <v>49</v>
      </c>
      <c r="B50" s="19" t="s">
        <v>233</v>
      </c>
      <c r="C50" s="19" t="s">
        <v>238</v>
      </c>
      <c r="D50" s="20" t="s">
        <v>239</v>
      </c>
      <c r="E50" s="21" t="s">
        <v>247</v>
      </c>
      <c r="F50" s="21">
        <v>0</v>
      </c>
      <c r="G50" s="21" t="s">
        <v>0</v>
      </c>
      <c r="H50" s="21" t="s">
        <v>9</v>
      </c>
      <c r="I50" s="21" t="s">
        <v>2</v>
      </c>
      <c r="J50" s="21"/>
      <c r="K50" s="21"/>
    </row>
    <row r="51" spans="1:11" x14ac:dyDescent="0.35">
      <c r="A51" s="19">
        <v>50</v>
      </c>
      <c r="B51" s="19" t="s">
        <v>233</v>
      </c>
      <c r="C51" s="19" t="s">
        <v>240</v>
      </c>
      <c r="D51" s="20" t="s">
        <v>241</v>
      </c>
      <c r="E51" s="21" t="s">
        <v>254</v>
      </c>
      <c r="F51" s="36">
        <v>999999999999</v>
      </c>
      <c r="G51" s="21" t="s">
        <v>0</v>
      </c>
      <c r="H51" s="21" t="s">
        <v>9</v>
      </c>
      <c r="I51" s="21" t="s">
        <v>2</v>
      </c>
      <c r="J51" s="21"/>
      <c r="K51" s="21"/>
    </row>
    <row r="52" spans="1:11" x14ac:dyDescent="0.35">
      <c r="A52" s="19">
        <v>51</v>
      </c>
      <c r="B52" s="19" t="s">
        <v>233</v>
      </c>
      <c r="C52" s="19" t="s">
        <v>242</v>
      </c>
      <c r="D52" s="20" t="s">
        <v>243</v>
      </c>
      <c r="E52" s="21" t="s">
        <v>247</v>
      </c>
      <c r="F52" s="36">
        <v>0</v>
      </c>
      <c r="G52" s="21" t="s">
        <v>0</v>
      </c>
      <c r="H52" s="21" t="s">
        <v>9</v>
      </c>
      <c r="I52" s="21"/>
      <c r="J52" s="21"/>
      <c r="K52" s="21"/>
    </row>
    <row r="53" spans="1:11" x14ac:dyDescent="0.35">
      <c r="A53" s="19">
        <v>52</v>
      </c>
      <c r="B53" s="19" t="s">
        <v>233</v>
      </c>
      <c r="C53" s="19" t="s">
        <v>244</v>
      </c>
      <c r="D53" s="20" t="s">
        <v>245</v>
      </c>
      <c r="E53" s="21" t="s">
        <v>254</v>
      </c>
      <c r="F53" s="36">
        <v>999999999999</v>
      </c>
      <c r="G53" s="21" t="s">
        <v>0</v>
      </c>
      <c r="H53" s="21" t="s">
        <v>9</v>
      </c>
      <c r="I53" s="21"/>
      <c r="J53" s="21"/>
      <c r="K53" s="21"/>
    </row>
  </sheetData>
  <hyperlinks>
    <hyperlink ref="D2" location="'1_DiscRat'!A1" display="1_DiscRat" xr:uid="{C9D2393D-F0D4-4A42-842F-BF30C0D63708}"/>
    <hyperlink ref="D3" location="'2_TraRou'!A1" display="2_TraRou" xr:uid="{7C926586-E9A8-4869-82F3-6BF67596CAD2}"/>
    <hyperlink ref="D4" location="'3_DepMet'!A1" display="3_DepMet" xr:uid="{82BBA264-0621-4DEF-8FAD-94C92DFF6310}"/>
    <hyperlink ref="D10" location="'6_YeaSplit'!A1" display="6_YeaSplit" xr:uid="{193D686B-F84D-4CA9-9BB2-C83BA57E2E40}"/>
    <hyperlink ref="D11" location="'7_SpeAnnDem'!A1" display="7_SpeAnnDem" xr:uid="{BE845103-0FE0-4083-B527-CC0969A49A32}"/>
    <hyperlink ref="D12" location="'8_SpeDemPro'!A1" display="8_SpeDemPro" xr:uid="{D1AD4521-EAB0-4E69-9E62-CE6EE39C3491}"/>
    <hyperlink ref="D13" location="'9_AccAnnDem'!A1" display="9_AccAnnDem" xr:uid="{265A30A5-C6E3-4FF0-BB8A-21CC0B928B82}"/>
    <hyperlink ref="D14" location="'10_CapToActUni'!A1" display="10_CapToActUni" xr:uid="{074CDCCC-70A0-4A58-922E-798C430D9542}"/>
    <hyperlink ref="D15" location="'11_CapFac'!A1" display="11_CapFac" xr:uid="{B50CAC83-B737-4A61-9F56-0145CEE9B9DF}"/>
    <hyperlink ref="D16" location="'12_AvaFac'!A1" display="12_AvaFac" xr:uid="{FB15165A-FEBC-42BB-84A2-955F55F84A73}"/>
    <hyperlink ref="D17" location="'13_OpeLif'!A1" display="13_OpeLif" xr:uid="{39AB7E7D-7C4E-4086-9E4B-86CF98715981}"/>
    <hyperlink ref="D18" location="'14_ResCap'!A1" display="14_ResCap" xr:uid="{EACCE418-7168-42C3-AB35-72884B70E15F}"/>
    <hyperlink ref="D19" location="'15_InpActRat'!A1" display="15_InpActRat" xr:uid="{7E59D757-241E-4778-B222-A45641AE9E4E}"/>
    <hyperlink ref="D20" location="'16_OutActRat'!A1" display="16_OutActRat" xr:uid="{73DA52CA-49B0-4822-BDA7-75808AF423B0}"/>
    <hyperlink ref="D21" location="'17_CapCos'!A1" display="17_CapCos" xr:uid="{1EBBF420-F7A5-46A3-BCC1-6F7E6400F1F0}"/>
    <hyperlink ref="D22" location="'18_VarCos'!A1" display="18_VarCos" xr:uid="{003C71F9-EDBA-443C-8582-7AF2295E7182}"/>
    <hyperlink ref="D23" location="'19_FixCos'!A1" display="19_FixCos" xr:uid="{3602FAA5-530F-4BA7-AEFB-1CA6C33E2A53}"/>
    <hyperlink ref="D24" location="'20_TecToSto'!A1" display="20_TecToSto" xr:uid="{E53C28E7-467E-4A69-BC1E-DEBE88048276}"/>
    <hyperlink ref="D25" location="'21_TecFroSto'!A1" display="21_TecFroSto" xr:uid="{9C70217B-5F37-40A0-A761-A10017D5B054}"/>
    <hyperlink ref="D26" location="'22_StoLevSta'!A1" display="22_StoLevSta" xr:uid="{EF24B17E-B726-4053-B692-000050DDA3A6}"/>
    <hyperlink ref="D27" location="'23_StoMaxChaRat'!A1" display="23_StoMaxChaRat" xr:uid="{D5CB42C8-3577-4C96-A2DE-0BB47549413E}"/>
    <hyperlink ref="D28" location="'24_StoMaxDisRat'!A1" display="24_StoMaxDisRat" xr:uid="{5454C10F-4D33-48B7-B54C-A6758FD3025A}"/>
    <hyperlink ref="D29" location="'25_MinStoCha'!A1" display="25_MinStoCha" xr:uid="{A19F3D08-6B9B-440D-97A5-F82ABA718C48}"/>
    <hyperlink ref="D30" location="'26_OpeLifSto'!A1" display="26_OpeLifSto" xr:uid="{6EDD0802-D948-486A-8342-3F841E9C3DD0}"/>
    <hyperlink ref="D31" location="'27_CapCosSto'!A1" display="27_CapCosSto" xr:uid="{3951E5FE-CE7B-466F-B777-3D38F70A6DCF}"/>
    <hyperlink ref="D32" location="'28_ResStoCap'!A1" display="28_ResStoCap" xr:uid="{6575DEE3-2A81-4768-95F8-1862870048D4}"/>
    <hyperlink ref="D33" location="'29_CapOfOneTecUni'!A1" display="29_CapOfOneTecUni" xr:uid="{19493C57-0BA0-41E4-8118-52FC013A8EF6}"/>
    <hyperlink ref="D34" location="'30_TotAnnMaxCap'!A1" display="30_TotAnnMaxCap" xr:uid="{C480AA4B-9754-48E2-83D2-5F0990C984A6}"/>
    <hyperlink ref="D35" location="'31_TotAnnMinCap'!A1" display="31_TotAnnMinCap" xr:uid="{065B8574-0100-4046-BABE-D42BA367270C}"/>
    <hyperlink ref="D36" location="'32_TotAnnMaxCapInv'!A1" display="32_TotAnnMaxCapInv" xr:uid="{528A03BA-7688-4A91-9DDE-0DF4D31A00B4}"/>
    <hyperlink ref="D37" location="'33_TotAnnMinCapInv'!A1" display="33_TotAnnMinCapInv" xr:uid="{2930322F-26D5-46A5-8DDE-ED92636BF5A2}"/>
    <hyperlink ref="D38" location="'34_TotTecAnnActUppLim'!A1" display="34_TotTecAnnActUppLim" xr:uid="{E088B473-D9AE-41E2-9EBA-71E8447B8C9E}"/>
    <hyperlink ref="D39" location="'35_TotTecAnnActLowLim'!A1" display="35_TotTecAnnActLowLim" xr:uid="{4CE6FD80-451A-4E0D-974F-10C1D6F18454}"/>
    <hyperlink ref="D40" location="'36_TotTecModPerActUppLim'!A1" display="36_TotTecModPerActUppLim" xr:uid="{749F5916-87DF-4B02-9B8B-4D141A0DCDB4}"/>
    <hyperlink ref="D41" location="'37_TotTecModPerActLowLim'!A1" display="37_TotTecModPerActLowLim" xr:uid="{2FCC02E2-BF86-4756-99B1-788AD66EB6E8}"/>
    <hyperlink ref="D42" location="'38_ResMarTagTech'!A1" display="38_ResMarTagTech" xr:uid="{6B3DDF65-2C8F-4A04-80DE-75B3286FF14F}"/>
    <hyperlink ref="D43" location="'39_ResMarTagFue'!A1" display="39_ResMarTagFue" xr:uid="{C75E03BB-6D36-4F44-8D1A-5AA319B8EEAD}"/>
    <hyperlink ref="D44" location="'40_ResMar'!A1" display="40_ResMar" xr:uid="{88591B34-CDAF-4A76-AFAD-5F3E8ADD8220}"/>
    <hyperlink ref="D45" location="'41_RETagTec'!A1" display="41_RETagTec" xr:uid="{E03FFD1F-8C0F-4172-9820-5A81E124C269}"/>
    <hyperlink ref="D46" location="'42_RETagFue'!A1" display="42_RETagFue" xr:uid="{DD62A9E7-0F9C-4D1A-B5F3-4F3E0F419DBE}"/>
    <hyperlink ref="D47" location="'43_REMinProTar'!A1" display="43_REMinProTar" xr:uid="{8752B52C-895F-4C3C-BDEE-BAF7CFAB2187}"/>
    <hyperlink ref="D48" location="'44_EmiActRat'!A1" display="44_EmiActRat" xr:uid="{8D3DB568-80BC-48B1-B2C1-8FC6C54815A9}"/>
    <hyperlink ref="D49" location="'45_EmiPen'!A1" display="45_EmiPen" xr:uid="{21319842-68A5-454E-9686-49AF1772B1BE}"/>
    <hyperlink ref="D50" location="'46_AnnExoEmi'!A1" display="46_AnnExoEmi" xr:uid="{E8D0C2BE-456F-48D1-9B2D-08D92C46FBB1}"/>
    <hyperlink ref="D51" location="'47_AnnEmiLim'!A1" display="47_AnnEmiLim" xr:uid="{6C04BE70-5B9D-4548-BB65-42752CE5AC18}"/>
    <hyperlink ref="D52" location="'48_ModPerExoEmi'!A1" display="48_ModPerExoEmi" xr:uid="{A4F8816D-8DB5-47A3-9809-AD3B3ECA6C27}"/>
    <hyperlink ref="D53" location="'49_ModPerEmiLim'!A1" display="49_ModPerEmiLim" xr:uid="{3954912B-AEE3-4300-B0AB-C3BBA89A5423}"/>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90921-EA9D-4B17-A25C-09182BA11B76}">
  <dimension ref="A1:AH41"/>
  <sheetViews>
    <sheetView workbookViewId="0">
      <selection activeCell="D18" sqref="D18"/>
    </sheetView>
  </sheetViews>
  <sheetFormatPr defaultRowHeight="14.5" x14ac:dyDescent="0.35"/>
  <cols>
    <col min="1" max="1" width="40.1796875" bestFit="1" customWidth="1"/>
    <col min="2" max="2" width="14.1796875" customWidth="1"/>
    <col min="3" max="3" width="14.36328125" customWidth="1"/>
    <col min="4" max="4" width="31.36328125" customWidth="1"/>
    <col min="5" max="5" width="15.453125" customWidth="1"/>
  </cols>
  <sheetData>
    <row r="1" spans="1:34" x14ac:dyDescent="0.35">
      <c r="A1" t="s">
        <v>256</v>
      </c>
      <c r="B1" t="s">
        <v>257</v>
      </c>
      <c r="C1" t="s">
        <v>258</v>
      </c>
      <c r="D1" t="s">
        <v>259</v>
      </c>
      <c r="E1" t="s">
        <v>260</v>
      </c>
      <c r="F1" t="s">
        <v>262</v>
      </c>
      <c r="G1" t="s">
        <v>263</v>
      </c>
      <c r="H1" t="s">
        <v>264</v>
      </c>
      <c r="I1" t="s">
        <v>265</v>
      </c>
      <c r="J1" t="s">
        <v>266</v>
      </c>
      <c r="K1" t="s">
        <v>267</v>
      </c>
      <c r="L1" t="s">
        <v>268</v>
      </c>
      <c r="M1" t="s">
        <v>269</v>
      </c>
      <c r="N1" t="s">
        <v>270</v>
      </c>
      <c r="O1" t="s">
        <v>271</v>
      </c>
      <c r="P1" t="s">
        <v>272</v>
      </c>
      <c r="Q1" t="s">
        <v>273</v>
      </c>
      <c r="R1" t="s">
        <v>274</v>
      </c>
      <c r="S1" t="s">
        <v>275</v>
      </c>
      <c r="T1" t="s">
        <v>276</v>
      </c>
      <c r="U1" t="s">
        <v>277</v>
      </c>
      <c r="V1" t="s">
        <v>278</v>
      </c>
      <c r="W1" t="s">
        <v>279</v>
      </c>
      <c r="X1" t="s">
        <v>280</v>
      </c>
      <c r="Y1" t="s">
        <v>281</v>
      </c>
      <c r="Z1" t="s">
        <v>282</v>
      </c>
      <c r="AA1" t="s">
        <v>283</v>
      </c>
      <c r="AB1" t="s">
        <v>284</v>
      </c>
      <c r="AC1" t="s">
        <v>285</v>
      </c>
      <c r="AD1" t="s">
        <v>286</v>
      </c>
      <c r="AE1" t="s">
        <v>287</v>
      </c>
      <c r="AF1" t="s">
        <v>288</v>
      </c>
      <c r="AG1" t="s">
        <v>289</v>
      </c>
      <c r="AH1" t="s">
        <v>290</v>
      </c>
    </row>
    <row r="2" spans="1:34" x14ac:dyDescent="0.35">
      <c r="A2" s="2" t="s">
        <v>38</v>
      </c>
      <c r="B2" s="2" t="s">
        <v>37</v>
      </c>
      <c r="C2" t="s">
        <v>261</v>
      </c>
    </row>
    <row r="3" spans="1:34" x14ac:dyDescent="0.35">
      <c r="A3" s="5" t="s">
        <v>40</v>
      </c>
      <c r="B3" s="5" t="s">
        <v>39</v>
      </c>
      <c r="C3" t="s">
        <v>261</v>
      </c>
    </row>
    <row r="4" spans="1:34" x14ac:dyDescent="0.35">
      <c r="A4" s="2" t="s">
        <v>42</v>
      </c>
      <c r="B4" s="2" t="s">
        <v>41</v>
      </c>
      <c r="C4" t="s">
        <v>261</v>
      </c>
    </row>
    <row r="5" spans="1:34" x14ac:dyDescent="0.35">
      <c r="A5" s="5" t="s">
        <v>43</v>
      </c>
      <c r="B5" s="5" t="s">
        <v>30</v>
      </c>
      <c r="C5" t="s">
        <v>261</v>
      </c>
    </row>
    <row r="6" spans="1:34" x14ac:dyDescent="0.35">
      <c r="A6" s="2" t="s">
        <v>45</v>
      </c>
      <c r="B6" s="2" t="s">
        <v>44</v>
      </c>
      <c r="C6" t="s">
        <v>261</v>
      </c>
    </row>
    <row r="7" spans="1:34" x14ac:dyDescent="0.35">
      <c r="A7" s="5" t="s">
        <v>47</v>
      </c>
      <c r="B7" s="5" t="s">
        <v>46</v>
      </c>
      <c r="C7" t="s">
        <v>261</v>
      </c>
    </row>
    <row r="8" spans="1:34" x14ac:dyDescent="0.35">
      <c r="A8" s="2" t="s">
        <v>295</v>
      </c>
      <c r="B8" s="2" t="s">
        <v>291</v>
      </c>
      <c r="C8" t="s">
        <v>261</v>
      </c>
    </row>
    <row r="9" spans="1:34" x14ac:dyDescent="0.35">
      <c r="A9" s="5" t="s">
        <v>296</v>
      </c>
      <c r="B9" s="5" t="s">
        <v>292</v>
      </c>
      <c r="C9" t="s">
        <v>261</v>
      </c>
    </row>
    <row r="10" spans="1:34" x14ac:dyDescent="0.35">
      <c r="A10" s="2" t="s">
        <v>294</v>
      </c>
      <c r="B10" s="2" t="s">
        <v>293</v>
      </c>
      <c r="C10" t="s">
        <v>261</v>
      </c>
    </row>
    <row r="11" spans="1:34" x14ac:dyDescent="0.35">
      <c r="A11" s="2" t="s">
        <v>297</v>
      </c>
      <c r="B11" s="2" t="s">
        <v>48</v>
      </c>
      <c r="C11" t="s">
        <v>261</v>
      </c>
    </row>
    <row r="12" spans="1:34" x14ac:dyDescent="0.35">
      <c r="A12" s="2" t="s">
        <v>49</v>
      </c>
      <c r="B12" s="2" t="s">
        <v>28</v>
      </c>
      <c r="C12" t="s">
        <v>261</v>
      </c>
    </row>
    <row r="13" spans="1:34" x14ac:dyDescent="0.35">
      <c r="A13" s="5" t="s">
        <v>50</v>
      </c>
      <c r="B13" s="5" t="s">
        <v>26</v>
      </c>
      <c r="C13" t="s">
        <v>261</v>
      </c>
    </row>
    <row r="14" spans="1:34" x14ac:dyDescent="0.35">
      <c r="A14" s="2" t="s">
        <v>51</v>
      </c>
      <c r="B14" s="2" t="s">
        <v>21</v>
      </c>
      <c r="C14" t="s">
        <v>261</v>
      </c>
    </row>
    <row r="15" spans="1:34" x14ac:dyDescent="0.35">
      <c r="A15" s="5" t="s">
        <v>52</v>
      </c>
      <c r="B15" s="5" t="s">
        <v>24</v>
      </c>
      <c r="C15" t="s">
        <v>261</v>
      </c>
    </row>
    <row r="16" spans="1:34" x14ac:dyDescent="0.35">
      <c r="A16" s="2" t="s">
        <v>54</v>
      </c>
      <c r="B16" s="2" t="s">
        <v>53</v>
      </c>
      <c r="C16" t="s">
        <v>261</v>
      </c>
    </row>
    <row r="17" spans="1:3" x14ac:dyDescent="0.35">
      <c r="A17" s="5" t="s">
        <v>56</v>
      </c>
      <c r="B17" s="5" t="s">
        <v>55</v>
      </c>
      <c r="C17" t="s">
        <v>261</v>
      </c>
    </row>
    <row r="18" spans="1:3" x14ac:dyDescent="0.35">
      <c r="A18" s="2" t="s">
        <v>58</v>
      </c>
      <c r="B18" s="2" t="s">
        <v>57</v>
      </c>
      <c r="C18" t="s">
        <v>261</v>
      </c>
    </row>
    <row r="19" spans="1:3" x14ac:dyDescent="0.35">
      <c r="A19" s="5" t="s">
        <v>60</v>
      </c>
      <c r="B19" s="5" t="s">
        <v>59</v>
      </c>
      <c r="C19" t="s">
        <v>261</v>
      </c>
    </row>
    <row r="20" spans="1:3" x14ac:dyDescent="0.35">
      <c r="A20" s="2" t="s">
        <v>62</v>
      </c>
      <c r="B20" s="2" t="s">
        <v>61</v>
      </c>
      <c r="C20" t="s">
        <v>261</v>
      </c>
    </row>
    <row r="21" spans="1:3" x14ac:dyDescent="0.35">
      <c r="A21" s="5" t="s">
        <v>64</v>
      </c>
      <c r="B21" s="5" t="s">
        <v>63</v>
      </c>
      <c r="C21" t="s">
        <v>261</v>
      </c>
    </row>
    <row r="22" spans="1:3" x14ac:dyDescent="0.35">
      <c r="A22" s="5" t="s">
        <v>66</v>
      </c>
      <c r="B22" s="5" t="s">
        <v>65</v>
      </c>
      <c r="C22" t="s">
        <v>261</v>
      </c>
    </row>
    <row r="23" spans="1:3" x14ac:dyDescent="0.35">
      <c r="A23" t="s">
        <v>298</v>
      </c>
      <c r="B23" t="s">
        <v>67</v>
      </c>
      <c r="C23" t="s">
        <v>261</v>
      </c>
    </row>
    <row r="24" spans="1:3" x14ac:dyDescent="0.35">
      <c r="A24" t="s">
        <v>300</v>
      </c>
      <c r="B24" t="s">
        <v>299</v>
      </c>
      <c r="C24" t="s">
        <v>261</v>
      </c>
    </row>
    <row r="25" spans="1:3" x14ac:dyDescent="0.35">
      <c r="A25" t="s">
        <v>69</v>
      </c>
      <c r="B25" t="s">
        <v>68</v>
      </c>
      <c r="C25" t="s">
        <v>261</v>
      </c>
    </row>
    <row r="26" spans="1:3" x14ac:dyDescent="0.35">
      <c r="A26" t="s">
        <v>71</v>
      </c>
      <c r="B26" t="s">
        <v>70</v>
      </c>
      <c r="C26" t="s">
        <v>261</v>
      </c>
    </row>
    <row r="27" spans="1:3" x14ac:dyDescent="0.35">
      <c r="A27" t="s">
        <v>73</v>
      </c>
      <c r="B27" t="s">
        <v>72</v>
      </c>
      <c r="C27" t="s">
        <v>261</v>
      </c>
    </row>
    <row r="28" spans="1:3" x14ac:dyDescent="0.35">
      <c r="A28" t="s">
        <v>75</v>
      </c>
      <c r="B28" t="s">
        <v>74</v>
      </c>
      <c r="C28" t="s">
        <v>261</v>
      </c>
    </row>
    <row r="29" spans="1:3" x14ac:dyDescent="0.35">
      <c r="A29" t="s">
        <v>97</v>
      </c>
      <c r="B29" t="s">
        <v>76</v>
      </c>
      <c r="C29" t="s">
        <v>261</v>
      </c>
    </row>
    <row r="30" spans="1:3" x14ac:dyDescent="0.35">
      <c r="A30" t="s">
        <v>98</v>
      </c>
      <c r="B30" t="s">
        <v>77</v>
      </c>
      <c r="C30" t="s">
        <v>261</v>
      </c>
    </row>
    <row r="31" spans="1:3" x14ac:dyDescent="0.35">
      <c r="A31" t="s">
        <v>79</v>
      </c>
      <c r="B31" t="s">
        <v>78</v>
      </c>
      <c r="C31" t="s">
        <v>261</v>
      </c>
    </row>
    <row r="32" spans="1:3" x14ac:dyDescent="0.35">
      <c r="A32" t="s">
        <v>81</v>
      </c>
      <c r="B32" t="s">
        <v>80</v>
      </c>
      <c r="C32" t="s">
        <v>261</v>
      </c>
    </row>
    <row r="33" spans="1:3" x14ac:dyDescent="0.35">
      <c r="A33" t="s">
        <v>83</v>
      </c>
      <c r="B33" t="s">
        <v>82</v>
      </c>
      <c r="C33" t="s">
        <v>261</v>
      </c>
    </row>
    <row r="34" spans="1:3" x14ac:dyDescent="0.35">
      <c r="A34" t="s">
        <v>85</v>
      </c>
      <c r="B34" t="s">
        <v>84</v>
      </c>
      <c r="C34" t="s">
        <v>261</v>
      </c>
    </row>
    <row r="35" spans="1:3" x14ac:dyDescent="0.35">
      <c r="A35" t="s">
        <v>86</v>
      </c>
      <c r="B35" t="s">
        <v>34</v>
      </c>
      <c r="C35" t="s">
        <v>261</v>
      </c>
    </row>
    <row r="36" spans="1:3" x14ac:dyDescent="0.35">
      <c r="A36" t="s">
        <v>87</v>
      </c>
      <c r="B36" t="s">
        <v>35</v>
      </c>
      <c r="C36" t="s">
        <v>261</v>
      </c>
    </row>
    <row r="37" spans="1:3" x14ac:dyDescent="0.35">
      <c r="A37" t="s">
        <v>301</v>
      </c>
      <c r="B37" t="s">
        <v>88</v>
      </c>
      <c r="C37" t="s">
        <v>261</v>
      </c>
    </row>
    <row r="38" spans="1:3" x14ac:dyDescent="0.35">
      <c r="A38" t="s">
        <v>90</v>
      </c>
      <c r="B38" t="s">
        <v>89</v>
      </c>
      <c r="C38" t="s">
        <v>261</v>
      </c>
    </row>
    <row r="39" spans="1:3" x14ac:dyDescent="0.35">
      <c r="A39" t="s">
        <v>92</v>
      </c>
      <c r="B39" t="s">
        <v>91</v>
      </c>
      <c r="C39" t="s">
        <v>261</v>
      </c>
    </row>
    <row r="40" spans="1:3" x14ac:dyDescent="0.35">
      <c r="A40" t="s">
        <v>94</v>
      </c>
      <c r="B40" t="s">
        <v>93</v>
      </c>
      <c r="C40" t="s">
        <v>261</v>
      </c>
    </row>
    <row r="41" spans="1:3" x14ac:dyDescent="0.35">
      <c r="A41" t="s">
        <v>96</v>
      </c>
      <c r="B41" t="s">
        <v>95</v>
      </c>
      <c r="C41" t="s">
        <v>261</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Contents</vt:lpstr>
      <vt:lpstr>Data Index</vt:lpstr>
      <vt:lpstr>Names</vt:lpstr>
      <vt:lpstr>1_AnnDem</vt:lpstr>
      <vt:lpstr>2_CapFact</vt:lpstr>
      <vt:lpstr>3_AvaFact</vt:lpstr>
      <vt:lpstr>4_OpeLife</vt:lpstr>
      <vt:lpstr>5_InstCap</vt:lpstr>
      <vt:lpstr>6_Effic</vt:lpstr>
      <vt:lpstr>7_CapCost</vt:lpstr>
      <vt:lpstr>8_FixCost</vt:lpstr>
      <vt:lpstr>9_VarCost</vt:lpstr>
      <vt:lpstr>10_EmFact</vt:lpstr>
      <vt:lpstr>11_FFRes</vt:lpstr>
      <vt:lpstr>12_RewPot</vt:lpstr>
      <vt:lpstr>Notes</vt:lpstr>
      <vt:lpstr>Sets</vt:lpstr>
      <vt:lpstr>Parameter Index</vt:lpstr>
      <vt:lpstr>Capital Cost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Antonio Plazas Niño</dc:creator>
  <cp:lastModifiedBy>Fernando Antonio Plazas Niño</cp:lastModifiedBy>
  <dcterms:created xsi:type="dcterms:W3CDTF">2024-06-05T01:46:39Z</dcterms:created>
  <dcterms:modified xsi:type="dcterms:W3CDTF">2026-05-26T11:52:30Z</dcterms:modified>
</cp:coreProperties>
</file>