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szapata8\Documents\SEBA\Research\_Personal Files\_MAIN PROJECTS\3. Microfluidic Testing Station\_Project Files\Hardware\"/>
    </mc:Choice>
  </mc:AlternateContent>
  <xr:revisionPtr revIDLastSave="0" documentId="13_ncr:1_{0F4ACBA0-0240-4E73-B489-64D2B00F8064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2" i="1" l="1"/>
  <c r="G25" i="1"/>
  <c r="G24" i="1"/>
  <c r="G28" i="1"/>
  <c r="G27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6" i="1"/>
  <c r="G29" i="1"/>
  <c r="G30" i="1"/>
  <c r="G31" i="1"/>
  <c r="G8" i="1"/>
  <c r="G41" i="1" l="1"/>
</calcChain>
</file>

<file path=xl/sharedStrings.xml><?xml version="1.0" encoding="utf-8"?>
<sst xmlns="http://schemas.openxmlformats.org/spreadsheetml/2006/main" count="109" uniqueCount="75">
  <si>
    <t>Part Name</t>
  </si>
  <si>
    <t>Quantity</t>
  </si>
  <si>
    <t>Purpose</t>
  </si>
  <si>
    <t>Bill of Materials - Microfluidic Testing Station</t>
  </si>
  <si>
    <t>www.amazon.com/ANYCUBIC-Printer-Filament-Dimensional-Accuracy/dp/B0834W2MQN</t>
  </si>
  <si>
    <t>Fluigent</t>
  </si>
  <si>
    <t>Fluigent pressure controller board</t>
  </si>
  <si>
    <t>24V power supply</t>
  </si>
  <si>
    <t>Raspberry Pi 4</t>
  </si>
  <si>
    <t>Sensor PCB</t>
  </si>
  <si>
    <t>Teensy 4.1</t>
  </si>
  <si>
    <t>Arduino Nano</t>
  </si>
  <si>
    <t xml:space="preserve">Air Flowrate Sensor </t>
  </si>
  <si>
    <t xml:space="preserve">Liq Flowrate Sensor </t>
  </si>
  <si>
    <t>PCAP reservoirs</t>
  </si>
  <si>
    <t>Pressure Regulator (0.7 Mpa / 101.5 PSI)</t>
  </si>
  <si>
    <t>SMC</t>
  </si>
  <si>
    <t>Amazon</t>
  </si>
  <si>
    <t>Vendor</t>
  </si>
  <si>
    <t>Electronic misc. (wire, connectors, etc.)</t>
  </si>
  <si>
    <t>Pressure tubing</t>
  </si>
  <si>
    <t>Fluigent integration board</t>
  </si>
  <si>
    <t>Total Cost</t>
  </si>
  <si>
    <t>Unit Cost</t>
  </si>
  <si>
    <t>Fluigent vacuum controller board</t>
  </si>
  <si>
    <t>F-OEM pressure module, 7 bar</t>
  </si>
  <si>
    <t>PCAP reservoir, 15 mL</t>
  </si>
  <si>
    <t>Tubing and connection kit</t>
  </si>
  <si>
    <t>TOTAL</t>
  </si>
  <si>
    <t>F-OEM pressure module, 345 mbar</t>
  </si>
  <si>
    <t>Motherboard with 4 board slots</t>
  </si>
  <si>
    <t>F-OEM vacuum module, -800 mbar</t>
  </si>
  <si>
    <t>Custom PCB for microcontroller and sensor pins</t>
  </si>
  <si>
    <t>DigiKey</t>
  </si>
  <si>
    <t>5V Power supply</t>
  </si>
  <si>
    <t>Main computing unit</t>
  </si>
  <si>
    <t>15W power supply</t>
  </si>
  <si>
    <t>150W power supply</t>
  </si>
  <si>
    <t>microcontroller for flowrate sensors</t>
  </si>
  <si>
    <t>microcontroller for pressure sensors</t>
  </si>
  <si>
    <t>Angst+Pfister 2000 sccm</t>
  </si>
  <si>
    <t>Honeywell ABPDANV150PGSA3, 150 PSI</t>
  </si>
  <si>
    <t>Sensirion LG16-0430D, 80 uL/min</t>
  </si>
  <si>
    <t>Mouser</t>
  </si>
  <si>
    <t>Sensirion LG16-1000D, 1000 uL/min</t>
  </si>
  <si>
    <t>Liq Flowrate Sensor</t>
  </si>
  <si>
    <t>Sensirion SLF3S-0600F, 3250 uL/min</t>
  </si>
  <si>
    <t>AC power plug with fuse</t>
  </si>
  <si>
    <t>Local hardware store</t>
  </si>
  <si>
    <t>www.fluigent.com</t>
  </si>
  <si>
    <t xml:space="preserve">www.fluigent.com </t>
  </si>
  <si>
    <t xml:space="preserve">www.digikey.com </t>
  </si>
  <si>
    <t>N.A.</t>
  </si>
  <si>
    <t xml:space="preserve">www.mouser.com </t>
  </si>
  <si>
    <t>24V Cooling Fan (2 pack)</t>
  </si>
  <si>
    <t>Vendor Link</t>
  </si>
  <si>
    <t>PC fan (80mm x 80mm x 10mm)</t>
  </si>
  <si>
    <t>www.amazon.com/Printer-80x80x10-Brushless-Makerbot-Computer/dp/B093WN2JDR</t>
  </si>
  <si>
    <t>www.amazon.com/3-Pack-Module-Installation-Electrical-Enclosure/dp/B0G38WGLG2</t>
  </si>
  <si>
    <t>AC power socket</t>
  </si>
  <si>
    <t>www.radwell.com/Buy/SMC/SMC/ARP20K-F01H</t>
  </si>
  <si>
    <t>www.amazon.com/ATmega328P-Microcontroller-Compatible-Electronics-Development/dp/B086GNYXPH</t>
  </si>
  <si>
    <t>Pressure Sensor (absolute)</t>
  </si>
  <si>
    <t>Pressure Sensor (differential)</t>
  </si>
  <si>
    <t>Used to connect sensors to microcontrollers and PCB</t>
  </si>
  <si>
    <t>Honeywell ABPDRRV015PDSA3, +- 15 PSI</t>
  </si>
  <si>
    <t>Pneumatic connectors kit</t>
  </si>
  <si>
    <t xml:space="preserve">www.amazon.com/Tailonz-Pneumatic-Fittings-Spliters-Straight/dp/B08LD46SYN </t>
  </si>
  <si>
    <t>Tailonz 6mm pressure tubing OD 4mm ID</t>
  </si>
  <si>
    <t>Tailonz 6mm OD pressure tubing connector kit</t>
  </si>
  <si>
    <t>Fluigent connection kit provided</t>
  </si>
  <si>
    <t>www.amazon.com/Tailonz-Pneumatic-Nylon-32-8ft-Tubing/dp/B0948RXTBT</t>
  </si>
  <si>
    <t>SMC ARP20K-F01H. One for high pressure and another for low pressure</t>
  </si>
  <si>
    <t>Used for enclosures for the system and sensors. Used about 2 Kg of PLA</t>
  </si>
  <si>
    <t>PLA filament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</si>
</sst>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rgb="FFFFFF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48">
    <xf numFmtId="0" fontId="0" fillId="0" borderId="0" xfId="0"/>
    <xf numFmtId="0" fontId="2" fillId="0" borderId="0" xfId="0" applyFont="1"/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9" xfId="0" applyBorder="1"/>
    <xf numFmtId="0" fontId="0" fillId="0" borderId="9" xfId="0" applyBorder="1" applyAlignment="1">
      <alignment horizontal="left"/>
    </xf>
    <xf numFmtId="0" fontId="0" fillId="0" borderId="12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5" xfId="0" applyBorder="1" applyAlignment="1">
      <alignment horizontal="left"/>
    </xf>
    <xf numFmtId="0" fontId="3" fillId="2" borderId="15" xfId="0" applyFont="1" applyFill="1" applyBorder="1" applyAlignment="1">
      <alignment horizontal="center" vertical="center"/>
    </xf>
    <xf numFmtId="6" fontId="0" fillId="3" borderId="11" xfId="1" applyNumberFormat="1" applyFont="1" applyFill="1" applyBorder="1" applyAlignment="1">
      <alignment horizontal="center" vertical="center"/>
    </xf>
    <xf numFmtId="6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right"/>
    </xf>
    <xf numFmtId="44" fontId="0" fillId="0" borderId="16" xfId="1" applyFont="1" applyBorder="1" applyAlignment="1">
      <alignment horizontal="left"/>
    </xf>
    <xf numFmtId="0" fontId="4" fillId="0" borderId="9" xfId="2" applyBorder="1"/>
    <xf numFmtId="0" fontId="0" fillId="4" borderId="5" xfId="0" applyFill="1" applyBorder="1" applyAlignment="1">
      <alignment horizontal="left"/>
    </xf>
    <xf numFmtId="0" fontId="0" fillId="4" borderId="9" xfId="0" applyFill="1" applyBorder="1" applyAlignment="1">
      <alignment horizontal="center"/>
    </xf>
    <xf numFmtId="0" fontId="0" fillId="4" borderId="12" xfId="0" applyFill="1" applyBorder="1" applyAlignment="1">
      <alignment horizontal="center" vertical="center"/>
    </xf>
    <xf numFmtId="0" fontId="0" fillId="4" borderId="9" xfId="0" applyFill="1" applyBorder="1" applyAlignment="1">
      <alignment horizontal="left"/>
    </xf>
    <xf numFmtId="44" fontId="0" fillId="4" borderId="16" xfId="1" applyFont="1" applyFill="1" applyBorder="1" applyAlignment="1">
      <alignment horizontal="left"/>
    </xf>
    <xf numFmtId="6" fontId="0" fillId="4" borderId="11" xfId="1" applyNumberFormat="1" applyFont="1" applyFill="1" applyBorder="1" applyAlignment="1">
      <alignment horizontal="center" vertical="center"/>
    </xf>
    <xf numFmtId="0" fontId="0" fillId="4" borderId="9" xfId="0" applyFill="1" applyBorder="1"/>
    <xf numFmtId="0" fontId="4" fillId="4" borderId="9" xfId="2" applyFill="1" applyBorder="1"/>
    <xf numFmtId="0" fontId="0" fillId="3" borderId="5" xfId="0" applyFill="1" applyBorder="1" applyAlignment="1">
      <alignment horizontal="left"/>
    </xf>
    <xf numFmtId="0" fontId="0" fillId="3" borderId="9" xfId="0" applyFill="1" applyBorder="1" applyAlignment="1">
      <alignment horizontal="center"/>
    </xf>
    <xf numFmtId="0" fontId="0" fillId="3" borderId="12" xfId="0" applyFill="1" applyBorder="1" applyAlignment="1">
      <alignment horizontal="center" vertical="center"/>
    </xf>
    <xf numFmtId="0" fontId="0" fillId="3" borderId="9" xfId="0" applyFill="1" applyBorder="1" applyAlignment="1">
      <alignment horizontal="left"/>
    </xf>
    <xf numFmtId="44" fontId="0" fillId="3" borderId="16" xfId="1" applyFont="1" applyFill="1" applyBorder="1" applyAlignment="1">
      <alignment horizontal="left"/>
    </xf>
    <xf numFmtId="0" fontId="4" fillId="3" borderId="9" xfId="2" applyFill="1" applyBorder="1"/>
    <xf numFmtId="0" fontId="0" fillId="4" borderId="4" xfId="0" applyFill="1" applyBorder="1" applyAlignment="1">
      <alignment horizontal="left"/>
    </xf>
    <xf numFmtId="0" fontId="0" fillId="4" borderId="8" xfId="0" applyFill="1" applyBorder="1" applyAlignment="1">
      <alignment horizontal="center"/>
    </xf>
    <xf numFmtId="0" fontId="0" fillId="4" borderId="11" xfId="0" applyFill="1" applyBorder="1" applyAlignment="1">
      <alignment horizontal="center" vertical="center"/>
    </xf>
    <xf numFmtId="0" fontId="0" fillId="4" borderId="14" xfId="0" applyFill="1" applyBorder="1" applyAlignment="1">
      <alignment horizontal="left"/>
    </xf>
    <xf numFmtId="44" fontId="0" fillId="4" borderId="17" xfId="1" applyFont="1" applyFill="1" applyBorder="1" applyAlignment="1">
      <alignment horizontal="left"/>
    </xf>
    <xf numFmtId="0" fontId="4" fillId="4" borderId="14" xfId="2" applyFill="1" applyBorder="1"/>
    <xf numFmtId="0" fontId="0" fillId="4" borderId="6" xfId="0" applyFill="1" applyBorder="1" applyAlignment="1">
      <alignment horizontal="left"/>
    </xf>
    <xf numFmtId="0" fontId="0" fillId="4" borderId="10" xfId="0" applyFill="1" applyBorder="1" applyAlignment="1">
      <alignment horizontal="center"/>
    </xf>
    <xf numFmtId="0" fontId="0" fillId="4" borderId="13" xfId="0" applyFill="1" applyBorder="1" applyAlignment="1">
      <alignment horizontal="center" vertical="center"/>
    </xf>
    <xf numFmtId="0" fontId="0" fillId="4" borderId="10" xfId="0" applyFill="1" applyBorder="1" applyAlignment="1">
      <alignment horizontal="left"/>
    </xf>
    <xf numFmtId="44" fontId="0" fillId="4" borderId="18" xfId="1" applyFont="1" applyFill="1" applyBorder="1" applyAlignment="1">
      <alignment horizontal="left"/>
    </xf>
    <xf numFmtId="6" fontId="0" fillId="4" borderId="10" xfId="1" applyNumberFormat="1" applyFont="1" applyFill="1" applyBorder="1" applyAlignment="1">
      <alignment horizontal="center" vertical="center"/>
    </xf>
    <xf numFmtId="0" fontId="0" fillId="4" borderId="10" xfId="0" applyFill="1" applyBorder="1"/>
    <xf numFmtId="0" fontId="0" fillId="3" borderId="9" xfId="0" applyFill="1" applyBorder="1"/>
    <xf numFmtId="8" fontId="0" fillId="4" borderId="11" xfId="1" applyNumberFormat="1" applyFont="1" applyFill="1" applyBorder="1" applyAlignment="1">
      <alignment horizontal="center" vertical="center"/>
    </xf>
    <xf numFmtId="8" fontId="0" fillId="3" borderId="11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3">
    <cellStyle name="Currency" xfId="1" builtinId="4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digikey.com/" TargetMode="External"/><Relationship Id="rId13" Type="http://schemas.openxmlformats.org/officeDocument/2006/relationships/hyperlink" Target="http://www.mouser.com/" TargetMode="External"/><Relationship Id="rId18" Type="http://schemas.openxmlformats.org/officeDocument/2006/relationships/hyperlink" Target="http://www.amazon.com/Printer-80x80x10-Brushless-Makerbot-Computer/dp/B093WN2JDR" TargetMode="External"/><Relationship Id="rId3" Type="http://schemas.openxmlformats.org/officeDocument/2006/relationships/hyperlink" Target="http://www.fluigent.com/" TargetMode="External"/><Relationship Id="rId21" Type="http://schemas.openxmlformats.org/officeDocument/2006/relationships/hyperlink" Target="http://www.amazon.com/Tailonz-Pneumatic-Nylon-32-8ft-Tubing/dp/B0948RXTBT" TargetMode="External"/><Relationship Id="rId7" Type="http://schemas.openxmlformats.org/officeDocument/2006/relationships/hyperlink" Target="http://www.digikey.com/" TargetMode="External"/><Relationship Id="rId12" Type="http://schemas.openxmlformats.org/officeDocument/2006/relationships/hyperlink" Target="http://www.digikey.com/" TargetMode="External"/><Relationship Id="rId17" Type="http://schemas.openxmlformats.org/officeDocument/2006/relationships/hyperlink" Target="http://www.amazon.com/ATmega328P-Microcontroller-Compatible-Electronics-Development/dp/B086GNYXPH" TargetMode="External"/><Relationship Id="rId2" Type="http://schemas.openxmlformats.org/officeDocument/2006/relationships/hyperlink" Target="http://www.fluigent.com/" TargetMode="External"/><Relationship Id="rId16" Type="http://schemas.openxmlformats.org/officeDocument/2006/relationships/hyperlink" Target="http://www.fluigent.com/" TargetMode="External"/><Relationship Id="rId20" Type="http://schemas.openxmlformats.org/officeDocument/2006/relationships/hyperlink" Target="http://www.radwell.com/Buy/SMC/SMC/ARP20K-F01H" TargetMode="External"/><Relationship Id="rId1" Type="http://schemas.openxmlformats.org/officeDocument/2006/relationships/hyperlink" Target="http://www.amazon.com/ANYCUBIC-Printer-Filament-Dimensional-Accuracy/dp/B0834W2MQN" TargetMode="External"/><Relationship Id="rId6" Type="http://schemas.openxmlformats.org/officeDocument/2006/relationships/hyperlink" Target="http://www.digikey.com/" TargetMode="External"/><Relationship Id="rId11" Type="http://schemas.openxmlformats.org/officeDocument/2006/relationships/hyperlink" Target="http://www.digikey.com/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http://www.fluigent.com/" TargetMode="External"/><Relationship Id="rId15" Type="http://schemas.openxmlformats.org/officeDocument/2006/relationships/hyperlink" Target="http://www.fluigent.com/" TargetMode="External"/><Relationship Id="rId23" Type="http://schemas.openxmlformats.org/officeDocument/2006/relationships/hyperlink" Target="http://www.amazon.com/Tailonz-Pneumatic-Fittings-Spliters-Straight/dp/B08LD46SYN" TargetMode="External"/><Relationship Id="rId10" Type="http://schemas.openxmlformats.org/officeDocument/2006/relationships/hyperlink" Target="http://www.digikey.com/" TargetMode="External"/><Relationship Id="rId19" Type="http://schemas.openxmlformats.org/officeDocument/2006/relationships/hyperlink" Target="http://www.amazon.com/3-Pack-Module-Installation-Electrical-Enclosure/dp/B0G38WGLG2" TargetMode="External"/><Relationship Id="rId4" Type="http://schemas.openxmlformats.org/officeDocument/2006/relationships/hyperlink" Target="http://www.fluigent.com/" TargetMode="External"/><Relationship Id="rId9" Type="http://schemas.openxmlformats.org/officeDocument/2006/relationships/hyperlink" Target="http://www.digikey.com/" TargetMode="External"/><Relationship Id="rId14" Type="http://schemas.openxmlformats.org/officeDocument/2006/relationships/hyperlink" Target="http://www.mouser.com/" TargetMode="External"/><Relationship Id="rId22" Type="http://schemas.openxmlformats.org/officeDocument/2006/relationships/hyperlink" Target="http://www.digikey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K41"/>
  <sheetViews>
    <sheetView tabSelected="1" zoomScaleNormal="100" zoomScaleSheetLayoutView="50" workbookViewId="0">
      <selection activeCell="B3" sqref="B3:H4"/>
    </sheetView>
  </sheetViews>
  <sheetFormatPr defaultRowHeight="14.5" x14ac:dyDescent="0.35"/>
  <cols>
    <col min="1" max="1" width="3.26953125" customWidth="1"/>
    <col min="2" max="2" width="33.26953125" customWidth="1"/>
    <col min="3" max="3" width="20.26953125" customWidth="1"/>
    <col min="4" max="4" width="11.1796875" customWidth="1"/>
    <col min="5" max="5" width="62" customWidth="1"/>
    <col min="6" max="6" width="15.1796875" customWidth="1"/>
    <col min="7" max="7" width="12.7265625" customWidth="1"/>
    <col min="8" max="8" width="88.6328125" customWidth="1"/>
  </cols>
  <sheetData>
    <row r="3" spans="2:11" ht="14.75" customHeight="1" x14ac:dyDescent="0.6">
      <c r="B3" s="47" t="s">
        <v>3</v>
      </c>
      <c r="C3" s="47"/>
      <c r="D3" s="47"/>
      <c r="E3" s="47"/>
      <c r="F3" s="47"/>
      <c r="G3" s="47"/>
      <c r="H3" s="47"/>
      <c r="I3" s="1"/>
      <c r="J3" s="1"/>
      <c r="K3" s="1"/>
    </row>
    <row r="4" spans="2:11" ht="14.75" customHeight="1" x14ac:dyDescent="0.6">
      <c r="B4" s="47"/>
      <c r="C4" s="47"/>
      <c r="D4" s="47"/>
      <c r="E4" s="47"/>
      <c r="F4" s="47"/>
      <c r="G4" s="47"/>
      <c r="H4" s="47"/>
      <c r="I4" s="1"/>
      <c r="J4" s="1"/>
      <c r="K4" s="1"/>
    </row>
    <row r="6" spans="2:11" ht="15" thickBot="1" x14ac:dyDescent="0.4"/>
    <row r="7" spans="2:11" ht="19" thickBot="1" x14ac:dyDescent="0.4">
      <c r="B7" s="3" t="s">
        <v>0</v>
      </c>
      <c r="C7" s="5" t="s">
        <v>18</v>
      </c>
      <c r="D7" s="4" t="s">
        <v>1</v>
      </c>
      <c r="E7" s="11" t="s">
        <v>2</v>
      </c>
      <c r="F7" s="5" t="s">
        <v>23</v>
      </c>
      <c r="G7" s="4" t="s">
        <v>22</v>
      </c>
      <c r="H7" s="2" t="s">
        <v>55</v>
      </c>
    </row>
    <row r="8" spans="2:11" x14ac:dyDescent="0.35">
      <c r="B8" s="31" t="s">
        <v>74</v>
      </c>
      <c r="C8" s="32" t="s">
        <v>17</v>
      </c>
      <c r="D8" s="33">
        <v>2</v>
      </c>
      <c r="E8" s="34" t="s">
        <v>73</v>
      </c>
      <c r="F8" s="35">
        <v>15</v>
      </c>
      <c r="G8" s="45">
        <f>F8*D8</f>
        <v>30</v>
      </c>
      <c r="H8" s="36" t="s">
        <v>4</v>
      </c>
    </row>
    <row r="9" spans="2:11" x14ac:dyDescent="0.35">
      <c r="B9" s="10" t="s">
        <v>21</v>
      </c>
      <c r="C9" s="9" t="s">
        <v>5</v>
      </c>
      <c r="D9" s="8">
        <v>1</v>
      </c>
      <c r="E9" s="7" t="s">
        <v>30</v>
      </c>
      <c r="F9" s="15">
        <v>648</v>
      </c>
      <c r="G9" s="46">
        <f t="shared" ref="G9:G32" si="0">F9*D9</f>
        <v>648</v>
      </c>
      <c r="H9" s="16" t="s">
        <v>49</v>
      </c>
    </row>
    <row r="10" spans="2:11" x14ac:dyDescent="0.35">
      <c r="B10" s="17" t="s">
        <v>6</v>
      </c>
      <c r="C10" s="18" t="s">
        <v>5</v>
      </c>
      <c r="D10" s="19">
        <v>2</v>
      </c>
      <c r="E10" s="20" t="s">
        <v>25</v>
      </c>
      <c r="F10" s="21">
        <v>1441</v>
      </c>
      <c r="G10" s="45">
        <f t="shared" si="0"/>
        <v>2882</v>
      </c>
      <c r="H10" s="24" t="s">
        <v>50</v>
      </c>
    </row>
    <row r="11" spans="2:11" x14ac:dyDescent="0.35">
      <c r="B11" s="10" t="s">
        <v>6</v>
      </c>
      <c r="C11" s="9" t="s">
        <v>5</v>
      </c>
      <c r="D11" s="8">
        <v>1</v>
      </c>
      <c r="E11" s="6" t="s">
        <v>29</v>
      </c>
      <c r="F11" s="15">
        <v>1513</v>
      </c>
      <c r="G11" s="46">
        <f t="shared" si="0"/>
        <v>1513</v>
      </c>
      <c r="H11" s="16" t="s">
        <v>50</v>
      </c>
    </row>
    <row r="12" spans="2:11" x14ac:dyDescent="0.35">
      <c r="B12" s="17" t="s">
        <v>24</v>
      </c>
      <c r="C12" s="18" t="s">
        <v>5</v>
      </c>
      <c r="D12" s="19">
        <v>1</v>
      </c>
      <c r="E12" s="20" t="s">
        <v>31</v>
      </c>
      <c r="F12" s="21">
        <v>1634</v>
      </c>
      <c r="G12" s="45">
        <f t="shared" si="0"/>
        <v>1634</v>
      </c>
      <c r="H12" s="24" t="s">
        <v>50</v>
      </c>
    </row>
    <row r="13" spans="2:11" x14ac:dyDescent="0.35">
      <c r="B13" s="10" t="s">
        <v>34</v>
      </c>
      <c r="C13" s="9" t="s">
        <v>33</v>
      </c>
      <c r="D13" s="8">
        <v>1</v>
      </c>
      <c r="E13" s="7" t="s">
        <v>36</v>
      </c>
      <c r="F13" s="15">
        <v>8.6</v>
      </c>
      <c r="G13" s="46">
        <f t="shared" si="0"/>
        <v>8.6</v>
      </c>
      <c r="H13" s="16" t="s">
        <v>51</v>
      </c>
    </row>
    <row r="14" spans="2:11" x14ac:dyDescent="0.35">
      <c r="B14" s="17" t="s">
        <v>7</v>
      </c>
      <c r="C14" s="18" t="s">
        <v>33</v>
      </c>
      <c r="D14" s="19">
        <v>1</v>
      </c>
      <c r="E14" s="20" t="s">
        <v>37</v>
      </c>
      <c r="F14" s="21">
        <v>18.399999999999999</v>
      </c>
      <c r="G14" s="45">
        <f t="shared" si="0"/>
        <v>18.399999999999999</v>
      </c>
      <c r="H14" s="24" t="s">
        <v>51</v>
      </c>
    </row>
    <row r="15" spans="2:11" x14ac:dyDescent="0.35">
      <c r="B15" s="10" t="s">
        <v>8</v>
      </c>
      <c r="C15" s="9" t="s">
        <v>33</v>
      </c>
      <c r="D15" s="8">
        <v>1</v>
      </c>
      <c r="E15" s="7" t="s">
        <v>35</v>
      </c>
      <c r="F15" s="15">
        <v>48.2</v>
      </c>
      <c r="G15" s="46">
        <f t="shared" si="0"/>
        <v>48.2</v>
      </c>
      <c r="H15" s="16" t="s">
        <v>51</v>
      </c>
    </row>
    <row r="16" spans="2:11" x14ac:dyDescent="0.35">
      <c r="B16" s="17" t="s">
        <v>9</v>
      </c>
      <c r="C16" s="18" t="s">
        <v>48</v>
      </c>
      <c r="D16" s="19">
        <v>1</v>
      </c>
      <c r="E16" s="20" t="s">
        <v>32</v>
      </c>
      <c r="F16" s="21">
        <v>5</v>
      </c>
      <c r="G16" s="45">
        <f t="shared" si="0"/>
        <v>5</v>
      </c>
      <c r="H16" s="23" t="s">
        <v>52</v>
      </c>
    </row>
    <row r="17" spans="2:8" x14ac:dyDescent="0.35">
      <c r="B17" s="25" t="s">
        <v>10</v>
      </c>
      <c r="C17" s="26" t="s">
        <v>33</v>
      </c>
      <c r="D17" s="27">
        <v>1</v>
      </c>
      <c r="E17" s="28" t="s">
        <v>38</v>
      </c>
      <c r="F17" s="29">
        <v>37.200000000000003</v>
      </c>
      <c r="G17" s="46">
        <f t="shared" si="0"/>
        <v>37.200000000000003</v>
      </c>
      <c r="H17" s="30" t="s">
        <v>51</v>
      </c>
    </row>
    <row r="18" spans="2:8" x14ac:dyDescent="0.35">
      <c r="B18" s="17" t="s">
        <v>11</v>
      </c>
      <c r="C18" s="18" t="s">
        <v>17</v>
      </c>
      <c r="D18" s="19">
        <v>1</v>
      </c>
      <c r="E18" s="20" t="s">
        <v>39</v>
      </c>
      <c r="F18" s="21">
        <v>3.99</v>
      </c>
      <c r="G18" s="45">
        <f t="shared" si="0"/>
        <v>3.99</v>
      </c>
      <c r="H18" s="24" t="s">
        <v>61</v>
      </c>
    </row>
    <row r="19" spans="2:8" x14ac:dyDescent="0.35">
      <c r="B19" s="25" t="s">
        <v>45</v>
      </c>
      <c r="C19" s="26" t="s">
        <v>33</v>
      </c>
      <c r="D19" s="27">
        <v>2</v>
      </c>
      <c r="E19" s="28" t="s">
        <v>46</v>
      </c>
      <c r="F19" s="29">
        <v>144.27000000000001</v>
      </c>
      <c r="G19" s="46">
        <f t="shared" si="0"/>
        <v>288.54000000000002</v>
      </c>
      <c r="H19" s="30" t="s">
        <v>51</v>
      </c>
    </row>
    <row r="20" spans="2:8" x14ac:dyDescent="0.35">
      <c r="B20" s="17" t="s">
        <v>13</v>
      </c>
      <c r="C20" s="18" t="s">
        <v>43</v>
      </c>
      <c r="D20" s="19">
        <v>1</v>
      </c>
      <c r="E20" s="20" t="s">
        <v>44</v>
      </c>
      <c r="F20" s="21">
        <v>620.86</v>
      </c>
      <c r="G20" s="45">
        <f t="shared" si="0"/>
        <v>620.86</v>
      </c>
      <c r="H20" s="24" t="s">
        <v>53</v>
      </c>
    </row>
    <row r="21" spans="2:8" x14ac:dyDescent="0.35">
      <c r="B21" s="25" t="s">
        <v>13</v>
      </c>
      <c r="C21" s="26" t="s">
        <v>43</v>
      </c>
      <c r="D21" s="27">
        <v>1</v>
      </c>
      <c r="E21" s="28" t="s">
        <v>42</v>
      </c>
      <c r="F21" s="29">
        <v>595.02</v>
      </c>
      <c r="G21" s="46">
        <f t="shared" si="0"/>
        <v>595.02</v>
      </c>
      <c r="H21" s="30" t="s">
        <v>53</v>
      </c>
    </row>
    <row r="22" spans="2:8" x14ac:dyDescent="0.35">
      <c r="B22" s="17" t="s">
        <v>12</v>
      </c>
      <c r="C22" s="18" t="s">
        <v>33</v>
      </c>
      <c r="D22" s="19">
        <v>2</v>
      </c>
      <c r="E22" s="20" t="s">
        <v>40</v>
      </c>
      <c r="F22" s="21">
        <v>45</v>
      </c>
      <c r="G22" s="45">
        <f t="shared" si="0"/>
        <v>90</v>
      </c>
      <c r="H22" s="24" t="s">
        <v>51</v>
      </c>
    </row>
    <row r="23" spans="2:8" x14ac:dyDescent="0.35">
      <c r="B23" s="25" t="s">
        <v>62</v>
      </c>
      <c r="C23" s="26" t="s">
        <v>33</v>
      </c>
      <c r="D23" s="27">
        <v>3</v>
      </c>
      <c r="E23" s="28" t="s">
        <v>41</v>
      </c>
      <c r="F23" s="29">
        <v>29.45</v>
      </c>
      <c r="G23" s="46">
        <f t="shared" si="0"/>
        <v>88.35</v>
      </c>
      <c r="H23" s="30" t="s">
        <v>51</v>
      </c>
    </row>
    <row r="24" spans="2:8" x14ac:dyDescent="0.35">
      <c r="B24" s="17" t="s">
        <v>63</v>
      </c>
      <c r="C24" s="18" t="s">
        <v>33</v>
      </c>
      <c r="D24" s="19">
        <v>2</v>
      </c>
      <c r="E24" s="20" t="s">
        <v>65</v>
      </c>
      <c r="F24" s="21">
        <v>30.1</v>
      </c>
      <c r="G24" s="45">
        <f t="shared" si="0"/>
        <v>60.2</v>
      </c>
      <c r="H24" s="24" t="s">
        <v>51</v>
      </c>
    </row>
    <row r="25" spans="2:8" x14ac:dyDescent="0.35">
      <c r="B25" s="25" t="s">
        <v>19</v>
      </c>
      <c r="C25" s="26" t="s">
        <v>48</v>
      </c>
      <c r="D25" s="27">
        <v>1</v>
      </c>
      <c r="E25" s="28" t="s">
        <v>64</v>
      </c>
      <c r="F25" s="29">
        <v>30</v>
      </c>
      <c r="G25" s="46">
        <f t="shared" si="0"/>
        <v>30</v>
      </c>
      <c r="H25" s="44" t="s">
        <v>52</v>
      </c>
    </row>
    <row r="26" spans="2:8" x14ac:dyDescent="0.35">
      <c r="B26" s="17" t="s">
        <v>14</v>
      </c>
      <c r="C26" s="18" t="s">
        <v>5</v>
      </c>
      <c r="D26" s="19">
        <v>4</v>
      </c>
      <c r="E26" s="20" t="s">
        <v>26</v>
      </c>
      <c r="F26" s="21">
        <v>230</v>
      </c>
      <c r="G26" s="45">
        <f t="shared" si="0"/>
        <v>920</v>
      </c>
      <c r="H26" s="24" t="s">
        <v>50</v>
      </c>
    </row>
    <row r="27" spans="2:8" x14ac:dyDescent="0.35">
      <c r="B27" s="25" t="s">
        <v>27</v>
      </c>
      <c r="C27" s="26" t="s">
        <v>5</v>
      </c>
      <c r="D27" s="27">
        <v>4</v>
      </c>
      <c r="E27" s="28" t="s">
        <v>70</v>
      </c>
      <c r="F27" s="29">
        <v>103</v>
      </c>
      <c r="G27" s="46">
        <f>F27*D27</f>
        <v>412</v>
      </c>
      <c r="H27" s="30" t="s">
        <v>50</v>
      </c>
    </row>
    <row r="28" spans="2:8" x14ac:dyDescent="0.35">
      <c r="B28" s="17" t="s">
        <v>20</v>
      </c>
      <c r="C28" s="18" t="s">
        <v>17</v>
      </c>
      <c r="D28" s="19">
        <v>1</v>
      </c>
      <c r="E28" s="20" t="s">
        <v>68</v>
      </c>
      <c r="F28" s="21">
        <v>14</v>
      </c>
      <c r="G28" s="45">
        <f>F28*D28</f>
        <v>14</v>
      </c>
      <c r="H28" s="24" t="s">
        <v>71</v>
      </c>
    </row>
    <row r="29" spans="2:8" x14ac:dyDescent="0.35">
      <c r="B29" s="10" t="s">
        <v>15</v>
      </c>
      <c r="C29" s="9" t="s">
        <v>16</v>
      </c>
      <c r="D29" s="8">
        <v>2</v>
      </c>
      <c r="E29" s="7" t="s">
        <v>72</v>
      </c>
      <c r="F29" s="15">
        <v>61</v>
      </c>
      <c r="G29" s="46">
        <f t="shared" si="0"/>
        <v>122</v>
      </c>
      <c r="H29" s="16" t="s">
        <v>60</v>
      </c>
    </row>
    <row r="30" spans="2:8" x14ac:dyDescent="0.35">
      <c r="B30" s="17" t="s">
        <v>54</v>
      </c>
      <c r="C30" s="18" t="s">
        <v>17</v>
      </c>
      <c r="D30" s="19">
        <v>1</v>
      </c>
      <c r="E30" s="20" t="s">
        <v>56</v>
      </c>
      <c r="F30" s="21">
        <v>6.99</v>
      </c>
      <c r="G30" s="45">
        <f t="shared" si="0"/>
        <v>6.99</v>
      </c>
      <c r="H30" s="24" t="s">
        <v>57</v>
      </c>
    </row>
    <row r="31" spans="2:8" x14ac:dyDescent="0.35">
      <c r="B31" s="10" t="s">
        <v>47</v>
      </c>
      <c r="C31" s="9" t="s">
        <v>17</v>
      </c>
      <c r="D31" s="8">
        <v>1</v>
      </c>
      <c r="E31" s="7" t="s">
        <v>59</v>
      </c>
      <c r="F31" s="15">
        <v>6.95</v>
      </c>
      <c r="G31" s="46">
        <f t="shared" si="0"/>
        <v>6.95</v>
      </c>
      <c r="H31" s="16" t="s">
        <v>58</v>
      </c>
    </row>
    <row r="32" spans="2:8" x14ac:dyDescent="0.35">
      <c r="B32" s="17" t="s">
        <v>66</v>
      </c>
      <c r="C32" s="18" t="s">
        <v>17</v>
      </c>
      <c r="D32" s="19">
        <v>1</v>
      </c>
      <c r="E32" s="20" t="s">
        <v>69</v>
      </c>
      <c r="F32" s="21">
        <v>15.99</v>
      </c>
      <c r="G32" s="45">
        <f t="shared" si="0"/>
        <v>15.99</v>
      </c>
      <c r="H32" s="24" t="s">
        <v>67</v>
      </c>
    </row>
    <row r="33" spans="2:8" x14ac:dyDescent="0.35">
      <c r="B33" s="10"/>
      <c r="C33" s="9"/>
      <c r="D33" s="8"/>
      <c r="E33" s="7"/>
      <c r="F33" s="15"/>
      <c r="G33" s="12"/>
      <c r="H33" s="16"/>
    </row>
    <row r="34" spans="2:8" x14ac:dyDescent="0.35">
      <c r="B34" s="17"/>
      <c r="C34" s="18"/>
      <c r="D34" s="19"/>
      <c r="E34" s="20"/>
      <c r="F34" s="21"/>
      <c r="G34" s="22"/>
      <c r="H34" s="24"/>
    </row>
    <row r="35" spans="2:8" x14ac:dyDescent="0.35">
      <c r="B35" s="10"/>
      <c r="C35" s="9"/>
      <c r="D35" s="8"/>
      <c r="E35" s="7"/>
      <c r="F35" s="15"/>
      <c r="G35" s="12"/>
      <c r="H35" s="6"/>
    </row>
    <row r="36" spans="2:8" x14ac:dyDescent="0.35">
      <c r="B36" s="17"/>
      <c r="C36" s="18"/>
      <c r="D36" s="19"/>
      <c r="E36" s="20"/>
      <c r="F36" s="21"/>
      <c r="G36" s="22"/>
      <c r="H36" s="23"/>
    </row>
    <row r="37" spans="2:8" x14ac:dyDescent="0.35">
      <c r="B37" s="10"/>
      <c r="C37" s="9"/>
      <c r="D37" s="8"/>
      <c r="E37" s="7"/>
      <c r="F37" s="15"/>
      <c r="G37" s="12"/>
      <c r="H37" s="6"/>
    </row>
    <row r="38" spans="2:8" x14ac:dyDescent="0.35">
      <c r="B38" s="17"/>
      <c r="C38" s="18"/>
      <c r="D38" s="19"/>
      <c r="E38" s="20"/>
      <c r="F38" s="21"/>
      <c r="G38" s="22"/>
      <c r="H38" s="23"/>
    </row>
    <row r="39" spans="2:8" x14ac:dyDescent="0.35">
      <c r="B39" s="10"/>
      <c r="C39" s="9"/>
      <c r="D39" s="8"/>
      <c r="E39" s="7"/>
      <c r="F39" s="15"/>
      <c r="G39" s="12"/>
      <c r="H39" s="6"/>
    </row>
    <row r="40" spans="2:8" ht="15" thickBot="1" x14ac:dyDescent="0.4">
      <c r="B40" s="37"/>
      <c r="C40" s="38"/>
      <c r="D40" s="39"/>
      <c r="E40" s="40"/>
      <c r="F40" s="41"/>
      <c r="G40" s="42"/>
      <c r="H40" s="43"/>
    </row>
    <row r="41" spans="2:8" ht="18.5" x14ac:dyDescent="0.35">
      <c r="F41" s="14" t="s">
        <v>28</v>
      </c>
      <c r="G41" s="13">
        <f>SUM(G8:G40)</f>
        <v>10099.290000000001</v>
      </c>
    </row>
  </sheetData>
  <mergeCells count="1">
    <mergeCell ref="B3:H4"/>
  </mergeCells>
  <hyperlinks>
    <hyperlink ref="H8" r:id="rId1" xr:uid="{83B823C8-66DA-4583-8BE0-FEAE8A560850}"/>
    <hyperlink ref="H9" r:id="rId2" xr:uid="{BC4301A7-C768-4BFB-A084-C77B7780BC7B}"/>
    <hyperlink ref="H10" r:id="rId3" xr:uid="{54AD8DB6-E22C-4AA7-BF4A-323F1F72DFF9}"/>
    <hyperlink ref="H11" r:id="rId4" xr:uid="{883E2475-AA79-4742-B9FB-D9F43D19A99B}"/>
    <hyperlink ref="H12" r:id="rId5" xr:uid="{24DDFA7B-D38A-4517-B8AB-6DEF811E77ED}"/>
    <hyperlink ref="H13" r:id="rId6" xr:uid="{B0F0BA2F-55CC-4672-93AB-61829E6A952F}"/>
    <hyperlink ref="H14" r:id="rId7" xr:uid="{A243B37D-B4E8-4603-88E4-D23019CB461D}"/>
    <hyperlink ref="H15" r:id="rId8" xr:uid="{75C7C2A6-5B84-42BD-8055-B92AE8BA20EA}"/>
    <hyperlink ref="H17" r:id="rId9" xr:uid="{B8DA98DD-B7CE-481F-8B43-4D2D808BBCFE}"/>
    <hyperlink ref="H19" r:id="rId10" xr:uid="{3F26792C-0526-455A-B555-C2DFE0AB97BD}"/>
    <hyperlink ref="H22" r:id="rId11" xr:uid="{29E72710-49B7-4463-B5B0-522078EB28D4}"/>
    <hyperlink ref="H23" r:id="rId12" xr:uid="{E98F7FF0-CCEE-4C66-A43A-64456D633484}"/>
    <hyperlink ref="H20" r:id="rId13" xr:uid="{1749C089-0490-49AC-82F9-2E336A074413}"/>
    <hyperlink ref="H21" r:id="rId14" xr:uid="{4B7262CF-94F6-45E6-A82A-2738039B0DC6}"/>
    <hyperlink ref="H26" r:id="rId15" xr:uid="{D3F1A2C2-CA88-4126-8428-1B36546B10DA}"/>
    <hyperlink ref="H27" r:id="rId16" xr:uid="{7ABC308F-2527-4F81-9152-4074267A7E42}"/>
    <hyperlink ref="H18" r:id="rId17" xr:uid="{B213A647-0BC8-452F-8FCD-E64B0F080AFB}"/>
    <hyperlink ref="H30" r:id="rId18" xr:uid="{872FD324-FADA-4B3A-817A-841AFB7CC275}"/>
    <hyperlink ref="H31" r:id="rId19" xr:uid="{EF5F7269-BADB-4096-BAF1-7E583F1E80EA}"/>
    <hyperlink ref="H29" r:id="rId20" xr:uid="{9E589A55-6CA5-426E-A180-08625C938D35}"/>
    <hyperlink ref="H28" r:id="rId21" xr:uid="{534A04E5-A91D-4C36-B4B5-5350B658EB1E}"/>
    <hyperlink ref="H24" r:id="rId22" xr:uid="{BA400F6F-71D9-41B0-86A0-8886F6F7E47D}"/>
    <hyperlink ref="H32" r:id="rId23" xr:uid="{03AD6C05-84B6-4870-81CD-02FF0DF6DD2B}"/>
  </hyperlinks>
  <pageMargins left="0.7" right="0.7" top="0.75" bottom="0.75" header="0.3" footer="0.3"/>
  <pageSetup orientation="portrait" r:id="rId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Zapata</dc:creator>
  <cp:lastModifiedBy>Sebastian Zapata</cp:lastModifiedBy>
  <dcterms:created xsi:type="dcterms:W3CDTF">2015-06-05T18:17:20Z</dcterms:created>
  <dcterms:modified xsi:type="dcterms:W3CDTF">2026-05-08T21:57:26Z</dcterms:modified>
</cp:coreProperties>
</file>