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fjk22_ic_ac_uk/Documents/PhD/Papers/AS109/Raw Data/"/>
    </mc:Choice>
  </mc:AlternateContent>
  <xr:revisionPtr revIDLastSave="5" documentId="8_{4DEED6DE-DFBF-9D4C-B787-42F13237F25C}" xr6:coauthVersionLast="47" xr6:coauthVersionMax="47" xr10:uidLastSave="{22B0CC17-0AE1-A54A-B91A-0603111CF891}"/>
  <bookViews>
    <workbookView xWindow="0" yWindow="0" windowWidth="44800" windowHeight="25200" activeTab="3" xr2:uid="{A92AC238-DBEB-284B-95E3-CF744F0DE515}"/>
  </bookViews>
  <sheets>
    <sheet name="Fig. S6A" sheetId="1" r:id="rId1"/>
    <sheet name="Fig. S6B" sheetId="2" r:id="rId2"/>
    <sheet name="Fig. S6C" sheetId="3" r:id="rId3"/>
    <sheet name="Fig. S6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13" i="4" l="1"/>
  <c r="K112" i="4"/>
  <c r="K111" i="4"/>
  <c r="K110" i="4"/>
  <c r="K109" i="4"/>
  <c r="K108" i="4"/>
  <c r="K107" i="4"/>
  <c r="K106" i="4"/>
  <c r="K105" i="4"/>
  <c r="K104" i="4"/>
  <c r="K103" i="4"/>
  <c r="K102" i="4"/>
  <c r="K101" i="4"/>
  <c r="K100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K2" i="4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K2" i="3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<sst xmlns="http://schemas.openxmlformats.org/spreadsheetml/2006/main" count="1616" uniqueCount="88">
  <si>
    <t>Channel</t>
  </si>
  <si>
    <t>No.</t>
  </si>
  <si>
    <t>Label</t>
  </si>
  <si>
    <t>Mean Bkgd. (Int)</t>
  </si>
  <si>
    <t># of Pixels</t>
  </si>
  <si>
    <t>Min. Value (Int)</t>
  </si>
  <si>
    <t>Max. Value (Int)</t>
  </si>
  <si>
    <t>Mean Value (Int)</t>
  </si>
  <si>
    <t>Std. Dev.</t>
  </si>
  <si>
    <t>Area (mm2)</t>
  </si>
  <si>
    <t>Inv_Density_Corr</t>
  </si>
  <si>
    <t>Treatment</t>
  </si>
  <si>
    <t>Rep</t>
  </si>
  <si>
    <t>Exp_Rep</t>
  </si>
  <si>
    <t>U1</t>
  </si>
  <si>
    <t>N/A</t>
  </si>
  <si>
    <t>BcCDI1</t>
  </si>
  <si>
    <t>U2</t>
  </si>
  <si>
    <t>Bcpg1</t>
  </si>
  <si>
    <t>U3</t>
  </si>
  <si>
    <t>Bcxyn11A</t>
  </si>
  <si>
    <t>U4</t>
  </si>
  <si>
    <t>CcEG1</t>
  </si>
  <si>
    <t>U5</t>
  </si>
  <si>
    <t>CfECP2</t>
  </si>
  <si>
    <t>U6</t>
  </si>
  <si>
    <t>Cs02526</t>
  </si>
  <si>
    <t>U7</t>
  </si>
  <si>
    <t>VfCC_NLR DV</t>
  </si>
  <si>
    <t>U8</t>
  </si>
  <si>
    <t>Background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</si>
  <si>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</si>
  <si>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</si>
  <si>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</si>
  <si>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</si>
  <si>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</si>
  <si>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</si>
  <si>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</si>
  <si>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</si>
  <si>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</si>
  <si>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</si>
  <si>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</si>
  <si>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</si>
  <si>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</si>
  <si>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</si>
  <si>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</si>
  <si>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</si>
  <si>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</si>
  <si>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</si>
  <si>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</si>
  <si>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</si>
  <si>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</si>
  <si>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</si>
  <si>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</si>
  <si>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</si>
  <si>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</si>
  <si>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</si>
  <si>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</si>
  <si>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</si>
  <si>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</si>
  <si>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</si>
  <si>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</si>
  <si>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</si>
  <si>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</si>
  <si>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</si>
  <si>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</si>
  <si>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</si>
  <si>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</si>
  <si>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U46</t>
  </si>
  <si>
    <t>U47</t>
  </si>
  <si>
    <t>U48</t>
  </si>
  <si>
    <t>Ds70057</t>
  </si>
  <si>
    <t>Ds71487</t>
  </si>
  <si>
    <t>Ds74283</t>
  </si>
  <si>
    <t>Fg62</t>
  </si>
  <si>
    <t>GrEXPB2</t>
  </si>
  <si>
    <t>GrPEL2</t>
  </si>
  <si>
    <t>AaHRIP1</t>
  </si>
  <si>
    <t>ZtNLP</t>
  </si>
  <si>
    <t>XfPD_0956</t>
  </si>
  <si>
    <t>PITG_23123</t>
  </si>
  <si>
    <t>RcCDI1</t>
  </si>
  <si>
    <t>SsNE1</t>
  </si>
  <si>
    <t>SsNE2</t>
  </si>
  <si>
    <t>SsXyl2</t>
  </si>
  <si>
    <t>VdEG1</t>
  </si>
  <si>
    <t>Zt10</t>
  </si>
  <si>
    <t>PsXEG1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</si>
</sst>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sz val="12"/>
      <color theme="1"/>
      <name val="Apto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9A58-A6D1-464C-95C6-57CB53A665AF}">
  <dimension ref="A1:N145"/>
  <sheetViews>
    <sheetView workbookViewId="0">
      <selection activeCell="Q41" sqref="Q41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1</v>
      </c>
      <c r="B2" t="s">
        <v>14</v>
      </c>
      <c r="C2" s="1">
        <v>8222.456897</v>
      </c>
      <c r="D2" t="s">
        <v>15</v>
      </c>
      <c r="E2">
        <v>8856</v>
      </c>
      <c r="F2" s="1">
        <v>1264</v>
      </c>
      <c r="G2" s="1">
        <v>34315</v>
      </c>
      <c r="H2" s="1">
        <v>10432.190266</v>
      </c>
      <c r="I2" s="1">
        <v>3501.7080030000002</v>
      </c>
      <c r="J2">
        <v>51.642938999999998</v>
      </c>
      <c r="K2" s="2">
        <f>(H2/H9)-1</f>
        <v>0.58178071539963461</v>
      </c>
      <c r="L2" s="3" t="s">
        <v>16</v>
      </c>
      <c r="M2" s="4">
        <v>1</v>
      </c>
      <c r="N2" s="4">
        <v>1</v>
      </c>
    </row>
    <row r="3" spans="1:14" x14ac:dyDescent="0.2">
      <c r="A3">
        <v>2</v>
      </c>
      <c r="B3" t="s">
        <v>17</v>
      </c>
      <c r="C3" s="1">
        <v>8011.0873019999999</v>
      </c>
      <c r="D3" t="s">
        <v>15</v>
      </c>
      <c r="E3">
        <v>15397</v>
      </c>
      <c r="F3" s="1">
        <v>3966</v>
      </c>
      <c r="G3" s="1">
        <v>12190</v>
      </c>
      <c r="H3" s="1">
        <v>8409.9487559999998</v>
      </c>
      <c r="I3" s="1">
        <v>1724.2949100000001</v>
      </c>
      <c r="J3">
        <v>89.786171999999993</v>
      </c>
      <c r="K3" s="2">
        <f>(H3/H9)-1</f>
        <v>0.27515837235976526</v>
      </c>
      <c r="L3" s="3" t="s">
        <v>18</v>
      </c>
      <c r="M3" s="4">
        <v>1</v>
      </c>
      <c r="N3" s="4">
        <v>1</v>
      </c>
    </row>
    <row r="4" spans="1:14" x14ac:dyDescent="0.2">
      <c r="A4">
        <v>3</v>
      </c>
      <c r="B4" t="s">
        <v>19</v>
      </c>
      <c r="C4" s="1">
        <v>10550.058632</v>
      </c>
      <c r="D4" t="s">
        <v>15</v>
      </c>
      <c r="E4">
        <v>14942</v>
      </c>
      <c r="F4" s="1">
        <v>5765</v>
      </c>
      <c r="G4" s="1">
        <v>27476</v>
      </c>
      <c r="H4" s="1">
        <v>9624.8549729999995</v>
      </c>
      <c r="I4" s="1">
        <v>2309.369013</v>
      </c>
      <c r="J4">
        <v>87.132880999999998</v>
      </c>
      <c r="K4" s="2">
        <f>(H4/H9)-1</f>
        <v>0.45936851194405448</v>
      </c>
      <c r="L4" s="3" t="s">
        <v>20</v>
      </c>
      <c r="M4" s="4">
        <v>1</v>
      </c>
      <c r="N4" s="4">
        <v>1</v>
      </c>
    </row>
    <row r="5" spans="1:14" x14ac:dyDescent="0.2">
      <c r="A5">
        <v>4</v>
      </c>
      <c r="B5" t="s">
        <v>21</v>
      </c>
      <c r="C5" s="1">
        <v>7309.4924010000004</v>
      </c>
      <c r="D5" t="s">
        <v>15</v>
      </c>
      <c r="E5">
        <v>9948</v>
      </c>
      <c r="F5" s="1">
        <v>4130</v>
      </c>
      <c r="G5" s="1">
        <v>34770</v>
      </c>
      <c r="H5" s="1">
        <v>7979.668979</v>
      </c>
      <c r="I5" s="1">
        <v>3568.2349429999999</v>
      </c>
      <c r="J5">
        <v>58.010835</v>
      </c>
      <c r="K5" s="2">
        <f>(H5/H9)-1</f>
        <v>0.20991720668593228</v>
      </c>
      <c r="L5" s="3" t="s">
        <v>22</v>
      </c>
      <c r="M5" s="4">
        <v>1</v>
      </c>
      <c r="N5" s="4">
        <v>1</v>
      </c>
    </row>
    <row r="6" spans="1:14" x14ac:dyDescent="0.2">
      <c r="A6">
        <v>5</v>
      </c>
      <c r="B6" t="s">
        <v>23</v>
      </c>
      <c r="C6" s="1">
        <v>7065.8996710000001</v>
      </c>
      <c r="D6" t="s">
        <v>15</v>
      </c>
      <c r="E6">
        <v>11886</v>
      </c>
      <c r="F6" s="1">
        <v>4471</v>
      </c>
      <c r="G6" s="1">
        <v>25393</v>
      </c>
      <c r="H6" s="1">
        <v>7521.1454649999996</v>
      </c>
      <c r="I6" s="1">
        <v>2218.9861510000001</v>
      </c>
      <c r="J6">
        <v>69.312101999999996</v>
      </c>
      <c r="K6" s="2">
        <f>(H6/H9)-1</f>
        <v>0.14039358475140151</v>
      </c>
      <c r="L6" s="3" t="s">
        <v>24</v>
      </c>
      <c r="M6" s="4">
        <v>1</v>
      </c>
      <c r="N6" s="4">
        <v>1</v>
      </c>
    </row>
    <row r="7" spans="1:14" x14ac:dyDescent="0.2">
      <c r="A7">
        <v>6</v>
      </c>
      <c r="B7" t="s">
        <v>25</v>
      </c>
      <c r="C7" s="1">
        <v>13130.476615</v>
      </c>
      <c r="D7" t="s">
        <v>15</v>
      </c>
      <c r="E7">
        <v>21972</v>
      </c>
      <c r="F7">
        <v>296</v>
      </c>
      <c r="G7" s="1">
        <v>29476</v>
      </c>
      <c r="H7" s="1">
        <v>15142.304979</v>
      </c>
      <c r="I7" s="1">
        <v>4909.1141879999996</v>
      </c>
      <c r="J7">
        <v>128.12767199999999</v>
      </c>
      <c r="K7" s="2">
        <f>(H7/H9)-1</f>
        <v>1.2959517984008047</v>
      </c>
      <c r="L7" s="3" t="s">
        <v>26</v>
      </c>
      <c r="M7" s="4">
        <v>1</v>
      </c>
      <c r="N7" s="4">
        <v>1</v>
      </c>
    </row>
    <row r="8" spans="1:14" x14ac:dyDescent="0.2">
      <c r="A8">
        <v>7</v>
      </c>
      <c r="B8" t="s">
        <v>27</v>
      </c>
      <c r="C8" s="1">
        <v>14438.637615</v>
      </c>
      <c r="D8" t="s">
        <v>15</v>
      </c>
      <c r="E8">
        <v>18201</v>
      </c>
      <c r="F8" s="1">
        <v>1457</v>
      </c>
      <c r="G8" s="1">
        <v>53000</v>
      </c>
      <c r="H8" s="1">
        <v>22370.423878000001</v>
      </c>
      <c r="I8" s="1">
        <v>8765.0802729999996</v>
      </c>
      <c r="J8">
        <v>106.13743599999999</v>
      </c>
      <c r="K8" s="2">
        <f>(H8/H9)-1</f>
        <v>2.3919152338374263</v>
      </c>
      <c r="L8" s="3" t="s">
        <v>28</v>
      </c>
      <c r="M8" s="4">
        <v>1</v>
      </c>
      <c r="N8" s="4">
        <v>1</v>
      </c>
    </row>
    <row r="9" spans="1:14" x14ac:dyDescent="0.2">
      <c r="A9">
        <v>8</v>
      </c>
      <c r="B9" t="s">
        <v>29</v>
      </c>
      <c r="C9" s="1">
        <v>6677.1525419999998</v>
      </c>
      <c r="D9" t="s">
        <v>15</v>
      </c>
      <c r="E9">
        <v>10387</v>
      </c>
      <c r="F9" s="1">
        <v>4157</v>
      </c>
      <c r="G9" s="1">
        <v>13764</v>
      </c>
      <c r="H9" s="1">
        <v>6595.219024</v>
      </c>
      <c r="I9">
        <v>964.72914600000001</v>
      </c>
      <c r="J9">
        <v>60.570822999999997</v>
      </c>
      <c r="K9" s="2">
        <f>(H9/H9)-1</f>
        <v>0</v>
      </c>
      <c r="L9" s="3" t="s">
        <v>30</v>
      </c>
      <c r="M9" s="4">
        <v>1</v>
      </c>
      <c r="N9" s="4">
        <v>1</v>
      </c>
    </row>
    <row r="10" spans="1:14" x14ac:dyDescent="0.2">
      <c r="A10">
        <v>9</v>
      </c>
      <c r="B10" t="s">
        <v>31</v>
      </c>
      <c r="C10" s="1">
        <v>8411.535613</v>
      </c>
      <c r="D10" t="s">
        <v>15</v>
      </c>
      <c r="E10">
        <v>21055</v>
      </c>
      <c r="F10" s="1">
        <v>5557</v>
      </c>
      <c r="G10" s="1">
        <v>41121</v>
      </c>
      <c r="H10" s="1">
        <v>8852.6631679999991</v>
      </c>
      <c r="I10" s="1">
        <v>2970.1298900000002</v>
      </c>
      <c r="J10">
        <v>122.780272</v>
      </c>
      <c r="K10" s="2">
        <f t="shared" ref="K10" si="0">(H10/H17)-1</f>
        <v>0.30996907437913612</v>
      </c>
      <c r="L10" s="3" t="s">
        <v>16</v>
      </c>
      <c r="M10" s="4">
        <v>2</v>
      </c>
      <c r="N10" s="4">
        <v>1</v>
      </c>
    </row>
    <row r="11" spans="1:14" x14ac:dyDescent="0.2">
      <c r="A11">
        <v>10</v>
      </c>
      <c r="B11" t="s">
        <v>32</v>
      </c>
      <c r="C11" s="1">
        <v>7779.6369860000004</v>
      </c>
      <c r="D11" t="s">
        <v>15</v>
      </c>
      <c r="E11">
        <v>12794</v>
      </c>
      <c r="F11" s="1">
        <v>5173</v>
      </c>
      <c r="G11" s="1">
        <v>31356</v>
      </c>
      <c r="H11" s="1">
        <v>8547.6265440000006</v>
      </c>
      <c r="I11" s="1">
        <v>3951.7154270000001</v>
      </c>
      <c r="J11">
        <v>74.607018999999994</v>
      </c>
      <c r="K11" s="2">
        <f t="shared" ref="K11" si="1">(H11/H17)-1</f>
        <v>0.26483140942906558</v>
      </c>
      <c r="L11" s="3" t="s">
        <v>18</v>
      </c>
      <c r="M11" s="4">
        <v>2</v>
      </c>
      <c r="N11" s="4">
        <v>1</v>
      </c>
    </row>
    <row r="12" spans="1:14" x14ac:dyDescent="0.2">
      <c r="A12">
        <v>11</v>
      </c>
      <c r="B12" t="s">
        <v>33</v>
      </c>
      <c r="C12" s="1">
        <v>6622.5190480000001</v>
      </c>
      <c r="D12" t="s">
        <v>15</v>
      </c>
      <c r="E12">
        <v>13702</v>
      </c>
      <c r="F12" s="1">
        <v>3687</v>
      </c>
      <c r="G12" s="1">
        <v>28815</v>
      </c>
      <c r="H12" s="1">
        <v>6786.1093270000001</v>
      </c>
      <c r="I12" s="1">
        <v>3463.7176669999999</v>
      </c>
      <c r="J12">
        <v>79.901937000000004</v>
      </c>
      <c r="K12" s="2">
        <f t="shared" ref="K12" si="2">(H12/H17)-1</f>
        <v>4.1716469976296189E-3</v>
      </c>
      <c r="L12" s="3" t="s">
        <v>20</v>
      </c>
      <c r="M12" s="4">
        <v>2</v>
      </c>
      <c r="N12" s="4">
        <v>1</v>
      </c>
    </row>
    <row r="13" spans="1:14" x14ac:dyDescent="0.2">
      <c r="A13">
        <v>12</v>
      </c>
      <c r="B13" t="s">
        <v>34</v>
      </c>
      <c r="C13" s="1">
        <v>9521.8682630000003</v>
      </c>
      <c r="D13" t="s">
        <v>15</v>
      </c>
      <c r="E13">
        <v>14904</v>
      </c>
      <c r="F13" s="1">
        <v>4890</v>
      </c>
      <c r="G13" s="1">
        <v>27936</v>
      </c>
      <c r="H13" s="1">
        <v>8850.1919620000008</v>
      </c>
      <c r="I13" s="1">
        <v>2347.926629</v>
      </c>
      <c r="J13">
        <v>86.911287999999999</v>
      </c>
      <c r="K13" s="2">
        <f t="shared" ref="K13" si="3">(H13/H17)-1</f>
        <v>0.30960339872029952</v>
      </c>
      <c r="L13" s="3" t="s">
        <v>22</v>
      </c>
      <c r="M13" s="4">
        <v>2</v>
      </c>
      <c r="N13" s="4">
        <v>1</v>
      </c>
    </row>
    <row r="14" spans="1:14" x14ac:dyDescent="0.2">
      <c r="A14">
        <v>13</v>
      </c>
      <c r="B14" t="s">
        <v>35</v>
      </c>
      <c r="C14" s="1">
        <v>8035.06196</v>
      </c>
      <c r="D14" t="s">
        <v>15</v>
      </c>
      <c r="E14">
        <v>10166</v>
      </c>
      <c r="F14" s="1">
        <v>5451</v>
      </c>
      <c r="G14" s="1">
        <v>29356</v>
      </c>
      <c r="H14" s="1">
        <v>7758.0151489999998</v>
      </c>
      <c r="I14" s="1">
        <v>2120.125665</v>
      </c>
      <c r="J14">
        <v>59.282082000000003</v>
      </c>
      <c r="K14" s="2">
        <f t="shared" ref="K14" si="4">(H14/H17)-1</f>
        <v>0.14798899843953128</v>
      </c>
      <c r="L14" s="3" t="s">
        <v>24</v>
      </c>
      <c r="M14" s="4">
        <v>2</v>
      </c>
      <c r="N14" s="4">
        <v>1</v>
      </c>
    </row>
    <row r="15" spans="1:14" x14ac:dyDescent="0.2">
      <c r="A15">
        <v>14</v>
      </c>
      <c r="B15" t="s">
        <v>36</v>
      </c>
      <c r="C15" s="1">
        <v>9326.4416170000004</v>
      </c>
      <c r="D15" t="s">
        <v>15</v>
      </c>
      <c r="E15">
        <v>8452</v>
      </c>
      <c r="F15" s="1">
        <v>4822</v>
      </c>
      <c r="G15" s="1">
        <v>34083</v>
      </c>
      <c r="H15" s="1">
        <v>11511.975272</v>
      </c>
      <c r="I15" s="1">
        <v>5337.8820429999996</v>
      </c>
      <c r="J15">
        <v>49.287050999999998</v>
      </c>
      <c r="K15" s="2">
        <f t="shared" ref="K15" si="5">(H15/H17)-1</f>
        <v>0.70347965410552327</v>
      </c>
      <c r="L15" s="3" t="s">
        <v>26</v>
      </c>
      <c r="M15" s="4">
        <v>2</v>
      </c>
      <c r="N15" s="4">
        <v>1</v>
      </c>
    </row>
    <row r="16" spans="1:14" x14ac:dyDescent="0.2">
      <c r="A16">
        <v>15</v>
      </c>
      <c r="B16" t="s">
        <v>37</v>
      </c>
      <c r="C16" s="1">
        <v>17554.312727</v>
      </c>
      <c r="D16" t="s">
        <v>15</v>
      </c>
      <c r="E16">
        <v>6834</v>
      </c>
      <c r="F16" s="1">
        <v>1235</v>
      </c>
      <c r="G16" s="1">
        <v>40895</v>
      </c>
      <c r="H16" s="1">
        <v>18020.132571999999</v>
      </c>
      <c r="I16" s="1">
        <v>6734.3120879999997</v>
      </c>
      <c r="J16">
        <v>39.851835000000001</v>
      </c>
      <c r="K16" s="2">
        <f t="shared" ref="K16" si="6">(H16/H17)-1</f>
        <v>1.666521467896898</v>
      </c>
      <c r="L16" s="3" t="s">
        <v>28</v>
      </c>
      <c r="M16" s="4">
        <v>2</v>
      </c>
      <c r="N16" s="4">
        <v>1</v>
      </c>
    </row>
    <row r="17" spans="1:14" x14ac:dyDescent="0.2">
      <c r="A17">
        <v>16</v>
      </c>
      <c r="B17" t="s">
        <v>38</v>
      </c>
      <c r="C17" s="1">
        <v>6830.8787229999998</v>
      </c>
      <c r="D17" t="s">
        <v>15</v>
      </c>
      <c r="E17">
        <v>6001</v>
      </c>
      <c r="F17" s="1">
        <v>5050</v>
      </c>
      <c r="G17" s="1">
        <v>8606</v>
      </c>
      <c r="H17" s="1">
        <v>6757.9176799999996</v>
      </c>
      <c r="I17">
        <v>621.15744900000004</v>
      </c>
      <c r="J17">
        <v>34.994273</v>
      </c>
      <c r="K17" s="2">
        <f t="shared" ref="K17" si="7">(H17/H17)-1</f>
        <v>0</v>
      </c>
      <c r="L17" s="3" t="s">
        <v>30</v>
      </c>
      <c r="M17" s="4">
        <v>2</v>
      </c>
      <c r="N17" s="4">
        <v>1</v>
      </c>
    </row>
    <row r="18" spans="1:14" x14ac:dyDescent="0.2">
      <c r="A18">
        <v>17</v>
      </c>
      <c r="B18" t="s">
        <v>39</v>
      </c>
      <c r="C18" s="1">
        <v>6294.8105729999997</v>
      </c>
      <c r="D18" t="s">
        <v>15</v>
      </c>
      <c r="E18">
        <v>24318</v>
      </c>
      <c r="F18">
        <v>834</v>
      </c>
      <c r="G18" s="1">
        <v>48911</v>
      </c>
      <c r="H18" s="1">
        <v>7776.5816679999998</v>
      </c>
      <c r="I18" s="1">
        <v>3339.2611109999998</v>
      </c>
      <c r="J18">
        <v>141.80815200000001</v>
      </c>
      <c r="K18" s="2">
        <f t="shared" ref="K18" si="8">(H18/H25)-1</f>
        <v>0.18345094228054393</v>
      </c>
      <c r="L18" s="3" t="s">
        <v>16</v>
      </c>
      <c r="M18" s="4">
        <v>3</v>
      </c>
      <c r="N18" s="4">
        <v>1</v>
      </c>
    </row>
    <row r="19" spans="1:14" x14ac:dyDescent="0.2">
      <c r="A19">
        <v>18</v>
      </c>
      <c r="B19" t="s">
        <v>40</v>
      </c>
      <c r="C19" s="1">
        <v>6323.4891889999999</v>
      </c>
      <c r="D19" t="s">
        <v>15</v>
      </c>
      <c r="E19">
        <v>21505</v>
      </c>
      <c r="F19">
        <v>170</v>
      </c>
      <c r="G19" s="1">
        <v>13735</v>
      </c>
      <c r="H19" s="1">
        <v>6362.6710069999999</v>
      </c>
      <c r="I19" s="1">
        <v>1177.3105619999999</v>
      </c>
      <c r="J19">
        <v>125.404405</v>
      </c>
      <c r="K19" s="2">
        <f t="shared" ref="K19" si="9">(H19/H25)-1</f>
        <v>-3.1719935554691214E-2</v>
      </c>
      <c r="L19" s="3" t="s">
        <v>18</v>
      </c>
      <c r="M19" s="4">
        <v>3</v>
      </c>
      <c r="N19" s="4">
        <v>1</v>
      </c>
    </row>
    <row r="20" spans="1:14" x14ac:dyDescent="0.2">
      <c r="A20">
        <v>19</v>
      </c>
      <c r="B20" t="s">
        <v>41</v>
      </c>
      <c r="C20" s="1">
        <v>7197.711816</v>
      </c>
      <c r="D20" t="s">
        <v>15</v>
      </c>
      <c r="E20">
        <v>18751</v>
      </c>
      <c r="F20" s="1">
        <v>5077</v>
      </c>
      <c r="G20" s="1">
        <v>33118</v>
      </c>
      <c r="H20" s="1">
        <v>6982.2543329999999</v>
      </c>
      <c r="I20" s="1">
        <v>1100.4506329999999</v>
      </c>
      <c r="J20">
        <v>109.34471000000001</v>
      </c>
      <c r="K20" s="2">
        <f t="shared" ref="K20" si="10">(H20/H25)-1</f>
        <v>6.2569111005864153E-2</v>
      </c>
      <c r="L20" s="3" t="s">
        <v>20</v>
      </c>
      <c r="M20" s="4">
        <v>3</v>
      </c>
      <c r="N20" s="4">
        <v>1</v>
      </c>
    </row>
    <row r="21" spans="1:14" x14ac:dyDescent="0.2">
      <c r="A21">
        <v>20</v>
      </c>
      <c r="B21" t="s">
        <v>42</v>
      </c>
      <c r="C21" s="1">
        <v>7147.08313</v>
      </c>
      <c r="D21" t="s">
        <v>15</v>
      </c>
      <c r="E21">
        <v>23395</v>
      </c>
      <c r="F21" s="1">
        <v>1059</v>
      </c>
      <c r="G21" s="1">
        <v>50496</v>
      </c>
      <c r="H21" s="1">
        <v>8111.4856589999999</v>
      </c>
      <c r="I21" s="1">
        <v>4050.4053079999999</v>
      </c>
      <c r="J21">
        <v>136.42576399999999</v>
      </c>
      <c r="K21" s="2">
        <f t="shared" ref="K21" si="11">(H21/H25)-1</f>
        <v>0.23441709433079261</v>
      </c>
      <c r="L21" s="3" t="s">
        <v>22</v>
      </c>
      <c r="M21" s="4">
        <v>3</v>
      </c>
      <c r="N21" s="4">
        <v>1</v>
      </c>
    </row>
    <row r="22" spans="1:14" x14ac:dyDescent="0.2">
      <c r="A22">
        <v>21</v>
      </c>
      <c r="B22" t="s">
        <v>43</v>
      </c>
      <c r="C22" s="1">
        <v>6634.0402679999997</v>
      </c>
      <c r="D22" t="s">
        <v>15</v>
      </c>
      <c r="E22">
        <v>11141</v>
      </c>
      <c r="F22" s="1">
        <v>5016</v>
      </c>
      <c r="G22" s="1">
        <v>13755</v>
      </c>
      <c r="H22" s="1">
        <v>6925.6039849999997</v>
      </c>
      <c r="I22">
        <v>995.75793099999999</v>
      </c>
      <c r="J22">
        <v>64.967703999999998</v>
      </c>
      <c r="K22" s="2">
        <f t="shared" ref="K22" si="12">(H22/H25)-1</f>
        <v>5.3947982779692927E-2</v>
      </c>
      <c r="L22" s="3" t="s">
        <v>24</v>
      </c>
      <c r="M22" s="4">
        <v>3</v>
      </c>
      <c r="N22" s="4">
        <v>1</v>
      </c>
    </row>
    <row r="23" spans="1:14" x14ac:dyDescent="0.2">
      <c r="A23">
        <v>22</v>
      </c>
      <c r="B23" t="s">
        <v>44</v>
      </c>
      <c r="C23" s="1">
        <v>12442.804486999999</v>
      </c>
      <c r="D23" t="s">
        <v>15</v>
      </c>
      <c r="E23">
        <v>13174</v>
      </c>
      <c r="F23" s="1">
        <v>5380</v>
      </c>
      <c r="G23" s="1">
        <v>32788</v>
      </c>
      <c r="H23" s="1">
        <v>14439.760361000001</v>
      </c>
      <c r="I23" s="1">
        <v>5533.5760780000001</v>
      </c>
      <c r="J23">
        <v>76.822953999999996</v>
      </c>
      <c r="K23" s="2">
        <f t="shared" ref="K23" si="13">(H23/H25)-1</f>
        <v>1.1974626815596245</v>
      </c>
      <c r="L23" s="3" t="s">
        <v>26</v>
      </c>
      <c r="M23" s="4">
        <v>3</v>
      </c>
      <c r="N23" s="4">
        <v>1</v>
      </c>
    </row>
    <row r="24" spans="1:14" x14ac:dyDescent="0.2">
      <c r="A24">
        <v>23</v>
      </c>
      <c r="B24" t="s">
        <v>45</v>
      </c>
      <c r="C24" s="1">
        <v>20626.426933999999</v>
      </c>
      <c r="D24" t="s">
        <v>15</v>
      </c>
      <c r="E24">
        <v>10703</v>
      </c>
      <c r="F24" s="1">
        <v>6932</v>
      </c>
      <c r="G24" s="1">
        <v>52869</v>
      </c>
      <c r="H24" s="1">
        <v>29561.944034</v>
      </c>
      <c r="I24" s="1">
        <v>7468.6535839999997</v>
      </c>
      <c r="J24">
        <v>62.413547999999999</v>
      </c>
      <c r="K24" s="2">
        <f t="shared" ref="K24" si="14">(H24/H25)-1</f>
        <v>3.4987774855683549</v>
      </c>
      <c r="L24" s="3" t="s">
        <v>28</v>
      </c>
      <c r="M24" s="4">
        <v>3</v>
      </c>
      <c r="N24" s="4">
        <v>1</v>
      </c>
    </row>
    <row r="25" spans="1:14" x14ac:dyDescent="0.2">
      <c r="A25">
        <v>24</v>
      </c>
      <c r="B25" t="s">
        <v>46</v>
      </c>
      <c r="C25" s="1">
        <v>7157.672603</v>
      </c>
      <c r="D25" t="s">
        <v>15</v>
      </c>
      <c r="E25">
        <v>9607</v>
      </c>
      <c r="F25" s="1">
        <v>3883</v>
      </c>
      <c r="G25" s="1">
        <v>10431</v>
      </c>
      <c r="H25" s="1">
        <v>6571.1060680000001</v>
      </c>
      <c r="I25" s="1">
        <v>1230.7278329999999</v>
      </c>
      <c r="J25">
        <v>56.022326</v>
      </c>
      <c r="K25" s="2">
        <f t="shared" ref="K25" si="15">(H25/H25)-1</f>
        <v>0</v>
      </c>
      <c r="L25" s="3" t="s">
        <v>30</v>
      </c>
      <c r="M25" s="4">
        <v>3</v>
      </c>
      <c r="N25" s="4">
        <v>1</v>
      </c>
    </row>
    <row r="26" spans="1:14" x14ac:dyDescent="0.2">
      <c r="A26">
        <v>25</v>
      </c>
      <c r="B26" t="s">
        <v>47</v>
      </c>
      <c r="C26" s="1">
        <v>7850.8485339999997</v>
      </c>
      <c r="D26" t="s">
        <v>15</v>
      </c>
      <c r="E26">
        <v>11878</v>
      </c>
      <c r="F26" s="1">
        <v>2463</v>
      </c>
      <c r="G26" s="1">
        <v>16064</v>
      </c>
      <c r="H26" s="1">
        <v>7057.7842229999997</v>
      </c>
      <c r="I26" s="1">
        <v>1781.56978</v>
      </c>
      <c r="J26">
        <v>69.265450999999999</v>
      </c>
      <c r="K26" s="2">
        <f t="shared" ref="K26" si="16">(H26/H33)-1</f>
        <v>2.9932770498531491E-2</v>
      </c>
      <c r="L26" s="3" t="s">
        <v>16</v>
      </c>
      <c r="M26" s="4">
        <v>4</v>
      </c>
      <c r="N26" s="4">
        <v>1</v>
      </c>
    </row>
    <row r="27" spans="1:14" x14ac:dyDescent="0.2">
      <c r="A27">
        <v>26</v>
      </c>
      <c r="B27" t="s">
        <v>48</v>
      </c>
      <c r="C27" s="1">
        <v>7273.1340479999999</v>
      </c>
      <c r="D27" t="s">
        <v>15</v>
      </c>
      <c r="E27">
        <v>13316</v>
      </c>
      <c r="F27" s="1">
        <v>4242</v>
      </c>
      <c r="G27" s="1">
        <v>30463</v>
      </c>
      <c r="H27" s="1">
        <v>7820.8619710000003</v>
      </c>
      <c r="I27" s="1">
        <v>3206.7935619999998</v>
      </c>
      <c r="J27">
        <v>77.651014000000004</v>
      </c>
      <c r="K27" s="2">
        <f t="shared" ref="K27" si="17">(H27/H33)-1</f>
        <v>0.14128765955029055</v>
      </c>
      <c r="L27" s="3" t="s">
        <v>18</v>
      </c>
      <c r="M27" s="4">
        <v>4</v>
      </c>
      <c r="N27" s="4">
        <v>1</v>
      </c>
    </row>
    <row r="28" spans="1:14" x14ac:dyDescent="0.2">
      <c r="A28">
        <v>27</v>
      </c>
      <c r="B28" t="s">
        <v>49</v>
      </c>
      <c r="C28" s="1">
        <v>5458.4861110000002</v>
      </c>
      <c r="D28" t="s">
        <v>15</v>
      </c>
      <c r="E28">
        <v>18706</v>
      </c>
      <c r="F28">
        <v>167</v>
      </c>
      <c r="G28" s="1">
        <v>26260</v>
      </c>
      <c r="H28" s="1">
        <v>5955.461937</v>
      </c>
      <c r="I28" s="1">
        <v>1930.2028969999999</v>
      </c>
      <c r="J28">
        <v>109.082297</v>
      </c>
      <c r="K28" s="2">
        <f t="shared" ref="K28" si="18">(H28/H33)-1</f>
        <v>-0.13092760864177511</v>
      </c>
      <c r="L28" s="3" t="s">
        <v>20</v>
      </c>
      <c r="M28" s="4">
        <v>4</v>
      </c>
      <c r="N28" s="4">
        <v>1</v>
      </c>
    </row>
    <row r="29" spans="1:14" x14ac:dyDescent="0.2">
      <c r="A29">
        <v>28</v>
      </c>
      <c r="B29" t="s">
        <v>50</v>
      </c>
      <c r="C29" s="1">
        <v>9289.9485530000002</v>
      </c>
      <c r="D29" t="s">
        <v>15</v>
      </c>
      <c r="E29">
        <v>14527</v>
      </c>
      <c r="F29" s="1">
        <v>6237</v>
      </c>
      <c r="G29" s="1">
        <v>14979</v>
      </c>
      <c r="H29" s="1">
        <v>8943.0735870000008</v>
      </c>
      <c r="I29" s="1">
        <v>1005.95421</v>
      </c>
      <c r="J29">
        <v>84.712847999999994</v>
      </c>
      <c r="K29" s="2">
        <f t="shared" ref="K29" si="19">(H29/H33)-1</f>
        <v>0.30505046133529978</v>
      </c>
      <c r="L29" s="3" t="s">
        <v>22</v>
      </c>
      <c r="M29" s="4">
        <v>4</v>
      </c>
      <c r="N29" s="4">
        <v>1</v>
      </c>
    </row>
    <row r="30" spans="1:14" x14ac:dyDescent="0.2">
      <c r="A30">
        <v>29</v>
      </c>
      <c r="B30" t="s">
        <v>51</v>
      </c>
      <c r="C30" s="1">
        <v>7155.8494620000001</v>
      </c>
      <c r="D30" t="s">
        <v>15</v>
      </c>
      <c r="E30">
        <v>15936</v>
      </c>
      <c r="F30" s="1">
        <v>4808</v>
      </c>
      <c r="G30" s="1">
        <v>12330</v>
      </c>
      <c r="H30" s="1">
        <v>6919.5916790000001</v>
      </c>
      <c r="I30">
        <v>927.99330899999995</v>
      </c>
      <c r="J30">
        <v>92.929299999999998</v>
      </c>
      <c r="K30" s="2">
        <f t="shared" ref="K30" si="20">(H30/H33)-1</f>
        <v>9.7665221113483192E-3</v>
      </c>
      <c r="L30" s="3" t="s">
        <v>24</v>
      </c>
      <c r="M30" s="4">
        <v>4</v>
      </c>
      <c r="N30" s="4">
        <v>1</v>
      </c>
    </row>
    <row r="31" spans="1:14" x14ac:dyDescent="0.2">
      <c r="A31">
        <v>30</v>
      </c>
      <c r="B31" t="s">
        <v>52</v>
      </c>
      <c r="C31" s="1">
        <v>8287.7703579999998</v>
      </c>
      <c r="D31" t="s">
        <v>15</v>
      </c>
      <c r="E31">
        <v>11365</v>
      </c>
      <c r="F31" s="1">
        <v>3999</v>
      </c>
      <c r="G31" s="1">
        <v>32969</v>
      </c>
      <c r="H31" s="1">
        <v>9251.6627360000002</v>
      </c>
      <c r="I31" s="1">
        <v>4839.4525009999998</v>
      </c>
      <c r="J31">
        <v>66.273938999999999</v>
      </c>
      <c r="K31" s="2">
        <f t="shared" ref="K31" si="21">(H31/H33)-1</f>
        <v>0.35008245255707982</v>
      </c>
      <c r="L31" s="3" t="s">
        <v>26</v>
      </c>
      <c r="M31" s="4">
        <v>4</v>
      </c>
      <c r="N31" s="4">
        <v>1</v>
      </c>
    </row>
    <row r="32" spans="1:14" x14ac:dyDescent="0.2">
      <c r="A32">
        <v>31</v>
      </c>
      <c r="B32" t="s">
        <v>53</v>
      </c>
      <c r="C32" s="1">
        <v>18064.911504</v>
      </c>
      <c r="D32" t="s">
        <v>15</v>
      </c>
      <c r="E32">
        <v>13785</v>
      </c>
      <c r="F32" s="1">
        <v>5965</v>
      </c>
      <c r="G32" s="1">
        <v>53777</v>
      </c>
      <c r="H32" s="1">
        <v>30533.769677</v>
      </c>
      <c r="I32" s="1">
        <v>11685.361927</v>
      </c>
      <c r="J32">
        <v>80.385943999999995</v>
      </c>
      <c r="K32" s="2">
        <f t="shared" ref="K32" si="22">(H32/H33)-1</f>
        <v>3.4557511257873808</v>
      </c>
      <c r="L32" s="3" t="s">
        <v>28</v>
      </c>
      <c r="M32" s="4">
        <v>4</v>
      </c>
      <c r="N32" s="4">
        <v>1</v>
      </c>
    </row>
    <row r="33" spans="1:14" x14ac:dyDescent="0.2">
      <c r="A33">
        <v>32</v>
      </c>
      <c r="B33" t="s">
        <v>54</v>
      </c>
      <c r="C33" s="1">
        <v>6552.2373360000001</v>
      </c>
      <c r="D33" t="s">
        <v>15</v>
      </c>
      <c r="E33">
        <v>11429</v>
      </c>
      <c r="F33" s="1">
        <v>3156</v>
      </c>
      <c r="G33" s="1">
        <v>8929</v>
      </c>
      <c r="H33" s="1">
        <v>6852.6649749999997</v>
      </c>
      <c r="I33">
        <v>925.36546799999996</v>
      </c>
      <c r="J33">
        <v>66.647148999999999</v>
      </c>
      <c r="K33" s="2">
        <f t="shared" ref="K33" si="23">(H33/H33)-1</f>
        <v>0</v>
      </c>
      <c r="L33" s="3" t="s">
        <v>30</v>
      </c>
      <c r="M33" s="4">
        <v>4</v>
      </c>
      <c r="N33" s="4">
        <v>1</v>
      </c>
    </row>
    <row r="34" spans="1:14" x14ac:dyDescent="0.2">
      <c r="A34">
        <v>33</v>
      </c>
      <c r="B34" t="s">
        <v>55</v>
      </c>
      <c r="C34" s="1">
        <v>7684.7621719999997</v>
      </c>
      <c r="D34" t="s">
        <v>15</v>
      </c>
      <c r="E34">
        <v>8518</v>
      </c>
      <c r="F34">
        <v>551</v>
      </c>
      <c r="G34" s="1">
        <v>21616</v>
      </c>
      <c r="H34" s="1">
        <v>8083.0005870000005</v>
      </c>
      <c r="I34" s="1">
        <v>2066.839324</v>
      </c>
      <c r="J34">
        <v>49.671923999999997</v>
      </c>
      <c r="K34" s="2">
        <f t="shared" ref="K34" si="24">(H34/H41)-1</f>
        <v>0.25151440733944685</v>
      </c>
      <c r="L34" s="3" t="s">
        <v>16</v>
      </c>
      <c r="M34" s="4">
        <v>5</v>
      </c>
      <c r="N34" s="4">
        <v>1</v>
      </c>
    </row>
    <row r="35" spans="1:14" x14ac:dyDescent="0.2">
      <c r="A35">
        <v>34</v>
      </c>
      <c r="B35" t="s">
        <v>56</v>
      </c>
      <c r="C35" s="1">
        <v>6079.8180380000003</v>
      </c>
      <c r="D35" t="s">
        <v>15</v>
      </c>
      <c r="E35">
        <v>12358</v>
      </c>
      <c r="F35" s="1">
        <v>3704</v>
      </c>
      <c r="G35" s="1">
        <v>32946</v>
      </c>
      <c r="H35" s="1">
        <v>7091.1721150000003</v>
      </c>
      <c r="I35" s="1">
        <v>3761.9402690000002</v>
      </c>
      <c r="J35">
        <v>72.064526000000001</v>
      </c>
      <c r="K35" s="2">
        <f t="shared" ref="K35" si="25">(H35/H41)-1</f>
        <v>9.7946730465360288E-2</v>
      </c>
      <c r="L35" s="3" t="s">
        <v>18</v>
      </c>
      <c r="M35" s="4">
        <v>5</v>
      </c>
      <c r="N35" s="4">
        <v>1</v>
      </c>
    </row>
    <row r="36" spans="1:14" x14ac:dyDescent="0.2">
      <c r="A36">
        <v>35</v>
      </c>
      <c r="B36" t="s">
        <v>57</v>
      </c>
      <c r="C36" s="1">
        <v>6959.6778119999999</v>
      </c>
      <c r="D36" t="s">
        <v>15</v>
      </c>
      <c r="E36">
        <v>11257</v>
      </c>
      <c r="F36" s="1">
        <v>3006</v>
      </c>
      <c r="G36" s="1">
        <v>20811</v>
      </c>
      <c r="H36" s="1">
        <v>6117.771076</v>
      </c>
      <c r="I36" s="1">
        <v>2284.0432759999999</v>
      </c>
      <c r="J36">
        <v>65.644147000000004</v>
      </c>
      <c r="K36" s="2">
        <f t="shared" ref="K36" si="26">(H36/H41)-1</f>
        <v>-5.2767773550261854E-2</v>
      </c>
      <c r="L36" s="3" t="s">
        <v>20</v>
      </c>
      <c r="M36" s="4">
        <v>5</v>
      </c>
      <c r="N36" s="4">
        <v>1</v>
      </c>
    </row>
    <row r="37" spans="1:14" x14ac:dyDescent="0.2">
      <c r="A37">
        <v>36</v>
      </c>
      <c r="B37" t="s">
        <v>58</v>
      </c>
      <c r="C37" s="1">
        <v>11207.988562</v>
      </c>
      <c r="D37" t="s">
        <v>15</v>
      </c>
      <c r="E37">
        <v>13795</v>
      </c>
      <c r="F37" s="1">
        <v>4515</v>
      </c>
      <c r="G37" s="1">
        <v>62949</v>
      </c>
      <c r="H37" s="1">
        <v>9269.1105470000002</v>
      </c>
      <c r="I37" s="1">
        <v>6667.5578809999997</v>
      </c>
      <c r="J37">
        <v>80.444258000000005</v>
      </c>
      <c r="K37" s="2">
        <f t="shared" ref="K37" si="27">(H37/H41)-1</f>
        <v>0.43516325007443935</v>
      </c>
      <c r="L37" s="3" t="s">
        <v>22</v>
      </c>
      <c r="M37" s="4">
        <v>5</v>
      </c>
      <c r="N37" s="4">
        <v>1</v>
      </c>
    </row>
    <row r="38" spans="1:14" x14ac:dyDescent="0.2">
      <c r="A38">
        <v>37</v>
      </c>
      <c r="B38" t="s">
        <v>59</v>
      </c>
      <c r="C38" s="1">
        <v>6116.9831610000001</v>
      </c>
      <c r="D38" t="s">
        <v>15</v>
      </c>
      <c r="E38">
        <v>13686</v>
      </c>
      <c r="F38">
        <v>299</v>
      </c>
      <c r="G38" s="1">
        <v>20008</v>
      </c>
      <c r="H38" s="1">
        <v>6178.5298849999999</v>
      </c>
      <c r="I38" s="1">
        <v>2006.7797559999999</v>
      </c>
      <c r="J38">
        <v>79.808633999999998</v>
      </c>
      <c r="K38" s="2">
        <f t="shared" ref="K38" si="28">(H38/H41)-1</f>
        <v>-4.3360311059342016E-2</v>
      </c>
      <c r="L38" s="3" t="s">
        <v>24</v>
      </c>
      <c r="M38" s="4">
        <v>5</v>
      </c>
      <c r="N38" s="4">
        <v>1</v>
      </c>
    </row>
    <row r="39" spans="1:14" x14ac:dyDescent="0.2">
      <c r="A39">
        <v>38</v>
      </c>
      <c r="B39" t="s">
        <v>60</v>
      </c>
      <c r="C39" s="1">
        <v>9664.4675769999994</v>
      </c>
      <c r="D39" t="s">
        <v>15</v>
      </c>
      <c r="E39">
        <v>11754</v>
      </c>
      <c r="F39">
        <v>163</v>
      </c>
      <c r="G39" s="1">
        <v>25036</v>
      </c>
      <c r="H39" s="1">
        <v>12465.377063</v>
      </c>
      <c r="I39" s="1">
        <v>3741.5867429999998</v>
      </c>
      <c r="J39">
        <v>68.542355999999998</v>
      </c>
      <c r="K39" s="2">
        <f t="shared" ref="K39" si="29">(H39/H41)-1</f>
        <v>0.93005045828573052</v>
      </c>
      <c r="L39" s="3" t="s">
        <v>26</v>
      </c>
      <c r="M39" s="4">
        <v>5</v>
      </c>
      <c r="N39" s="4">
        <v>1</v>
      </c>
    </row>
    <row r="40" spans="1:14" x14ac:dyDescent="0.2">
      <c r="A40">
        <v>39</v>
      </c>
      <c r="B40" t="s">
        <v>61</v>
      </c>
      <c r="C40" s="1">
        <v>12903.083333</v>
      </c>
      <c r="D40" t="s">
        <v>15</v>
      </c>
      <c r="E40">
        <v>12846</v>
      </c>
      <c r="F40">
        <v>838</v>
      </c>
      <c r="G40" s="1">
        <v>46785</v>
      </c>
      <c r="H40" s="1">
        <v>25609.427370000001</v>
      </c>
      <c r="I40" s="1">
        <v>8818.9497549999996</v>
      </c>
      <c r="J40">
        <v>74.910252999999997</v>
      </c>
      <c r="K40" s="2">
        <f t="shared" ref="K40" si="30">(H40/H41)-1</f>
        <v>2.9651818618961285</v>
      </c>
      <c r="L40" s="3" t="s">
        <v>28</v>
      </c>
      <c r="M40" s="4">
        <v>5</v>
      </c>
      <c r="N40" s="4">
        <v>1</v>
      </c>
    </row>
    <row r="41" spans="1:14" x14ac:dyDescent="0.2">
      <c r="A41">
        <v>40</v>
      </c>
      <c r="B41" t="s">
        <v>62</v>
      </c>
      <c r="C41" s="1">
        <v>6758.3670410000004</v>
      </c>
      <c r="D41" t="s">
        <v>15</v>
      </c>
      <c r="E41">
        <v>7922</v>
      </c>
      <c r="F41" s="1">
        <v>4056</v>
      </c>
      <c r="G41" s="1">
        <v>11034</v>
      </c>
      <c r="H41" s="1">
        <v>6458.5757379999995</v>
      </c>
      <c r="I41">
        <v>986.37623699999995</v>
      </c>
      <c r="J41">
        <v>46.196404999999999</v>
      </c>
      <c r="K41" s="2">
        <f t="shared" ref="K41" si="31">(H41/H41)-1</f>
        <v>0</v>
      </c>
      <c r="L41" s="3" t="s">
        <v>30</v>
      </c>
      <c r="M41" s="4">
        <v>5</v>
      </c>
      <c r="N41" s="4">
        <v>1</v>
      </c>
    </row>
    <row r="42" spans="1:14" x14ac:dyDescent="0.2">
      <c r="A42">
        <v>41</v>
      </c>
      <c r="B42" t="s">
        <v>63</v>
      </c>
      <c r="C42" s="1">
        <v>6097.5552239999997</v>
      </c>
      <c r="D42" t="s">
        <v>15</v>
      </c>
      <c r="E42">
        <v>16822</v>
      </c>
      <c r="F42" s="1">
        <v>2979</v>
      </c>
      <c r="G42" s="1">
        <v>17237</v>
      </c>
      <c r="H42" s="1">
        <v>6835.4503029999996</v>
      </c>
      <c r="I42" s="1">
        <v>1372.338546</v>
      </c>
      <c r="J42">
        <v>98.095926000000006</v>
      </c>
      <c r="K42" s="2">
        <f t="shared" ref="K42" si="32">(H42/H49)-1</f>
        <v>4.065385233592167E-2</v>
      </c>
      <c r="L42" s="3" t="s">
        <v>16</v>
      </c>
      <c r="M42" s="4">
        <v>6</v>
      </c>
      <c r="N42" s="4">
        <v>1</v>
      </c>
    </row>
    <row r="43" spans="1:14" x14ac:dyDescent="0.2">
      <c r="A43">
        <v>42</v>
      </c>
      <c r="B43" t="s">
        <v>64</v>
      </c>
      <c r="C43" s="1">
        <v>6411.750814</v>
      </c>
      <c r="D43" t="s">
        <v>15</v>
      </c>
      <c r="E43">
        <v>14160</v>
      </c>
      <c r="F43" s="1">
        <v>4369</v>
      </c>
      <c r="G43" s="1">
        <v>20927</v>
      </c>
      <c r="H43" s="1">
        <v>6162.0377820000003</v>
      </c>
      <c r="I43" s="1">
        <v>1810.2033309999999</v>
      </c>
      <c r="J43">
        <v>82.572721000000001</v>
      </c>
      <c r="K43" s="2">
        <f t="shared" ref="K43" si="33">(H43/H49)-1</f>
        <v>-6.1868922774055535E-2</v>
      </c>
      <c r="L43" s="3" t="s">
        <v>18</v>
      </c>
      <c r="M43" s="4">
        <v>6</v>
      </c>
      <c r="N43" s="4">
        <v>1</v>
      </c>
    </row>
    <row r="44" spans="1:14" x14ac:dyDescent="0.2">
      <c r="A44">
        <v>43</v>
      </c>
      <c r="B44" t="s">
        <v>65</v>
      </c>
      <c r="C44" s="1">
        <v>6847.0014840000003</v>
      </c>
      <c r="D44" t="s">
        <v>15</v>
      </c>
      <c r="E44">
        <v>10795</v>
      </c>
      <c r="F44" s="1">
        <v>4190</v>
      </c>
      <c r="G44" s="1">
        <v>23461</v>
      </c>
      <c r="H44" s="1">
        <v>7342.3770260000001</v>
      </c>
      <c r="I44" s="1">
        <v>2604.3709250000002</v>
      </c>
      <c r="J44">
        <v>62.950037000000002</v>
      </c>
      <c r="K44" s="2">
        <f t="shared" ref="K44" si="34">(H44/H49)-1</f>
        <v>0.11783022313192415</v>
      </c>
      <c r="L44" s="3" t="s">
        <v>20</v>
      </c>
      <c r="M44" s="4">
        <v>6</v>
      </c>
      <c r="N44" s="4">
        <v>1</v>
      </c>
    </row>
    <row r="45" spans="1:14" x14ac:dyDescent="0.2">
      <c r="A45">
        <v>44</v>
      </c>
      <c r="B45" t="s">
        <v>66</v>
      </c>
      <c r="C45" s="1">
        <v>7181.3014709999998</v>
      </c>
      <c r="D45" t="s">
        <v>15</v>
      </c>
      <c r="E45">
        <v>13050</v>
      </c>
      <c r="F45">
        <v>555</v>
      </c>
      <c r="G45" s="1">
        <v>27595</v>
      </c>
      <c r="H45" s="1">
        <v>7390.5396929999997</v>
      </c>
      <c r="I45" s="1">
        <v>1737.2322349999999</v>
      </c>
      <c r="J45">
        <v>76.099860000000007</v>
      </c>
      <c r="K45" s="2">
        <f t="shared" ref="K45" si="35">(H45/H49)-1</f>
        <v>0.12516268298907862</v>
      </c>
      <c r="L45" s="3" t="s">
        <v>22</v>
      </c>
      <c r="M45" s="4">
        <v>6</v>
      </c>
      <c r="N45" s="4">
        <v>1</v>
      </c>
    </row>
    <row r="46" spans="1:14" x14ac:dyDescent="0.2">
      <c r="A46">
        <v>45</v>
      </c>
      <c r="B46" t="s">
        <v>67</v>
      </c>
      <c r="C46" s="1">
        <v>6520.6689660000002</v>
      </c>
      <c r="D46" t="s">
        <v>15</v>
      </c>
      <c r="E46">
        <v>10414</v>
      </c>
      <c r="F46">
        <v>491</v>
      </c>
      <c r="G46" s="1">
        <v>22259</v>
      </c>
      <c r="H46" s="1">
        <v>7861.9644710000002</v>
      </c>
      <c r="I46" s="1">
        <v>2067.6185310000001</v>
      </c>
      <c r="J46">
        <v>60.728270999999999</v>
      </c>
      <c r="K46" s="2">
        <f t="shared" ref="K46" si="36">(H46/H49)-1</f>
        <v>0.19693410836203351</v>
      </c>
      <c r="L46" s="3" t="s">
        <v>24</v>
      </c>
      <c r="M46" s="4">
        <v>6</v>
      </c>
      <c r="N46" s="4">
        <v>1</v>
      </c>
    </row>
    <row r="47" spans="1:14" x14ac:dyDescent="0.2">
      <c r="A47">
        <v>46</v>
      </c>
      <c r="B47" t="s">
        <v>68</v>
      </c>
      <c r="C47" s="1">
        <v>8580.0741940000007</v>
      </c>
      <c r="D47" t="s">
        <v>15</v>
      </c>
      <c r="E47">
        <v>12302</v>
      </c>
      <c r="F47">
        <v>762</v>
      </c>
      <c r="G47" s="1">
        <v>26450</v>
      </c>
      <c r="H47" s="1">
        <v>10841.254105</v>
      </c>
      <c r="I47" s="1">
        <v>3997.4825169999999</v>
      </c>
      <c r="J47">
        <v>71.737966999999998</v>
      </c>
      <c r="K47" s="2">
        <f t="shared" ref="K47" si="37">(H47/H49)-1</f>
        <v>0.65051201433932437</v>
      </c>
      <c r="L47" s="3" t="s">
        <v>26</v>
      </c>
      <c r="M47" s="4">
        <v>6</v>
      </c>
      <c r="N47" s="4">
        <v>1</v>
      </c>
    </row>
    <row r="48" spans="1:14" x14ac:dyDescent="0.2">
      <c r="A48">
        <v>47</v>
      </c>
      <c r="B48" t="s">
        <v>69</v>
      </c>
      <c r="C48" s="1">
        <v>16820.003989000001</v>
      </c>
      <c r="D48" t="s">
        <v>15</v>
      </c>
      <c r="E48">
        <v>12731</v>
      </c>
      <c r="F48" s="1">
        <v>6079</v>
      </c>
      <c r="G48" s="1">
        <v>53516</v>
      </c>
      <c r="H48" s="1">
        <v>26862.465714000002</v>
      </c>
      <c r="I48" s="1">
        <v>7157.1729619999996</v>
      </c>
      <c r="J48">
        <v>74.239641000000006</v>
      </c>
      <c r="K48" s="2">
        <f t="shared" ref="K48" si="38">(H48/H49)-1</f>
        <v>3.0896396271430424</v>
      </c>
      <c r="L48" s="3" t="s">
        <v>28</v>
      </c>
      <c r="M48" s="4">
        <v>6</v>
      </c>
      <c r="N48" s="4">
        <v>1</v>
      </c>
    </row>
    <row r="49" spans="1:14" x14ac:dyDescent="0.2">
      <c r="A49">
        <v>48</v>
      </c>
      <c r="B49" t="s">
        <v>70</v>
      </c>
      <c r="C49" s="1">
        <v>6253.1915250000002</v>
      </c>
      <c r="D49" t="s">
        <v>15</v>
      </c>
      <c r="E49">
        <v>10865</v>
      </c>
      <c r="F49" s="1">
        <v>4464</v>
      </c>
      <c r="G49" s="1">
        <v>8127</v>
      </c>
      <c r="H49" s="1">
        <v>6568.4187760000004</v>
      </c>
      <c r="I49">
        <v>695.89462400000002</v>
      </c>
      <c r="J49">
        <v>63.358235999999998</v>
      </c>
      <c r="K49" s="2">
        <f t="shared" ref="K49" si="39">(H49/H49)-1</f>
        <v>0</v>
      </c>
      <c r="L49" s="3" t="s">
        <v>30</v>
      </c>
      <c r="M49" s="4">
        <v>6</v>
      </c>
      <c r="N49" s="4">
        <v>1</v>
      </c>
    </row>
    <row r="50" spans="1:14" x14ac:dyDescent="0.2">
      <c r="A50">
        <v>1</v>
      </c>
      <c r="B50" t="s">
        <v>14</v>
      </c>
      <c r="C50" s="1">
        <v>2734.2401129999998</v>
      </c>
      <c r="D50" t="s">
        <v>15</v>
      </c>
      <c r="E50">
        <v>17346</v>
      </c>
      <c r="F50" s="1">
        <v>1107</v>
      </c>
      <c r="G50" s="1">
        <v>9380</v>
      </c>
      <c r="H50" s="1">
        <v>3409.0355129999998</v>
      </c>
      <c r="I50" s="1">
        <v>1230.772768</v>
      </c>
      <c r="J50">
        <v>101.151583</v>
      </c>
      <c r="K50" s="2">
        <f t="shared" ref="K50:K58" si="40">(H50/H57)-1</f>
        <v>0.37822991111775917</v>
      </c>
      <c r="L50" s="3" t="s">
        <v>16</v>
      </c>
      <c r="M50" s="4">
        <v>7</v>
      </c>
      <c r="N50" s="4">
        <v>1</v>
      </c>
    </row>
    <row r="51" spans="1:14" x14ac:dyDescent="0.2">
      <c r="A51">
        <v>2</v>
      </c>
      <c r="B51" t="s">
        <v>17</v>
      </c>
      <c r="C51" s="1">
        <v>2982.0496579999999</v>
      </c>
      <c r="D51" t="s">
        <v>15</v>
      </c>
      <c r="E51">
        <v>10719</v>
      </c>
      <c r="F51">
        <v>35</v>
      </c>
      <c r="G51" s="1">
        <v>10641</v>
      </c>
      <c r="H51" s="1">
        <v>3356.3572159999999</v>
      </c>
      <c r="I51" s="1">
        <v>1317.012927</v>
      </c>
      <c r="J51">
        <v>62.50685</v>
      </c>
      <c r="K51" s="2">
        <f t="shared" ref="K51:K59" si="41">(H51/H57)-1</f>
        <v>0.35693274236862704</v>
      </c>
      <c r="L51" s="3" t="s">
        <v>18</v>
      </c>
      <c r="M51" s="4">
        <v>7</v>
      </c>
      <c r="N51" s="4">
        <v>1</v>
      </c>
    </row>
    <row r="52" spans="1:14" x14ac:dyDescent="0.2">
      <c r="A52">
        <v>3</v>
      </c>
      <c r="B52" t="s">
        <v>19</v>
      </c>
      <c r="C52" s="1">
        <v>2400.6380370000002</v>
      </c>
      <c r="D52" t="s">
        <v>15</v>
      </c>
      <c r="E52">
        <v>16052</v>
      </c>
      <c r="F52">
        <v>28</v>
      </c>
      <c r="G52" s="1">
        <v>12126</v>
      </c>
      <c r="H52" s="1">
        <v>3051.670259</v>
      </c>
      <c r="I52" s="1">
        <v>1151.9900600000001</v>
      </c>
      <c r="J52">
        <v>93.605743000000004</v>
      </c>
      <c r="K52" s="2">
        <f t="shared" ref="K52:K60" si="42">(H52/H57)-1</f>
        <v>0.23375166195350783</v>
      </c>
      <c r="L52" s="3" t="s">
        <v>20</v>
      </c>
      <c r="M52" s="4">
        <v>7</v>
      </c>
      <c r="N52" s="4">
        <v>1</v>
      </c>
    </row>
    <row r="53" spans="1:14" x14ac:dyDescent="0.2">
      <c r="A53">
        <v>4</v>
      </c>
      <c r="B53" t="s">
        <v>21</v>
      </c>
      <c r="C53" s="1">
        <v>2681.9758360000001</v>
      </c>
      <c r="D53" t="s">
        <v>15</v>
      </c>
      <c r="E53">
        <v>12015</v>
      </c>
      <c r="F53" s="1">
        <v>1510</v>
      </c>
      <c r="G53" s="1">
        <v>5205</v>
      </c>
      <c r="H53" s="1">
        <v>2526.872742</v>
      </c>
      <c r="I53">
        <v>454.98806100000002</v>
      </c>
      <c r="J53">
        <v>70.064352999999997</v>
      </c>
      <c r="K53" s="2">
        <f t="shared" ref="K53:K61" si="43">(H53/H57)-1</f>
        <v>2.1582667981009163E-2</v>
      </c>
      <c r="L53" s="3" t="s">
        <v>22</v>
      </c>
      <c r="M53" s="4">
        <v>7</v>
      </c>
      <c r="N53" s="4">
        <v>1</v>
      </c>
    </row>
    <row r="54" spans="1:14" x14ac:dyDescent="0.2">
      <c r="A54">
        <v>5</v>
      </c>
      <c r="B54" t="s">
        <v>23</v>
      </c>
      <c r="C54" s="1">
        <v>2321.899582</v>
      </c>
      <c r="D54" t="s">
        <v>15</v>
      </c>
      <c r="E54">
        <v>8628</v>
      </c>
      <c r="F54" s="1">
        <v>1402</v>
      </c>
      <c r="G54" s="1">
        <v>9265</v>
      </c>
      <c r="H54" s="1">
        <v>2618.2486090000002</v>
      </c>
      <c r="I54" s="1">
        <v>1079.303009</v>
      </c>
      <c r="J54">
        <v>50.313378</v>
      </c>
      <c r="K54" s="2">
        <f t="shared" ref="K54:K62" si="44">(H54/H57)-1</f>
        <v>5.8524774501598653E-2</v>
      </c>
      <c r="L54" s="3" t="s">
        <v>24</v>
      </c>
      <c r="M54" s="4">
        <v>7</v>
      </c>
      <c r="N54" s="4">
        <v>1</v>
      </c>
    </row>
    <row r="55" spans="1:14" x14ac:dyDescent="0.2">
      <c r="A55">
        <v>6</v>
      </c>
      <c r="B55" t="s">
        <v>25</v>
      </c>
      <c r="C55" s="1">
        <v>3689.8896100000002</v>
      </c>
      <c r="D55" t="s">
        <v>15</v>
      </c>
      <c r="E55">
        <v>13306</v>
      </c>
      <c r="F55" s="1">
        <v>1013</v>
      </c>
      <c r="G55" s="1">
        <v>12872</v>
      </c>
      <c r="H55" s="1">
        <v>5373.311213</v>
      </c>
      <c r="I55" s="1">
        <v>1925.56115</v>
      </c>
      <c r="J55">
        <v>77.592699999999994</v>
      </c>
      <c r="K55" s="2">
        <f t="shared" ref="K55:K63" si="45">(H55/H57)-1</f>
        <v>1.1723617155821189</v>
      </c>
      <c r="L55" s="3" t="s">
        <v>26</v>
      </c>
      <c r="M55" s="4">
        <v>7</v>
      </c>
      <c r="N55" s="4">
        <v>1</v>
      </c>
    </row>
    <row r="56" spans="1:14" x14ac:dyDescent="0.2">
      <c r="A56">
        <v>7</v>
      </c>
      <c r="B56" t="s">
        <v>27</v>
      </c>
      <c r="C56" s="1">
        <v>7363.4330069999996</v>
      </c>
      <c r="D56" t="s">
        <v>15</v>
      </c>
      <c r="E56">
        <v>14082</v>
      </c>
      <c r="F56" s="1">
        <v>2624</v>
      </c>
      <c r="G56" s="1">
        <v>17867</v>
      </c>
      <c r="H56" s="1">
        <v>11120.776948999999</v>
      </c>
      <c r="I56" s="1">
        <v>3041.2462489999998</v>
      </c>
      <c r="J56">
        <v>82.117870999999994</v>
      </c>
      <c r="K56" s="2">
        <f t="shared" ref="K56:K64" si="46">(H56/H57)-1</f>
        <v>3.4959893692901796</v>
      </c>
      <c r="L56" s="3" t="s">
        <v>28</v>
      </c>
      <c r="M56" s="4">
        <v>7</v>
      </c>
      <c r="N56" s="4">
        <v>1</v>
      </c>
    </row>
    <row r="57" spans="1:14" x14ac:dyDescent="0.2">
      <c r="A57">
        <v>8</v>
      </c>
      <c r="B57" t="s">
        <v>29</v>
      </c>
      <c r="C57" s="1">
        <v>2657.7526499999999</v>
      </c>
      <c r="D57" t="s">
        <v>15</v>
      </c>
      <c r="E57">
        <v>6349</v>
      </c>
      <c r="F57" s="1">
        <v>1649</v>
      </c>
      <c r="G57" s="1">
        <v>4824</v>
      </c>
      <c r="H57" s="1">
        <v>2473.4882659999998</v>
      </c>
      <c r="I57">
        <v>351.392067</v>
      </c>
      <c r="J57">
        <v>37.023601999999997</v>
      </c>
      <c r="K57" s="2">
        <f t="shared" ref="K57:K65" si="47">(H57/H57)-1</f>
        <v>0</v>
      </c>
      <c r="L57" s="3" t="s">
        <v>30</v>
      </c>
      <c r="M57" s="4">
        <v>7</v>
      </c>
      <c r="N57" s="4">
        <v>1</v>
      </c>
    </row>
    <row r="58" spans="1:14" x14ac:dyDescent="0.2">
      <c r="A58">
        <v>9</v>
      </c>
      <c r="B58" t="s">
        <v>31</v>
      </c>
      <c r="C58" s="1">
        <v>4044.2225199999998</v>
      </c>
      <c r="D58" t="s">
        <v>15</v>
      </c>
      <c r="E58">
        <v>13279</v>
      </c>
      <c r="F58" s="1">
        <v>1944</v>
      </c>
      <c r="G58" s="1">
        <v>15871</v>
      </c>
      <c r="H58" s="1">
        <v>4470.0243989999999</v>
      </c>
      <c r="I58" s="1">
        <v>1885.0029629999999</v>
      </c>
      <c r="J58">
        <v>77.435252000000006</v>
      </c>
      <c r="K58" s="2">
        <f t="shared" si="40"/>
        <v>1.0410090658675903</v>
      </c>
      <c r="L58" s="3" t="s">
        <v>16</v>
      </c>
      <c r="M58" s="4">
        <v>8</v>
      </c>
      <c r="N58" s="4">
        <v>1</v>
      </c>
    </row>
    <row r="59" spans="1:14" x14ac:dyDescent="0.2">
      <c r="A59">
        <v>10</v>
      </c>
      <c r="B59" t="s">
        <v>32</v>
      </c>
      <c r="C59" s="1">
        <v>3376.639498</v>
      </c>
      <c r="D59" t="s">
        <v>15</v>
      </c>
      <c r="E59">
        <v>14728</v>
      </c>
      <c r="F59" s="1">
        <v>1657</v>
      </c>
      <c r="G59" s="1">
        <v>27053</v>
      </c>
      <c r="H59" s="1">
        <v>2820.9685629999999</v>
      </c>
      <c r="I59" s="1">
        <v>1975.0204450000001</v>
      </c>
      <c r="J59">
        <v>85.884960000000007</v>
      </c>
      <c r="K59" s="2">
        <f t="shared" si="41"/>
        <v>0.28805167437084256</v>
      </c>
      <c r="L59" s="3" t="s">
        <v>18</v>
      </c>
      <c r="M59" s="4">
        <v>8</v>
      </c>
      <c r="N59" s="4">
        <v>1</v>
      </c>
    </row>
    <row r="60" spans="1:14" x14ac:dyDescent="0.2">
      <c r="A60">
        <v>11</v>
      </c>
      <c r="B60" t="s">
        <v>33</v>
      </c>
      <c r="C60" s="1">
        <v>1994.4953989999999</v>
      </c>
      <c r="D60" t="s">
        <v>15</v>
      </c>
      <c r="E60">
        <v>13639</v>
      </c>
      <c r="F60">
        <v>965</v>
      </c>
      <c r="G60" s="1">
        <v>14117</v>
      </c>
      <c r="H60" s="1">
        <v>2737.0733190000001</v>
      </c>
      <c r="I60" s="1">
        <v>1923.0721189999999</v>
      </c>
      <c r="J60">
        <v>79.534558000000004</v>
      </c>
      <c r="K60" s="2">
        <f t="shared" si="42"/>
        <v>0.24974518243637345</v>
      </c>
      <c r="L60" s="3" t="s">
        <v>20</v>
      </c>
      <c r="M60" s="4">
        <v>8</v>
      </c>
      <c r="N60" s="4">
        <v>1</v>
      </c>
    </row>
    <row r="61" spans="1:14" x14ac:dyDescent="0.2">
      <c r="A61">
        <v>12</v>
      </c>
      <c r="B61" t="s">
        <v>34</v>
      </c>
      <c r="C61" s="1">
        <v>2412.4531769999999</v>
      </c>
      <c r="D61" t="s">
        <v>15</v>
      </c>
      <c r="E61">
        <v>12643</v>
      </c>
      <c r="F61" s="1">
        <v>1182</v>
      </c>
      <c r="G61" s="1">
        <v>11155</v>
      </c>
      <c r="H61" s="1">
        <v>2573.3092620000002</v>
      </c>
      <c r="I61" s="1">
        <v>1013.555473</v>
      </c>
      <c r="J61">
        <v>73.726477000000003</v>
      </c>
      <c r="K61" s="2">
        <f t="shared" si="43"/>
        <v>0.17497066329168343</v>
      </c>
      <c r="L61" s="3" t="s">
        <v>22</v>
      </c>
      <c r="M61" s="4">
        <v>8</v>
      </c>
      <c r="N61" s="4">
        <v>1</v>
      </c>
    </row>
    <row r="62" spans="1:14" x14ac:dyDescent="0.2">
      <c r="A62">
        <v>13</v>
      </c>
      <c r="B62" t="s">
        <v>35</v>
      </c>
      <c r="C62" s="1">
        <v>1847.202479</v>
      </c>
      <c r="D62" t="s">
        <v>15</v>
      </c>
      <c r="E62">
        <v>13432</v>
      </c>
      <c r="F62" s="1">
        <v>1137</v>
      </c>
      <c r="G62" s="1">
        <v>14722</v>
      </c>
      <c r="H62" s="1">
        <v>2431.5517420000001</v>
      </c>
      <c r="I62" s="1">
        <v>1715.746942</v>
      </c>
      <c r="J62">
        <v>78.327456999999995</v>
      </c>
      <c r="K62" s="2">
        <f t="shared" si="44"/>
        <v>0.11024430888081427</v>
      </c>
      <c r="L62" s="3" t="s">
        <v>24</v>
      </c>
      <c r="M62" s="4">
        <v>8</v>
      </c>
      <c r="N62" s="4">
        <v>1</v>
      </c>
    </row>
    <row r="63" spans="1:14" x14ac:dyDescent="0.2">
      <c r="A63">
        <v>14</v>
      </c>
      <c r="B63" t="s">
        <v>36</v>
      </c>
      <c r="C63" s="1">
        <v>3486.8433540000001</v>
      </c>
      <c r="D63" t="s">
        <v>15</v>
      </c>
      <c r="E63">
        <v>12274</v>
      </c>
      <c r="F63">
        <v>7</v>
      </c>
      <c r="G63" s="1">
        <v>17381</v>
      </c>
      <c r="H63" s="1">
        <v>5566.569904</v>
      </c>
      <c r="I63" s="1">
        <v>2349.708337</v>
      </c>
      <c r="J63">
        <v>71.574687999999995</v>
      </c>
      <c r="K63" s="2">
        <f t="shared" si="45"/>
        <v>1.5416907438785734</v>
      </c>
      <c r="L63" s="3" t="s">
        <v>26</v>
      </c>
      <c r="M63" s="4">
        <v>8</v>
      </c>
      <c r="N63" s="4">
        <v>1</v>
      </c>
    </row>
    <row r="64" spans="1:14" x14ac:dyDescent="0.2">
      <c r="A64">
        <v>15</v>
      </c>
      <c r="B64" t="s">
        <v>37</v>
      </c>
      <c r="C64" s="1">
        <v>9179.7159690000008</v>
      </c>
      <c r="D64" t="s">
        <v>15</v>
      </c>
      <c r="E64">
        <v>18980</v>
      </c>
      <c r="F64" s="1">
        <v>3227</v>
      </c>
      <c r="G64" s="1">
        <v>31777</v>
      </c>
      <c r="H64" s="1">
        <v>14698.158325</v>
      </c>
      <c r="I64" s="1">
        <v>4340.3214790000002</v>
      </c>
      <c r="J64">
        <v>110.68010200000001</v>
      </c>
      <c r="K64" s="2">
        <f t="shared" si="46"/>
        <v>5.7111656928748227</v>
      </c>
      <c r="L64" s="3" t="s">
        <v>28</v>
      </c>
      <c r="M64" s="4">
        <v>8</v>
      </c>
      <c r="N64" s="4">
        <v>1</v>
      </c>
    </row>
    <row r="65" spans="1:14" x14ac:dyDescent="0.2">
      <c r="A65">
        <v>16</v>
      </c>
      <c r="B65" t="s">
        <v>38</v>
      </c>
      <c r="C65" s="1">
        <v>2281.6964290000001</v>
      </c>
      <c r="D65" t="s">
        <v>15</v>
      </c>
      <c r="E65">
        <v>6136</v>
      </c>
      <c r="F65" s="1">
        <v>1441</v>
      </c>
      <c r="G65" s="1">
        <v>3744</v>
      </c>
      <c r="H65" s="1">
        <v>2190.1051170000001</v>
      </c>
      <c r="I65">
        <v>326.32262700000001</v>
      </c>
      <c r="J65">
        <v>35.781512999999997</v>
      </c>
      <c r="K65" s="2">
        <f t="shared" si="47"/>
        <v>0</v>
      </c>
      <c r="L65" s="3" t="s">
        <v>30</v>
      </c>
      <c r="M65" s="4">
        <v>8</v>
      </c>
      <c r="N65" s="4">
        <v>1</v>
      </c>
    </row>
    <row r="66" spans="1:14" x14ac:dyDescent="0.2">
      <c r="A66">
        <v>1</v>
      </c>
      <c r="B66" t="s">
        <v>14</v>
      </c>
      <c r="C66" s="1">
        <v>8173.046703</v>
      </c>
      <c r="D66" t="s">
        <v>15</v>
      </c>
      <c r="E66">
        <v>14723</v>
      </c>
      <c r="F66" s="1">
        <v>4534</v>
      </c>
      <c r="G66" s="1">
        <v>38404</v>
      </c>
      <c r="H66" s="1">
        <v>10157.324526</v>
      </c>
      <c r="I66" s="1">
        <v>5190.4993549999999</v>
      </c>
      <c r="J66">
        <v>85.855802999999995</v>
      </c>
      <c r="K66" s="2">
        <f>(H66/H73)-1</f>
        <v>0.49413636284280926</v>
      </c>
      <c r="L66" s="3" t="s">
        <v>16</v>
      </c>
      <c r="M66" s="4">
        <v>1</v>
      </c>
      <c r="N66" s="4">
        <v>2</v>
      </c>
    </row>
    <row r="67" spans="1:14" x14ac:dyDescent="0.2">
      <c r="A67">
        <v>2</v>
      </c>
      <c r="B67" t="s">
        <v>17</v>
      </c>
      <c r="C67" s="1">
        <v>5981.9321529999997</v>
      </c>
      <c r="D67" t="s">
        <v>15</v>
      </c>
      <c r="E67">
        <v>16490</v>
      </c>
      <c r="F67" s="1">
        <v>2686</v>
      </c>
      <c r="G67" s="1">
        <v>37073</v>
      </c>
      <c r="H67" s="1">
        <v>8553.4935719999994</v>
      </c>
      <c r="I67" s="1">
        <v>6568.4652489999999</v>
      </c>
      <c r="J67">
        <v>96.159898999999996</v>
      </c>
      <c r="K67" s="2">
        <f>(H67/H73)-1</f>
        <v>0.25821378873480594</v>
      </c>
      <c r="L67" s="3" t="s">
        <v>18</v>
      </c>
      <c r="M67" s="4">
        <v>1</v>
      </c>
      <c r="N67" s="4">
        <v>2</v>
      </c>
    </row>
    <row r="68" spans="1:14" x14ac:dyDescent="0.2">
      <c r="A68">
        <v>3</v>
      </c>
      <c r="B68" t="s">
        <v>19</v>
      </c>
      <c r="C68" s="1">
        <v>4279.6923079999997</v>
      </c>
      <c r="D68" t="s">
        <v>15</v>
      </c>
      <c r="E68">
        <v>19104</v>
      </c>
      <c r="F68" s="1">
        <v>2995</v>
      </c>
      <c r="G68" s="1">
        <v>34535</v>
      </c>
      <c r="H68" s="1">
        <v>5911.3049620000002</v>
      </c>
      <c r="I68" s="1">
        <v>4839.2010110000001</v>
      </c>
      <c r="J68">
        <v>111.40319700000001</v>
      </c>
      <c r="K68" s="2">
        <f>(H68/H73)-1</f>
        <v>-0.13045057554584916</v>
      </c>
      <c r="L68" s="3" t="s">
        <v>20</v>
      </c>
      <c r="M68" s="4">
        <v>1</v>
      </c>
      <c r="N68" s="4">
        <v>2</v>
      </c>
    </row>
    <row r="69" spans="1:14" x14ac:dyDescent="0.2">
      <c r="A69">
        <v>4</v>
      </c>
      <c r="B69" t="s">
        <v>21</v>
      </c>
      <c r="C69" s="1">
        <v>8255.4212449999995</v>
      </c>
      <c r="D69" t="s">
        <v>15</v>
      </c>
      <c r="E69">
        <v>10713</v>
      </c>
      <c r="F69" s="1">
        <v>2999</v>
      </c>
      <c r="G69" s="1">
        <v>12792</v>
      </c>
      <c r="H69" s="1">
        <v>8900.2066649999997</v>
      </c>
      <c r="I69" s="1">
        <v>1282.7034759999999</v>
      </c>
      <c r="J69">
        <v>62.471862000000002</v>
      </c>
      <c r="K69" s="2">
        <f>(H69/H73)-1</f>
        <v>0.30921507735160336</v>
      </c>
      <c r="L69" s="3" t="s">
        <v>22</v>
      </c>
      <c r="M69" s="4">
        <v>1</v>
      </c>
      <c r="N69" s="4">
        <v>2</v>
      </c>
    </row>
    <row r="70" spans="1:14" x14ac:dyDescent="0.2">
      <c r="A70">
        <v>5</v>
      </c>
      <c r="B70" t="s">
        <v>23</v>
      </c>
      <c r="C70" s="1">
        <v>5378.2590360000004</v>
      </c>
      <c r="D70" t="s">
        <v>15</v>
      </c>
      <c r="E70">
        <v>13676</v>
      </c>
      <c r="F70" s="1">
        <v>1830</v>
      </c>
      <c r="G70" s="1">
        <v>15265</v>
      </c>
      <c r="H70" s="1">
        <v>6076.3777419999997</v>
      </c>
      <c r="I70" s="1">
        <v>1736.617023</v>
      </c>
      <c r="J70">
        <v>79.750320000000002</v>
      </c>
      <c r="K70" s="2">
        <f>(H70/H73)-1</f>
        <v>-0.10616846833521354</v>
      </c>
      <c r="L70" s="3" t="s">
        <v>24</v>
      </c>
      <c r="M70" s="4">
        <v>1</v>
      </c>
      <c r="N70" s="4">
        <v>2</v>
      </c>
    </row>
    <row r="71" spans="1:14" x14ac:dyDescent="0.2">
      <c r="A71">
        <v>6</v>
      </c>
      <c r="B71" t="s">
        <v>25</v>
      </c>
      <c r="C71" s="1">
        <v>6873.2295919999997</v>
      </c>
      <c r="D71" t="s">
        <v>15</v>
      </c>
      <c r="E71">
        <v>8862</v>
      </c>
      <c r="F71" s="1">
        <v>4027</v>
      </c>
      <c r="G71" s="1">
        <v>29375</v>
      </c>
      <c r="H71" s="1">
        <v>9662.4172870000002</v>
      </c>
      <c r="I71" s="1">
        <v>3411.2632530000001</v>
      </c>
      <c r="J71">
        <v>51.677928000000001</v>
      </c>
      <c r="K71" s="2">
        <f>(H71/H73)-1</f>
        <v>0.42133580398193771</v>
      </c>
      <c r="L71" s="3" t="s">
        <v>26</v>
      </c>
      <c r="M71" s="4">
        <v>1</v>
      </c>
      <c r="N71" s="4">
        <v>2</v>
      </c>
    </row>
    <row r="72" spans="1:14" x14ac:dyDescent="0.2">
      <c r="A72">
        <v>7</v>
      </c>
      <c r="B72" t="s">
        <v>27</v>
      </c>
      <c r="C72" s="1">
        <v>16129.431506999999</v>
      </c>
      <c r="D72" t="s">
        <v>15</v>
      </c>
      <c r="E72">
        <v>9632</v>
      </c>
      <c r="F72" s="1">
        <v>6209</v>
      </c>
      <c r="G72" s="1">
        <v>39661</v>
      </c>
      <c r="H72" s="1">
        <v>19710.553260000001</v>
      </c>
      <c r="I72" s="1">
        <v>5121.3688819999998</v>
      </c>
      <c r="J72">
        <v>56.168111000000003</v>
      </c>
      <c r="K72" s="2">
        <f>(H72/H73)-1</f>
        <v>1.8994105959823573</v>
      </c>
      <c r="L72" s="3" t="s">
        <v>28</v>
      </c>
      <c r="M72" s="4">
        <v>1</v>
      </c>
      <c r="N72" s="4">
        <v>2</v>
      </c>
    </row>
    <row r="73" spans="1:14" x14ac:dyDescent="0.2">
      <c r="A73">
        <v>8</v>
      </c>
      <c r="B73" t="s">
        <v>29</v>
      </c>
      <c r="C73" s="1">
        <v>7004.2437280000004</v>
      </c>
      <c r="D73" t="s">
        <v>15</v>
      </c>
      <c r="E73">
        <v>16316</v>
      </c>
      <c r="F73" s="1">
        <v>4336</v>
      </c>
      <c r="G73" s="1">
        <v>9306</v>
      </c>
      <c r="H73" s="1">
        <v>6798.1241730000002</v>
      </c>
      <c r="I73">
        <v>915.03743699999995</v>
      </c>
      <c r="J73">
        <v>95.145234000000002</v>
      </c>
      <c r="K73" s="2">
        <f>(H73/H73)-1</f>
        <v>0</v>
      </c>
      <c r="L73" s="3" t="s">
        <v>30</v>
      </c>
      <c r="M73" s="4">
        <v>1</v>
      </c>
      <c r="N73" s="4">
        <v>2</v>
      </c>
    </row>
    <row r="74" spans="1:14" x14ac:dyDescent="0.2">
      <c r="A74">
        <v>9</v>
      </c>
      <c r="B74" t="s">
        <v>31</v>
      </c>
      <c r="C74" s="1">
        <v>3931.5174999999999</v>
      </c>
      <c r="D74" t="s">
        <v>15</v>
      </c>
      <c r="E74">
        <v>19387</v>
      </c>
      <c r="F74">
        <v>63</v>
      </c>
      <c r="G74" s="1">
        <v>23835</v>
      </c>
      <c r="H74" s="1">
        <v>4373.5264349999998</v>
      </c>
      <c r="I74" s="1">
        <v>1827.060614</v>
      </c>
      <c r="J74">
        <v>113.05348499999999</v>
      </c>
      <c r="K74" s="2">
        <f t="shared" ref="K74" si="48">(H74/H81)-1</f>
        <v>-0.16039688857925882</v>
      </c>
      <c r="L74" s="3" t="s">
        <v>16</v>
      </c>
      <c r="M74" s="4">
        <v>2</v>
      </c>
      <c r="N74" s="4">
        <v>2</v>
      </c>
    </row>
    <row r="75" spans="1:14" x14ac:dyDescent="0.2">
      <c r="A75">
        <v>10</v>
      </c>
      <c r="B75" t="s">
        <v>32</v>
      </c>
      <c r="C75" s="1">
        <v>5021.8999999999996</v>
      </c>
      <c r="D75" t="s">
        <v>15</v>
      </c>
      <c r="E75">
        <v>22030</v>
      </c>
      <c r="F75">
        <v>217</v>
      </c>
      <c r="G75" s="1">
        <v>16310</v>
      </c>
      <c r="H75" s="1">
        <v>5151.8497960000004</v>
      </c>
      <c r="I75">
        <v>825.11175400000002</v>
      </c>
      <c r="J75">
        <v>128.46589299999999</v>
      </c>
      <c r="K75" s="2">
        <f t="shared" ref="K75" si="49">(H75/H81)-1</f>
        <v>-1.097908459448671E-2</v>
      </c>
      <c r="L75" s="3" t="s">
        <v>18</v>
      </c>
      <c r="M75" s="4">
        <v>2</v>
      </c>
      <c r="N75" s="4">
        <v>2</v>
      </c>
    </row>
    <row r="76" spans="1:14" x14ac:dyDescent="0.2">
      <c r="A76">
        <v>11</v>
      </c>
      <c r="B76" t="s">
        <v>33</v>
      </c>
      <c r="C76" s="1">
        <v>5471.1065339999996</v>
      </c>
      <c r="D76" t="s">
        <v>15</v>
      </c>
      <c r="E76">
        <v>18579</v>
      </c>
      <c r="F76" s="1">
        <v>3745</v>
      </c>
      <c r="G76" s="1">
        <v>14765</v>
      </c>
      <c r="H76" s="1">
        <v>5330.1575430000003</v>
      </c>
      <c r="I76">
        <v>921.15628800000002</v>
      </c>
      <c r="J76">
        <v>108.341708</v>
      </c>
      <c r="K76" s="2">
        <f t="shared" ref="K76" si="50">(H76/H81)-1</f>
        <v>2.3251356537309587E-2</v>
      </c>
      <c r="L76" s="3" t="s">
        <v>20</v>
      </c>
      <c r="M76" s="4">
        <v>2</v>
      </c>
      <c r="N76" s="4">
        <v>2</v>
      </c>
    </row>
    <row r="77" spans="1:14" x14ac:dyDescent="0.2">
      <c r="A77">
        <v>12</v>
      </c>
      <c r="B77" t="s">
        <v>34</v>
      </c>
      <c r="C77" s="1">
        <v>3806.978149</v>
      </c>
      <c r="D77" t="s">
        <v>15</v>
      </c>
      <c r="E77">
        <v>19928</v>
      </c>
      <c r="F77">
        <v>68</v>
      </c>
      <c r="G77" s="1">
        <v>28609</v>
      </c>
      <c r="H77" s="1">
        <v>4997.7841230000004</v>
      </c>
      <c r="I77" s="1">
        <v>3180.1740589999999</v>
      </c>
      <c r="J77">
        <v>116.208276</v>
      </c>
      <c r="K77" s="2">
        <f t="shared" ref="K77" si="51">(H77/H81)-1</f>
        <v>-4.0555679211304319E-2</v>
      </c>
      <c r="L77" s="3" t="s">
        <v>22</v>
      </c>
      <c r="M77" s="4">
        <v>2</v>
      </c>
      <c r="N77" s="4">
        <v>2</v>
      </c>
    </row>
    <row r="78" spans="1:14" x14ac:dyDescent="0.2">
      <c r="A78">
        <v>13</v>
      </c>
      <c r="B78" t="s">
        <v>35</v>
      </c>
      <c r="C78" s="1">
        <v>4809.0853079999997</v>
      </c>
      <c r="D78" t="s">
        <v>15</v>
      </c>
      <c r="E78">
        <v>18861</v>
      </c>
      <c r="F78" s="1">
        <v>2100</v>
      </c>
      <c r="G78" s="1">
        <v>25934</v>
      </c>
      <c r="H78" s="1">
        <v>5891.4634429999996</v>
      </c>
      <c r="I78" s="1">
        <v>3609.1743820000002</v>
      </c>
      <c r="J78">
        <v>109.986165</v>
      </c>
      <c r="K78" s="2">
        <f t="shared" ref="K78" si="52">(H78/H81)-1</f>
        <v>0.13100746298892618</v>
      </c>
      <c r="L78" s="3" t="s">
        <v>24</v>
      </c>
      <c r="M78" s="4">
        <v>2</v>
      </c>
      <c r="N78" s="4">
        <v>2</v>
      </c>
    </row>
    <row r="79" spans="1:14" x14ac:dyDescent="0.2">
      <c r="A79">
        <v>14</v>
      </c>
      <c r="B79" t="s">
        <v>36</v>
      </c>
      <c r="C79" s="1">
        <v>5932.078571</v>
      </c>
      <c r="D79" t="s">
        <v>15</v>
      </c>
      <c r="E79">
        <v>17356</v>
      </c>
      <c r="F79" s="1">
        <v>3920</v>
      </c>
      <c r="G79" s="1">
        <v>17291</v>
      </c>
      <c r="H79" s="1">
        <v>6724.0067410000001</v>
      </c>
      <c r="I79" s="1">
        <v>1614.936115</v>
      </c>
      <c r="J79">
        <v>101.209898</v>
      </c>
      <c r="K79" s="2">
        <f t="shared" ref="K79" si="53">(H79/H81)-1</f>
        <v>0.29083408203010852</v>
      </c>
      <c r="L79" s="3" t="s">
        <v>26</v>
      </c>
      <c r="M79" s="4">
        <v>2</v>
      </c>
      <c r="N79" s="4">
        <v>2</v>
      </c>
    </row>
    <row r="80" spans="1:14" x14ac:dyDescent="0.2">
      <c r="A80">
        <v>15</v>
      </c>
      <c r="B80" t="s">
        <v>37</v>
      </c>
      <c r="C80" s="1">
        <v>9646.2041100000006</v>
      </c>
      <c r="D80" t="s">
        <v>15</v>
      </c>
      <c r="E80">
        <v>11657</v>
      </c>
      <c r="F80" s="1">
        <v>4280</v>
      </c>
      <c r="G80" s="1">
        <v>21493</v>
      </c>
      <c r="H80" s="1">
        <v>14607.440336</v>
      </c>
      <c r="I80" s="1">
        <v>3209.4786290000002</v>
      </c>
      <c r="J80">
        <v>67.976709999999997</v>
      </c>
      <c r="K80" s="2">
        <f t="shared" ref="K80" si="54">(H80/H81)-1</f>
        <v>1.8042479080153169</v>
      </c>
      <c r="L80" s="3" t="s">
        <v>28</v>
      </c>
      <c r="M80" s="4">
        <v>2</v>
      </c>
      <c r="N80" s="4">
        <v>2</v>
      </c>
    </row>
    <row r="81" spans="1:14" x14ac:dyDescent="0.2">
      <c r="A81">
        <v>16</v>
      </c>
      <c r="B81" t="s">
        <v>38</v>
      </c>
      <c r="C81" s="1">
        <v>4832.6658710000002</v>
      </c>
      <c r="D81" t="s">
        <v>15</v>
      </c>
      <c r="E81">
        <v>19335</v>
      </c>
      <c r="F81" s="1">
        <v>2832</v>
      </c>
      <c r="G81" s="1">
        <v>6906</v>
      </c>
      <c r="H81" s="1">
        <v>5209.0402899999999</v>
      </c>
      <c r="I81">
        <v>660.563175</v>
      </c>
      <c r="J81">
        <v>112.750252</v>
      </c>
      <c r="K81" s="2">
        <f t="shared" ref="K81" si="55">(H81/H81)-1</f>
        <v>0</v>
      </c>
      <c r="L81" s="3" t="s">
        <v>30</v>
      </c>
      <c r="M81" s="4">
        <v>2</v>
      </c>
      <c r="N81" s="4">
        <v>2</v>
      </c>
    </row>
    <row r="82" spans="1:14" x14ac:dyDescent="0.2">
      <c r="A82">
        <v>17</v>
      </c>
      <c r="B82" t="s">
        <v>39</v>
      </c>
      <c r="C82" s="1">
        <v>5379.7283649999999</v>
      </c>
      <c r="D82" t="s">
        <v>15</v>
      </c>
      <c r="E82">
        <v>22528</v>
      </c>
      <c r="F82" s="1">
        <v>4092</v>
      </c>
      <c r="G82" s="1">
        <v>44537</v>
      </c>
      <c r="H82" s="1">
        <v>7781.0983219999998</v>
      </c>
      <c r="I82" s="1">
        <v>5138.3950169999998</v>
      </c>
      <c r="J82">
        <v>131.369934</v>
      </c>
      <c r="K82" s="2">
        <f t="shared" ref="K82" si="56">(H82/H89)-1</f>
        <v>0.44796442700238059</v>
      </c>
      <c r="L82" s="3" t="s">
        <v>16</v>
      </c>
      <c r="M82" s="4">
        <v>3</v>
      </c>
      <c r="N82" s="4">
        <v>2</v>
      </c>
    </row>
    <row r="83" spans="1:14" x14ac:dyDescent="0.2">
      <c r="A83">
        <v>18</v>
      </c>
      <c r="B83" t="s">
        <v>40</v>
      </c>
      <c r="C83" s="1">
        <v>5727.1404490000004</v>
      </c>
      <c r="D83" t="s">
        <v>15</v>
      </c>
      <c r="E83">
        <v>20733</v>
      </c>
      <c r="F83">
        <v>669</v>
      </c>
      <c r="G83" s="1">
        <v>30330</v>
      </c>
      <c r="H83" s="1">
        <v>7004.7285970000003</v>
      </c>
      <c r="I83" s="1">
        <v>2014.260661</v>
      </c>
      <c r="J83">
        <v>120.902559</v>
      </c>
      <c r="K83" s="2">
        <f t="shared" ref="K83" si="57">(H83/H89)-1</f>
        <v>0.30349179634261603</v>
      </c>
      <c r="L83" s="3" t="s">
        <v>18</v>
      </c>
      <c r="M83" s="4">
        <v>3</v>
      </c>
      <c r="N83" s="4">
        <v>2</v>
      </c>
    </row>
    <row r="84" spans="1:14" x14ac:dyDescent="0.2">
      <c r="A84">
        <v>19</v>
      </c>
      <c r="B84" t="s">
        <v>41</v>
      </c>
      <c r="C84" s="1">
        <v>6890.0058650000001</v>
      </c>
      <c r="D84" t="s">
        <v>15</v>
      </c>
      <c r="E84">
        <v>18606</v>
      </c>
      <c r="F84" s="1">
        <v>5103</v>
      </c>
      <c r="G84" s="1">
        <v>16823</v>
      </c>
      <c r="H84" s="1">
        <v>7176.3420939999996</v>
      </c>
      <c r="I84" s="1">
        <v>1137.6728599999999</v>
      </c>
      <c r="J84">
        <v>108.499156</v>
      </c>
      <c r="K84" s="2">
        <f t="shared" ref="K84" si="58">(H84/H89)-1</f>
        <v>0.33542690737275249</v>
      </c>
      <c r="L84" s="3" t="s">
        <v>20</v>
      </c>
      <c r="M84" s="4">
        <v>3</v>
      </c>
      <c r="N84" s="4">
        <v>2</v>
      </c>
    </row>
    <row r="85" spans="1:14" x14ac:dyDescent="0.2">
      <c r="A85">
        <v>20</v>
      </c>
      <c r="B85" t="s">
        <v>42</v>
      </c>
      <c r="C85" s="1">
        <v>5300.8121469999996</v>
      </c>
      <c r="D85" t="s">
        <v>15</v>
      </c>
      <c r="E85">
        <v>17496</v>
      </c>
      <c r="F85" s="1">
        <v>3854</v>
      </c>
      <c r="G85" s="1">
        <v>30544</v>
      </c>
      <c r="H85" s="1">
        <v>6733.7717759999996</v>
      </c>
      <c r="I85" s="1">
        <v>4103.4602930000001</v>
      </c>
      <c r="J85">
        <v>102.026295</v>
      </c>
      <c r="K85" s="2">
        <f t="shared" ref="K85" si="59">(H85/H89)-1</f>
        <v>0.25307014353399171</v>
      </c>
      <c r="L85" s="3" t="s">
        <v>22</v>
      </c>
      <c r="M85" s="4">
        <v>3</v>
      </c>
      <c r="N85" s="4">
        <v>2</v>
      </c>
    </row>
    <row r="86" spans="1:14" x14ac:dyDescent="0.2">
      <c r="A86">
        <v>21</v>
      </c>
      <c r="B86" t="s">
        <v>43</v>
      </c>
      <c r="C86" s="1">
        <v>5383.7394180000001</v>
      </c>
      <c r="D86" t="s">
        <v>15</v>
      </c>
      <c r="E86">
        <v>25526</v>
      </c>
      <c r="F86" s="1">
        <v>4015</v>
      </c>
      <c r="G86" s="1">
        <v>39422</v>
      </c>
      <c r="H86" s="1">
        <v>6661.9227449999998</v>
      </c>
      <c r="I86" s="1">
        <v>4042.6446729999998</v>
      </c>
      <c r="J86">
        <v>148.85249200000001</v>
      </c>
      <c r="K86" s="2">
        <f t="shared" ref="K86" si="60">(H86/H89)-1</f>
        <v>0.23969994350600254</v>
      </c>
      <c r="L86" s="3" t="s">
        <v>24</v>
      </c>
      <c r="M86" s="4">
        <v>3</v>
      </c>
      <c r="N86" s="4">
        <v>2</v>
      </c>
    </row>
    <row r="87" spans="1:14" x14ac:dyDescent="0.2">
      <c r="A87">
        <v>22</v>
      </c>
      <c r="B87" t="s">
        <v>44</v>
      </c>
      <c r="C87" s="1">
        <v>9256.6059320000004</v>
      </c>
      <c r="D87" t="s">
        <v>15</v>
      </c>
      <c r="E87">
        <v>15838</v>
      </c>
      <c r="F87" s="1">
        <v>4112</v>
      </c>
      <c r="G87" s="1">
        <v>28231</v>
      </c>
      <c r="H87" s="1">
        <v>11603.308246000001</v>
      </c>
      <c r="I87" s="1">
        <v>5356.5800369999997</v>
      </c>
      <c r="J87">
        <v>92.357821999999999</v>
      </c>
      <c r="K87" s="2">
        <f t="shared" ref="K87" si="61">(H87/H89)-1</f>
        <v>1.1592295689476559</v>
      </c>
      <c r="L87" s="3" t="s">
        <v>26</v>
      </c>
      <c r="M87" s="4">
        <v>3</v>
      </c>
      <c r="N87" s="4">
        <v>2</v>
      </c>
    </row>
    <row r="88" spans="1:14" x14ac:dyDescent="0.2">
      <c r="A88">
        <v>23</v>
      </c>
      <c r="B88" t="s">
        <v>45</v>
      </c>
      <c r="C88" s="1">
        <v>16238.474453000001</v>
      </c>
      <c r="D88" t="s">
        <v>15</v>
      </c>
      <c r="E88">
        <v>19528</v>
      </c>
      <c r="F88">
        <v>504</v>
      </c>
      <c r="G88" s="1">
        <v>63528</v>
      </c>
      <c r="H88" s="1">
        <v>25875.338744000001</v>
      </c>
      <c r="I88" s="1">
        <v>10420.199264999999</v>
      </c>
      <c r="J88">
        <v>113.875713</v>
      </c>
      <c r="K88" s="2">
        <f t="shared" ref="K88" si="62">(H88/H89)-1</f>
        <v>3.8150747474835036</v>
      </c>
      <c r="L88" s="3" t="s">
        <v>28</v>
      </c>
      <c r="M88" s="4">
        <v>3</v>
      </c>
      <c r="N88" s="4">
        <v>2</v>
      </c>
    </row>
    <row r="89" spans="1:14" x14ac:dyDescent="0.2">
      <c r="A89">
        <v>24</v>
      </c>
      <c r="B89" t="s">
        <v>46</v>
      </c>
      <c r="C89" s="1">
        <v>5403.9230770000004</v>
      </c>
      <c r="D89" t="s">
        <v>15</v>
      </c>
      <c r="E89">
        <v>12863</v>
      </c>
      <c r="F89" s="1">
        <v>3924</v>
      </c>
      <c r="G89" s="1">
        <v>7260</v>
      </c>
      <c r="H89" s="1">
        <v>5373.8187049999997</v>
      </c>
      <c r="I89">
        <v>424.94856700000003</v>
      </c>
      <c r="J89">
        <v>75.009387000000004</v>
      </c>
      <c r="K89" s="2">
        <f t="shared" ref="K89" si="63">(H89/H89)-1</f>
        <v>0</v>
      </c>
      <c r="L89" s="3" t="s">
        <v>30</v>
      </c>
      <c r="M89" s="4">
        <v>3</v>
      </c>
      <c r="N89" s="4">
        <v>2</v>
      </c>
    </row>
    <row r="90" spans="1:14" x14ac:dyDescent="0.2">
      <c r="A90">
        <v>25</v>
      </c>
      <c r="B90" t="s">
        <v>47</v>
      </c>
      <c r="C90" s="1">
        <v>5277.4406570000001</v>
      </c>
      <c r="D90" t="s">
        <v>15</v>
      </c>
      <c r="E90">
        <v>25611</v>
      </c>
      <c r="F90">
        <v>394</v>
      </c>
      <c r="G90" s="1">
        <v>26306</v>
      </c>
      <c r="H90" s="1">
        <v>6113.5078679999997</v>
      </c>
      <c r="I90" s="1">
        <v>1723.163757</v>
      </c>
      <c r="J90">
        <v>149.348161</v>
      </c>
      <c r="K90" s="2">
        <f t="shared" ref="K90" si="64">(H90/H97)-1</f>
        <v>0.50199450006953517</v>
      </c>
      <c r="L90" s="3" t="s">
        <v>16</v>
      </c>
      <c r="M90" s="4">
        <v>4</v>
      </c>
      <c r="N90" s="4">
        <v>2</v>
      </c>
    </row>
    <row r="91" spans="1:14" x14ac:dyDescent="0.2">
      <c r="A91">
        <v>26</v>
      </c>
      <c r="B91" t="s">
        <v>48</v>
      </c>
      <c r="C91" s="1">
        <v>4811.0415510000003</v>
      </c>
      <c r="D91" t="s">
        <v>15</v>
      </c>
      <c r="E91">
        <v>18451</v>
      </c>
      <c r="F91" s="1">
        <v>3783</v>
      </c>
      <c r="G91" s="1">
        <v>20220</v>
      </c>
      <c r="H91" s="1">
        <v>5203.1185839999998</v>
      </c>
      <c r="I91" s="1">
        <v>1348.7901429999999</v>
      </c>
      <c r="J91">
        <v>107.595288</v>
      </c>
      <c r="K91" s="2">
        <f t="shared" ref="K91" si="65">(H91/H97)-1</f>
        <v>0.27832590799204127</v>
      </c>
      <c r="L91" s="3" t="s">
        <v>18</v>
      </c>
      <c r="M91" s="4">
        <v>4</v>
      </c>
      <c r="N91" s="4">
        <v>2</v>
      </c>
    </row>
    <row r="92" spans="1:14" x14ac:dyDescent="0.2">
      <c r="A92">
        <v>27</v>
      </c>
      <c r="B92" t="s">
        <v>49</v>
      </c>
      <c r="C92" s="1">
        <v>3997.9310829999999</v>
      </c>
      <c r="D92" t="s">
        <v>15</v>
      </c>
      <c r="E92">
        <v>17390</v>
      </c>
      <c r="F92" s="1">
        <v>1408</v>
      </c>
      <c r="G92" s="1">
        <v>27592</v>
      </c>
      <c r="H92" s="1">
        <v>4820.5313969999997</v>
      </c>
      <c r="I92" s="1">
        <v>2219.4086419999999</v>
      </c>
      <c r="J92">
        <v>101.408165</v>
      </c>
      <c r="K92" s="2">
        <f t="shared" ref="K92" si="66">(H92/H97)-1</f>
        <v>0.18433014270008186</v>
      </c>
      <c r="L92" s="3" t="s">
        <v>20</v>
      </c>
      <c r="M92" s="4">
        <v>4</v>
      </c>
      <c r="N92" s="4">
        <v>2</v>
      </c>
    </row>
    <row r="93" spans="1:14" x14ac:dyDescent="0.2">
      <c r="A93">
        <v>28</v>
      </c>
      <c r="B93" t="s">
        <v>50</v>
      </c>
      <c r="C93" s="1">
        <v>3944.7049419999998</v>
      </c>
      <c r="D93" t="s">
        <v>15</v>
      </c>
      <c r="E93">
        <v>21035</v>
      </c>
      <c r="F93" s="1">
        <v>1843</v>
      </c>
      <c r="G93" s="1">
        <v>14432</v>
      </c>
      <c r="H93" s="1">
        <v>4159.0002379999996</v>
      </c>
      <c r="I93">
        <v>833.80685400000004</v>
      </c>
      <c r="J93">
        <v>122.66364299999999</v>
      </c>
      <c r="K93" s="2">
        <f t="shared" ref="K93" si="67">(H93/H97)-1</f>
        <v>2.1802149950858274E-2</v>
      </c>
      <c r="L93" s="3" t="s">
        <v>22</v>
      </c>
      <c r="M93" s="4">
        <v>4</v>
      </c>
      <c r="N93" s="4">
        <v>2</v>
      </c>
    </row>
    <row r="94" spans="1:14" x14ac:dyDescent="0.2">
      <c r="A94">
        <v>29</v>
      </c>
      <c r="B94" t="s">
        <v>51</v>
      </c>
      <c r="C94" s="1">
        <v>4390.370492</v>
      </c>
      <c r="D94" t="s">
        <v>15</v>
      </c>
      <c r="E94">
        <v>16033</v>
      </c>
      <c r="F94" s="1">
        <v>3172</v>
      </c>
      <c r="G94" s="1">
        <v>20063</v>
      </c>
      <c r="H94" s="1">
        <v>4779.5813010000002</v>
      </c>
      <c r="I94" s="1">
        <v>1772.0624949999999</v>
      </c>
      <c r="J94">
        <v>93.494945999999999</v>
      </c>
      <c r="K94" s="2">
        <f t="shared" ref="K94" si="68">(H94/H97)-1</f>
        <v>0.17426933631897534</v>
      </c>
      <c r="L94" s="3" t="s">
        <v>24</v>
      </c>
      <c r="M94" s="4">
        <v>4</v>
      </c>
      <c r="N94" s="4">
        <v>2</v>
      </c>
    </row>
    <row r="95" spans="1:14" x14ac:dyDescent="0.2">
      <c r="A95">
        <v>30</v>
      </c>
      <c r="B95" t="s">
        <v>52</v>
      </c>
      <c r="C95" s="1">
        <v>5807.8924049999996</v>
      </c>
      <c r="D95" t="s">
        <v>15</v>
      </c>
      <c r="E95">
        <v>25339</v>
      </c>
      <c r="F95" s="1">
        <v>3248</v>
      </c>
      <c r="G95" s="1">
        <v>31073</v>
      </c>
      <c r="H95" s="1">
        <v>8021.5308020000002</v>
      </c>
      <c r="I95" s="1">
        <v>3791.2444009999999</v>
      </c>
      <c r="J95">
        <v>147.76201900000001</v>
      </c>
      <c r="K95" s="2">
        <f t="shared" ref="K95" si="69">(H95/H97)-1</f>
        <v>0.97076627803276239</v>
      </c>
      <c r="L95" s="3" t="s">
        <v>26</v>
      </c>
      <c r="M95" s="4">
        <v>4</v>
      </c>
      <c r="N95" s="4">
        <v>2</v>
      </c>
    </row>
    <row r="96" spans="1:14" x14ac:dyDescent="0.2">
      <c r="A96">
        <v>31</v>
      </c>
      <c r="B96" t="s">
        <v>53</v>
      </c>
      <c r="C96" s="1">
        <v>12557.986747000001</v>
      </c>
      <c r="D96" t="s">
        <v>15</v>
      </c>
      <c r="E96">
        <v>20393</v>
      </c>
      <c r="F96" s="1">
        <v>1640</v>
      </c>
      <c r="G96" s="1">
        <v>65534</v>
      </c>
      <c r="H96" s="1">
        <v>21523.474623999999</v>
      </c>
      <c r="I96" s="1">
        <v>8909.3092130000005</v>
      </c>
      <c r="J96">
        <v>118.91988000000001</v>
      </c>
      <c r="K96" s="2">
        <f t="shared" ref="K96" si="70">(H96/H97)-1</f>
        <v>4.2879854259859123</v>
      </c>
      <c r="L96" s="3" t="s">
        <v>28</v>
      </c>
      <c r="M96" s="4">
        <v>4</v>
      </c>
      <c r="N96" s="4">
        <v>2</v>
      </c>
    </row>
    <row r="97" spans="1:14" x14ac:dyDescent="0.2">
      <c r="A97">
        <v>32</v>
      </c>
      <c r="B97" t="s">
        <v>54</v>
      </c>
      <c r="C97" s="1">
        <v>4126.9411200000004</v>
      </c>
      <c r="D97" t="s">
        <v>15</v>
      </c>
      <c r="E97">
        <v>19648</v>
      </c>
      <c r="F97" s="1">
        <v>2967</v>
      </c>
      <c r="G97" s="1">
        <v>4874</v>
      </c>
      <c r="H97" s="1">
        <v>4070.2598229999999</v>
      </c>
      <c r="I97">
        <v>269.80354</v>
      </c>
      <c r="J97">
        <v>114.57548199999999</v>
      </c>
      <c r="K97" s="2">
        <f t="shared" ref="K97" si="71">(H97/H97)-1</f>
        <v>0</v>
      </c>
      <c r="L97" s="3" t="s">
        <v>30</v>
      </c>
      <c r="M97" s="4">
        <v>4</v>
      </c>
      <c r="N97" s="4">
        <v>2</v>
      </c>
    </row>
    <row r="98" spans="1:14" x14ac:dyDescent="0.2">
      <c r="A98">
        <v>33</v>
      </c>
      <c r="B98" t="s">
        <v>55</v>
      </c>
      <c r="C98" s="1">
        <v>6451.9616480000004</v>
      </c>
      <c r="D98" t="s">
        <v>15</v>
      </c>
      <c r="E98">
        <v>16697</v>
      </c>
      <c r="F98" s="1">
        <v>1898</v>
      </c>
      <c r="G98" s="1">
        <v>24969</v>
      </c>
      <c r="H98" s="1">
        <v>7771.0612090000004</v>
      </c>
      <c r="I98" s="1">
        <v>2237.5535960000002</v>
      </c>
      <c r="J98">
        <v>97.367000000000004</v>
      </c>
      <c r="K98" s="2">
        <f t="shared" ref="K98" si="72">(H98/H105)-1</f>
        <v>0.58683835920728455</v>
      </c>
      <c r="L98" s="3" t="s">
        <v>16</v>
      </c>
      <c r="M98" s="4">
        <v>5</v>
      </c>
      <c r="N98" s="4">
        <v>2</v>
      </c>
    </row>
    <row r="99" spans="1:14" x14ac:dyDescent="0.2">
      <c r="A99">
        <v>34</v>
      </c>
      <c r="B99" t="s">
        <v>56</v>
      </c>
      <c r="C99" s="1">
        <v>3970.7739270000002</v>
      </c>
      <c r="D99" t="s">
        <v>15</v>
      </c>
      <c r="E99">
        <v>16056</v>
      </c>
      <c r="F99">
        <v>235</v>
      </c>
      <c r="G99" s="1">
        <v>18355</v>
      </c>
      <c r="H99" s="1">
        <v>4606.6467359999997</v>
      </c>
      <c r="I99" s="1">
        <v>1025.1504070000001</v>
      </c>
      <c r="J99">
        <v>93.629069000000001</v>
      </c>
      <c r="K99" s="2">
        <f t="shared" ref="K99" si="73">(H99/H105)-1</f>
        <v>-5.9330051404587802E-2</v>
      </c>
      <c r="L99" s="3" t="s">
        <v>18</v>
      </c>
      <c r="M99" s="4">
        <v>5</v>
      </c>
      <c r="N99" s="4">
        <v>2</v>
      </c>
    </row>
    <row r="100" spans="1:14" x14ac:dyDescent="0.2">
      <c r="A100">
        <v>35</v>
      </c>
      <c r="B100" t="s">
        <v>57</v>
      </c>
      <c r="C100" s="1">
        <v>3751.4521279999999</v>
      </c>
      <c r="D100" t="s">
        <v>15</v>
      </c>
      <c r="E100">
        <v>14759</v>
      </c>
      <c r="F100">
        <v>226</v>
      </c>
      <c r="G100" s="1">
        <v>13404</v>
      </c>
      <c r="H100" s="1">
        <v>5151.2393119999997</v>
      </c>
      <c r="I100" s="1">
        <v>1389.7286220000001</v>
      </c>
      <c r="J100">
        <v>86.065734000000006</v>
      </c>
      <c r="K100" s="2">
        <f t="shared" ref="K100" si="74">(H100/H105)-1</f>
        <v>5.1874887855891005E-2</v>
      </c>
      <c r="L100" s="3" t="s">
        <v>20</v>
      </c>
      <c r="M100" s="4">
        <v>5</v>
      </c>
      <c r="N100" s="4">
        <v>2</v>
      </c>
    </row>
    <row r="101" spans="1:14" x14ac:dyDescent="0.2">
      <c r="A101">
        <v>36</v>
      </c>
      <c r="B101" t="s">
        <v>58</v>
      </c>
      <c r="C101" s="1">
        <v>4987.1229510000003</v>
      </c>
      <c r="D101" t="s">
        <v>15</v>
      </c>
      <c r="E101">
        <v>15356</v>
      </c>
      <c r="F101" s="1">
        <v>3345</v>
      </c>
      <c r="G101" s="1">
        <v>24398</v>
      </c>
      <c r="H101" s="1">
        <v>5406.992902</v>
      </c>
      <c r="I101" s="1">
        <v>1917.5097069999999</v>
      </c>
      <c r="J101">
        <v>89.547083999999998</v>
      </c>
      <c r="K101" s="2">
        <f t="shared" ref="K101" si="75">(H101/H105)-1</f>
        <v>0.10409936482268578</v>
      </c>
      <c r="L101" s="3" t="s">
        <v>22</v>
      </c>
      <c r="M101" s="4">
        <v>5</v>
      </c>
      <c r="N101" s="4">
        <v>2</v>
      </c>
    </row>
    <row r="102" spans="1:14" x14ac:dyDescent="0.2">
      <c r="A102">
        <v>37</v>
      </c>
      <c r="B102" t="s">
        <v>59</v>
      </c>
      <c r="C102" s="1">
        <v>5660.4057510000002</v>
      </c>
      <c r="D102" t="s">
        <v>15</v>
      </c>
      <c r="E102">
        <v>8368</v>
      </c>
      <c r="F102" s="1">
        <v>3668</v>
      </c>
      <c r="G102" s="1">
        <v>29761</v>
      </c>
      <c r="H102" s="1">
        <v>6482.312739</v>
      </c>
      <c r="I102" s="1">
        <v>2782.1430879999998</v>
      </c>
      <c r="J102">
        <v>48.797212999999999</v>
      </c>
      <c r="K102" s="2">
        <f t="shared" ref="K102" si="76">(H102/H105)-1</f>
        <v>0.32367796803738158</v>
      </c>
      <c r="L102" s="3" t="s">
        <v>24</v>
      </c>
      <c r="M102" s="4">
        <v>5</v>
      </c>
      <c r="N102" s="4">
        <v>2</v>
      </c>
    </row>
    <row r="103" spans="1:14" x14ac:dyDescent="0.2">
      <c r="A103">
        <v>38</v>
      </c>
      <c r="B103" t="s">
        <v>60</v>
      </c>
      <c r="C103" s="1">
        <v>10167.933754</v>
      </c>
      <c r="D103" t="s">
        <v>15</v>
      </c>
      <c r="E103">
        <v>8714</v>
      </c>
      <c r="F103" s="1">
        <v>5371</v>
      </c>
      <c r="G103" s="1">
        <v>21049</v>
      </c>
      <c r="H103" s="1">
        <v>14127.694514999999</v>
      </c>
      <c r="I103" s="1">
        <v>2839.4996740000001</v>
      </c>
      <c r="J103">
        <v>50.814878999999998</v>
      </c>
      <c r="K103" s="2">
        <f t="shared" ref="K103" si="77">(H103/H105)-1</f>
        <v>1.8848527865924765</v>
      </c>
      <c r="L103" s="3" t="s">
        <v>26</v>
      </c>
      <c r="M103" s="4">
        <v>5</v>
      </c>
      <c r="N103" s="4">
        <v>2</v>
      </c>
    </row>
    <row r="104" spans="1:14" x14ac:dyDescent="0.2">
      <c r="A104">
        <v>39</v>
      </c>
      <c r="B104" t="s">
        <v>61</v>
      </c>
      <c r="C104" s="1">
        <v>7755.4698580000004</v>
      </c>
      <c r="D104" t="s">
        <v>15</v>
      </c>
      <c r="E104">
        <v>12410</v>
      </c>
      <c r="F104" s="1">
        <v>1396</v>
      </c>
      <c r="G104" s="1">
        <v>21344</v>
      </c>
      <c r="H104" s="1">
        <v>13636.034487999999</v>
      </c>
      <c r="I104" s="1">
        <v>4586.8453939999999</v>
      </c>
      <c r="J104">
        <v>72.367759000000007</v>
      </c>
      <c r="K104" s="2">
        <f t="shared" ref="K104" si="78">(H104/H105)-1</f>
        <v>1.7844565897861866</v>
      </c>
      <c r="L104" s="3" t="s">
        <v>28</v>
      </c>
      <c r="M104" s="4">
        <v>5</v>
      </c>
      <c r="N104" s="4">
        <v>2</v>
      </c>
    </row>
    <row r="105" spans="1:14" x14ac:dyDescent="0.2">
      <c r="A105">
        <v>40</v>
      </c>
      <c r="B105" t="s">
        <v>62</v>
      </c>
      <c r="C105" s="1">
        <v>4669.0221240000001</v>
      </c>
      <c r="D105" t="s">
        <v>15</v>
      </c>
      <c r="E105">
        <v>9336</v>
      </c>
      <c r="F105" s="1">
        <v>3113</v>
      </c>
      <c r="G105" s="1">
        <v>6596</v>
      </c>
      <c r="H105" s="1">
        <v>4897.1977290000004</v>
      </c>
      <c r="I105">
        <v>592.66997100000003</v>
      </c>
      <c r="J105">
        <v>54.442014</v>
      </c>
      <c r="K105" s="2">
        <f t="shared" ref="K105" si="79">(H105/H105)-1</f>
        <v>0</v>
      </c>
      <c r="L105" s="3" t="s">
        <v>30</v>
      </c>
      <c r="M105" s="4">
        <v>5</v>
      </c>
      <c r="N105" s="4">
        <v>2</v>
      </c>
    </row>
    <row r="106" spans="1:14" x14ac:dyDescent="0.2">
      <c r="A106">
        <v>41</v>
      </c>
      <c r="B106" t="s">
        <v>63</v>
      </c>
      <c r="C106" s="1">
        <v>4047.8902440000002</v>
      </c>
      <c r="D106" t="s">
        <v>15</v>
      </c>
      <c r="E106">
        <v>12166</v>
      </c>
      <c r="F106">
        <v>281</v>
      </c>
      <c r="G106" s="1">
        <v>37048</v>
      </c>
      <c r="H106" s="1">
        <v>6138.6434330000002</v>
      </c>
      <c r="I106" s="1">
        <v>4991.3186169999999</v>
      </c>
      <c r="J106">
        <v>70.944896</v>
      </c>
      <c r="K106" s="2">
        <f t="shared" ref="K106" si="80">(H106/H113)-1</f>
        <v>0.26302838671315709</v>
      </c>
      <c r="L106" s="3" t="s">
        <v>16</v>
      </c>
      <c r="M106" s="4">
        <v>6</v>
      </c>
      <c r="N106" s="4">
        <v>2</v>
      </c>
    </row>
    <row r="107" spans="1:14" x14ac:dyDescent="0.2">
      <c r="A107">
        <v>42</v>
      </c>
      <c r="B107" t="s">
        <v>64</v>
      </c>
      <c r="C107" s="1">
        <v>4356.639803</v>
      </c>
      <c r="D107" t="s">
        <v>15</v>
      </c>
      <c r="E107">
        <v>11494</v>
      </c>
      <c r="F107" s="1">
        <v>3316</v>
      </c>
      <c r="G107" s="1">
        <v>15254</v>
      </c>
      <c r="H107" s="1">
        <v>4858.7136769999997</v>
      </c>
      <c r="I107" s="1">
        <v>1270.1291650000001</v>
      </c>
      <c r="J107">
        <v>67.026190999999997</v>
      </c>
      <c r="K107" s="2">
        <f t="shared" ref="K107" si="81">(H107/H113)-1</f>
        <v>-3.1768192090386727E-4</v>
      </c>
      <c r="L107" s="3" t="s">
        <v>18</v>
      </c>
      <c r="M107" s="4">
        <v>6</v>
      </c>
      <c r="N107" s="4">
        <v>2</v>
      </c>
    </row>
    <row r="108" spans="1:14" x14ac:dyDescent="0.2">
      <c r="A108">
        <v>43</v>
      </c>
      <c r="B108" t="s">
        <v>65</v>
      </c>
      <c r="C108" s="1">
        <v>4097.6950820000002</v>
      </c>
      <c r="D108" t="s">
        <v>15</v>
      </c>
      <c r="E108">
        <v>11394</v>
      </c>
      <c r="F108" s="1">
        <v>2682</v>
      </c>
      <c r="G108" s="1">
        <v>26902</v>
      </c>
      <c r="H108" s="1">
        <v>5030.4261889999998</v>
      </c>
      <c r="I108" s="1">
        <v>2727.6594369999998</v>
      </c>
      <c r="J108">
        <v>66.443049999999999</v>
      </c>
      <c r="K108" s="2">
        <f t="shared" ref="K108" si="82">(H108/H113)-1</f>
        <v>3.5012237364509646E-2</v>
      </c>
      <c r="L108" s="3" t="s">
        <v>20</v>
      </c>
      <c r="M108" s="4">
        <v>6</v>
      </c>
      <c r="N108" s="4">
        <v>2</v>
      </c>
    </row>
    <row r="109" spans="1:14" x14ac:dyDescent="0.2">
      <c r="A109">
        <v>44</v>
      </c>
      <c r="B109" t="s">
        <v>66</v>
      </c>
      <c r="C109" s="1">
        <v>3850.6643600000002</v>
      </c>
      <c r="D109" t="s">
        <v>15</v>
      </c>
      <c r="E109">
        <v>9346</v>
      </c>
      <c r="F109">
        <v>281</v>
      </c>
      <c r="G109" s="1">
        <v>21496</v>
      </c>
      <c r="H109" s="1">
        <v>5120.1229400000002</v>
      </c>
      <c r="I109" s="1">
        <v>2710.3760969999998</v>
      </c>
      <c r="J109">
        <v>54.500329000000001</v>
      </c>
      <c r="K109" s="2">
        <f t="shared" ref="K109" si="83">(H109/H113)-1</f>
        <v>5.346738041776522E-2</v>
      </c>
      <c r="L109" s="3" t="s">
        <v>22</v>
      </c>
      <c r="M109" s="4">
        <v>6</v>
      </c>
      <c r="N109" s="4">
        <v>2</v>
      </c>
    </row>
    <row r="110" spans="1:14" x14ac:dyDescent="0.2">
      <c r="A110">
        <v>45</v>
      </c>
      <c r="B110" t="s">
        <v>67</v>
      </c>
      <c r="C110" s="1">
        <v>4688.3135309999998</v>
      </c>
      <c r="D110" t="s">
        <v>15</v>
      </c>
      <c r="E110">
        <v>12064</v>
      </c>
      <c r="F110" s="1">
        <v>3021</v>
      </c>
      <c r="G110" s="1">
        <v>30179</v>
      </c>
      <c r="H110" s="1">
        <v>5465.6623010000003</v>
      </c>
      <c r="I110" s="1">
        <v>3317.210595</v>
      </c>
      <c r="J110">
        <v>70.350092000000004</v>
      </c>
      <c r="K110" s="2">
        <f t="shared" ref="K110" si="84">(H110/H113)-1</f>
        <v>0.1245622446875474</v>
      </c>
      <c r="L110" s="3" t="s">
        <v>24</v>
      </c>
      <c r="M110" s="4">
        <v>6</v>
      </c>
      <c r="N110" s="4">
        <v>2</v>
      </c>
    </row>
    <row r="111" spans="1:14" x14ac:dyDescent="0.2">
      <c r="A111">
        <v>46</v>
      </c>
      <c r="B111" t="s">
        <v>68</v>
      </c>
      <c r="C111" s="1">
        <v>8846.5687099999996</v>
      </c>
      <c r="D111" t="s">
        <v>15</v>
      </c>
      <c r="E111">
        <v>7972</v>
      </c>
      <c r="F111" s="1">
        <v>4563</v>
      </c>
      <c r="G111" s="1">
        <v>21530</v>
      </c>
      <c r="H111" s="1">
        <v>12567.829653999999</v>
      </c>
      <c r="I111" s="1">
        <v>4454.5997610000004</v>
      </c>
      <c r="J111">
        <v>46.487976000000003</v>
      </c>
      <c r="K111" s="2">
        <f t="shared" ref="K111" si="85">(H111/H113)-1</f>
        <v>1.5858360704003109</v>
      </c>
      <c r="L111" s="3" t="s">
        <v>26</v>
      </c>
      <c r="M111" s="4">
        <v>6</v>
      </c>
      <c r="N111" s="4">
        <v>2</v>
      </c>
    </row>
    <row r="112" spans="1:14" x14ac:dyDescent="0.2">
      <c r="A112">
        <v>47</v>
      </c>
      <c r="B112" t="s">
        <v>69</v>
      </c>
      <c r="C112" s="1">
        <v>14628.760246</v>
      </c>
      <c r="D112" t="s">
        <v>15</v>
      </c>
      <c r="E112">
        <v>7620</v>
      </c>
      <c r="F112" s="1">
        <v>3491</v>
      </c>
      <c r="G112" s="1">
        <v>48631</v>
      </c>
      <c r="H112" s="1">
        <v>20272.550262000001</v>
      </c>
      <c r="I112" s="1">
        <v>8396.6572759999999</v>
      </c>
      <c r="J112">
        <v>44.435319999999997</v>
      </c>
      <c r="K112" s="2">
        <f t="shared" ref="K112" si="86">(H112/H113)-1</f>
        <v>3.1710854737594678</v>
      </c>
      <c r="L112" s="3" t="s">
        <v>28</v>
      </c>
      <c r="M112" s="4">
        <v>6</v>
      </c>
      <c r="N112" s="4">
        <v>2</v>
      </c>
    </row>
    <row r="113" spans="1:14" x14ac:dyDescent="0.2">
      <c r="A113">
        <v>48</v>
      </c>
      <c r="B113" t="s">
        <v>70</v>
      </c>
      <c r="C113" s="1">
        <v>4824.1196579999996</v>
      </c>
      <c r="D113" t="s">
        <v>15</v>
      </c>
      <c r="E113">
        <v>5037</v>
      </c>
      <c r="F113" s="1">
        <v>4129</v>
      </c>
      <c r="G113" s="1">
        <v>6540</v>
      </c>
      <c r="H113" s="1">
        <v>4860.2576929999996</v>
      </c>
      <c r="I113">
        <v>319.944323</v>
      </c>
      <c r="J113">
        <v>29.372796000000001</v>
      </c>
      <c r="K113" s="2">
        <f t="shared" ref="K113" si="87">(H113/H113)-1</f>
        <v>0</v>
      </c>
      <c r="L113" s="3" t="s">
        <v>30</v>
      </c>
      <c r="M113" s="4">
        <v>6</v>
      </c>
      <c r="N113" s="4">
        <v>2</v>
      </c>
    </row>
    <row r="114" spans="1:14" x14ac:dyDescent="0.2">
      <c r="A114">
        <v>1</v>
      </c>
      <c r="B114" t="s">
        <v>14</v>
      </c>
      <c r="C114" s="1">
        <v>4736.8260870000004</v>
      </c>
      <c r="D114" t="s">
        <v>15</v>
      </c>
      <c r="E114">
        <v>26984</v>
      </c>
      <c r="F114" s="1">
        <v>3658</v>
      </c>
      <c r="G114" s="1">
        <v>12896</v>
      </c>
      <c r="H114" s="1">
        <v>5027.1321889999999</v>
      </c>
      <c r="I114">
        <v>791.36999100000003</v>
      </c>
      <c r="J114">
        <v>157.35468299999999</v>
      </c>
      <c r="K114" s="2">
        <f t="shared" ref="K114" si="88">(H114/H121)-1</f>
        <v>-0.13189479079485278</v>
      </c>
      <c r="L114" s="3" t="s">
        <v>16</v>
      </c>
      <c r="M114" s="4">
        <v>7</v>
      </c>
      <c r="N114" s="4">
        <v>2</v>
      </c>
    </row>
    <row r="115" spans="1:14" x14ac:dyDescent="0.2">
      <c r="A115">
        <v>2</v>
      </c>
      <c r="B115" t="s">
        <v>17</v>
      </c>
      <c r="C115" s="1">
        <v>3968.7685419999998</v>
      </c>
      <c r="D115" t="s">
        <v>15</v>
      </c>
      <c r="E115">
        <v>28642</v>
      </c>
      <c r="F115">
        <v>253</v>
      </c>
      <c r="G115" s="1">
        <v>16252</v>
      </c>
      <c r="H115" s="1">
        <v>4598.909224</v>
      </c>
      <c r="I115" s="1">
        <v>1107.4443690000001</v>
      </c>
      <c r="J115">
        <v>167.023155</v>
      </c>
      <c r="K115" s="2">
        <f t="shared" ref="K115" si="89">(H115/H121)-1</f>
        <v>-0.20584203798107015</v>
      </c>
      <c r="L115" s="3" t="s">
        <v>18</v>
      </c>
      <c r="M115" s="4">
        <v>7</v>
      </c>
      <c r="N115" s="4">
        <v>2</v>
      </c>
    </row>
    <row r="116" spans="1:14" x14ac:dyDescent="0.2">
      <c r="A116">
        <v>3</v>
      </c>
      <c r="B116" t="s">
        <v>19</v>
      </c>
      <c r="C116" s="1">
        <v>3886.8126550000002</v>
      </c>
      <c r="D116" t="s">
        <v>15</v>
      </c>
      <c r="E116">
        <v>23958</v>
      </c>
      <c r="F116">
        <v>194</v>
      </c>
      <c r="G116" s="1">
        <v>19171</v>
      </c>
      <c r="H116" s="1">
        <v>4737.8817929999996</v>
      </c>
      <c r="I116" s="1">
        <v>1614.1133830000001</v>
      </c>
      <c r="J116">
        <v>139.70884599999999</v>
      </c>
      <c r="K116" s="2">
        <f t="shared" ref="K116" si="90">(H116/H121)-1</f>
        <v>-0.18184370124556459</v>
      </c>
      <c r="L116" s="3" t="s">
        <v>20</v>
      </c>
      <c r="M116" s="4">
        <v>7</v>
      </c>
      <c r="N116" s="4">
        <v>2</v>
      </c>
    </row>
    <row r="117" spans="1:14" x14ac:dyDescent="0.2">
      <c r="A117">
        <v>4</v>
      </c>
      <c r="B117" t="s">
        <v>21</v>
      </c>
      <c r="C117" s="1">
        <v>5938.8505290000003</v>
      </c>
      <c r="D117" t="s">
        <v>15</v>
      </c>
      <c r="E117">
        <v>25843</v>
      </c>
      <c r="F117" s="1">
        <v>2772</v>
      </c>
      <c r="G117" s="1">
        <v>25192</v>
      </c>
      <c r="H117" s="1">
        <v>6394.3142440000001</v>
      </c>
      <c r="I117" s="1">
        <v>1773.941953</v>
      </c>
      <c r="J117">
        <v>150.70104799999999</v>
      </c>
      <c r="K117" s="2">
        <f t="shared" ref="K117" si="91">(H117/H121)-1</f>
        <v>0.10419565187826674</v>
      </c>
      <c r="L117" s="3" t="s">
        <v>22</v>
      </c>
      <c r="M117" s="4">
        <v>7</v>
      </c>
      <c r="N117" s="4">
        <v>2</v>
      </c>
    </row>
    <row r="118" spans="1:14" x14ac:dyDescent="0.2">
      <c r="A118">
        <v>5</v>
      </c>
      <c r="B118" t="s">
        <v>23</v>
      </c>
      <c r="C118" s="1">
        <v>5651.9861110000002</v>
      </c>
      <c r="D118" t="s">
        <v>15</v>
      </c>
      <c r="E118">
        <v>27722</v>
      </c>
      <c r="F118">
        <v>967</v>
      </c>
      <c r="G118" s="1">
        <v>26070</v>
      </c>
      <c r="H118" s="1">
        <v>6595.5869350000003</v>
      </c>
      <c r="I118" s="1">
        <v>1592.4798820000001</v>
      </c>
      <c r="J118">
        <v>161.65826100000001</v>
      </c>
      <c r="K118" s="2">
        <f t="shared" ref="K118" si="92">(H118/H121)-1</f>
        <v>0.13895222181891009</v>
      </c>
      <c r="L118" s="3" t="s">
        <v>24</v>
      </c>
      <c r="M118" s="4">
        <v>7</v>
      </c>
      <c r="N118" s="4">
        <v>2</v>
      </c>
    </row>
    <row r="119" spans="1:14" x14ac:dyDescent="0.2">
      <c r="A119">
        <v>6</v>
      </c>
      <c r="B119" t="s">
        <v>25</v>
      </c>
      <c r="C119" s="1">
        <v>5592.2259169999998</v>
      </c>
      <c r="D119" t="s">
        <v>15</v>
      </c>
      <c r="E119">
        <v>15003</v>
      </c>
      <c r="F119">
        <v>306</v>
      </c>
      <c r="G119" s="1">
        <v>20754</v>
      </c>
      <c r="H119" s="1">
        <v>8803.8295670000007</v>
      </c>
      <c r="I119" s="1">
        <v>3398.0749639999999</v>
      </c>
      <c r="J119">
        <v>87.488596999999999</v>
      </c>
      <c r="K119" s="2">
        <f t="shared" ref="K119" si="93">(H119/H121)-1</f>
        <v>0.52028035482935597</v>
      </c>
      <c r="L119" s="3" t="s">
        <v>26</v>
      </c>
      <c r="M119" s="4">
        <v>7</v>
      </c>
      <c r="N119" s="4">
        <v>2</v>
      </c>
    </row>
    <row r="120" spans="1:14" x14ac:dyDescent="0.2">
      <c r="A120">
        <v>7</v>
      </c>
      <c r="B120" t="s">
        <v>27</v>
      </c>
      <c r="C120" s="1">
        <v>10620.882872</v>
      </c>
      <c r="D120" t="s">
        <v>15</v>
      </c>
      <c r="E120">
        <v>16725</v>
      </c>
      <c r="F120">
        <v>899</v>
      </c>
      <c r="G120" s="1">
        <v>47534</v>
      </c>
      <c r="H120" s="1">
        <v>24448.603348000001</v>
      </c>
      <c r="I120" s="1">
        <v>9019.0613570000005</v>
      </c>
      <c r="J120">
        <v>97.530280000000005</v>
      </c>
      <c r="K120" s="2">
        <f t="shared" ref="K120" si="94">(H120/H121)-1</f>
        <v>3.2218822036607486</v>
      </c>
      <c r="L120" s="3" t="s">
        <v>28</v>
      </c>
      <c r="M120" s="4">
        <v>7</v>
      </c>
      <c r="N120" s="4">
        <v>2</v>
      </c>
    </row>
    <row r="121" spans="1:14" x14ac:dyDescent="0.2">
      <c r="A121">
        <v>8</v>
      </c>
      <c r="B121" t="s">
        <v>29</v>
      </c>
      <c r="C121" s="1">
        <v>5840.8349749999998</v>
      </c>
      <c r="D121" t="s">
        <v>15</v>
      </c>
      <c r="E121">
        <v>18075</v>
      </c>
      <c r="F121" s="1">
        <v>4179</v>
      </c>
      <c r="G121" s="1">
        <v>6783</v>
      </c>
      <c r="H121" s="1">
        <v>5790.9250350000002</v>
      </c>
      <c r="I121">
        <v>414.796897</v>
      </c>
      <c r="J121">
        <v>105.40267900000001</v>
      </c>
      <c r="K121" s="2">
        <f t="shared" ref="K121" si="95">(H121/H121)-1</f>
        <v>0</v>
      </c>
      <c r="L121" s="3" t="s">
        <v>30</v>
      </c>
      <c r="M121" s="4">
        <v>7</v>
      </c>
      <c r="N121" s="4">
        <v>2</v>
      </c>
    </row>
    <row r="122" spans="1:14" x14ac:dyDescent="0.2">
      <c r="A122">
        <v>9</v>
      </c>
      <c r="B122" t="s">
        <v>31</v>
      </c>
      <c r="C122" s="1">
        <v>5281.3903799999998</v>
      </c>
      <c r="D122" t="s">
        <v>15</v>
      </c>
      <c r="E122">
        <v>22825</v>
      </c>
      <c r="F122" s="1">
        <v>2968</v>
      </c>
      <c r="G122" s="1">
        <v>39281</v>
      </c>
      <c r="H122" s="1">
        <v>6836.4785540000003</v>
      </c>
      <c r="I122" s="1">
        <v>4488.4247260000002</v>
      </c>
      <c r="J122">
        <v>133.10186200000001</v>
      </c>
      <c r="K122" s="2">
        <f t="shared" ref="K122" si="96">(H122/H129)-1</f>
        <v>0.16751906342728318</v>
      </c>
      <c r="L122" s="3" t="s">
        <v>16</v>
      </c>
      <c r="M122" s="4">
        <v>8</v>
      </c>
      <c r="N122" s="4">
        <v>2</v>
      </c>
    </row>
    <row r="123" spans="1:14" x14ac:dyDescent="0.2">
      <c r="A123">
        <v>10</v>
      </c>
      <c r="B123" t="s">
        <v>32</v>
      </c>
      <c r="C123" s="1">
        <v>6722.9705880000001</v>
      </c>
      <c r="D123" t="s">
        <v>15</v>
      </c>
      <c r="E123">
        <v>18436</v>
      </c>
      <c r="F123" s="1">
        <v>4529</v>
      </c>
      <c r="G123" s="1">
        <v>26288</v>
      </c>
      <c r="H123" s="1">
        <v>7404.0693209999999</v>
      </c>
      <c r="I123" s="1">
        <v>2530.2616790000002</v>
      </c>
      <c r="J123">
        <v>107.507817</v>
      </c>
      <c r="K123" s="2">
        <f t="shared" ref="K123" si="97">(H123/H129)-1</f>
        <v>0.26445099050984333</v>
      </c>
      <c r="L123" s="3" t="s">
        <v>18</v>
      </c>
      <c r="M123" s="4">
        <v>8</v>
      </c>
      <c r="N123" s="4">
        <v>2</v>
      </c>
    </row>
    <row r="124" spans="1:14" x14ac:dyDescent="0.2">
      <c r="A124">
        <v>11</v>
      </c>
      <c r="B124" t="s">
        <v>33</v>
      </c>
      <c r="C124" s="1">
        <v>6112.6955379999999</v>
      </c>
      <c r="D124" t="s">
        <v>15</v>
      </c>
      <c r="E124">
        <v>26048</v>
      </c>
      <c r="F124" s="1">
        <v>3927</v>
      </c>
      <c r="G124" s="1">
        <v>25127</v>
      </c>
      <c r="H124" s="1">
        <v>6186.8193339999998</v>
      </c>
      <c r="I124" s="1">
        <v>1382.143454</v>
      </c>
      <c r="J124">
        <v>151.89648600000001</v>
      </c>
      <c r="K124" s="2">
        <f t="shared" ref="K124" si="98">(H124/H129)-1</f>
        <v>5.6571662935913203E-2</v>
      </c>
      <c r="L124" s="3" t="s">
        <v>20</v>
      </c>
      <c r="M124" s="4">
        <v>8</v>
      </c>
      <c r="N124" s="4">
        <v>2</v>
      </c>
    </row>
    <row r="125" spans="1:14" x14ac:dyDescent="0.2">
      <c r="A125">
        <v>12</v>
      </c>
      <c r="B125" t="s">
        <v>34</v>
      </c>
      <c r="C125" s="1">
        <v>4641.3502989999997</v>
      </c>
      <c r="D125" t="s">
        <v>15</v>
      </c>
      <c r="E125">
        <v>16553</v>
      </c>
      <c r="F125" s="1">
        <v>3019</v>
      </c>
      <c r="G125" s="1">
        <v>28402</v>
      </c>
      <c r="H125" s="1">
        <v>5821.6435090000004</v>
      </c>
      <c r="I125" s="1">
        <v>3658.9631939999999</v>
      </c>
      <c r="J125">
        <v>96.527277999999995</v>
      </c>
      <c r="K125" s="2">
        <f t="shared" ref="K125" si="99">(H125/H129)-1</f>
        <v>-5.7922768940198432E-3</v>
      </c>
      <c r="L125" s="3" t="s">
        <v>22</v>
      </c>
      <c r="M125" s="4">
        <v>8</v>
      </c>
      <c r="N125" s="4">
        <v>2</v>
      </c>
    </row>
    <row r="126" spans="1:14" x14ac:dyDescent="0.2">
      <c r="A126">
        <v>13</v>
      </c>
      <c r="B126" t="s">
        <v>35</v>
      </c>
      <c r="C126" s="1">
        <v>5017.8205129999997</v>
      </c>
      <c r="D126" t="s">
        <v>15</v>
      </c>
      <c r="E126">
        <v>19626</v>
      </c>
      <c r="F126" s="1">
        <v>3811</v>
      </c>
      <c r="G126" s="1">
        <v>42680</v>
      </c>
      <c r="H126" s="1">
        <v>5911.4976049999996</v>
      </c>
      <c r="I126" s="1">
        <v>3398.3569790000001</v>
      </c>
      <c r="J126">
        <v>114.447191</v>
      </c>
      <c r="K126" s="2">
        <f t="shared" ref="K126" si="100">(H126/H129)-1</f>
        <v>9.5528118352710134E-3</v>
      </c>
      <c r="L126" s="3" t="s">
        <v>24</v>
      </c>
      <c r="M126" s="4">
        <v>8</v>
      </c>
      <c r="N126" s="4">
        <v>2</v>
      </c>
    </row>
    <row r="127" spans="1:14" x14ac:dyDescent="0.2">
      <c r="A127">
        <v>14</v>
      </c>
      <c r="B127" t="s">
        <v>36</v>
      </c>
      <c r="C127" s="1">
        <v>5245.5046300000004</v>
      </c>
      <c r="D127" t="s">
        <v>15</v>
      </c>
      <c r="E127">
        <v>19511</v>
      </c>
      <c r="F127" s="1">
        <v>2181</v>
      </c>
      <c r="G127" s="1">
        <v>14300</v>
      </c>
      <c r="H127" s="1">
        <v>6114.1787199999999</v>
      </c>
      <c r="I127" s="1">
        <v>1630.9221439999999</v>
      </c>
      <c r="J127">
        <v>113.776579</v>
      </c>
      <c r="K127" s="2">
        <f t="shared" ref="K127" si="101">(H127/H129)-1</f>
        <v>4.41662555387905E-2</v>
      </c>
      <c r="L127" s="3" t="s">
        <v>26</v>
      </c>
      <c r="M127" s="4">
        <v>8</v>
      </c>
      <c r="N127" s="4">
        <v>2</v>
      </c>
    </row>
    <row r="128" spans="1:14" x14ac:dyDescent="0.2">
      <c r="A128">
        <v>15</v>
      </c>
      <c r="B128" t="s">
        <v>37</v>
      </c>
      <c r="C128" s="1">
        <v>7288.0117989999999</v>
      </c>
      <c r="D128" t="s">
        <v>15</v>
      </c>
      <c r="E128">
        <v>14141</v>
      </c>
      <c r="F128" s="1">
        <v>4070</v>
      </c>
      <c r="G128" s="1">
        <v>39124</v>
      </c>
      <c r="H128" s="1">
        <v>18023.062725</v>
      </c>
      <c r="I128" s="1">
        <v>7308.5318900000002</v>
      </c>
      <c r="J128">
        <v>82.461923999999996</v>
      </c>
      <c r="K128" s="2">
        <f t="shared" ref="K128" si="102">(H128/H129)-1</f>
        <v>2.0779397823856876</v>
      </c>
      <c r="L128" s="3" t="s">
        <v>28</v>
      </c>
      <c r="M128" s="4">
        <v>8</v>
      </c>
      <c r="N128" s="4">
        <v>2</v>
      </c>
    </row>
    <row r="129" spans="1:14" x14ac:dyDescent="0.2">
      <c r="A129">
        <v>16</v>
      </c>
      <c r="B129" t="s">
        <v>38</v>
      </c>
      <c r="C129" s="1">
        <v>5804.0227269999996</v>
      </c>
      <c r="D129" t="s">
        <v>15</v>
      </c>
      <c r="E129">
        <v>22639</v>
      </c>
      <c r="F129" s="1">
        <v>3700</v>
      </c>
      <c r="G129" s="1">
        <v>7227</v>
      </c>
      <c r="H129" s="1">
        <v>5855.5605370000003</v>
      </c>
      <c r="I129">
        <v>551.82482600000003</v>
      </c>
      <c r="J129">
        <v>132.01722000000001</v>
      </c>
      <c r="K129" s="2">
        <f t="shared" ref="K129" si="103">(H129/H129)-1</f>
        <v>0</v>
      </c>
      <c r="L129" s="3" t="s">
        <v>30</v>
      </c>
      <c r="M129" s="4">
        <v>8</v>
      </c>
      <c r="N129" s="4">
        <v>2</v>
      </c>
    </row>
    <row r="130" spans="1:14" x14ac:dyDescent="0.2">
      <c r="A130">
        <v>17</v>
      </c>
      <c r="B130" t="s">
        <v>39</v>
      </c>
      <c r="C130" s="1">
        <v>3634.0857460000002</v>
      </c>
      <c r="D130" t="s">
        <v>15</v>
      </c>
      <c r="E130">
        <v>36918</v>
      </c>
      <c r="F130">
        <v>122</v>
      </c>
      <c r="G130" s="1">
        <v>14074</v>
      </c>
      <c r="H130" s="1">
        <v>4515.8737199999996</v>
      </c>
      <c r="I130" s="1">
        <v>1428.9520789999999</v>
      </c>
      <c r="J130">
        <v>215.28387900000001</v>
      </c>
      <c r="K130" s="2">
        <f t="shared" ref="K130" si="104">(H130/H137)-1</f>
        <v>8.2027914749352782E-2</v>
      </c>
      <c r="L130" s="3" t="s">
        <v>16</v>
      </c>
      <c r="M130" s="4">
        <v>9</v>
      </c>
      <c r="N130" s="4">
        <v>2</v>
      </c>
    </row>
    <row r="131" spans="1:14" x14ac:dyDescent="0.2">
      <c r="A131">
        <v>18</v>
      </c>
      <c r="B131" t="s">
        <v>40</v>
      </c>
      <c r="C131" s="1">
        <v>3883.2784360000001</v>
      </c>
      <c r="D131" t="s">
        <v>15</v>
      </c>
      <c r="E131">
        <v>26299</v>
      </c>
      <c r="F131">
        <v>318</v>
      </c>
      <c r="G131" s="1">
        <v>13961</v>
      </c>
      <c r="H131" s="1">
        <v>4010.8804140000002</v>
      </c>
      <c r="I131" s="1">
        <v>1225.0024530000001</v>
      </c>
      <c r="J131">
        <v>153.36016900000001</v>
      </c>
      <c r="K131" s="2">
        <f t="shared" ref="K131" si="105">(H131/H137)-1</f>
        <v>-3.8971229100391747E-2</v>
      </c>
      <c r="L131" s="3" t="s">
        <v>18</v>
      </c>
      <c r="M131" s="4">
        <v>9</v>
      </c>
      <c r="N131" s="4">
        <v>2</v>
      </c>
    </row>
    <row r="132" spans="1:14" x14ac:dyDescent="0.2">
      <c r="A132">
        <v>19</v>
      </c>
      <c r="B132" t="s">
        <v>41</v>
      </c>
      <c r="C132" s="1">
        <v>3750.3808859999999</v>
      </c>
      <c r="D132" t="s">
        <v>15</v>
      </c>
      <c r="E132">
        <v>18685</v>
      </c>
      <c r="F132">
        <v>467</v>
      </c>
      <c r="G132" s="1">
        <v>17487</v>
      </c>
      <c r="H132" s="1">
        <v>4412.1900990000004</v>
      </c>
      <c r="I132" s="1">
        <v>1364.145706</v>
      </c>
      <c r="J132">
        <v>108.95983699999999</v>
      </c>
      <c r="K132" s="2">
        <f t="shared" ref="K132" si="106">(H132/H137)-1</f>
        <v>5.7184755002119836E-2</v>
      </c>
      <c r="L132" s="3" t="s">
        <v>20</v>
      </c>
      <c r="M132" s="4">
        <v>9</v>
      </c>
      <c r="N132" s="4">
        <v>2</v>
      </c>
    </row>
    <row r="133" spans="1:14" x14ac:dyDescent="0.2">
      <c r="A133">
        <v>20</v>
      </c>
      <c r="B133" t="s">
        <v>42</v>
      </c>
      <c r="C133" s="1">
        <v>4661.909326</v>
      </c>
      <c r="D133" t="s">
        <v>15</v>
      </c>
      <c r="E133">
        <v>22310</v>
      </c>
      <c r="F133" s="1">
        <v>2804</v>
      </c>
      <c r="G133" s="1">
        <v>15946</v>
      </c>
      <c r="H133" s="1">
        <v>4671.3216050000001</v>
      </c>
      <c r="I133" s="1">
        <v>1421.4374290000001</v>
      </c>
      <c r="J133">
        <v>130.09868700000001</v>
      </c>
      <c r="K133" s="2">
        <f t="shared" ref="K133" si="107">(H133/H137)-1</f>
        <v>0.1192740738068625</v>
      </c>
      <c r="L133" s="3" t="s">
        <v>22</v>
      </c>
      <c r="M133" s="4">
        <v>9</v>
      </c>
      <c r="N133" s="4">
        <v>2</v>
      </c>
    </row>
    <row r="134" spans="1:14" x14ac:dyDescent="0.2">
      <c r="A134">
        <v>21</v>
      </c>
      <c r="B134" t="s">
        <v>43</v>
      </c>
      <c r="C134" s="1">
        <v>3913.146119</v>
      </c>
      <c r="D134" t="s">
        <v>15</v>
      </c>
      <c r="E134">
        <v>28132</v>
      </c>
      <c r="F134" s="1">
        <v>2721</v>
      </c>
      <c r="G134" s="1">
        <v>21150</v>
      </c>
      <c r="H134" s="1">
        <v>4178.0288280000004</v>
      </c>
      <c r="I134" s="1">
        <v>1630.770501</v>
      </c>
      <c r="J134">
        <v>164.049138</v>
      </c>
      <c r="K134" s="2">
        <f t="shared" ref="K134" si="108">(H134/H137)-1</f>
        <v>1.0784403695689448E-3</v>
      </c>
      <c r="L134" s="3" t="s">
        <v>24</v>
      </c>
      <c r="M134" s="4">
        <v>9</v>
      </c>
      <c r="N134" s="4">
        <v>2</v>
      </c>
    </row>
    <row r="135" spans="1:14" x14ac:dyDescent="0.2">
      <c r="A135">
        <v>22</v>
      </c>
      <c r="B135" t="s">
        <v>44</v>
      </c>
      <c r="C135" s="1">
        <v>4822.0126950000003</v>
      </c>
      <c r="D135" t="s">
        <v>15</v>
      </c>
      <c r="E135">
        <v>23241</v>
      </c>
      <c r="F135">
        <v>760</v>
      </c>
      <c r="G135" s="1">
        <v>23633</v>
      </c>
      <c r="H135" s="1">
        <v>7845.2180630000003</v>
      </c>
      <c r="I135" s="1">
        <v>3453.6719929999999</v>
      </c>
      <c r="J135">
        <v>135.527727</v>
      </c>
      <c r="K135" s="2">
        <f t="shared" ref="K135" si="109">(H135/H137)-1</f>
        <v>0.87975693471380967</v>
      </c>
      <c r="L135" s="3" t="s">
        <v>26</v>
      </c>
      <c r="M135" s="4">
        <v>9</v>
      </c>
      <c r="N135" s="4">
        <v>2</v>
      </c>
    </row>
    <row r="136" spans="1:14" x14ac:dyDescent="0.2">
      <c r="A136">
        <v>23</v>
      </c>
      <c r="B136" t="s">
        <v>45</v>
      </c>
      <c r="C136" s="1">
        <v>11837.946132999999</v>
      </c>
      <c r="D136" t="s">
        <v>15</v>
      </c>
      <c r="E136">
        <v>17716</v>
      </c>
      <c r="F136">
        <v>264</v>
      </c>
      <c r="G136" s="1">
        <v>33565</v>
      </c>
      <c r="H136" s="1">
        <v>19226.816155</v>
      </c>
      <c r="I136" s="1">
        <v>6026.5429549999999</v>
      </c>
      <c r="J136">
        <v>103.30920399999999</v>
      </c>
      <c r="K136" s="2">
        <f t="shared" ref="K136" si="110">(H136/H137)-1</f>
        <v>3.6068497662649044</v>
      </c>
      <c r="L136" s="3" t="s">
        <v>28</v>
      </c>
      <c r="M136" s="4">
        <v>9</v>
      </c>
      <c r="N136" s="4">
        <v>2</v>
      </c>
    </row>
    <row r="137" spans="1:14" x14ac:dyDescent="0.2">
      <c r="A137">
        <v>24</v>
      </c>
      <c r="B137" t="s">
        <v>46</v>
      </c>
      <c r="C137" s="1">
        <v>4150.425714</v>
      </c>
      <c r="D137" t="s">
        <v>15</v>
      </c>
      <c r="E137">
        <v>25674</v>
      </c>
      <c r="F137" s="1">
        <v>2627</v>
      </c>
      <c r="G137" s="1">
        <v>5469</v>
      </c>
      <c r="H137" s="1">
        <v>4173.5279270000001</v>
      </c>
      <c r="I137">
        <v>396.407647</v>
      </c>
      <c r="J137">
        <v>149.71554</v>
      </c>
      <c r="K137" s="2">
        <f t="shared" ref="K137" si="111">(H137/H137)-1</f>
        <v>0</v>
      </c>
      <c r="L137" s="3" t="s">
        <v>30</v>
      </c>
      <c r="M137" s="4">
        <v>9</v>
      </c>
      <c r="N137" s="4">
        <v>2</v>
      </c>
    </row>
    <row r="138" spans="1:14" x14ac:dyDescent="0.2">
      <c r="A138">
        <v>1</v>
      </c>
      <c r="B138" t="s">
        <v>14</v>
      </c>
      <c r="C138" s="1">
        <v>5602.0516749999997</v>
      </c>
      <c r="D138" t="s">
        <v>15</v>
      </c>
      <c r="E138">
        <v>34304</v>
      </c>
      <c r="F138">
        <v>755</v>
      </c>
      <c r="G138" s="1">
        <v>18088</v>
      </c>
      <c r="H138" s="1">
        <v>6875.3824629999999</v>
      </c>
      <c r="I138" s="1">
        <v>1997.242696</v>
      </c>
      <c r="J138">
        <v>200.040581</v>
      </c>
      <c r="K138" s="2">
        <f t="shared" ref="K138" si="112">(H138/H145)-1</f>
        <v>0.41076003023674756</v>
      </c>
      <c r="L138" s="3" t="s">
        <v>16</v>
      </c>
      <c r="M138" s="4">
        <v>10</v>
      </c>
      <c r="N138" s="4">
        <v>2</v>
      </c>
    </row>
    <row r="139" spans="1:14" x14ac:dyDescent="0.2">
      <c r="A139">
        <v>2</v>
      </c>
      <c r="B139" t="s">
        <v>17</v>
      </c>
      <c r="C139" s="1">
        <v>4793.4798170000004</v>
      </c>
      <c r="D139" t="s">
        <v>15</v>
      </c>
      <c r="E139">
        <v>29518</v>
      </c>
      <c r="F139" s="1">
        <v>3392</v>
      </c>
      <c r="G139" s="1">
        <v>13661</v>
      </c>
      <c r="H139" s="1">
        <v>4755.5445829999999</v>
      </c>
      <c r="I139">
        <v>494.413949</v>
      </c>
      <c r="J139">
        <v>172.13146800000001</v>
      </c>
      <c r="K139" s="2">
        <f t="shared" ref="K139" si="113">(H139/H145)-1</f>
        <v>-2.4209597675543759E-2</v>
      </c>
      <c r="L139" s="3" t="s">
        <v>18</v>
      </c>
      <c r="M139" s="4">
        <v>10</v>
      </c>
      <c r="N139" s="4">
        <v>2</v>
      </c>
    </row>
    <row r="140" spans="1:14" x14ac:dyDescent="0.2">
      <c r="A140">
        <v>3</v>
      </c>
      <c r="B140" t="s">
        <v>19</v>
      </c>
      <c r="C140" s="1">
        <v>3901.8518960000001</v>
      </c>
      <c r="D140" t="s">
        <v>15</v>
      </c>
      <c r="E140">
        <v>21694</v>
      </c>
      <c r="F140" s="1">
        <v>2676</v>
      </c>
      <c r="G140" s="1">
        <v>32241</v>
      </c>
      <c r="H140" s="1">
        <v>4617.9974190000003</v>
      </c>
      <c r="I140" s="1">
        <v>2219.0276680000002</v>
      </c>
      <c r="J140">
        <v>126.506541</v>
      </c>
      <c r="K140" s="2">
        <f t="shared" ref="K140" si="114">(H140/H145)-1</f>
        <v>-5.2432906311518646E-2</v>
      </c>
      <c r="L140" s="3" t="s">
        <v>20</v>
      </c>
      <c r="M140" s="4">
        <v>10</v>
      </c>
      <c r="N140" s="4">
        <v>2</v>
      </c>
    </row>
    <row r="141" spans="1:14" x14ac:dyDescent="0.2">
      <c r="A141">
        <v>4</v>
      </c>
      <c r="B141" t="s">
        <v>21</v>
      </c>
      <c r="C141" s="1">
        <v>5835.2206900000001</v>
      </c>
      <c r="D141" t="s">
        <v>15</v>
      </c>
      <c r="E141">
        <v>27919</v>
      </c>
      <c r="F141" s="1">
        <v>1729</v>
      </c>
      <c r="G141" s="1">
        <v>49418</v>
      </c>
      <c r="H141" s="1">
        <v>5964.1976430000004</v>
      </c>
      <c r="I141" s="1">
        <v>4116.8254280000001</v>
      </c>
      <c r="J141">
        <v>162.80704800000001</v>
      </c>
      <c r="K141" s="2">
        <f t="shared" ref="K141" si="115">(H141/H145)-1</f>
        <v>0.22379397691066583</v>
      </c>
      <c r="L141" s="3" t="s">
        <v>22</v>
      </c>
      <c r="M141" s="4">
        <v>10</v>
      </c>
      <c r="N141" s="4">
        <v>2</v>
      </c>
    </row>
    <row r="142" spans="1:14" x14ac:dyDescent="0.2">
      <c r="A142">
        <v>5</v>
      </c>
      <c r="B142" t="s">
        <v>23</v>
      </c>
      <c r="C142" s="1">
        <v>5073.0988369999995</v>
      </c>
      <c r="D142" t="s">
        <v>15</v>
      </c>
      <c r="E142">
        <v>28193</v>
      </c>
      <c r="F142" s="1">
        <v>3949</v>
      </c>
      <c r="G142" s="1">
        <v>35071</v>
      </c>
      <c r="H142" s="1">
        <v>6056.8409890000003</v>
      </c>
      <c r="I142" s="1">
        <v>3021.1418570000001</v>
      </c>
      <c r="J142">
        <v>164.404854</v>
      </c>
      <c r="K142" s="2">
        <f t="shared" ref="K142" si="116">(H142/H145)-1</f>
        <v>0.24280346915455842</v>
      </c>
      <c r="L142" s="3" t="s">
        <v>24</v>
      </c>
      <c r="M142" s="4">
        <v>10</v>
      </c>
      <c r="N142" s="4">
        <v>2</v>
      </c>
    </row>
    <row r="143" spans="1:14" x14ac:dyDescent="0.2">
      <c r="A143">
        <v>6</v>
      </c>
      <c r="B143" t="s">
        <v>25</v>
      </c>
      <c r="C143" s="1">
        <v>5735.1361390000002</v>
      </c>
      <c r="D143" t="s">
        <v>15</v>
      </c>
      <c r="E143">
        <v>25015</v>
      </c>
      <c r="F143">
        <v>542</v>
      </c>
      <c r="G143" s="1">
        <v>23285</v>
      </c>
      <c r="H143" s="1">
        <v>10394.673756</v>
      </c>
      <c r="I143" s="1">
        <v>3942.3455899999999</v>
      </c>
      <c r="J143">
        <v>145.87264300000001</v>
      </c>
      <c r="K143" s="2">
        <f t="shared" ref="K143" si="117">(H143/H145)-1</f>
        <v>1.1328835655663343</v>
      </c>
      <c r="L143" s="3" t="s">
        <v>26</v>
      </c>
      <c r="M143" s="4">
        <v>10</v>
      </c>
      <c r="N143" s="4">
        <v>2</v>
      </c>
    </row>
    <row r="144" spans="1:14" x14ac:dyDescent="0.2">
      <c r="A144">
        <v>7</v>
      </c>
      <c r="B144" t="s">
        <v>27</v>
      </c>
      <c r="C144" s="1">
        <v>16739.423349000001</v>
      </c>
      <c r="D144" t="s">
        <v>15</v>
      </c>
      <c r="E144">
        <v>19084</v>
      </c>
      <c r="F144" s="1">
        <v>4647</v>
      </c>
      <c r="G144" s="1">
        <v>49379</v>
      </c>
      <c r="H144" s="1">
        <v>24042.288514</v>
      </c>
      <c r="I144" s="1">
        <v>6900.157768</v>
      </c>
      <c r="J144">
        <v>111.286569</v>
      </c>
      <c r="K144" s="2">
        <f t="shared" ref="K144" si="118">(H144/H145)-1</f>
        <v>3.9332382385272471</v>
      </c>
      <c r="L144" s="3" t="s">
        <v>28</v>
      </c>
      <c r="M144" s="4">
        <v>10</v>
      </c>
      <c r="N144" s="4">
        <v>2</v>
      </c>
    </row>
    <row r="145" spans="1:14" x14ac:dyDescent="0.2">
      <c r="A145">
        <v>8</v>
      </c>
      <c r="B145" t="s">
        <v>29</v>
      </c>
      <c r="C145" s="1">
        <v>4873.8296760000003</v>
      </c>
      <c r="D145" t="s">
        <v>15</v>
      </c>
      <c r="E145">
        <v>19998</v>
      </c>
      <c r="F145" s="1">
        <v>2887</v>
      </c>
      <c r="G145" s="1">
        <v>6349</v>
      </c>
      <c r="H145" s="1">
        <v>4873.5308029999997</v>
      </c>
      <c r="I145">
        <v>483.80946699999998</v>
      </c>
      <c r="J145">
        <v>116.616474</v>
      </c>
      <c r="K145" s="2">
        <f t="shared" ref="K145" si="119">(H145/H145)-1</f>
        <v>0</v>
      </c>
      <c r="L145" s="3" t="s">
        <v>30</v>
      </c>
      <c r="M145" s="4">
        <v>10</v>
      </c>
      <c r="N145" s="4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4F8F-C3ED-2441-977C-05F1A64BC2D3}">
  <dimension ref="A1:N137"/>
  <sheetViews>
    <sheetView workbookViewId="0">
      <selection activeCell="R39" sqref="R39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1</v>
      </c>
      <c r="B2" t="s">
        <v>14</v>
      </c>
      <c r="C2" s="1">
        <v>5745.9265729999997</v>
      </c>
      <c r="D2" t="s">
        <v>15</v>
      </c>
      <c r="E2">
        <v>8240</v>
      </c>
      <c r="F2">
        <v>749</v>
      </c>
      <c r="G2" s="1">
        <v>30103</v>
      </c>
      <c r="H2" s="1">
        <v>8891.9987860000001</v>
      </c>
      <c r="I2" s="1">
        <v>5072.151065</v>
      </c>
      <c r="J2">
        <v>48.050792999999999</v>
      </c>
      <c r="K2" s="2">
        <f t="shared" ref="K2:K58" si="0">(H2/H9)-1</f>
        <v>0.82266900668592746</v>
      </c>
      <c r="L2" s="5" t="s">
        <v>71</v>
      </c>
      <c r="M2" s="4">
        <v>1</v>
      </c>
      <c r="N2" s="4">
        <v>1</v>
      </c>
    </row>
    <row r="3" spans="1:14" x14ac:dyDescent="0.2">
      <c r="A3">
        <v>2</v>
      </c>
      <c r="B3" t="s">
        <v>17</v>
      </c>
      <c r="C3" s="1">
        <v>3159.6314980000002</v>
      </c>
      <c r="D3" t="s">
        <v>15</v>
      </c>
      <c r="E3">
        <v>10789</v>
      </c>
      <c r="F3">
        <v>316</v>
      </c>
      <c r="G3" s="1">
        <v>9910</v>
      </c>
      <c r="H3" s="1">
        <v>3637.2220779999998</v>
      </c>
      <c r="I3">
        <v>799.05760699999996</v>
      </c>
      <c r="J3">
        <v>62.915049000000003</v>
      </c>
      <c r="K3" s="2">
        <f t="shared" ref="K3:K59" si="1">(H3/H9)-1</f>
        <v>-0.25444749695174051</v>
      </c>
      <c r="L3" s="5" t="s">
        <v>72</v>
      </c>
      <c r="M3" s="4">
        <v>1</v>
      </c>
      <c r="N3" s="4">
        <v>1</v>
      </c>
    </row>
    <row r="4" spans="1:14" x14ac:dyDescent="0.2">
      <c r="A4">
        <v>3</v>
      </c>
      <c r="B4" t="s">
        <v>19</v>
      </c>
      <c r="C4" s="1">
        <v>8699.5310339999996</v>
      </c>
      <c r="D4" t="s">
        <v>15</v>
      </c>
      <c r="E4">
        <v>11758</v>
      </c>
      <c r="F4">
        <v>533</v>
      </c>
      <c r="G4" s="1">
        <v>35100</v>
      </c>
      <c r="H4" s="1">
        <v>12918.305324000001</v>
      </c>
      <c r="I4" s="1">
        <v>4791.9747589999997</v>
      </c>
      <c r="J4">
        <v>68.565681999999995</v>
      </c>
      <c r="K4" s="2">
        <f t="shared" ref="K4:K60" si="2">(H4/H9)-1</f>
        <v>1.6479754776881288</v>
      </c>
      <c r="L4" s="5" t="s">
        <v>73</v>
      </c>
      <c r="M4" s="4">
        <v>1</v>
      </c>
      <c r="N4" s="4">
        <v>1</v>
      </c>
    </row>
    <row r="5" spans="1:14" x14ac:dyDescent="0.2">
      <c r="A5">
        <v>4</v>
      </c>
      <c r="B5" t="s">
        <v>21</v>
      </c>
      <c r="C5" s="1">
        <v>7133.0359850000004</v>
      </c>
      <c r="D5" t="s">
        <v>15</v>
      </c>
      <c r="E5">
        <v>9035</v>
      </c>
      <c r="F5">
        <v>579</v>
      </c>
      <c r="G5" s="1">
        <v>20280</v>
      </c>
      <c r="H5" s="1">
        <v>9036.9345880000001</v>
      </c>
      <c r="I5" s="1">
        <v>3132.18534</v>
      </c>
      <c r="J5">
        <v>52.686760999999997</v>
      </c>
      <c r="K5" s="2">
        <f t="shared" ref="K5:K61" si="3">(H5/H9)-1</f>
        <v>0.8523777370425365</v>
      </c>
      <c r="L5" s="5" t="s">
        <v>74</v>
      </c>
      <c r="M5" s="4">
        <v>1</v>
      </c>
      <c r="N5" s="4">
        <v>1</v>
      </c>
    </row>
    <row r="6" spans="1:14" x14ac:dyDescent="0.2">
      <c r="A6">
        <v>5</v>
      </c>
      <c r="B6" t="s">
        <v>23</v>
      </c>
      <c r="C6" s="1">
        <v>8004.8482910000002</v>
      </c>
      <c r="D6" t="s">
        <v>15</v>
      </c>
      <c r="E6">
        <v>11064</v>
      </c>
      <c r="F6" s="1">
        <v>2111</v>
      </c>
      <c r="G6" s="1">
        <v>31022</v>
      </c>
      <c r="H6" s="1">
        <v>7908.7741319999996</v>
      </c>
      <c r="I6" s="1">
        <v>5078.7979530000002</v>
      </c>
      <c r="J6">
        <v>64.518686000000002</v>
      </c>
      <c r="K6" s="2">
        <f t="shared" ref="K6:K62" si="4">(H6/H9)-1</f>
        <v>0.62112904400882329</v>
      </c>
      <c r="L6" s="5" t="s">
        <v>75</v>
      </c>
      <c r="M6" s="4">
        <v>1</v>
      </c>
      <c r="N6" s="4">
        <v>1</v>
      </c>
    </row>
    <row r="7" spans="1:14" x14ac:dyDescent="0.2">
      <c r="A7">
        <v>6</v>
      </c>
      <c r="B7" t="s">
        <v>25</v>
      </c>
      <c r="C7" s="1">
        <v>5566.2007299999996</v>
      </c>
      <c r="D7" t="s">
        <v>15</v>
      </c>
      <c r="E7">
        <v>9459</v>
      </c>
      <c r="F7" s="1">
        <v>3508</v>
      </c>
      <c r="G7" s="1">
        <v>12189</v>
      </c>
      <c r="H7" s="1">
        <v>5340.8189030000003</v>
      </c>
      <c r="I7" s="1">
        <v>1293.94282</v>
      </c>
      <c r="J7">
        <v>55.159278</v>
      </c>
      <c r="K7" s="2">
        <f t="shared" ref="K7:K63" si="5">(H7/H9)-1</f>
        <v>9.4753307900466766E-2</v>
      </c>
      <c r="L7" s="5" t="s">
        <v>76</v>
      </c>
      <c r="M7" s="4">
        <v>1</v>
      </c>
      <c r="N7" s="4">
        <v>1</v>
      </c>
    </row>
    <row r="8" spans="1:14" x14ac:dyDescent="0.2">
      <c r="A8">
        <v>7</v>
      </c>
      <c r="B8" t="s">
        <v>27</v>
      </c>
      <c r="C8" s="1">
        <v>13695.863896999999</v>
      </c>
      <c r="D8" t="s">
        <v>15</v>
      </c>
      <c r="E8">
        <v>14380</v>
      </c>
      <c r="F8">
        <v>621</v>
      </c>
      <c r="G8" s="1">
        <v>34506</v>
      </c>
      <c r="H8" s="1">
        <v>23566.00765</v>
      </c>
      <c r="I8" s="1">
        <v>5586.9474140000002</v>
      </c>
      <c r="J8">
        <v>83.855631000000002</v>
      </c>
      <c r="K8" s="2">
        <f t="shared" ref="K8:K64" si="6">(H8/H9)-1</f>
        <v>3.8305260480473562</v>
      </c>
      <c r="L8" s="3" t="s">
        <v>28</v>
      </c>
      <c r="M8" s="4">
        <v>1</v>
      </c>
      <c r="N8" s="4">
        <v>1</v>
      </c>
    </row>
    <row r="9" spans="1:14" x14ac:dyDescent="0.2">
      <c r="A9">
        <v>8</v>
      </c>
      <c r="B9" t="s">
        <v>29</v>
      </c>
      <c r="C9" s="1">
        <v>5243.3271809999997</v>
      </c>
      <c r="D9" t="s">
        <v>15</v>
      </c>
      <c r="E9">
        <v>7381</v>
      </c>
      <c r="F9" s="1">
        <v>3473</v>
      </c>
      <c r="G9" s="1">
        <v>7119</v>
      </c>
      <c r="H9" s="1">
        <v>4878.5592740000002</v>
      </c>
      <c r="I9">
        <v>592.89249400000006</v>
      </c>
      <c r="J9">
        <v>43.041614000000003</v>
      </c>
      <c r="K9" s="2">
        <f t="shared" ref="K9:K65" si="7">(H9/H9)-1</f>
        <v>0</v>
      </c>
      <c r="L9" s="3" t="s">
        <v>30</v>
      </c>
      <c r="M9" s="4">
        <v>1</v>
      </c>
      <c r="N9" s="4">
        <v>1</v>
      </c>
    </row>
    <row r="10" spans="1:14" x14ac:dyDescent="0.2">
      <c r="A10">
        <v>9</v>
      </c>
      <c r="B10" t="s">
        <v>31</v>
      </c>
      <c r="C10" s="1">
        <v>4851.9551499999998</v>
      </c>
      <c r="D10" t="s">
        <v>15</v>
      </c>
      <c r="E10">
        <v>14090</v>
      </c>
      <c r="F10">
        <v>234</v>
      </c>
      <c r="G10" s="1">
        <v>18486</v>
      </c>
      <c r="H10" s="1">
        <v>5346.6603260000002</v>
      </c>
      <c r="I10" s="1">
        <v>1468.874626</v>
      </c>
      <c r="J10">
        <v>82.164523000000003</v>
      </c>
      <c r="K10" s="2">
        <f t="shared" si="0"/>
        <v>0.2982290012847979</v>
      </c>
      <c r="L10" s="5" t="s">
        <v>71</v>
      </c>
      <c r="M10" s="4">
        <v>2</v>
      </c>
      <c r="N10" s="4">
        <v>1</v>
      </c>
    </row>
    <row r="11" spans="1:14" x14ac:dyDescent="0.2">
      <c r="A11">
        <v>10</v>
      </c>
      <c r="B11" t="s">
        <v>32</v>
      </c>
      <c r="C11" s="1">
        <v>3957.2565789999999</v>
      </c>
      <c r="D11" t="s">
        <v>15</v>
      </c>
      <c r="E11">
        <v>13061</v>
      </c>
      <c r="F11" s="1">
        <v>2494</v>
      </c>
      <c r="G11" s="1">
        <v>14661</v>
      </c>
      <c r="H11" s="1">
        <v>4102.5129779999997</v>
      </c>
      <c r="I11" s="1">
        <v>1444.8252070000001</v>
      </c>
      <c r="J11">
        <v>76.164005000000003</v>
      </c>
      <c r="K11" s="2">
        <f t="shared" si="1"/>
        <v>-3.8639072904401717E-3</v>
      </c>
      <c r="L11" s="5" t="s">
        <v>72</v>
      </c>
      <c r="M11" s="4">
        <v>2</v>
      </c>
      <c r="N11" s="4">
        <v>1</v>
      </c>
    </row>
    <row r="12" spans="1:14" x14ac:dyDescent="0.2">
      <c r="A12">
        <v>11</v>
      </c>
      <c r="B12" t="s">
        <v>33</v>
      </c>
      <c r="C12" s="1">
        <v>4066.1729730000002</v>
      </c>
      <c r="D12" t="s">
        <v>15</v>
      </c>
      <c r="E12">
        <v>16913</v>
      </c>
      <c r="F12">
        <v>95</v>
      </c>
      <c r="G12" s="1">
        <v>27512</v>
      </c>
      <c r="H12" s="1">
        <v>5407.1912140000004</v>
      </c>
      <c r="I12" s="1">
        <v>3492.901801</v>
      </c>
      <c r="J12">
        <v>98.626583999999994</v>
      </c>
      <c r="K12" s="2">
        <f t="shared" si="2"/>
        <v>0.31292657874132446</v>
      </c>
      <c r="L12" s="5" t="s">
        <v>73</v>
      </c>
      <c r="M12" s="4">
        <v>2</v>
      </c>
      <c r="N12" s="4">
        <v>1</v>
      </c>
    </row>
    <row r="13" spans="1:14" x14ac:dyDescent="0.2">
      <c r="A13">
        <v>12</v>
      </c>
      <c r="B13" t="s">
        <v>34</v>
      </c>
      <c r="C13" s="1">
        <v>6160.7028170000003</v>
      </c>
      <c r="D13" t="s">
        <v>15</v>
      </c>
      <c r="E13">
        <v>13706</v>
      </c>
      <c r="F13" s="1">
        <v>3414</v>
      </c>
      <c r="G13" s="1">
        <v>17641</v>
      </c>
      <c r="H13" s="1">
        <v>6537.6000290000002</v>
      </c>
      <c r="I13" s="1">
        <v>2548.6212799999998</v>
      </c>
      <c r="J13">
        <v>79.925262000000004</v>
      </c>
      <c r="K13" s="2">
        <f t="shared" si="3"/>
        <v>0.58740249781263842</v>
      </c>
      <c r="L13" s="5" t="s">
        <v>74</v>
      </c>
      <c r="M13" s="4">
        <v>2</v>
      </c>
      <c r="N13" s="4">
        <v>1</v>
      </c>
    </row>
    <row r="14" spans="1:14" x14ac:dyDescent="0.2">
      <c r="A14">
        <v>13</v>
      </c>
      <c r="B14" t="s">
        <v>35</v>
      </c>
      <c r="C14" s="1">
        <v>4791.8380950000001</v>
      </c>
      <c r="D14" t="s">
        <v>15</v>
      </c>
      <c r="E14">
        <v>13889</v>
      </c>
      <c r="F14" s="1">
        <v>2442</v>
      </c>
      <c r="G14" s="1">
        <v>27535</v>
      </c>
      <c r="H14" s="1">
        <v>6009.2999499999996</v>
      </c>
      <c r="I14" s="1">
        <v>4539.629465</v>
      </c>
      <c r="J14">
        <v>80.992410000000007</v>
      </c>
      <c r="K14" s="2">
        <f t="shared" si="4"/>
        <v>0.45912532250684168</v>
      </c>
      <c r="L14" s="5" t="s">
        <v>75</v>
      </c>
      <c r="M14" s="4">
        <v>2</v>
      </c>
      <c r="N14" s="4">
        <v>1</v>
      </c>
    </row>
    <row r="15" spans="1:14" x14ac:dyDescent="0.2">
      <c r="A15">
        <v>14</v>
      </c>
      <c r="B15" t="s">
        <v>36</v>
      </c>
      <c r="C15" s="1">
        <v>4377.5159240000003</v>
      </c>
      <c r="D15" t="s">
        <v>15</v>
      </c>
      <c r="E15">
        <v>14087</v>
      </c>
      <c r="F15" s="1">
        <v>2416</v>
      </c>
      <c r="G15" s="1">
        <v>31815</v>
      </c>
      <c r="H15" s="1">
        <v>5516.051821</v>
      </c>
      <c r="I15" s="1">
        <v>4629.3172999999997</v>
      </c>
      <c r="J15">
        <v>82.147029000000003</v>
      </c>
      <c r="K15" s="2">
        <f t="shared" si="5"/>
        <v>0.33935915318739851</v>
      </c>
      <c r="L15" s="5" t="s">
        <v>76</v>
      </c>
      <c r="M15" s="4">
        <v>2</v>
      </c>
      <c r="N15" s="4">
        <v>1</v>
      </c>
    </row>
    <row r="16" spans="1:14" x14ac:dyDescent="0.2">
      <c r="A16">
        <v>15</v>
      </c>
      <c r="B16" t="s">
        <v>37</v>
      </c>
      <c r="C16" s="1">
        <v>11183.793578000001</v>
      </c>
      <c r="D16" t="s">
        <v>15</v>
      </c>
      <c r="E16">
        <v>12171</v>
      </c>
      <c r="F16" s="1">
        <v>4479</v>
      </c>
      <c r="G16" s="1">
        <v>45567</v>
      </c>
      <c r="H16" s="1">
        <v>17708.568728999999</v>
      </c>
      <c r="I16" s="1">
        <v>6384.4615130000002</v>
      </c>
      <c r="J16">
        <v>70.974052999999998</v>
      </c>
      <c r="K16" s="2">
        <f t="shared" si="6"/>
        <v>3.2998387953386645</v>
      </c>
      <c r="L16" s="3" t="s">
        <v>28</v>
      </c>
      <c r="M16" s="4">
        <v>2</v>
      </c>
      <c r="N16" s="4">
        <v>1</v>
      </c>
    </row>
    <row r="17" spans="1:14" x14ac:dyDescent="0.2">
      <c r="A17">
        <v>16</v>
      </c>
      <c r="B17" t="s">
        <v>38</v>
      </c>
      <c r="C17" s="1">
        <v>4059.5840710000002</v>
      </c>
      <c r="D17" t="s">
        <v>15</v>
      </c>
      <c r="E17">
        <v>11239</v>
      </c>
      <c r="F17" s="1">
        <v>2540</v>
      </c>
      <c r="G17" s="1">
        <v>5264</v>
      </c>
      <c r="H17" s="1">
        <v>4118.426195</v>
      </c>
      <c r="I17">
        <v>477.63809700000002</v>
      </c>
      <c r="J17">
        <v>65.539181999999997</v>
      </c>
      <c r="K17" s="2">
        <f t="shared" si="7"/>
        <v>0</v>
      </c>
      <c r="L17" s="3" t="s">
        <v>30</v>
      </c>
      <c r="M17" s="4">
        <v>2</v>
      </c>
      <c r="N17" s="4">
        <v>1</v>
      </c>
    </row>
    <row r="18" spans="1:14" x14ac:dyDescent="0.2">
      <c r="A18">
        <v>17</v>
      </c>
      <c r="B18" t="s">
        <v>39</v>
      </c>
      <c r="C18" s="1">
        <v>7746.490323</v>
      </c>
      <c r="D18" t="s">
        <v>15</v>
      </c>
      <c r="E18">
        <v>14190</v>
      </c>
      <c r="F18" s="1">
        <v>5614</v>
      </c>
      <c r="G18" s="1">
        <v>30679</v>
      </c>
      <c r="H18" s="1">
        <v>8833.3757580000001</v>
      </c>
      <c r="I18" s="1">
        <v>2890.1501929999999</v>
      </c>
      <c r="J18">
        <v>82.747663000000003</v>
      </c>
      <c r="K18" s="2">
        <f t="shared" si="0"/>
        <v>0.7481596656958267</v>
      </c>
      <c r="L18" s="5" t="s">
        <v>71</v>
      </c>
      <c r="M18" s="4">
        <v>3</v>
      </c>
      <c r="N18" s="4">
        <v>1</v>
      </c>
    </row>
    <row r="19" spans="1:14" x14ac:dyDescent="0.2">
      <c r="A19">
        <v>18</v>
      </c>
      <c r="B19" t="s">
        <v>40</v>
      </c>
      <c r="C19" s="1">
        <v>4300.5407800000003</v>
      </c>
      <c r="D19" t="s">
        <v>15</v>
      </c>
      <c r="E19">
        <v>12775</v>
      </c>
      <c r="F19">
        <v>583</v>
      </c>
      <c r="G19" s="1">
        <v>14936</v>
      </c>
      <c r="H19" s="1">
        <v>4926.922114</v>
      </c>
      <c r="I19" s="1">
        <v>1075.0526910000001</v>
      </c>
      <c r="J19">
        <v>74.496223000000001</v>
      </c>
      <c r="K19" s="2">
        <f t="shared" si="1"/>
        <v>-2.4942813293190036E-2</v>
      </c>
      <c r="L19" s="5" t="s">
        <v>72</v>
      </c>
      <c r="M19" s="4">
        <v>3</v>
      </c>
      <c r="N19" s="4">
        <v>1</v>
      </c>
    </row>
    <row r="20" spans="1:14" x14ac:dyDescent="0.2">
      <c r="A20">
        <v>19</v>
      </c>
      <c r="B20" t="s">
        <v>41</v>
      </c>
      <c r="C20" s="1">
        <v>5193.3878999999997</v>
      </c>
      <c r="D20" t="s">
        <v>15</v>
      </c>
      <c r="E20">
        <v>11571</v>
      </c>
      <c r="F20">
        <v>685</v>
      </c>
      <c r="G20" s="1">
        <v>23537</v>
      </c>
      <c r="H20" s="1">
        <v>8574.8696739999996</v>
      </c>
      <c r="I20" s="1">
        <v>3588.3239880000001</v>
      </c>
      <c r="J20">
        <v>67.475209000000007</v>
      </c>
      <c r="K20" s="2">
        <f t="shared" si="2"/>
        <v>0.69700029902035121</v>
      </c>
      <c r="L20" s="5" t="s">
        <v>73</v>
      </c>
      <c r="M20" s="4">
        <v>3</v>
      </c>
      <c r="N20" s="4">
        <v>1</v>
      </c>
    </row>
    <row r="21" spans="1:14" x14ac:dyDescent="0.2">
      <c r="A21">
        <v>20</v>
      </c>
      <c r="B21" t="s">
        <v>42</v>
      </c>
      <c r="C21" s="1">
        <v>5639.6681680000002</v>
      </c>
      <c r="D21" t="s">
        <v>15</v>
      </c>
      <c r="E21">
        <v>11114</v>
      </c>
      <c r="F21" s="1">
        <v>3672</v>
      </c>
      <c r="G21" s="1">
        <v>19261</v>
      </c>
      <c r="H21" s="1">
        <v>7411.8973370000003</v>
      </c>
      <c r="I21" s="1">
        <v>2609.6387140000002</v>
      </c>
      <c r="J21">
        <v>64.810255999999995</v>
      </c>
      <c r="K21" s="2">
        <f t="shared" si="3"/>
        <v>0.46684351778955624</v>
      </c>
      <c r="L21" s="5" t="s">
        <v>74</v>
      </c>
      <c r="M21" s="4">
        <v>3</v>
      </c>
      <c r="N21" s="4">
        <v>1</v>
      </c>
    </row>
    <row r="22" spans="1:14" x14ac:dyDescent="0.2">
      <c r="A22">
        <v>21</v>
      </c>
      <c r="B22" t="s">
        <v>43</v>
      </c>
      <c r="C22" s="1">
        <v>5940.590604</v>
      </c>
      <c r="D22" t="s">
        <v>15</v>
      </c>
      <c r="E22">
        <v>10648</v>
      </c>
      <c r="F22" s="1">
        <v>3307</v>
      </c>
      <c r="G22" s="1">
        <v>19689</v>
      </c>
      <c r="H22" s="1">
        <v>6233.6501689999996</v>
      </c>
      <c r="I22" s="1">
        <v>2201.2578050000002</v>
      </c>
      <c r="J22">
        <v>62.092820000000003</v>
      </c>
      <c r="K22" s="2">
        <f t="shared" si="4"/>
        <v>0.23366378766741147</v>
      </c>
      <c r="L22" s="5" t="s">
        <v>75</v>
      </c>
      <c r="M22" s="4">
        <v>3</v>
      </c>
      <c r="N22" s="4">
        <v>1</v>
      </c>
    </row>
    <row r="23" spans="1:14" x14ac:dyDescent="0.2">
      <c r="A23">
        <v>22</v>
      </c>
      <c r="B23" t="s">
        <v>44</v>
      </c>
      <c r="C23" s="1">
        <v>5351.0568560000002</v>
      </c>
      <c r="D23" t="s">
        <v>15</v>
      </c>
      <c r="E23">
        <v>13851</v>
      </c>
      <c r="F23" s="1">
        <v>2962</v>
      </c>
      <c r="G23" s="1">
        <v>22074</v>
      </c>
      <c r="H23" s="1">
        <v>4967.8590720000002</v>
      </c>
      <c r="I23" s="1">
        <v>2118.3670969999998</v>
      </c>
      <c r="J23">
        <v>80.770815999999996</v>
      </c>
      <c r="K23" s="2">
        <f t="shared" si="5"/>
        <v>-1.6841228941695485E-2</v>
      </c>
      <c r="L23" s="5" t="s">
        <v>76</v>
      </c>
      <c r="M23" s="4">
        <v>3</v>
      </c>
      <c r="N23" s="4">
        <v>1</v>
      </c>
    </row>
    <row r="24" spans="1:14" x14ac:dyDescent="0.2">
      <c r="A24">
        <v>23</v>
      </c>
      <c r="B24" t="s">
        <v>45</v>
      </c>
      <c r="C24" s="1">
        <v>15171.314050000001</v>
      </c>
      <c r="D24" t="s">
        <v>15</v>
      </c>
      <c r="E24">
        <v>13912</v>
      </c>
      <c r="F24" s="1">
        <v>3058</v>
      </c>
      <c r="G24" s="1">
        <v>34458</v>
      </c>
      <c r="H24" s="1">
        <v>17277.121909000001</v>
      </c>
      <c r="I24" s="1">
        <v>6500.9769809999998</v>
      </c>
      <c r="J24">
        <v>81.126531999999997</v>
      </c>
      <c r="K24" s="2">
        <f t="shared" si="6"/>
        <v>2.4192101058612616</v>
      </c>
      <c r="L24" s="3" t="s">
        <v>28</v>
      </c>
      <c r="M24" s="4">
        <v>3</v>
      </c>
      <c r="N24" s="4">
        <v>1</v>
      </c>
    </row>
    <row r="25" spans="1:14" x14ac:dyDescent="0.2">
      <c r="A25">
        <v>24</v>
      </c>
      <c r="B25" t="s">
        <v>46</v>
      </c>
      <c r="C25" s="1">
        <v>4991.3642239999999</v>
      </c>
      <c r="D25" t="s">
        <v>15</v>
      </c>
      <c r="E25">
        <v>8271</v>
      </c>
      <c r="F25" s="1">
        <v>3207</v>
      </c>
      <c r="G25" s="1">
        <v>8206</v>
      </c>
      <c r="H25" s="1">
        <v>5052.9570789999998</v>
      </c>
      <c r="I25">
        <v>921.54029100000002</v>
      </c>
      <c r="J25">
        <v>48.231566000000001</v>
      </c>
      <c r="K25" s="2">
        <f t="shared" si="7"/>
        <v>0</v>
      </c>
      <c r="L25" s="3" t="s">
        <v>30</v>
      </c>
      <c r="M25" s="4">
        <v>3</v>
      </c>
      <c r="N25" s="4">
        <v>1</v>
      </c>
    </row>
    <row r="26" spans="1:14" x14ac:dyDescent="0.2">
      <c r="A26">
        <v>25</v>
      </c>
      <c r="B26" t="s">
        <v>47</v>
      </c>
      <c r="C26" s="1">
        <v>6365.8926279999996</v>
      </c>
      <c r="D26" t="s">
        <v>15</v>
      </c>
      <c r="E26">
        <v>16897</v>
      </c>
      <c r="F26" s="1">
        <v>2623</v>
      </c>
      <c r="G26" s="1">
        <v>28756</v>
      </c>
      <c r="H26" s="1">
        <v>6860.1989110000004</v>
      </c>
      <c r="I26" s="1">
        <v>2634.736762</v>
      </c>
      <c r="J26">
        <v>98.533282</v>
      </c>
      <c r="K26" s="2">
        <f t="shared" si="0"/>
        <v>0.47126726735520674</v>
      </c>
      <c r="L26" s="5" t="s">
        <v>71</v>
      </c>
      <c r="M26" s="4">
        <v>4</v>
      </c>
      <c r="N26" s="4">
        <v>1</v>
      </c>
    </row>
    <row r="27" spans="1:14" x14ac:dyDescent="0.2">
      <c r="A27">
        <v>26</v>
      </c>
      <c r="B27" t="s">
        <v>48</v>
      </c>
      <c r="C27" s="1">
        <v>3655.6008400000001</v>
      </c>
      <c r="D27" t="s">
        <v>15</v>
      </c>
      <c r="E27">
        <v>17617</v>
      </c>
      <c r="F27">
        <v>140</v>
      </c>
      <c r="G27" s="1">
        <v>26672</v>
      </c>
      <c r="H27" s="1">
        <v>4876.9153660000002</v>
      </c>
      <c r="I27" s="1">
        <v>2269.593648</v>
      </c>
      <c r="J27">
        <v>102.73189499999999</v>
      </c>
      <c r="K27" s="2">
        <f t="shared" si="1"/>
        <v>4.5923891820727647E-2</v>
      </c>
      <c r="L27" s="5" t="s">
        <v>72</v>
      </c>
      <c r="M27" s="4">
        <v>4</v>
      </c>
      <c r="N27" s="4">
        <v>1</v>
      </c>
    </row>
    <row r="28" spans="1:14" x14ac:dyDescent="0.2">
      <c r="A28">
        <v>27</v>
      </c>
      <c r="B28" t="s">
        <v>49</v>
      </c>
      <c r="C28" s="1">
        <v>6724.1082800000004</v>
      </c>
      <c r="D28" t="s">
        <v>15</v>
      </c>
      <c r="E28">
        <v>13770</v>
      </c>
      <c r="F28" s="1">
        <v>4174</v>
      </c>
      <c r="G28" s="1">
        <v>26364</v>
      </c>
      <c r="H28" s="1">
        <v>7855.2268700000004</v>
      </c>
      <c r="I28" s="1">
        <v>2176.9993890000001</v>
      </c>
      <c r="J28">
        <v>80.298473000000001</v>
      </c>
      <c r="K28" s="2">
        <f t="shared" si="2"/>
        <v>0.68466517099799784</v>
      </c>
      <c r="L28" s="5" t="s">
        <v>73</v>
      </c>
      <c r="M28" s="4">
        <v>4</v>
      </c>
      <c r="N28" s="4">
        <v>1</v>
      </c>
    </row>
    <row r="29" spans="1:14" x14ac:dyDescent="0.2">
      <c r="A29">
        <v>28</v>
      </c>
      <c r="B29" t="s">
        <v>50</v>
      </c>
      <c r="C29" s="1">
        <v>9474.3541110000006</v>
      </c>
      <c r="D29" t="s">
        <v>15</v>
      </c>
      <c r="E29">
        <v>17478</v>
      </c>
      <c r="F29" s="1">
        <v>3628</v>
      </c>
      <c r="G29" s="1">
        <v>26800</v>
      </c>
      <c r="H29" s="1">
        <v>12458.266506</v>
      </c>
      <c r="I29" s="1">
        <v>4890.5605880000003</v>
      </c>
      <c r="J29">
        <v>101.921329</v>
      </c>
      <c r="K29" s="2">
        <f t="shared" si="3"/>
        <v>1.6718525156574016</v>
      </c>
      <c r="L29" s="5" t="s">
        <v>74</v>
      </c>
      <c r="M29" s="4">
        <v>4</v>
      </c>
      <c r="N29" s="4">
        <v>1</v>
      </c>
    </row>
    <row r="30" spans="1:14" x14ac:dyDescent="0.2">
      <c r="A30">
        <v>29</v>
      </c>
      <c r="B30" t="s">
        <v>51</v>
      </c>
      <c r="C30" s="1">
        <v>4053.5510199999999</v>
      </c>
      <c r="D30" t="s">
        <v>15</v>
      </c>
      <c r="E30">
        <v>19084</v>
      </c>
      <c r="F30" s="1">
        <v>2308</v>
      </c>
      <c r="G30" s="1">
        <v>46282</v>
      </c>
      <c r="H30" s="1">
        <v>5664.4047369999998</v>
      </c>
      <c r="I30" s="1">
        <v>4334.9038680000003</v>
      </c>
      <c r="J30">
        <v>111.286569</v>
      </c>
      <c r="K30" s="2">
        <f t="shared" si="4"/>
        <v>0.21481219228744863</v>
      </c>
      <c r="L30" s="5" t="s">
        <v>75</v>
      </c>
      <c r="M30" s="4">
        <v>4</v>
      </c>
      <c r="N30" s="4">
        <v>1</v>
      </c>
    </row>
    <row r="31" spans="1:14" x14ac:dyDescent="0.2">
      <c r="A31">
        <v>30</v>
      </c>
      <c r="B31" t="s">
        <v>52</v>
      </c>
      <c r="C31" s="1">
        <v>5822.5902960000003</v>
      </c>
      <c r="D31" t="s">
        <v>15</v>
      </c>
      <c r="E31">
        <v>10606</v>
      </c>
      <c r="F31" s="1">
        <v>3516</v>
      </c>
      <c r="G31" s="1">
        <v>19357</v>
      </c>
      <c r="H31" s="1">
        <v>5111.3201959999997</v>
      </c>
      <c r="I31" s="1">
        <v>1200.7585489999999</v>
      </c>
      <c r="J31">
        <v>61.847901</v>
      </c>
      <c r="K31" s="2">
        <f t="shared" si="5"/>
        <v>9.6195342862180011E-2</v>
      </c>
      <c r="L31" s="5" t="s">
        <v>76</v>
      </c>
      <c r="M31" s="4">
        <v>4</v>
      </c>
      <c r="N31" s="4">
        <v>1</v>
      </c>
    </row>
    <row r="32" spans="1:14" x14ac:dyDescent="0.2">
      <c r="A32">
        <v>31</v>
      </c>
      <c r="B32" t="s">
        <v>53</v>
      </c>
      <c r="C32" s="1">
        <v>13996.965426000001</v>
      </c>
      <c r="D32" t="s">
        <v>15</v>
      </c>
      <c r="E32">
        <v>18524</v>
      </c>
      <c r="F32" s="1">
        <v>4865</v>
      </c>
      <c r="G32" s="1">
        <v>42284</v>
      </c>
      <c r="H32" s="1">
        <v>26834.312244000001</v>
      </c>
      <c r="I32" s="1">
        <v>7407.2011060000004</v>
      </c>
      <c r="J32">
        <v>108.02098100000001</v>
      </c>
      <c r="K32" s="2">
        <f t="shared" si="6"/>
        <v>4.7550000748930534</v>
      </c>
      <c r="L32" s="3" t="s">
        <v>28</v>
      </c>
      <c r="M32" s="4">
        <v>4</v>
      </c>
      <c r="N32" s="4">
        <v>1</v>
      </c>
    </row>
    <row r="33" spans="1:14" x14ac:dyDescent="0.2">
      <c r="A33">
        <v>32</v>
      </c>
      <c r="B33" t="s">
        <v>54</v>
      </c>
      <c r="C33" s="1">
        <v>4769.0743590000002</v>
      </c>
      <c r="D33" t="s">
        <v>15</v>
      </c>
      <c r="E33">
        <v>6324</v>
      </c>
      <c r="F33" s="1">
        <v>3277</v>
      </c>
      <c r="G33" s="1">
        <v>6272</v>
      </c>
      <c r="H33" s="1">
        <v>4662.7822580000002</v>
      </c>
      <c r="I33">
        <v>489.00752199999999</v>
      </c>
      <c r="J33">
        <v>36.877817</v>
      </c>
      <c r="K33" s="2">
        <f t="shared" si="7"/>
        <v>0</v>
      </c>
      <c r="L33" s="3" t="s">
        <v>30</v>
      </c>
      <c r="M33" s="4">
        <v>4</v>
      </c>
      <c r="N33" s="4">
        <v>1</v>
      </c>
    </row>
    <row r="34" spans="1:14" x14ac:dyDescent="0.2">
      <c r="A34">
        <v>33</v>
      </c>
      <c r="B34" t="s">
        <v>55</v>
      </c>
      <c r="C34" s="1">
        <v>5105.7354949999999</v>
      </c>
      <c r="D34" t="s">
        <v>15</v>
      </c>
      <c r="E34">
        <v>15804</v>
      </c>
      <c r="F34" s="1">
        <v>3754</v>
      </c>
      <c r="G34" s="1">
        <v>38765</v>
      </c>
      <c r="H34" s="1">
        <v>8269.4833589999998</v>
      </c>
      <c r="I34" s="1">
        <v>5995.9315049999996</v>
      </c>
      <c r="J34">
        <v>92.159554</v>
      </c>
      <c r="K34" s="2">
        <f t="shared" si="0"/>
        <v>0.69503053199490417</v>
      </c>
      <c r="L34" s="5" t="s">
        <v>71</v>
      </c>
      <c r="M34" s="4">
        <v>5</v>
      </c>
      <c r="N34" s="4">
        <v>1</v>
      </c>
    </row>
    <row r="35" spans="1:14" x14ac:dyDescent="0.2">
      <c r="A35">
        <v>34</v>
      </c>
      <c r="B35" t="s">
        <v>56</v>
      </c>
      <c r="C35" s="1">
        <v>5045.8958329999996</v>
      </c>
      <c r="D35" t="s">
        <v>15</v>
      </c>
      <c r="E35">
        <v>18228</v>
      </c>
      <c r="F35" s="1">
        <v>3518</v>
      </c>
      <c r="G35" s="1">
        <v>23988</v>
      </c>
      <c r="H35" s="1">
        <v>5495.7500550000004</v>
      </c>
      <c r="I35" s="1">
        <v>1951.5571319999999</v>
      </c>
      <c r="J35">
        <v>106.294884</v>
      </c>
      <c r="K35" s="2">
        <f t="shared" si="1"/>
        <v>0.12648683539574379</v>
      </c>
      <c r="L35" s="5" t="s">
        <v>72</v>
      </c>
      <c r="M35" s="4">
        <v>5</v>
      </c>
      <c r="N35" s="4">
        <v>1</v>
      </c>
    </row>
    <row r="36" spans="1:14" x14ac:dyDescent="0.2">
      <c r="A36">
        <v>35</v>
      </c>
      <c r="B36" t="s">
        <v>57</v>
      </c>
      <c r="C36" s="1">
        <v>6013.154286</v>
      </c>
      <c r="D36" t="s">
        <v>15</v>
      </c>
      <c r="E36">
        <v>16023</v>
      </c>
      <c r="F36" s="1">
        <v>4476</v>
      </c>
      <c r="G36" s="1">
        <v>28778</v>
      </c>
      <c r="H36" s="1">
        <v>6749.1552140000003</v>
      </c>
      <c r="I36" s="1">
        <v>2672.4290460000002</v>
      </c>
      <c r="J36">
        <v>93.436632000000003</v>
      </c>
      <c r="K36" s="2">
        <f t="shared" si="2"/>
        <v>0.38340252422806786</v>
      </c>
      <c r="L36" s="5" t="s">
        <v>73</v>
      </c>
      <c r="M36" s="4">
        <v>5</v>
      </c>
      <c r="N36" s="4">
        <v>1</v>
      </c>
    </row>
    <row r="37" spans="1:14" x14ac:dyDescent="0.2">
      <c r="A37">
        <v>36</v>
      </c>
      <c r="B37" t="s">
        <v>58</v>
      </c>
      <c r="C37" s="1">
        <v>5688.7703620000002</v>
      </c>
      <c r="D37" t="s">
        <v>15</v>
      </c>
      <c r="E37">
        <v>17646</v>
      </c>
      <c r="F37">
        <v>260</v>
      </c>
      <c r="G37" s="1">
        <v>26301</v>
      </c>
      <c r="H37" s="1">
        <v>9030.2870910000001</v>
      </c>
      <c r="I37" s="1">
        <v>4088.7590260000002</v>
      </c>
      <c r="J37">
        <v>102.901006</v>
      </c>
      <c r="K37" s="2">
        <f t="shared" si="3"/>
        <v>0.85097564955683302</v>
      </c>
      <c r="L37" s="5" t="s">
        <v>74</v>
      </c>
      <c r="M37" s="4">
        <v>5</v>
      </c>
      <c r="N37" s="4">
        <v>1</v>
      </c>
    </row>
    <row r="38" spans="1:14" x14ac:dyDescent="0.2">
      <c r="A38">
        <v>37</v>
      </c>
      <c r="B38" t="s">
        <v>59</v>
      </c>
      <c r="C38" s="1">
        <v>5758.2747520000003</v>
      </c>
      <c r="D38" t="s">
        <v>15</v>
      </c>
      <c r="E38">
        <v>25172</v>
      </c>
      <c r="F38" s="1">
        <v>3888</v>
      </c>
      <c r="G38" s="1">
        <v>43071</v>
      </c>
      <c r="H38" s="1">
        <v>6981.3623070000003</v>
      </c>
      <c r="I38" s="1">
        <v>4572.9140829999997</v>
      </c>
      <c r="J38">
        <v>146.788174</v>
      </c>
      <c r="K38" s="2">
        <f t="shared" si="4"/>
        <v>0.43099898162373007</v>
      </c>
      <c r="L38" s="5" t="s">
        <v>75</v>
      </c>
      <c r="M38" s="4">
        <v>5</v>
      </c>
      <c r="N38" s="4">
        <v>1</v>
      </c>
    </row>
    <row r="39" spans="1:14" x14ac:dyDescent="0.2">
      <c r="A39">
        <v>38</v>
      </c>
      <c r="B39" t="s">
        <v>60</v>
      </c>
      <c r="C39" s="1">
        <v>5036.8065399999996</v>
      </c>
      <c r="D39" t="s">
        <v>15</v>
      </c>
      <c r="E39">
        <v>15913</v>
      </c>
      <c r="F39" s="1">
        <v>3780</v>
      </c>
      <c r="G39" s="1">
        <v>37826</v>
      </c>
      <c r="H39" s="1">
        <v>5817.4867089999998</v>
      </c>
      <c r="I39" s="1">
        <v>3592.935751</v>
      </c>
      <c r="J39">
        <v>92.795176999999995</v>
      </c>
      <c r="K39" s="2">
        <f t="shared" si="5"/>
        <v>0.19243454072588984</v>
      </c>
      <c r="L39" s="5" t="s">
        <v>76</v>
      </c>
      <c r="M39" s="4">
        <v>5</v>
      </c>
      <c r="N39" s="4">
        <v>1</v>
      </c>
    </row>
    <row r="40" spans="1:14" x14ac:dyDescent="0.2">
      <c r="A40">
        <v>39</v>
      </c>
      <c r="B40" t="s">
        <v>61</v>
      </c>
      <c r="C40" s="1">
        <v>10877.087678</v>
      </c>
      <c r="D40" t="s">
        <v>15</v>
      </c>
      <c r="E40">
        <v>20896</v>
      </c>
      <c r="F40" s="1">
        <v>4293</v>
      </c>
      <c r="G40" s="1">
        <v>56465</v>
      </c>
      <c r="H40" s="1">
        <v>20109.965065</v>
      </c>
      <c r="I40" s="1">
        <v>8581.9373309999992</v>
      </c>
      <c r="J40">
        <v>121.853078</v>
      </c>
      <c r="K40" s="2">
        <f t="shared" si="6"/>
        <v>3.1220235053049201</v>
      </c>
      <c r="L40" s="3" t="s">
        <v>28</v>
      </c>
      <c r="M40" s="4">
        <v>5</v>
      </c>
      <c r="N40" s="4">
        <v>1</v>
      </c>
    </row>
    <row r="41" spans="1:14" x14ac:dyDescent="0.2">
      <c r="A41">
        <v>40</v>
      </c>
      <c r="B41" t="s">
        <v>62</v>
      </c>
      <c r="C41" s="1">
        <v>4951.261708</v>
      </c>
      <c r="D41" t="s">
        <v>15</v>
      </c>
      <c r="E41">
        <v>10400</v>
      </c>
      <c r="F41" s="1">
        <v>2956</v>
      </c>
      <c r="G41" s="1">
        <v>7045</v>
      </c>
      <c r="H41" s="1">
        <v>4878.6633650000003</v>
      </c>
      <c r="I41">
        <v>945.30536900000004</v>
      </c>
      <c r="J41">
        <v>60.646630999999999</v>
      </c>
      <c r="K41" s="2">
        <f t="shared" si="7"/>
        <v>0</v>
      </c>
      <c r="L41" s="3" t="s">
        <v>30</v>
      </c>
      <c r="M41" s="4">
        <v>5</v>
      </c>
      <c r="N41" s="4">
        <v>1</v>
      </c>
    </row>
    <row r="42" spans="1:14" x14ac:dyDescent="0.2">
      <c r="A42">
        <v>41</v>
      </c>
      <c r="B42" t="s">
        <v>63</v>
      </c>
      <c r="C42" s="1">
        <v>4801.6941489999999</v>
      </c>
      <c r="D42" t="s">
        <v>15</v>
      </c>
      <c r="E42">
        <v>12766</v>
      </c>
      <c r="F42" s="1">
        <v>3387</v>
      </c>
      <c r="G42" s="1">
        <v>32631</v>
      </c>
      <c r="H42" s="1">
        <v>5777.0198970000001</v>
      </c>
      <c r="I42" s="1">
        <v>2559.770485</v>
      </c>
      <c r="J42">
        <v>74.443740000000005</v>
      </c>
      <c r="K42" s="2">
        <f t="shared" si="0"/>
        <v>0.32197664666982995</v>
      </c>
      <c r="L42" s="5" t="s">
        <v>71</v>
      </c>
      <c r="M42" s="4">
        <v>6</v>
      </c>
      <c r="N42" s="4">
        <v>1</v>
      </c>
    </row>
    <row r="43" spans="1:14" x14ac:dyDescent="0.2">
      <c r="A43">
        <v>42</v>
      </c>
      <c r="B43" t="s">
        <v>64</v>
      </c>
      <c r="C43" s="1">
        <v>5007.8461539999998</v>
      </c>
      <c r="D43" t="s">
        <v>15</v>
      </c>
      <c r="E43">
        <v>15914</v>
      </c>
      <c r="F43" s="1">
        <v>3448</v>
      </c>
      <c r="G43" s="1">
        <v>17235</v>
      </c>
      <c r="H43" s="1">
        <v>5187.3084079999999</v>
      </c>
      <c r="I43">
        <v>997.88639000000001</v>
      </c>
      <c r="J43">
        <v>92.801008999999993</v>
      </c>
      <c r="K43" s="2">
        <f t="shared" si="1"/>
        <v>0.1870308042406339</v>
      </c>
      <c r="L43" s="5" t="s">
        <v>72</v>
      </c>
      <c r="M43" s="4">
        <v>6</v>
      </c>
      <c r="N43" s="4">
        <v>1</v>
      </c>
    </row>
    <row r="44" spans="1:14" x14ac:dyDescent="0.2">
      <c r="A44">
        <v>43</v>
      </c>
      <c r="B44" t="s">
        <v>65</v>
      </c>
      <c r="C44" s="1">
        <v>4279.8151040000002</v>
      </c>
      <c r="D44" t="s">
        <v>15</v>
      </c>
      <c r="E44">
        <v>14798</v>
      </c>
      <c r="F44">
        <v>541</v>
      </c>
      <c r="G44" s="1">
        <v>10929</v>
      </c>
      <c r="H44" s="1">
        <v>4823.7142180000001</v>
      </c>
      <c r="I44">
        <v>797.89233400000001</v>
      </c>
      <c r="J44">
        <v>86.293159000000003</v>
      </c>
      <c r="K44" s="2">
        <f t="shared" si="2"/>
        <v>0.10382821248663276</v>
      </c>
      <c r="L44" s="5" t="s">
        <v>73</v>
      </c>
      <c r="M44" s="4">
        <v>6</v>
      </c>
      <c r="N44" s="4">
        <v>1</v>
      </c>
    </row>
    <row r="45" spans="1:14" x14ac:dyDescent="0.2">
      <c r="A45">
        <v>44</v>
      </c>
      <c r="B45" t="s">
        <v>66</v>
      </c>
      <c r="C45" s="1">
        <v>7863.2956809999996</v>
      </c>
      <c r="D45" t="s">
        <v>15</v>
      </c>
      <c r="E45">
        <v>12868</v>
      </c>
      <c r="F45" s="1">
        <v>3030</v>
      </c>
      <c r="G45" s="1">
        <v>33065</v>
      </c>
      <c r="H45" s="1">
        <v>8177.4965030000003</v>
      </c>
      <c r="I45" s="1">
        <v>4772.2417800000003</v>
      </c>
      <c r="J45">
        <v>75.038544000000002</v>
      </c>
      <c r="K45" s="2">
        <f t="shared" si="3"/>
        <v>0.87128651068071639</v>
      </c>
      <c r="L45" s="5" t="s">
        <v>74</v>
      </c>
      <c r="M45" s="4">
        <v>6</v>
      </c>
      <c r="N45" s="4">
        <v>1</v>
      </c>
    </row>
    <row r="46" spans="1:14" x14ac:dyDescent="0.2">
      <c r="A46">
        <v>45</v>
      </c>
      <c r="B46" t="s">
        <v>67</v>
      </c>
      <c r="C46" s="1">
        <v>5582.607422</v>
      </c>
      <c r="D46" t="s">
        <v>15</v>
      </c>
      <c r="E46">
        <v>8779</v>
      </c>
      <c r="F46" s="1">
        <v>3205</v>
      </c>
      <c r="G46" s="1">
        <v>15023</v>
      </c>
      <c r="H46" s="1">
        <v>7954.2721270000002</v>
      </c>
      <c r="I46" s="1">
        <v>2039.9502110000001</v>
      </c>
      <c r="J46">
        <v>51.193921000000003</v>
      </c>
      <c r="K46" s="2">
        <f t="shared" si="4"/>
        <v>0.82020525818361323</v>
      </c>
      <c r="L46" s="5" t="s">
        <v>75</v>
      </c>
      <c r="M46" s="4">
        <v>6</v>
      </c>
      <c r="N46" s="4">
        <v>1</v>
      </c>
    </row>
    <row r="47" spans="1:14" x14ac:dyDescent="0.2">
      <c r="A47">
        <v>46</v>
      </c>
      <c r="B47" t="s">
        <v>68</v>
      </c>
      <c r="C47" s="1">
        <v>5551.866129</v>
      </c>
      <c r="D47" t="s">
        <v>15</v>
      </c>
      <c r="E47">
        <v>11358</v>
      </c>
      <c r="F47">
        <v>291</v>
      </c>
      <c r="G47" s="1">
        <v>13851</v>
      </c>
      <c r="H47" s="1">
        <v>6425.2964430000002</v>
      </c>
      <c r="I47" s="1">
        <v>2031.324562</v>
      </c>
      <c r="J47">
        <v>66.233119000000002</v>
      </c>
      <c r="K47" s="2">
        <f t="shared" si="5"/>
        <v>0.47032414584337845</v>
      </c>
      <c r="L47" s="5" t="s">
        <v>76</v>
      </c>
      <c r="M47" s="4">
        <v>6</v>
      </c>
      <c r="N47" s="4">
        <v>1</v>
      </c>
    </row>
    <row r="48" spans="1:14" x14ac:dyDescent="0.2">
      <c r="A48">
        <v>47</v>
      </c>
      <c r="B48" t="s">
        <v>69</v>
      </c>
      <c r="C48" s="1">
        <v>14482.168937</v>
      </c>
      <c r="D48" t="s">
        <v>15</v>
      </c>
      <c r="E48">
        <v>11322</v>
      </c>
      <c r="F48" s="1">
        <v>4347</v>
      </c>
      <c r="G48" s="1">
        <v>32496</v>
      </c>
      <c r="H48" s="1">
        <v>19812.549019999999</v>
      </c>
      <c r="I48" s="1">
        <v>4823.4095639999996</v>
      </c>
      <c r="J48">
        <v>66.023189000000002</v>
      </c>
      <c r="K48" s="2">
        <f t="shared" si="6"/>
        <v>3.5337782424884079</v>
      </c>
      <c r="L48" s="3" t="s">
        <v>28</v>
      </c>
      <c r="M48" s="4">
        <v>6</v>
      </c>
      <c r="N48" s="4">
        <v>1</v>
      </c>
    </row>
    <row r="49" spans="1:14" x14ac:dyDescent="0.2">
      <c r="A49">
        <v>48</v>
      </c>
      <c r="B49" t="s">
        <v>70</v>
      </c>
      <c r="C49" s="1">
        <v>4322.749135</v>
      </c>
      <c r="D49" t="s">
        <v>15</v>
      </c>
      <c r="E49">
        <v>8936</v>
      </c>
      <c r="F49" s="1">
        <v>3202</v>
      </c>
      <c r="G49" s="1">
        <v>6202</v>
      </c>
      <c r="H49" s="1">
        <v>4369.986347</v>
      </c>
      <c r="I49">
        <v>596.85983799999997</v>
      </c>
      <c r="J49">
        <v>52.109451999999997</v>
      </c>
      <c r="K49" s="2">
        <f t="shared" si="7"/>
        <v>0</v>
      </c>
      <c r="L49" s="3" t="s">
        <v>30</v>
      </c>
      <c r="M49" s="4">
        <v>6</v>
      </c>
      <c r="N49" s="4">
        <v>1</v>
      </c>
    </row>
    <row r="50" spans="1:14" x14ac:dyDescent="0.2">
      <c r="A50">
        <v>1</v>
      </c>
      <c r="B50" t="s">
        <v>14</v>
      </c>
      <c r="C50" s="1">
        <v>4558.0259260000003</v>
      </c>
      <c r="D50" t="s">
        <v>15</v>
      </c>
      <c r="E50">
        <v>10051</v>
      </c>
      <c r="F50" s="1">
        <v>3217</v>
      </c>
      <c r="G50" s="1">
        <v>7597</v>
      </c>
      <c r="H50" s="1">
        <v>4755.1753060000001</v>
      </c>
      <c r="I50">
        <v>698.06618100000003</v>
      </c>
      <c r="J50">
        <v>58.611469999999997</v>
      </c>
      <c r="K50" s="2">
        <f t="shared" si="0"/>
        <v>0.27485429170476938</v>
      </c>
      <c r="L50" s="5" t="s">
        <v>71</v>
      </c>
      <c r="M50" s="4">
        <v>7</v>
      </c>
      <c r="N50" s="4">
        <v>1</v>
      </c>
    </row>
    <row r="51" spans="1:14" x14ac:dyDescent="0.2">
      <c r="A51">
        <v>2</v>
      </c>
      <c r="B51" t="s">
        <v>17</v>
      </c>
      <c r="C51" s="1">
        <v>4074.115108</v>
      </c>
      <c r="D51" t="s">
        <v>15</v>
      </c>
      <c r="E51">
        <v>15732</v>
      </c>
      <c r="F51" s="1">
        <v>2525</v>
      </c>
      <c r="G51" s="1">
        <v>8388</v>
      </c>
      <c r="H51" s="1">
        <v>4071.1178490000002</v>
      </c>
      <c r="I51">
        <v>494.04665699999998</v>
      </c>
      <c r="J51">
        <v>91.739693000000003</v>
      </c>
      <c r="K51" s="2">
        <f t="shared" si="1"/>
        <v>9.1459668223962565E-2</v>
      </c>
      <c r="L51" s="5" t="s">
        <v>72</v>
      </c>
      <c r="M51" s="4">
        <v>7</v>
      </c>
      <c r="N51" s="4">
        <v>1</v>
      </c>
    </row>
    <row r="52" spans="1:14" x14ac:dyDescent="0.2">
      <c r="A52">
        <v>3</v>
      </c>
      <c r="B52" t="s">
        <v>19</v>
      </c>
      <c r="C52" s="1">
        <v>3907.1712539999999</v>
      </c>
      <c r="D52" t="s">
        <v>15</v>
      </c>
      <c r="E52">
        <v>19007</v>
      </c>
      <c r="F52" s="1">
        <v>2096</v>
      </c>
      <c r="G52" s="1">
        <v>17662</v>
      </c>
      <c r="H52" s="1">
        <v>5029.0215710000002</v>
      </c>
      <c r="I52" s="1">
        <v>1940.568996</v>
      </c>
      <c r="J52">
        <v>110.83754999999999</v>
      </c>
      <c r="K52" s="2">
        <f t="shared" si="2"/>
        <v>0.34827200266950831</v>
      </c>
      <c r="L52" s="5" t="s">
        <v>73</v>
      </c>
      <c r="M52" s="4">
        <v>7</v>
      </c>
      <c r="N52" s="4">
        <v>1</v>
      </c>
    </row>
    <row r="53" spans="1:14" x14ac:dyDescent="0.2">
      <c r="A53">
        <v>4</v>
      </c>
      <c r="B53" t="s">
        <v>21</v>
      </c>
      <c r="C53" s="1">
        <v>5891.2569229999999</v>
      </c>
      <c r="D53" t="s">
        <v>15</v>
      </c>
      <c r="E53">
        <v>17423</v>
      </c>
      <c r="F53" s="1">
        <v>2455</v>
      </c>
      <c r="G53" s="1">
        <v>18747</v>
      </c>
      <c r="H53" s="1">
        <v>7965.8122020000001</v>
      </c>
      <c r="I53" s="1">
        <v>2691.361457</v>
      </c>
      <c r="J53">
        <v>101.60060199999999</v>
      </c>
      <c r="K53" s="2">
        <f t="shared" si="3"/>
        <v>1.1356205016921659</v>
      </c>
      <c r="L53" s="5" t="s">
        <v>74</v>
      </c>
      <c r="M53" s="4">
        <v>7</v>
      </c>
      <c r="N53" s="4">
        <v>1</v>
      </c>
    </row>
    <row r="54" spans="1:14" x14ac:dyDescent="0.2">
      <c r="A54">
        <v>5</v>
      </c>
      <c r="B54" t="s">
        <v>23</v>
      </c>
      <c r="C54" s="1">
        <v>4647.5291100000004</v>
      </c>
      <c r="D54" t="s">
        <v>15</v>
      </c>
      <c r="E54">
        <v>11597</v>
      </c>
      <c r="F54" s="1">
        <v>3091</v>
      </c>
      <c r="G54" s="1">
        <v>17976</v>
      </c>
      <c r="H54" s="1">
        <v>4611.605501</v>
      </c>
      <c r="I54" s="1">
        <v>1205.3656209999999</v>
      </c>
      <c r="J54">
        <v>67.626824999999997</v>
      </c>
      <c r="K54" s="2">
        <f t="shared" si="4"/>
        <v>0.23636347479786757</v>
      </c>
      <c r="L54" s="5" t="s">
        <v>75</v>
      </c>
      <c r="M54" s="4">
        <v>7</v>
      </c>
      <c r="N54" s="4">
        <v>1</v>
      </c>
    </row>
    <row r="55" spans="1:14" x14ac:dyDescent="0.2">
      <c r="A55">
        <v>6</v>
      </c>
      <c r="B55" t="s">
        <v>25</v>
      </c>
      <c r="C55" s="1">
        <v>4787.8143630000004</v>
      </c>
      <c r="D55" t="s">
        <v>15</v>
      </c>
      <c r="E55">
        <v>14276</v>
      </c>
      <c r="F55" s="1">
        <v>1849</v>
      </c>
      <c r="G55" s="1">
        <v>24201</v>
      </c>
      <c r="H55" s="1">
        <v>4821.7018070000004</v>
      </c>
      <c r="I55" s="1">
        <v>3044.991614</v>
      </c>
      <c r="J55">
        <v>83.249163999999993</v>
      </c>
      <c r="K55" s="2">
        <f t="shared" si="5"/>
        <v>0.29268993179251512</v>
      </c>
      <c r="L55" s="5" t="s">
        <v>76</v>
      </c>
      <c r="M55" s="4">
        <v>7</v>
      </c>
      <c r="N55" s="4">
        <v>1</v>
      </c>
    </row>
    <row r="56" spans="1:14" x14ac:dyDescent="0.2">
      <c r="A56">
        <v>7</v>
      </c>
      <c r="B56" t="s">
        <v>27</v>
      </c>
      <c r="C56" s="1">
        <v>8805.1722370000007</v>
      </c>
      <c r="D56" t="s">
        <v>15</v>
      </c>
      <c r="E56">
        <v>15814</v>
      </c>
      <c r="F56" s="1">
        <v>3210</v>
      </c>
      <c r="G56" s="1">
        <v>65534</v>
      </c>
      <c r="H56" s="1">
        <v>13446.731567000001</v>
      </c>
      <c r="I56" s="1">
        <v>5159.2501320000001</v>
      </c>
      <c r="J56">
        <v>92.217867999999996</v>
      </c>
      <c r="K56" s="2">
        <f t="shared" si="6"/>
        <v>2.6050455229193497</v>
      </c>
      <c r="L56" s="3" t="s">
        <v>28</v>
      </c>
      <c r="M56" s="4">
        <v>7</v>
      </c>
      <c r="N56" s="4">
        <v>1</v>
      </c>
    </row>
    <row r="57" spans="1:14" x14ac:dyDescent="0.2">
      <c r="A57">
        <v>8</v>
      </c>
      <c r="B57" t="s">
        <v>29</v>
      </c>
      <c r="C57" s="1">
        <v>3947.734375</v>
      </c>
      <c r="D57" t="s">
        <v>15</v>
      </c>
      <c r="E57">
        <v>10092</v>
      </c>
      <c r="F57" s="1">
        <v>2148</v>
      </c>
      <c r="G57" s="1">
        <v>5413</v>
      </c>
      <c r="H57" s="1">
        <v>3729.9755249999998</v>
      </c>
      <c r="I57">
        <v>668.03456800000004</v>
      </c>
      <c r="J57">
        <v>58.850557999999999</v>
      </c>
      <c r="K57" s="2">
        <f t="shared" si="7"/>
        <v>0</v>
      </c>
      <c r="L57" s="3" t="s">
        <v>30</v>
      </c>
      <c r="M57" s="4">
        <v>7</v>
      </c>
      <c r="N57" s="4">
        <v>1</v>
      </c>
    </row>
    <row r="58" spans="1:14" x14ac:dyDescent="0.2">
      <c r="A58">
        <v>9</v>
      </c>
      <c r="B58" t="s">
        <v>31</v>
      </c>
      <c r="C58" s="1">
        <v>5121.1994569999997</v>
      </c>
      <c r="D58" t="s">
        <v>15</v>
      </c>
      <c r="E58">
        <v>12755</v>
      </c>
      <c r="F58" s="1">
        <v>1834</v>
      </c>
      <c r="G58" s="1">
        <v>16900</v>
      </c>
      <c r="H58" s="1">
        <v>5385.6099569999997</v>
      </c>
      <c r="I58" s="1">
        <v>1331.084752</v>
      </c>
      <c r="J58">
        <v>74.379594999999995</v>
      </c>
      <c r="K58" s="2">
        <f t="shared" si="0"/>
        <v>0.33216523902488659</v>
      </c>
      <c r="L58" s="5" t="s">
        <v>71</v>
      </c>
      <c r="M58" s="4">
        <v>8</v>
      </c>
      <c r="N58" s="4">
        <v>1</v>
      </c>
    </row>
    <row r="59" spans="1:14" x14ac:dyDescent="0.2">
      <c r="A59">
        <v>10</v>
      </c>
      <c r="B59" t="s">
        <v>32</v>
      </c>
      <c r="C59" s="1">
        <v>4915.114525</v>
      </c>
      <c r="D59" t="s">
        <v>15</v>
      </c>
      <c r="E59">
        <v>13272</v>
      </c>
      <c r="F59" s="1">
        <v>2681</v>
      </c>
      <c r="G59" s="1">
        <v>18969</v>
      </c>
      <c r="H59" s="1">
        <v>4839.2609249999996</v>
      </c>
      <c r="I59" s="1">
        <v>1979.1809149999999</v>
      </c>
      <c r="J59">
        <v>77.394431999999995</v>
      </c>
      <c r="K59" s="2">
        <f t="shared" si="1"/>
        <v>0.19702229428576845</v>
      </c>
      <c r="L59" s="5" t="s">
        <v>72</v>
      </c>
      <c r="M59" s="4">
        <v>8</v>
      </c>
      <c r="N59" s="4">
        <v>1</v>
      </c>
    </row>
    <row r="60" spans="1:14" x14ac:dyDescent="0.2">
      <c r="A60">
        <v>11</v>
      </c>
      <c r="B60" t="s">
        <v>33</v>
      </c>
      <c r="C60" s="1">
        <v>3995.5740740000001</v>
      </c>
      <c r="D60" t="s">
        <v>15</v>
      </c>
      <c r="E60">
        <v>18991</v>
      </c>
      <c r="F60" s="1">
        <v>2445</v>
      </c>
      <c r="G60" s="1">
        <v>25305</v>
      </c>
      <c r="H60" s="1">
        <v>5398.2419040000004</v>
      </c>
      <c r="I60" s="1">
        <v>3319.8573970000002</v>
      </c>
      <c r="J60">
        <v>110.744248</v>
      </c>
      <c r="K60" s="2">
        <f t="shared" si="2"/>
        <v>0.33528983230753484</v>
      </c>
      <c r="L60" s="5" t="s">
        <v>73</v>
      </c>
      <c r="M60" s="4">
        <v>8</v>
      </c>
      <c r="N60" s="4">
        <v>1</v>
      </c>
    </row>
    <row r="61" spans="1:14" x14ac:dyDescent="0.2">
      <c r="A61">
        <v>12</v>
      </c>
      <c r="B61" t="s">
        <v>34</v>
      </c>
      <c r="C61" s="1">
        <v>7699.189394</v>
      </c>
      <c r="D61" t="s">
        <v>15</v>
      </c>
      <c r="E61">
        <v>13903</v>
      </c>
      <c r="F61" s="1">
        <v>3907</v>
      </c>
      <c r="G61" s="1">
        <v>25183</v>
      </c>
      <c r="H61" s="1">
        <v>10607.635689999999</v>
      </c>
      <c r="I61" s="1">
        <v>4120.5775999999996</v>
      </c>
      <c r="J61">
        <v>81.07405</v>
      </c>
      <c r="K61" s="2">
        <f t="shared" si="3"/>
        <v>1.623866868801128</v>
      </c>
      <c r="L61" s="5" t="s">
        <v>74</v>
      </c>
      <c r="M61" s="4">
        <v>8</v>
      </c>
      <c r="N61" s="4">
        <v>1</v>
      </c>
    </row>
    <row r="62" spans="1:14" x14ac:dyDescent="0.2">
      <c r="A62">
        <v>13</v>
      </c>
      <c r="B62" t="s">
        <v>35</v>
      </c>
      <c r="C62" s="1">
        <v>6299.8757759999999</v>
      </c>
      <c r="D62" t="s">
        <v>15</v>
      </c>
      <c r="E62">
        <v>13773</v>
      </c>
      <c r="F62" s="1">
        <v>3249</v>
      </c>
      <c r="G62" s="1">
        <v>23934</v>
      </c>
      <c r="H62" s="1">
        <v>6909.634865</v>
      </c>
      <c r="I62" s="1">
        <v>3187.5867800000001</v>
      </c>
      <c r="J62">
        <v>80.315967000000001</v>
      </c>
      <c r="K62" s="2">
        <f t="shared" si="4"/>
        <v>0.7091425957320614</v>
      </c>
      <c r="L62" s="5" t="s">
        <v>75</v>
      </c>
      <c r="M62" s="4">
        <v>8</v>
      </c>
      <c r="N62" s="4">
        <v>1</v>
      </c>
    </row>
    <row r="63" spans="1:14" x14ac:dyDescent="0.2">
      <c r="A63">
        <v>14</v>
      </c>
      <c r="B63" t="s">
        <v>36</v>
      </c>
      <c r="C63" s="1">
        <v>5458.6836160000003</v>
      </c>
      <c r="D63" t="s">
        <v>15</v>
      </c>
      <c r="E63">
        <v>15523</v>
      </c>
      <c r="F63" s="1">
        <v>2879</v>
      </c>
      <c r="G63" s="1">
        <v>33174</v>
      </c>
      <c r="H63" s="1">
        <v>6580.3681630000001</v>
      </c>
      <c r="I63" s="1">
        <v>5830.8433859999996</v>
      </c>
      <c r="J63">
        <v>90.520928999999995</v>
      </c>
      <c r="K63" s="2">
        <f t="shared" si="5"/>
        <v>0.62769636062128398</v>
      </c>
      <c r="L63" s="5" t="s">
        <v>76</v>
      </c>
      <c r="M63" s="4">
        <v>8</v>
      </c>
      <c r="N63" s="4">
        <v>1</v>
      </c>
    </row>
    <row r="64" spans="1:14" x14ac:dyDescent="0.2">
      <c r="A64">
        <v>15</v>
      </c>
      <c r="B64" t="s">
        <v>37</v>
      </c>
      <c r="C64" s="1">
        <v>10054.294189</v>
      </c>
      <c r="D64" t="s">
        <v>15</v>
      </c>
      <c r="E64">
        <v>15683</v>
      </c>
      <c r="F64" s="1">
        <v>3325</v>
      </c>
      <c r="G64" s="1">
        <v>32710</v>
      </c>
      <c r="H64" s="1">
        <v>13907.127973000001</v>
      </c>
      <c r="I64" s="1">
        <v>4002.5593920000001</v>
      </c>
      <c r="J64">
        <v>91.453953999999996</v>
      </c>
      <c r="K64" s="2">
        <f t="shared" si="6"/>
        <v>2.440017492581525</v>
      </c>
      <c r="L64" s="3" t="s">
        <v>28</v>
      </c>
      <c r="M64" s="4">
        <v>8</v>
      </c>
      <c r="N64" s="4">
        <v>1</v>
      </c>
    </row>
    <row r="65" spans="1:14" x14ac:dyDescent="0.2">
      <c r="A65">
        <v>16</v>
      </c>
      <c r="B65" t="s">
        <v>38</v>
      </c>
      <c r="C65" s="1">
        <v>3961.3820860000001</v>
      </c>
      <c r="D65" t="s">
        <v>15</v>
      </c>
      <c r="E65">
        <v>15355</v>
      </c>
      <c r="F65" s="1">
        <v>2463</v>
      </c>
      <c r="G65" s="1">
        <v>5117</v>
      </c>
      <c r="H65" s="1">
        <v>4042.749202</v>
      </c>
      <c r="I65">
        <v>459.63407100000001</v>
      </c>
      <c r="J65">
        <v>89.541252</v>
      </c>
      <c r="K65" s="2">
        <f t="shared" si="7"/>
        <v>0</v>
      </c>
      <c r="L65" s="3" t="s">
        <v>30</v>
      </c>
      <c r="M65" s="4">
        <v>8</v>
      </c>
      <c r="N65" s="4">
        <v>1</v>
      </c>
    </row>
    <row r="66" spans="1:14" x14ac:dyDescent="0.2">
      <c r="A66">
        <v>17</v>
      </c>
      <c r="B66" t="s">
        <v>39</v>
      </c>
      <c r="C66" s="1">
        <v>5552.0123460000004</v>
      </c>
      <c r="D66" t="s">
        <v>15</v>
      </c>
      <c r="E66">
        <v>15737</v>
      </c>
      <c r="F66" s="1">
        <v>2714</v>
      </c>
      <c r="G66" s="1">
        <v>20180</v>
      </c>
      <c r="H66" s="1">
        <v>7187.7760060000001</v>
      </c>
      <c r="I66" s="1">
        <v>2614.8872339999998</v>
      </c>
      <c r="J66">
        <v>91.76885</v>
      </c>
      <c r="K66" s="2">
        <f t="shared" ref="K66" si="8">(H66/H73)-1</f>
        <v>0.75802610170107632</v>
      </c>
      <c r="L66" s="5" t="s">
        <v>71</v>
      </c>
      <c r="M66" s="4">
        <v>9</v>
      </c>
      <c r="N66" s="4">
        <v>1</v>
      </c>
    </row>
    <row r="67" spans="1:14" x14ac:dyDescent="0.2">
      <c r="A67">
        <v>18</v>
      </c>
      <c r="B67" t="s">
        <v>40</v>
      </c>
      <c r="C67" s="1">
        <v>4078.068792</v>
      </c>
      <c r="D67" t="s">
        <v>15</v>
      </c>
      <c r="E67">
        <v>13507</v>
      </c>
      <c r="F67" s="1">
        <v>1470</v>
      </c>
      <c r="G67" s="1">
        <v>25334</v>
      </c>
      <c r="H67" s="1">
        <v>5237.030503</v>
      </c>
      <c r="I67" s="1">
        <v>3246.3548219999998</v>
      </c>
      <c r="J67">
        <v>78.764813000000004</v>
      </c>
      <c r="K67" s="2">
        <f t="shared" ref="K67" si="9">(H67/H73)-1</f>
        <v>0.28090195242496496</v>
      </c>
      <c r="L67" s="5" t="s">
        <v>72</v>
      </c>
      <c r="M67" s="4">
        <v>9</v>
      </c>
      <c r="N67" s="4">
        <v>1</v>
      </c>
    </row>
    <row r="68" spans="1:14" x14ac:dyDescent="0.2">
      <c r="A68">
        <v>19</v>
      </c>
      <c r="B68" t="s">
        <v>41</v>
      </c>
      <c r="C68" s="1">
        <v>7225.6518319999996</v>
      </c>
      <c r="D68" t="s">
        <v>15</v>
      </c>
      <c r="E68">
        <v>18305</v>
      </c>
      <c r="F68" s="1">
        <v>2713</v>
      </c>
      <c r="G68" s="1">
        <v>23731</v>
      </c>
      <c r="H68" s="1">
        <v>9181.7560229999999</v>
      </c>
      <c r="I68" s="1">
        <v>3319.985709</v>
      </c>
      <c r="J68">
        <v>106.743903</v>
      </c>
      <c r="K68" s="2">
        <f t="shared" ref="K68" si="10">(H68/H73)-1</f>
        <v>1.2457247880861506</v>
      </c>
      <c r="L68" s="5" t="s">
        <v>73</v>
      </c>
      <c r="M68" s="4">
        <v>9</v>
      </c>
      <c r="N68" s="4">
        <v>1</v>
      </c>
    </row>
    <row r="69" spans="1:14" x14ac:dyDescent="0.2">
      <c r="A69">
        <v>20</v>
      </c>
      <c r="B69" t="s">
        <v>42</v>
      </c>
      <c r="C69" s="1">
        <v>4757.6111110000002</v>
      </c>
      <c r="D69" t="s">
        <v>15</v>
      </c>
      <c r="E69">
        <v>13245</v>
      </c>
      <c r="F69" s="1">
        <v>2401</v>
      </c>
      <c r="G69" s="1">
        <v>16385</v>
      </c>
      <c r="H69" s="1">
        <v>5785.0639490000003</v>
      </c>
      <c r="I69" s="1">
        <v>2519.6767110000001</v>
      </c>
      <c r="J69">
        <v>77.236984000000007</v>
      </c>
      <c r="K69" s="2">
        <f t="shared" ref="K69" si="11">(H69/H73)-1</f>
        <v>0.41494301072574413</v>
      </c>
      <c r="L69" s="5" t="s">
        <v>74</v>
      </c>
      <c r="M69" s="4">
        <v>9</v>
      </c>
      <c r="N69" s="4">
        <v>1</v>
      </c>
    </row>
    <row r="70" spans="1:14" x14ac:dyDescent="0.2">
      <c r="A70">
        <v>21</v>
      </c>
      <c r="B70" t="s">
        <v>43</v>
      </c>
      <c r="C70" s="1">
        <v>3641.356941</v>
      </c>
      <c r="D70" t="s">
        <v>15</v>
      </c>
      <c r="E70">
        <v>18197</v>
      </c>
      <c r="F70" s="1">
        <v>1403</v>
      </c>
      <c r="G70" s="1">
        <v>20008</v>
      </c>
      <c r="H70" s="1">
        <v>4077.024015</v>
      </c>
      <c r="I70" s="1">
        <v>1704.925166</v>
      </c>
      <c r="J70">
        <v>106.11411099999999</v>
      </c>
      <c r="K70" s="2">
        <f t="shared" ref="K70" si="12">(H70/H73)-1</f>
        <v>-2.8188650218046174E-3</v>
      </c>
      <c r="L70" s="5" t="s">
        <v>75</v>
      </c>
      <c r="M70" s="4">
        <v>9</v>
      </c>
      <c r="N70" s="4">
        <v>1</v>
      </c>
    </row>
    <row r="71" spans="1:14" x14ac:dyDescent="0.2">
      <c r="A71">
        <v>22</v>
      </c>
      <c r="B71" t="s">
        <v>44</v>
      </c>
      <c r="C71" s="1">
        <v>4169.6497090000003</v>
      </c>
      <c r="D71" t="s">
        <v>15</v>
      </c>
      <c r="E71">
        <v>18269</v>
      </c>
      <c r="F71" s="1">
        <v>2784</v>
      </c>
      <c r="G71" s="1">
        <v>18105</v>
      </c>
      <c r="H71" s="1">
        <v>4056.3635669999999</v>
      </c>
      <c r="I71">
        <v>894.36746800000003</v>
      </c>
      <c r="J71">
        <v>106.53397200000001</v>
      </c>
      <c r="K71" s="2">
        <f t="shared" ref="K71" si="13">(H71/H73)-1</f>
        <v>-7.8721119268999606E-3</v>
      </c>
      <c r="L71" s="5" t="s">
        <v>76</v>
      </c>
      <c r="M71" s="4">
        <v>9</v>
      </c>
      <c r="N71" s="4">
        <v>1</v>
      </c>
    </row>
    <row r="72" spans="1:14" x14ac:dyDescent="0.2">
      <c r="A72">
        <v>23</v>
      </c>
      <c r="B72" t="s">
        <v>45</v>
      </c>
      <c r="C72" s="1">
        <v>11797.378865999999</v>
      </c>
      <c r="D72" t="s">
        <v>15</v>
      </c>
      <c r="E72">
        <v>15088</v>
      </c>
      <c r="F72" s="1">
        <v>3298</v>
      </c>
      <c r="G72" s="1">
        <v>24671</v>
      </c>
      <c r="H72" s="1">
        <v>17293.982569</v>
      </c>
      <c r="I72" s="1">
        <v>3550.0737880000001</v>
      </c>
      <c r="J72">
        <v>87.984267000000003</v>
      </c>
      <c r="K72" s="2">
        <f t="shared" ref="K72" si="14">(H72/H73)-1</f>
        <v>3.2298581276442508</v>
      </c>
      <c r="L72" s="3" t="s">
        <v>28</v>
      </c>
      <c r="M72" s="4">
        <v>9</v>
      </c>
      <c r="N72" s="4">
        <v>1</v>
      </c>
    </row>
    <row r="73" spans="1:14" x14ac:dyDescent="0.2">
      <c r="A73">
        <v>24</v>
      </c>
      <c r="B73" t="s">
        <v>46</v>
      </c>
      <c r="C73" s="1">
        <v>3974.5856869999998</v>
      </c>
      <c r="D73" t="s">
        <v>15</v>
      </c>
      <c r="E73">
        <v>15657</v>
      </c>
      <c r="F73" s="1">
        <v>2597</v>
      </c>
      <c r="G73" s="1">
        <v>5325</v>
      </c>
      <c r="H73" s="1">
        <v>4088.5490829999999</v>
      </c>
      <c r="I73">
        <v>400.41293100000001</v>
      </c>
      <c r="J73">
        <v>91.302336999999994</v>
      </c>
      <c r="K73" s="2">
        <f t="shared" ref="K73" si="15">(H73/H73)-1</f>
        <v>0</v>
      </c>
      <c r="L73" s="3" t="s">
        <v>30</v>
      </c>
      <c r="M73" s="4">
        <v>9</v>
      </c>
      <c r="N73" s="4">
        <v>1</v>
      </c>
    </row>
    <row r="74" spans="1:14" x14ac:dyDescent="0.2">
      <c r="A74">
        <v>1</v>
      </c>
      <c r="B74" t="s">
        <v>14</v>
      </c>
      <c r="C74" s="1">
        <v>5929.9013560000003</v>
      </c>
      <c r="D74" t="s">
        <v>15</v>
      </c>
      <c r="E74">
        <v>14825</v>
      </c>
      <c r="F74" s="1">
        <v>3960</v>
      </c>
      <c r="G74" s="1">
        <v>12234</v>
      </c>
      <c r="H74" s="1">
        <v>7268.5421919999999</v>
      </c>
      <c r="I74" s="1">
        <v>1339.608577</v>
      </c>
      <c r="J74">
        <v>86.450607000000005</v>
      </c>
      <c r="K74" s="2">
        <f t="shared" ref="K74" si="16">(H74/H81)-1</f>
        <v>0.66875079202783994</v>
      </c>
      <c r="L74" s="5" t="s">
        <v>71</v>
      </c>
      <c r="M74" s="4">
        <v>1</v>
      </c>
      <c r="N74" s="4">
        <v>2</v>
      </c>
    </row>
    <row r="75" spans="1:14" x14ac:dyDescent="0.2">
      <c r="A75">
        <v>2</v>
      </c>
      <c r="B75" t="s">
        <v>17</v>
      </c>
      <c r="C75" s="1">
        <v>4567.9951570000003</v>
      </c>
      <c r="D75" t="s">
        <v>15</v>
      </c>
      <c r="E75">
        <v>22996</v>
      </c>
      <c r="F75">
        <v>551</v>
      </c>
      <c r="G75" s="1">
        <v>28220</v>
      </c>
      <c r="H75" s="1">
        <v>5755.8714120000004</v>
      </c>
      <c r="I75" s="1">
        <v>3011.8913590000002</v>
      </c>
      <c r="J75">
        <v>134.09903199999999</v>
      </c>
      <c r="K75" s="2">
        <f t="shared" ref="K75" si="17">(H75/H81)-1</f>
        <v>0.32146374387935905</v>
      </c>
      <c r="L75" s="5" t="s">
        <v>72</v>
      </c>
      <c r="M75" s="4">
        <v>1</v>
      </c>
      <c r="N75" s="4">
        <v>2</v>
      </c>
    </row>
    <row r="76" spans="1:14" x14ac:dyDescent="0.2">
      <c r="A76">
        <v>3</v>
      </c>
      <c r="B76" t="s">
        <v>19</v>
      </c>
      <c r="C76" s="1">
        <v>3980.1658649999999</v>
      </c>
      <c r="D76" t="s">
        <v>15</v>
      </c>
      <c r="E76">
        <v>16662</v>
      </c>
      <c r="F76" s="1">
        <v>1111</v>
      </c>
      <c r="G76" s="1">
        <v>9249</v>
      </c>
      <c r="H76" s="1">
        <v>4563.3115470000002</v>
      </c>
      <c r="I76" s="1">
        <v>1056.5169800000001</v>
      </c>
      <c r="J76">
        <v>97.162901000000005</v>
      </c>
      <c r="K76" s="2">
        <f t="shared" ref="K76" si="18">(H76/H81)-1</f>
        <v>4.7669471700582999E-2</v>
      </c>
      <c r="L76" s="5" t="s">
        <v>73</v>
      </c>
      <c r="M76" s="4">
        <v>1</v>
      </c>
      <c r="N76" s="4">
        <v>2</v>
      </c>
    </row>
    <row r="77" spans="1:14" x14ac:dyDescent="0.2">
      <c r="A77">
        <v>4</v>
      </c>
      <c r="B77" t="s">
        <v>21</v>
      </c>
      <c r="C77" s="1">
        <v>8178.90708</v>
      </c>
      <c r="D77" t="s">
        <v>15</v>
      </c>
      <c r="E77">
        <v>8118</v>
      </c>
      <c r="F77" s="1">
        <v>4545</v>
      </c>
      <c r="G77" s="1">
        <v>17937</v>
      </c>
      <c r="H77" s="1">
        <v>8116.5230350000002</v>
      </c>
      <c r="I77" s="1">
        <v>2866.0673750000001</v>
      </c>
      <c r="J77">
        <v>47.339360999999997</v>
      </c>
      <c r="K77" s="2">
        <f t="shared" ref="K77" si="19">(H77/H81)-1</f>
        <v>0.86343476936488539</v>
      </c>
      <c r="L77" s="5" t="s">
        <v>74</v>
      </c>
      <c r="M77" s="4">
        <v>1</v>
      </c>
      <c r="N77" s="4">
        <v>2</v>
      </c>
    </row>
    <row r="78" spans="1:14" x14ac:dyDescent="0.2">
      <c r="A78">
        <v>5</v>
      </c>
      <c r="B78" t="s">
        <v>23</v>
      </c>
      <c r="C78" s="1">
        <v>4766.2696079999996</v>
      </c>
      <c r="D78" t="s">
        <v>15</v>
      </c>
      <c r="E78">
        <v>12791</v>
      </c>
      <c r="F78" s="1">
        <v>2637</v>
      </c>
      <c r="G78" s="1">
        <v>9124</v>
      </c>
      <c r="H78" s="1">
        <v>4836.64905</v>
      </c>
      <c r="I78" s="1">
        <v>1066.2304549999999</v>
      </c>
      <c r="J78">
        <v>74.589524999999995</v>
      </c>
      <c r="K78" s="2">
        <f t="shared" ref="K78" si="20">(H78/H81)-1</f>
        <v>0.11042375757708189</v>
      </c>
      <c r="L78" s="5" t="s">
        <v>75</v>
      </c>
      <c r="M78" s="4">
        <v>1</v>
      </c>
      <c r="N78" s="4">
        <v>2</v>
      </c>
    </row>
    <row r="79" spans="1:14" x14ac:dyDescent="0.2">
      <c r="A79">
        <v>6</v>
      </c>
      <c r="B79" t="s">
        <v>25</v>
      </c>
      <c r="C79" s="1">
        <v>3730.865691</v>
      </c>
      <c r="D79" t="s">
        <v>15</v>
      </c>
      <c r="E79">
        <v>19778</v>
      </c>
      <c r="F79">
        <v>510</v>
      </c>
      <c r="G79" s="1">
        <v>9532</v>
      </c>
      <c r="H79" s="1">
        <v>4116.8684400000002</v>
      </c>
      <c r="I79">
        <v>883.23299799999995</v>
      </c>
      <c r="J79">
        <v>115.33356499999999</v>
      </c>
      <c r="K79" s="2">
        <f t="shared" ref="K79" si="21">(H79/H81)-1</f>
        <v>-5.4827324592571003E-2</v>
      </c>
      <c r="L79" s="5" t="s">
        <v>76</v>
      </c>
      <c r="M79" s="4">
        <v>1</v>
      </c>
      <c r="N79" s="4">
        <v>2</v>
      </c>
    </row>
    <row r="80" spans="1:14" x14ac:dyDescent="0.2">
      <c r="A80">
        <v>7</v>
      </c>
      <c r="B80" t="s">
        <v>27</v>
      </c>
      <c r="C80" s="1">
        <v>10641.817143</v>
      </c>
      <c r="D80" t="s">
        <v>15</v>
      </c>
      <c r="E80">
        <v>16150</v>
      </c>
      <c r="F80">
        <v>315</v>
      </c>
      <c r="G80" s="1">
        <v>28298</v>
      </c>
      <c r="H80" s="1">
        <v>17265.706192000001</v>
      </c>
      <c r="I80" s="1">
        <v>4299.5197509999998</v>
      </c>
      <c r="J80">
        <v>94.177221000000003</v>
      </c>
      <c r="K80" s="2">
        <f t="shared" ref="K80" si="22">(H80/H81)-1</f>
        <v>2.9639531726914385</v>
      </c>
      <c r="L80" s="3" t="s">
        <v>28</v>
      </c>
      <c r="M80" s="4">
        <v>1</v>
      </c>
      <c r="N80" s="4">
        <v>2</v>
      </c>
    </row>
    <row r="81" spans="1:14" x14ac:dyDescent="0.2">
      <c r="A81">
        <v>8</v>
      </c>
      <c r="B81" t="s">
        <v>29</v>
      </c>
      <c r="C81" s="1">
        <v>4388.5057079999997</v>
      </c>
      <c r="D81" t="s">
        <v>15</v>
      </c>
      <c r="E81">
        <v>17112</v>
      </c>
      <c r="F81" s="1">
        <v>2277</v>
      </c>
      <c r="G81" s="1">
        <v>5657</v>
      </c>
      <c r="H81" s="1">
        <v>4355.6786469999997</v>
      </c>
      <c r="I81">
        <v>707.48283000000004</v>
      </c>
      <c r="J81">
        <v>99.787034000000006</v>
      </c>
      <c r="K81" s="2">
        <f t="shared" ref="K81" si="23">(H81/H81)-1</f>
        <v>0</v>
      </c>
      <c r="L81" s="3" t="s">
        <v>30</v>
      </c>
      <c r="M81" s="4">
        <v>1</v>
      </c>
      <c r="N81" s="4">
        <v>2</v>
      </c>
    </row>
    <row r="82" spans="1:14" x14ac:dyDescent="0.2">
      <c r="A82">
        <v>9</v>
      </c>
      <c r="B82" t="s">
        <v>31</v>
      </c>
      <c r="C82" s="1">
        <v>4234.6070289999998</v>
      </c>
      <c r="D82" t="s">
        <v>15</v>
      </c>
      <c r="E82">
        <v>17000</v>
      </c>
      <c r="F82">
        <v>195</v>
      </c>
      <c r="G82" s="1">
        <v>14450</v>
      </c>
      <c r="H82" s="1">
        <v>5388.8760590000002</v>
      </c>
      <c r="I82" s="1">
        <v>1338.764596</v>
      </c>
      <c r="J82">
        <v>99.133916999999997</v>
      </c>
      <c r="K82" s="2">
        <f t="shared" ref="K82" si="24">(H82/H89)-1</f>
        <v>-1.8394329521278285E-2</v>
      </c>
      <c r="L82" s="5" t="s">
        <v>71</v>
      </c>
      <c r="M82" s="4">
        <v>2</v>
      </c>
      <c r="N82" s="4">
        <v>2</v>
      </c>
    </row>
    <row r="83" spans="1:14" x14ac:dyDescent="0.2">
      <c r="A83">
        <v>10</v>
      </c>
      <c r="B83" t="s">
        <v>32</v>
      </c>
      <c r="C83" s="1">
        <v>6347.6091159999996</v>
      </c>
      <c r="D83" t="s">
        <v>15</v>
      </c>
      <c r="E83">
        <v>19102</v>
      </c>
      <c r="F83" s="1">
        <v>4253</v>
      </c>
      <c r="G83" s="1">
        <v>24478</v>
      </c>
      <c r="H83" s="1">
        <v>6510.9396399999996</v>
      </c>
      <c r="I83" s="1">
        <v>1436.7663110000001</v>
      </c>
      <c r="J83">
        <v>111.39153399999999</v>
      </c>
      <c r="K83" s="2">
        <f t="shared" ref="K83" si="25">(H83/H89)-1</f>
        <v>0.18599411097880769</v>
      </c>
      <c r="L83" s="5" t="s">
        <v>72</v>
      </c>
      <c r="M83" s="4">
        <v>2</v>
      </c>
      <c r="N83" s="4">
        <v>2</v>
      </c>
    </row>
    <row r="84" spans="1:14" x14ac:dyDescent="0.2">
      <c r="A84">
        <v>11</v>
      </c>
      <c r="B84" t="s">
        <v>33</v>
      </c>
      <c r="C84" s="1">
        <v>6454.9074069999997</v>
      </c>
      <c r="D84" t="s">
        <v>15</v>
      </c>
      <c r="E84">
        <v>16977</v>
      </c>
      <c r="F84" s="1">
        <v>1895</v>
      </c>
      <c r="G84" s="1">
        <v>32359</v>
      </c>
      <c r="H84" s="1">
        <v>7648.2285449999999</v>
      </c>
      <c r="I84" s="1">
        <v>2764.3003410000001</v>
      </c>
      <c r="J84">
        <v>98.999793999999994</v>
      </c>
      <c r="K84" s="2">
        <f t="shared" ref="K84" si="26">(H84/H89)-1</f>
        <v>0.39315590610973872</v>
      </c>
      <c r="L84" s="5" t="s">
        <v>73</v>
      </c>
      <c r="M84" s="4">
        <v>2</v>
      </c>
      <c r="N84" s="4">
        <v>2</v>
      </c>
    </row>
    <row r="85" spans="1:14" x14ac:dyDescent="0.2">
      <c r="A85">
        <v>12</v>
      </c>
      <c r="B85" t="s">
        <v>34</v>
      </c>
      <c r="C85" s="1">
        <v>4143.5175879999997</v>
      </c>
      <c r="D85" t="s">
        <v>15</v>
      </c>
      <c r="E85">
        <v>21540</v>
      </c>
      <c r="F85">
        <v>185</v>
      </c>
      <c r="G85" s="1">
        <v>23830</v>
      </c>
      <c r="H85" s="1">
        <v>5511.0753480000003</v>
      </c>
      <c r="I85" s="1">
        <v>2869.832715</v>
      </c>
      <c r="J85">
        <v>125.608504</v>
      </c>
      <c r="K85" s="2">
        <f t="shared" ref="K85" si="27">(H85/H89)-1</f>
        <v>3.8647674959069178E-3</v>
      </c>
      <c r="L85" s="5" t="s">
        <v>74</v>
      </c>
      <c r="M85" s="4">
        <v>2</v>
      </c>
      <c r="N85" s="4">
        <v>2</v>
      </c>
    </row>
    <row r="86" spans="1:14" x14ac:dyDescent="0.2">
      <c r="A86">
        <v>13</v>
      </c>
      <c r="B86" t="s">
        <v>35</v>
      </c>
      <c r="C86" s="1">
        <v>5107.2144669999998</v>
      </c>
      <c r="D86" t="s">
        <v>15</v>
      </c>
      <c r="E86">
        <v>19612</v>
      </c>
      <c r="F86" s="1">
        <v>2689</v>
      </c>
      <c r="G86" s="1">
        <v>31959</v>
      </c>
      <c r="H86" s="1">
        <v>5788.3570769999997</v>
      </c>
      <c r="I86" s="1">
        <v>2542.0177960000001</v>
      </c>
      <c r="J86">
        <v>114.365551</v>
      </c>
      <c r="K86" s="2">
        <f t="shared" ref="K86" si="28">(H86/H89)-1</f>
        <v>5.4372761097276179E-2</v>
      </c>
      <c r="L86" s="5" t="s">
        <v>75</v>
      </c>
      <c r="M86" s="4">
        <v>2</v>
      </c>
      <c r="N86" s="4">
        <v>2</v>
      </c>
    </row>
    <row r="87" spans="1:14" x14ac:dyDescent="0.2">
      <c r="A87">
        <v>14</v>
      </c>
      <c r="B87" t="s">
        <v>36</v>
      </c>
      <c r="C87" s="1">
        <v>4827.0760870000004</v>
      </c>
      <c r="D87" t="s">
        <v>15</v>
      </c>
      <c r="E87">
        <v>13550</v>
      </c>
      <c r="F87">
        <v>202</v>
      </c>
      <c r="G87" s="1">
        <v>15828</v>
      </c>
      <c r="H87" s="1">
        <v>6146.4870110000002</v>
      </c>
      <c r="I87" s="1">
        <v>1828.168557</v>
      </c>
      <c r="J87">
        <v>79.015563</v>
      </c>
      <c r="K87" s="2">
        <f t="shared" ref="K87" si="29">(H87/H89)-1</f>
        <v>0.11960758374558278</v>
      </c>
      <c r="L87" s="5" t="s">
        <v>76</v>
      </c>
      <c r="M87" s="4">
        <v>2</v>
      </c>
      <c r="N87" s="4">
        <v>2</v>
      </c>
    </row>
    <row r="88" spans="1:14" x14ac:dyDescent="0.2">
      <c r="A88">
        <v>15</v>
      </c>
      <c r="B88" t="s">
        <v>37</v>
      </c>
      <c r="C88" s="1">
        <v>11197.695991000001</v>
      </c>
      <c r="D88" t="s">
        <v>15</v>
      </c>
      <c r="E88">
        <v>22401</v>
      </c>
      <c r="F88" s="1">
        <v>5935</v>
      </c>
      <c r="G88" s="1">
        <v>35590</v>
      </c>
      <c r="H88" s="1">
        <v>19510.933351</v>
      </c>
      <c r="I88" s="1">
        <v>4710.2410829999999</v>
      </c>
      <c r="J88">
        <v>130.629345</v>
      </c>
      <c r="K88" s="2">
        <f t="shared" ref="K88" si="30">(H88/H89)-1</f>
        <v>2.5539957876166115</v>
      </c>
      <c r="L88" s="3" t="s">
        <v>28</v>
      </c>
      <c r="M88" s="4">
        <v>2</v>
      </c>
      <c r="N88" s="4">
        <v>2</v>
      </c>
    </row>
    <row r="89" spans="1:14" x14ac:dyDescent="0.2">
      <c r="A89">
        <v>16</v>
      </c>
      <c r="B89" t="s">
        <v>38</v>
      </c>
      <c r="C89" s="1">
        <v>5416.585752</v>
      </c>
      <c r="D89" t="s">
        <v>15</v>
      </c>
      <c r="E89">
        <v>20236</v>
      </c>
      <c r="F89" s="1">
        <v>3683</v>
      </c>
      <c r="G89" s="1">
        <v>6587</v>
      </c>
      <c r="H89" s="1">
        <v>5489.858322</v>
      </c>
      <c r="I89">
        <v>484.50410199999999</v>
      </c>
      <c r="J89">
        <v>118.004349</v>
      </c>
      <c r="K89" s="2">
        <f t="shared" ref="K89" si="31">(H89/H89)-1</f>
        <v>0</v>
      </c>
      <c r="L89" s="3" t="s">
        <v>30</v>
      </c>
      <c r="M89" s="4">
        <v>2</v>
      </c>
      <c r="N89" s="4">
        <v>2</v>
      </c>
    </row>
    <row r="90" spans="1:14" x14ac:dyDescent="0.2">
      <c r="A90">
        <v>17</v>
      </c>
      <c r="B90" t="s">
        <v>39</v>
      </c>
      <c r="C90" s="1">
        <v>4776.1785710000004</v>
      </c>
      <c r="D90" t="s">
        <v>15</v>
      </c>
      <c r="E90">
        <v>16799</v>
      </c>
      <c r="F90" s="1">
        <v>2447</v>
      </c>
      <c r="G90" s="1">
        <v>14058</v>
      </c>
      <c r="H90" s="1">
        <v>3866.0014289999999</v>
      </c>
      <c r="I90">
        <v>933.75469899999996</v>
      </c>
      <c r="J90">
        <v>97.961804000000001</v>
      </c>
      <c r="K90" s="2">
        <f t="shared" ref="K90" si="32">(H90/H97)-1</f>
        <v>2.6924122299898379E-2</v>
      </c>
      <c r="L90" s="5" t="s">
        <v>71</v>
      </c>
      <c r="M90" s="4">
        <v>3</v>
      </c>
      <c r="N90" s="4">
        <v>2</v>
      </c>
    </row>
    <row r="91" spans="1:14" x14ac:dyDescent="0.2">
      <c r="A91">
        <v>18</v>
      </c>
      <c r="B91" t="s">
        <v>40</v>
      </c>
      <c r="C91" s="1">
        <v>3547.7678569999998</v>
      </c>
      <c r="D91" t="s">
        <v>15</v>
      </c>
      <c r="E91">
        <v>16296</v>
      </c>
      <c r="F91" s="1">
        <v>1651</v>
      </c>
      <c r="G91" s="1">
        <v>9636</v>
      </c>
      <c r="H91" s="1">
        <v>3785.8078059999998</v>
      </c>
      <c r="I91">
        <v>620.12457600000005</v>
      </c>
      <c r="J91">
        <v>95.028605999999996</v>
      </c>
      <c r="K91" s="2">
        <f t="shared" ref="K91" si="33">(H91/H97)-1</f>
        <v>5.6223283337677454E-3</v>
      </c>
      <c r="L91" s="5" t="s">
        <v>72</v>
      </c>
      <c r="M91" s="4">
        <v>3</v>
      </c>
      <c r="N91" s="4">
        <v>2</v>
      </c>
    </row>
    <row r="92" spans="1:14" x14ac:dyDescent="0.2">
      <c r="A92">
        <v>19</v>
      </c>
      <c r="B92" t="s">
        <v>41</v>
      </c>
      <c r="C92" s="1">
        <v>4313.2796609999996</v>
      </c>
      <c r="D92" t="s">
        <v>15</v>
      </c>
      <c r="E92">
        <v>21227</v>
      </c>
      <c r="F92">
        <v>696</v>
      </c>
      <c r="G92" s="1">
        <v>28570</v>
      </c>
      <c r="H92" s="1">
        <v>5874.8943330000002</v>
      </c>
      <c r="I92" s="1">
        <v>2862.090768</v>
      </c>
      <c r="J92">
        <v>123.78327400000001</v>
      </c>
      <c r="K92" s="2">
        <f t="shared" ref="K92" si="34">(H92/H97)-1</f>
        <v>0.560545389679594</v>
      </c>
      <c r="L92" s="5" t="s">
        <v>73</v>
      </c>
      <c r="M92" s="4">
        <v>3</v>
      </c>
      <c r="N92" s="4">
        <v>2</v>
      </c>
    </row>
    <row r="93" spans="1:14" x14ac:dyDescent="0.2">
      <c r="A93">
        <v>20</v>
      </c>
      <c r="B93" t="s">
        <v>42</v>
      </c>
      <c r="C93" s="1">
        <v>6120.2654490000004</v>
      </c>
      <c r="D93" t="s">
        <v>15</v>
      </c>
      <c r="E93">
        <v>17788</v>
      </c>
      <c r="F93">
        <v>746</v>
      </c>
      <c r="G93" s="1">
        <v>23511</v>
      </c>
      <c r="H93" s="1">
        <v>8117.3500670000003</v>
      </c>
      <c r="I93" s="1">
        <v>3662.911032</v>
      </c>
      <c r="J93">
        <v>103.72906500000001</v>
      </c>
      <c r="K93" s="2">
        <f t="shared" ref="K93" si="35">(H93/H97)-1</f>
        <v>1.156207840593376</v>
      </c>
      <c r="L93" s="5" t="s">
        <v>74</v>
      </c>
      <c r="M93" s="4">
        <v>3</v>
      </c>
      <c r="N93" s="4">
        <v>2</v>
      </c>
    </row>
    <row r="94" spans="1:14" x14ac:dyDescent="0.2">
      <c r="A94">
        <v>21</v>
      </c>
      <c r="B94" t="s">
        <v>43</v>
      </c>
      <c r="C94" s="1">
        <v>5822.9890619999996</v>
      </c>
      <c r="D94" t="s">
        <v>15</v>
      </c>
      <c r="E94">
        <v>10470</v>
      </c>
      <c r="F94" s="1">
        <v>3171</v>
      </c>
      <c r="G94" s="1">
        <v>21488</v>
      </c>
      <c r="H94" s="1">
        <v>6249.9821389999997</v>
      </c>
      <c r="I94" s="1">
        <v>2374.5860929999999</v>
      </c>
      <c r="J94">
        <v>61.054830000000003</v>
      </c>
      <c r="K94" s="2">
        <f t="shared" ref="K94" si="36">(H94/H97)-1</f>
        <v>0.66017978532998001</v>
      </c>
      <c r="L94" s="5" t="s">
        <v>75</v>
      </c>
      <c r="M94" s="4">
        <v>3</v>
      </c>
      <c r="N94" s="4">
        <v>2</v>
      </c>
    </row>
    <row r="95" spans="1:14" x14ac:dyDescent="0.2">
      <c r="A95">
        <v>22</v>
      </c>
      <c r="B95" t="s">
        <v>44</v>
      </c>
      <c r="C95" s="1">
        <v>4760.335341</v>
      </c>
      <c r="D95" t="s">
        <v>15</v>
      </c>
      <c r="E95">
        <v>8514</v>
      </c>
      <c r="F95" s="1">
        <v>3815</v>
      </c>
      <c r="G95" s="1">
        <v>11010</v>
      </c>
      <c r="H95" s="1">
        <v>5234.2158799999997</v>
      </c>
      <c r="I95" s="1">
        <v>1116.5607649999999</v>
      </c>
      <c r="J95">
        <v>49.648598</v>
      </c>
      <c r="K95" s="2">
        <f t="shared" ref="K95" si="37">(H95/H97)-1</f>
        <v>0.39036227668636747</v>
      </c>
      <c r="L95" s="5" t="s">
        <v>76</v>
      </c>
      <c r="M95" s="4">
        <v>3</v>
      </c>
      <c r="N95" s="4">
        <v>2</v>
      </c>
    </row>
    <row r="96" spans="1:14" x14ac:dyDescent="0.2">
      <c r="A96">
        <v>23</v>
      </c>
      <c r="B96" t="s">
        <v>45</v>
      </c>
      <c r="C96" s="1">
        <v>14848.363235000001</v>
      </c>
      <c r="D96" t="s">
        <v>15</v>
      </c>
      <c r="E96">
        <v>14185</v>
      </c>
      <c r="F96">
        <v>507</v>
      </c>
      <c r="G96" s="1">
        <v>52216</v>
      </c>
      <c r="H96" s="1">
        <v>28446.951428</v>
      </c>
      <c r="I96" s="1">
        <v>9884.1822009999996</v>
      </c>
      <c r="J96">
        <v>82.718506000000005</v>
      </c>
      <c r="K96" s="2">
        <f t="shared" ref="K96" si="38">(H96/H97)-1</f>
        <v>6.5563501886400211</v>
      </c>
      <c r="L96" s="3" t="s">
        <v>28</v>
      </c>
      <c r="M96" s="4">
        <v>3</v>
      </c>
      <c r="N96" s="4">
        <v>2</v>
      </c>
    </row>
    <row r="97" spans="1:14" x14ac:dyDescent="0.2">
      <c r="A97">
        <v>24</v>
      </c>
      <c r="B97" t="s">
        <v>46</v>
      </c>
      <c r="C97" s="1">
        <v>3856.1150229999998</v>
      </c>
      <c r="D97" t="s">
        <v>15</v>
      </c>
      <c r="E97">
        <v>6088</v>
      </c>
      <c r="F97" s="1">
        <v>3119</v>
      </c>
      <c r="G97" s="1">
        <v>4402</v>
      </c>
      <c r="H97" s="1">
        <v>3764.6417540000002</v>
      </c>
      <c r="I97">
        <v>181.262654</v>
      </c>
      <c r="J97">
        <v>35.501604999999998</v>
      </c>
      <c r="K97" s="2">
        <f t="shared" ref="K97" si="39">(H97/H97)-1</f>
        <v>0</v>
      </c>
      <c r="L97" s="3" t="s">
        <v>30</v>
      </c>
      <c r="M97" s="4">
        <v>3</v>
      </c>
      <c r="N97" s="4">
        <v>2</v>
      </c>
    </row>
    <row r="98" spans="1:14" x14ac:dyDescent="0.2">
      <c r="A98">
        <v>25</v>
      </c>
      <c r="B98" t="s">
        <v>47</v>
      </c>
      <c r="C98" s="1">
        <v>6048.9253930000004</v>
      </c>
      <c r="D98" t="s">
        <v>15</v>
      </c>
      <c r="E98">
        <v>20529</v>
      </c>
      <c r="F98">
        <v>270</v>
      </c>
      <c r="G98" s="1">
        <v>29908</v>
      </c>
      <c r="H98" s="1">
        <v>6883.3430269999999</v>
      </c>
      <c r="I98" s="1">
        <v>1988.297941</v>
      </c>
      <c r="J98">
        <v>119.712952</v>
      </c>
      <c r="K98" s="2">
        <f t="shared" ref="K98" si="40">(H98/H105)-1</f>
        <v>0.6228468121609767</v>
      </c>
      <c r="L98" s="5" t="s">
        <v>71</v>
      </c>
      <c r="M98" s="4">
        <v>4</v>
      </c>
      <c r="N98" s="4">
        <v>2</v>
      </c>
    </row>
    <row r="99" spans="1:14" x14ac:dyDescent="0.2">
      <c r="A99">
        <v>26</v>
      </c>
      <c r="B99" t="s">
        <v>48</v>
      </c>
      <c r="C99" s="1">
        <v>4318.9332299999996</v>
      </c>
      <c r="D99" t="s">
        <v>15</v>
      </c>
      <c r="E99">
        <v>14973</v>
      </c>
      <c r="F99" s="1">
        <v>1425</v>
      </c>
      <c r="G99" s="1">
        <v>11902</v>
      </c>
      <c r="H99" s="1">
        <v>5167.2272759999996</v>
      </c>
      <c r="I99">
        <v>664.90657799999997</v>
      </c>
      <c r="J99">
        <v>87.313654999999997</v>
      </c>
      <c r="K99" s="2">
        <f t="shared" ref="K99" si="41">(H99/H105)-1</f>
        <v>0.21824791815185618</v>
      </c>
      <c r="L99" s="5" t="s">
        <v>72</v>
      </c>
      <c r="M99" s="4">
        <v>4</v>
      </c>
      <c r="N99" s="4">
        <v>2</v>
      </c>
    </row>
    <row r="100" spans="1:14" x14ac:dyDescent="0.2">
      <c r="A100">
        <v>27</v>
      </c>
      <c r="B100" t="s">
        <v>49</v>
      </c>
      <c r="C100" s="1">
        <v>5136.1191099999996</v>
      </c>
      <c r="D100" t="s">
        <v>15</v>
      </c>
      <c r="E100">
        <v>16171</v>
      </c>
      <c r="F100" s="1">
        <v>3318</v>
      </c>
      <c r="G100" s="1">
        <v>28922</v>
      </c>
      <c r="H100" s="1">
        <v>5933.3826600000002</v>
      </c>
      <c r="I100" s="1">
        <v>2201.4895820000002</v>
      </c>
      <c r="J100">
        <v>94.299679999999995</v>
      </c>
      <c r="K100" s="2">
        <f t="shared" ref="K100" si="42">(H100/H105)-1</f>
        <v>0.39888003508505321</v>
      </c>
      <c r="L100" s="5" t="s">
        <v>73</v>
      </c>
      <c r="M100" s="4">
        <v>4</v>
      </c>
      <c r="N100" s="4">
        <v>2</v>
      </c>
    </row>
    <row r="101" spans="1:14" x14ac:dyDescent="0.2">
      <c r="A101">
        <v>28</v>
      </c>
      <c r="B101" t="s">
        <v>50</v>
      </c>
      <c r="C101" s="1">
        <v>6263.0986700000003</v>
      </c>
      <c r="D101" t="s">
        <v>15</v>
      </c>
      <c r="E101">
        <v>21343</v>
      </c>
      <c r="F101" s="1">
        <v>2799</v>
      </c>
      <c r="G101" s="1">
        <v>29891</v>
      </c>
      <c r="H101" s="1">
        <v>11271.847304000001</v>
      </c>
      <c r="I101" s="1">
        <v>6078.2040589999997</v>
      </c>
      <c r="J101">
        <v>124.459717</v>
      </c>
      <c r="K101" s="2">
        <f t="shared" ref="K101" si="43">(H101/H105)-1</f>
        <v>1.6574996179486061</v>
      </c>
      <c r="L101" s="5" t="s">
        <v>74</v>
      </c>
      <c r="M101" s="4">
        <v>4</v>
      </c>
      <c r="N101" s="4">
        <v>2</v>
      </c>
    </row>
    <row r="102" spans="1:14" x14ac:dyDescent="0.2">
      <c r="A102">
        <v>29</v>
      </c>
      <c r="B102" t="s">
        <v>51</v>
      </c>
      <c r="C102" s="1">
        <v>6395.8351060000005</v>
      </c>
      <c r="D102" t="s">
        <v>15</v>
      </c>
      <c r="E102">
        <v>15907</v>
      </c>
      <c r="F102" s="1">
        <v>3736</v>
      </c>
      <c r="G102" s="1">
        <v>21096</v>
      </c>
      <c r="H102" s="1">
        <v>7379.8864020000001</v>
      </c>
      <c r="I102" s="1">
        <v>2470.6755520000002</v>
      </c>
      <c r="J102">
        <v>92.760188999999997</v>
      </c>
      <c r="K102" s="2">
        <f t="shared" ref="K102" si="44">(H102/H105)-1</f>
        <v>0.73991403226864638</v>
      </c>
      <c r="L102" s="5" t="s">
        <v>75</v>
      </c>
      <c r="M102" s="4">
        <v>4</v>
      </c>
      <c r="N102" s="4">
        <v>2</v>
      </c>
    </row>
    <row r="103" spans="1:14" x14ac:dyDescent="0.2">
      <c r="A103">
        <v>30</v>
      </c>
      <c r="B103" t="s">
        <v>52</v>
      </c>
      <c r="C103" s="1">
        <v>4225.5652819999996</v>
      </c>
      <c r="D103" t="s">
        <v>15</v>
      </c>
      <c r="E103">
        <v>20465</v>
      </c>
      <c r="F103" s="1">
        <v>3148</v>
      </c>
      <c r="G103" s="1">
        <v>27820</v>
      </c>
      <c r="H103" s="1">
        <v>4831.8970929999996</v>
      </c>
      <c r="I103" s="1">
        <v>2432.1325969999998</v>
      </c>
      <c r="J103">
        <v>119.339742</v>
      </c>
      <c r="K103" s="2">
        <f t="shared" ref="K103" si="45">(H103/H105)-1</f>
        <v>0.1391890195369947</v>
      </c>
      <c r="L103" s="5" t="s">
        <v>76</v>
      </c>
      <c r="M103" s="4">
        <v>4</v>
      </c>
      <c r="N103" s="4">
        <v>2</v>
      </c>
    </row>
    <row r="104" spans="1:14" x14ac:dyDescent="0.2">
      <c r="A104">
        <v>31</v>
      </c>
      <c r="B104" t="s">
        <v>53</v>
      </c>
      <c r="C104" s="1">
        <v>16276.660628</v>
      </c>
      <c r="D104" t="s">
        <v>15</v>
      </c>
      <c r="E104">
        <v>18192</v>
      </c>
      <c r="F104" s="1">
        <v>4110</v>
      </c>
      <c r="G104" s="1">
        <v>65534</v>
      </c>
      <c r="H104" s="1">
        <v>23918.575033000001</v>
      </c>
      <c r="I104" s="1">
        <v>11657.383325000001</v>
      </c>
      <c r="J104">
        <v>106.084954</v>
      </c>
      <c r="K104" s="2">
        <f t="shared" ref="K104" si="46">(H104/H105)-1</f>
        <v>4.6391470091611318</v>
      </c>
      <c r="L104" s="3" t="s">
        <v>28</v>
      </c>
      <c r="M104" s="4">
        <v>4</v>
      </c>
      <c r="N104" s="4">
        <v>2</v>
      </c>
    </row>
    <row r="105" spans="1:14" x14ac:dyDescent="0.2">
      <c r="A105">
        <v>32</v>
      </c>
      <c r="B105" t="s">
        <v>54</v>
      </c>
      <c r="C105" s="1">
        <v>4280.3479500000003</v>
      </c>
      <c r="D105" t="s">
        <v>15</v>
      </c>
      <c r="E105">
        <v>25505</v>
      </c>
      <c r="F105" s="1">
        <v>3053</v>
      </c>
      <c r="G105" s="1">
        <v>7263</v>
      </c>
      <c r="H105" s="1">
        <v>4241.5235839999996</v>
      </c>
      <c r="I105">
        <v>387.84560800000003</v>
      </c>
      <c r="J105">
        <v>148.73003199999999</v>
      </c>
      <c r="K105" s="2">
        <f t="shared" ref="K105" si="47">(H105/H105)-1</f>
        <v>0</v>
      </c>
      <c r="L105" s="3" t="s">
        <v>30</v>
      </c>
      <c r="M105" s="4">
        <v>4</v>
      </c>
      <c r="N105" s="4">
        <v>2</v>
      </c>
    </row>
    <row r="106" spans="1:14" x14ac:dyDescent="0.2">
      <c r="A106">
        <v>33</v>
      </c>
      <c r="B106" t="s">
        <v>55</v>
      </c>
      <c r="C106" s="1">
        <v>4718.5597100000005</v>
      </c>
      <c r="D106" t="s">
        <v>15</v>
      </c>
      <c r="E106">
        <v>20174</v>
      </c>
      <c r="F106" s="1">
        <v>3532</v>
      </c>
      <c r="G106" s="1">
        <v>10898</v>
      </c>
      <c r="H106" s="1">
        <v>4828.7750070000002</v>
      </c>
      <c r="I106">
        <v>817.93889100000001</v>
      </c>
      <c r="J106">
        <v>117.642802</v>
      </c>
      <c r="K106" s="2">
        <f t="shared" ref="K106" si="48">(H106/H113)-1</f>
        <v>-9.9137425384989597E-2</v>
      </c>
      <c r="L106" s="5" t="s">
        <v>71</v>
      </c>
      <c r="M106" s="4">
        <v>5</v>
      </c>
      <c r="N106" s="4">
        <v>2</v>
      </c>
    </row>
    <row r="107" spans="1:14" x14ac:dyDescent="0.2">
      <c r="A107">
        <v>34</v>
      </c>
      <c r="B107" t="s">
        <v>56</v>
      </c>
      <c r="C107" s="1">
        <v>4091.880165</v>
      </c>
      <c r="D107" t="s">
        <v>15</v>
      </c>
      <c r="E107">
        <v>13394</v>
      </c>
      <c r="F107" s="1">
        <v>2794</v>
      </c>
      <c r="G107" s="1">
        <v>22997</v>
      </c>
      <c r="H107" s="1">
        <v>5480.116395</v>
      </c>
      <c r="I107" s="1">
        <v>3364.4392710000002</v>
      </c>
      <c r="J107">
        <v>78.105863999999997</v>
      </c>
      <c r="K107" s="2">
        <f t="shared" ref="K107" si="49">(H107/H113)-1</f>
        <v>2.2377675007219322E-2</v>
      </c>
      <c r="L107" s="5" t="s">
        <v>72</v>
      </c>
      <c r="M107" s="4">
        <v>5</v>
      </c>
      <c r="N107" s="4">
        <v>2</v>
      </c>
    </row>
    <row r="108" spans="1:14" x14ac:dyDescent="0.2">
      <c r="A108">
        <v>35</v>
      </c>
      <c r="B108" t="s">
        <v>57</v>
      </c>
      <c r="C108" s="1">
        <v>3790.9557289999998</v>
      </c>
      <c r="D108" t="s">
        <v>15</v>
      </c>
      <c r="E108">
        <v>21170</v>
      </c>
      <c r="F108" s="1">
        <v>2835</v>
      </c>
      <c r="G108" s="1">
        <v>31676</v>
      </c>
      <c r="H108" s="1">
        <v>5039.7162019999996</v>
      </c>
      <c r="I108" s="1">
        <v>4009.5600370000002</v>
      </c>
      <c r="J108">
        <v>123.450883</v>
      </c>
      <c r="K108" s="2">
        <f t="shared" ref="K108" si="50">(H108/H113)-1</f>
        <v>-5.9783960428640981E-2</v>
      </c>
      <c r="L108" s="5" t="s">
        <v>73</v>
      </c>
      <c r="M108" s="4">
        <v>5</v>
      </c>
      <c r="N108" s="4">
        <v>2</v>
      </c>
    </row>
    <row r="109" spans="1:14" x14ac:dyDescent="0.2">
      <c r="A109">
        <v>36</v>
      </c>
      <c r="B109" t="s">
        <v>58</v>
      </c>
      <c r="C109" s="1">
        <v>6966.0107660000003</v>
      </c>
      <c r="D109" t="s">
        <v>15</v>
      </c>
      <c r="E109">
        <v>20821</v>
      </c>
      <c r="F109" s="1">
        <v>4565</v>
      </c>
      <c r="G109" s="1">
        <v>26306</v>
      </c>
      <c r="H109" s="1">
        <v>8218.5897889999997</v>
      </c>
      <c r="I109" s="1">
        <v>2931.1427699999999</v>
      </c>
      <c r="J109">
        <v>121.415722</v>
      </c>
      <c r="K109" s="2">
        <f t="shared" ref="K109" si="51">(H109/H113)-1</f>
        <v>0.53327084949915426</v>
      </c>
      <c r="L109" s="5" t="s">
        <v>74</v>
      </c>
      <c r="M109" s="4">
        <v>5</v>
      </c>
      <c r="N109" s="4">
        <v>2</v>
      </c>
    </row>
    <row r="110" spans="1:14" x14ac:dyDescent="0.2">
      <c r="A110">
        <v>37</v>
      </c>
      <c r="B110" t="s">
        <v>59</v>
      </c>
      <c r="C110" s="1">
        <v>7624.5609759999998</v>
      </c>
      <c r="D110" t="s">
        <v>15</v>
      </c>
      <c r="E110">
        <v>11664</v>
      </c>
      <c r="F110" s="1">
        <v>3893</v>
      </c>
      <c r="G110" s="1">
        <v>39313</v>
      </c>
      <c r="H110" s="1">
        <v>8193.4350990000003</v>
      </c>
      <c r="I110" s="1">
        <v>5546.8124150000003</v>
      </c>
      <c r="J110">
        <v>68.017529999999994</v>
      </c>
      <c r="K110" s="2">
        <f t="shared" ref="K110" si="52">(H110/H113)-1</f>
        <v>0.52857795766547144</v>
      </c>
      <c r="L110" s="5" t="s">
        <v>75</v>
      </c>
      <c r="M110" s="4">
        <v>5</v>
      </c>
      <c r="N110" s="4">
        <v>2</v>
      </c>
    </row>
    <row r="111" spans="1:14" x14ac:dyDescent="0.2">
      <c r="A111">
        <v>38</v>
      </c>
      <c r="B111" t="s">
        <v>60</v>
      </c>
      <c r="C111" s="1">
        <v>3852.6256680000001</v>
      </c>
      <c r="D111" t="s">
        <v>15</v>
      </c>
      <c r="E111">
        <v>14606</v>
      </c>
      <c r="F111" s="1">
        <v>1103</v>
      </c>
      <c r="G111" s="1">
        <v>24576</v>
      </c>
      <c r="H111" s="1">
        <v>5056.199165</v>
      </c>
      <c r="I111" s="1">
        <v>3466.883069</v>
      </c>
      <c r="J111">
        <v>85.173529000000002</v>
      </c>
      <c r="K111" s="2">
        <f t="shared" ref="K111" si="53">(H111/H113)-1</f>
        <v>-5.6708877314613382E-2</v>
      </c>
      <c r="L111" s="5" t="s">
        <v>76</v>
      </c>
      <c r="M111" s="4">
        <v>5</v>
      </c>
      <c r="N111" s="4">
        <v>2</v>
      </c>
    </row>
    <row r="112" spans="1:14" x14ac:dyDescent="0.2">
      <c r="A112">
        <v>39</v>
      </c>
      <c r="B112" t="s">
        <v>61</v>
      </c>
      <c r="C112" s="1">
        <v>12432.497669</v>
      </c>
      <c r="D112" t="s">
        <v>15</v>
      </c>
      <c r="E112">
        <v>18483</v>
      </c>
      <c r="F112">
        <v>217</v>
      </c>
      <c r="G112" s="1">
        <v>34656</v>
      </c>
      <c r="H112" s="1">
        <v>16933.764703000001</v>
      </c>
      <c r="I112" s="1">
        <v>5842.4751649999998</v>
      </c>
      <c r="J112">
        <v>107.781893</v>
      </c>
      <c r="K112" s="2">
        <f t="shared" ref="K112" si="54">(H112/H113)-1</f>
        <v>2.1591852687596895</v>
      </c>
      <c r="L112" s="3" t="s">
        <v>28</v>
      </c>
      <c r="M112" s="4">
        <v>5</v>
      </c>
      <c r="N112" s="4">
        <v>2</v>
      </c>
    </row>
    <row r="113" spans="1:14" x14ac:dyDescent="0.2">
      <c r="A113">
        <v>40</v>
      </c>
      <c r="B113" t="s">
        <v>62</v>
      </c>
      <c r="C113" s="1">
        <v>5250.1833649999999</v>
      </c>
      <c r="D113" t="s">
        <v>15</v>
      </c>
      <c r="E113">
        <v>24630</v>
      </c>
      <c r="F113" s="1">
        <v>2907</v>
      </c>
      <c r="G113" s="1">
        <v>6991</v>
      </c>
      <c r="H113" s="1">
        <v>5360.168291</v>
      </c>
      <c r="I113">
        <v>599.98782900000003</v>
      </c>
      <c r="J113">
        <v>143.62755100000001</v>
      </c>
      <c r="K113" s="2">
        <f t="shared" ref="K113" si="55">(H113/H113)-1</f>
        <v>0</v>
      </c>
      <c r="L113" s="3" t="s">
        <v>30</v>
      </c>
      <c r="M113" s="4">
        <v>5</v>
      </c>
      <c r="N113" s="4">
        <v>2</v>
      </c>
    </row>
    <row r="114" spans="1:14" x14ac:dyDescent="0.2">
      <c r="A114">
        <v>41</v>
      </c>
      <c r="B114" t="s">
        <v>63</v>
      </c>
      <c r="C114" s="1">
        <v>3306.681818</v>
      </c>
      <c r="D114" t="s">
        <v>15</v>
      </c>
      <c r="E114">
        <v>14423</v>
      </c>
      <c r="F114">
        <v>415</v>
      </c>
      <c r="G114" s="1">
        <v>8366</v>
      </c>
      <c r="H114" s="1">
        <v>3853.6073630000001</v>
      </c>
      <c r="I114">
        <v>938.16515500000003</v>
      </c>
      <c r="J114">
        <v>84.106380999999999</v>
      </c>
      <c r="K114" s="2">
        <f t="shared" ref="K114" si="56">(H114/H121)-1</f>
        <v>-0.1819932937486205</v>
      </c>
      <c r="L114" s="5" t="s">
        <v>71</v>
      </c>
      <c r="M114" s="4">
        <v>6</v>
      </c>
      <c r="N114" s="4">
        <v>2</v>
      </c>
    </row>
    <row r="115" spans="1:14" x14ac:dyDescent="0.2">
      <c r="A115">
        <v>42</v>
      </c>
      <c r="B115" t="s">
        <v>64</v>
      </c>
      <c r="C115" s="1">
        <v>3660.0623439999999</v>
      </c>
      <c r="D115" t="s">
        <v>15</v>
      </c>
      <c r="E115">
        <v>23994</v>
      </c>
      <c r="F115">
        <v>164</v>
      </c>
      <c r="G115" s="1">
        <v>11511</v>
      </c>
      <c r="H115" s="1">
        <v>4415.8423769999999</v>
      </c>
      <c r="I115">
        <v>992.02395000000001</v>
      </c>
      <c r="J115">
        <v>139.91877600000001</v>
      </c>
      <c r="K115" s="2">
        <f t="shared" ref="K115" si="57">(H115/H121)-1</f>
        <v>-6.2647452665500758E-2</v>
      </c>
      <c r="L115" s="5" t="s">
        <v>72</v>
      </c>
      <c r="M115" s="4">
        <v>6</v>
      </c>
      <c r="N115" s="4">
        <v>2</v>
      </c>
    </row>
    <row r="116" spans="1:14" x14ac:dyDescent="0.2">
      <c r="A116">
        <v>43</v>
      </c>
      <c r="B116" t="s">
        <v>65</v>
      </c>
      <c r="C116" s="1">
        <v>3833.0197800000001</v>
      </c>
      <c r="D116" t="s">
        <v>15</v>
      </c>
      <c r="E116">
        <v>29247</v>
      </c>
      <c r="F116" s="1">
        <v>2168</v>
      </c>
      <c r="G116" s="1">
        <v>26884</v>
      </c>
      <c r="H116" s="1">
        <v>4587.8883990000004</v>
      </c>
      <c r="I116" s="1">
        <v>2545.8651150000001</v>
      </c>
      <c r="J116">
        <v>170.55115699999999</v>
      </c>
      <c r="K116" s="2">
        <f t="shared" ref="K116" si="58">(H116/H121)-1</f>
        <v>-2.6127177888385922E-2</v>
      </c>
      <c r="L116" s="5" t="s">
        <v>73</v>
      </c>
      <c r="M116" s="4">
        <v>6</v>
      </c>
      <c r="N116" s="4">
        <v>2</v>
      </c>
    </row>
    <row r="117" spans="1:14" x14ac:dyDescent="0.2">
      <c r="A117">
        <v>44</v>
      </c>
      <c r="B117" t="s">
        <v>66</v>
      </c>
      <c r="C117" s="1">
        <v>6111.4166670000004</v>
      </c>
      <c r="D117" t="s">
        <v>15</v>
      </c>
      <c r="E117">
        <v>13317</v>
      </c>
      <c r="F117" s="1">
        <v>4516</v>
      </c>
      <c r="G117" s="1">
        <v>19311</v>
      </c>
      <c r="H117" s="1">
        <v>7341.8108430000002</v>
      </c>
      <c r="I117" s="1">
        <v>2228.575656</v>
      </c>
      <c r="J117">
        <v>77.656845000000004</v>
      </c>
      <c r="K117" s="2">
        <f t="shared" ref="K117" si="59">(H117/H121)-1</f>
        <v>0.55844899074713905</v>
      </c>
      <c r="L117" s="5" t="s">
        <v>74</v>
      </c>
      <c r="M117" s="4">
        <v>6</v>
      </c>
      <c r="N117" s="4">
        <v>2</v>
      </c>
    </row>
    <row r="118" spans="1:14" x14ac:dyDescent="0.2">
      <c r="A118">
        <v>45</v>
      </c>
      <c r="B118" t="s">
        <v>67</v>
      </c>
      <c r="C118" s="1">
        <v>3710.8970100000001</v>
      </c>
      <c r="D118" t="s">
        <v>15</v>
      </c>
      <c r="E118">
        <v>15868</v>
      </c>
      <c r="F118">
        <v>812</v>
      </c>
      <c r="G118" s="1">
        <v>13946</v>
      </c>
      <c r="H118" s="1">
        <v>4614.2870560000001</v>
      </c>
      <c r="I118" s="1">
        <v>1060.6810989999999</v>
      </c>
      <c r="J118">
        <v>92.532764</v>
      </c>
      <c r="K118" s="2">
        <f t="shared" ref="K118" si="60">(H118/H121)-1</f>
        <v>-2.0523524887988254E-2</v>
      </c>
      <c r="L118" s="5" t="s">
        <v>75</v>
      </c>
      <c r="M118" s="4">
        <v>6</v>
      </c>
      <c r="N118" s="4">
        <v>2</v>
      </c>
    </row>
    <row r="119" spans="1:14" x14ac:dyDescent="0.2">
      <c r="A119">
        <v>46</v>
      </c>
      <c r="B119" t="s">
        <v>68</v>
      </c>
      <c r="C119" s="1">
        <v>3970.7017289999999</v>
      </c>
      <c r="D119" t="s">
        <v>15</v>
      </c>
      <c r="E119">
        <v>12753</v>
      </c>
      <c r="F119" s="1">
        <v>2230</v>
      </c>
      <c r="G119" s="1">
        <v>27127</v>
      </c>
      <c r="H119" s="1">
        <v>5639.4144120000001</v>
      </c>
      <c r="I119" s="1">
        <v>3504.4682950000001</v>
      </c>
      <c r="J119">
        <v>74.367931999999996</v>
      </c>
      <c r="K119" s="2">
        <f t="shared" ref="K119" si="61">(H119/H121)-1</f>
        <v>0.1970806503637772</v>
      </c>
      <c r="L119" s="5" t="s">
        <v>76</v>
      </c>
      <c r="M119" s="4">
        <v>6</v>
      </c>
      <c r="N119" s="4">
        <v>2</v>
      </c>
    </row>
    <row r="120" spans="1:14" x14ac:dyDescent="0.2">
      <c r="A120">
        <v>47</v>
      </c>
      <c r="B120" t="s">
        <v>69</v>
      </c>
      <c r="C120" s="1">
        <v>8372.6770049999996</v>
      </c>
      <c r="D120" t="s">
        <v>15</v>
      </c>
      <c r="E120">
        <v>23355</v>
      </c>
      <c r="F120" s="1">
        <v>1017</v>
      </c>
      <c r="G120" s="1">
        <v>35407</v>
      </c>
      <c r="H120" s="1">
        <v>16393.577606999999</v>
      </c>
      <c r="I120" s="1">
        <v>5210.8440000000001</v>
      </c>
      <c r="J120">
        <v>136.19250700000001</v>
      </c>
      <c r="K120" s="2">
        <f t="shared" ref="K120" si="62">(H120/H121)-1</f>
        <v>2.4798709777061534</v>
      </c>
      <c r="L120" s="3" t="s">
        <v>28</v>
      </c>
      <c r="M120" s="4">
        <v>6</v>
      </c>
      <c r="N120" s="4">
        <v>2</v>
      </c>
    </row>
    <row r="121" spans="1:14" x14ac:dyDescent="0.2">
      <c r="A121">
        <v>48</v>
      </c>
      <c r="B121" t="s">
        <v>70</v>
      </c>
      <c r="C121" s="1">
        <v>4748.581169</v>
      </c>
      <c r="D121" t="s">
        <v>15</v>
      </c>
      <c r="E121">
        <v>16154</v>
      </c>
      <c r="F121" s="1">
        <v>2909</v>
      </c>
      <c r="G121" s="1">
        <v>5969</v>
      </c>
      <c r="H121" s="1">
        <v>4710.9728240000004</v>
      </c>
      <c r="I121">
        <v>448.35729400000002</v>
      </c>
      <c r="J121">
        <v>94.200547</v>
      </c>
      <c r="K121" s="2">
        <f t="shared" ref="K121" si="63">(H121/H121)-1</f>
        <v>0</v>
      </c>
      <c r="L121" s="3" t="s">
        <v>30</v>
      </c>
      <c r="M121" s="4">
        <v>6</v>
      </c>
      <c r="N121" s="4">
        <v>2</v>
      </c>
    </row>
    <row r="122" spans="1:14" x14ac:dyDescent="0.2">
      <c r="A122">
        <v>1</v>
      </c>
      <c r="B122" t="s">
        <v>14</v>
      </c>
      <c r="C122" s="1">
        <v>7040.9973819999996</v>
      </c>
      <c r="D122" t="s">
        <v>15</v>
      </c>
      <c r="E122">
        <v>21812</v>
      </c>
      <c r="F122" s="1">
        <v>4848</v>
      </c>
      <c r="G122" s="1">
        <v>38676</v>
      </c>
      <c r="H122" s="1">
        <v>8439.3620480000009</v>
      </c>
      <c r="I122" s="1">
        <v>4295.5598300000001</v>
      </c>
      <c r="J122">
        <v>127.194647</v>
      </c>
      <c r="K122" s="2">
        <f t="shared" ref="K122" si="64">(H122/H129)-1</f>
        <v>-6.7029461230055376E-2</v>
      </c>
      <c r="L122" s="5" t="s">
        <v>71</v>
      </c>
      <c r="M122" s="4">
        <v>7</v>
      </c>
      <c r="N122" s="4">
        <v>2</v>
      </c>
    </row>
    <row r="123" spans="1:14" x14ac:dyDescent="0.2">
      <c r="A123">
        <v>2</v>
      </c>
      <c r="B123" t="s">
        <v>17</v>
      </c>
      <c r="C123" s="1">
        <v>7529.0460700000003</v>
      </c>
      <c r="D123" t="s">
        <v>15</v>
      </c>
      <c r="E123">
        <v>24827</v>
      </c>
      <c r="F123">
        <v>377</v>
      </c>
      <c r="G123" s="1">
        <v>31381</v>
      </c>
      <c r="H123" s="1">
        <v>8813.1612359999999</v>
      </c>
      <c r="I123" s="1">
        <v>2433.604558</v>
      </c>
      <c r="J123">
        <v>144.77633800000001</v>
      </c>
      <c r="K123" s="2">
        <f t="shared" ref="K123" si="65">(H123/H129)-1</f>
        <v>-2.5706002438193987E-2</v>
      </c>
      <c r="L123" s="5" t="s">
        <v>72</v>
      </c>
      <c r="M123" s="4">
        <v>7</v>
      </c>
      <c r="N123" s="4">
        <v>2</v>
      </c>
    </row>
    <row r="124" spans="1:14" x14ac:dyDescent="0.2">
      <c r="A124">
        <v>3</v>
      </c>
      <c r="B124" t="s">
        <v>19</v>
      </c>
      <c r="C124" s="1">
        <v>8429.7054380000009</v>
      </c>
      <c r="D124" t="s">
        <v>15</v>
      </c>
      <c r="E124">
        <v>19875</v>
      </c>
      <c r="F124" s="1">
        <v>6650</v>
      </c>
      <c r="G124" s="1">
        <v>18359</v>
      </c>
      <c r="H124" s="1">
        <v>9072.6122259999993</v>
      </c>
      <c r="I124" s="1">
        <v>1451.224338</v>
      </c>
      <c r="J124">
        <v>115.89921099999999</v>
      </c>
      <c r="K124" s="2">
        <f t="shared" ref="K124" si="66">(H124/H129)-1</f>
        <v>2.9762757420694896E-3</v>
      </c>
      <c r="L124" s="5" t="s">
        <v>73</v>
      </c>
      <c r="M124" s="4">
        <v>7</v>
      </c>
      <c r="N124" s="4">
        <v>2</v>
      </c>
    </row>
    <row r="125" spans="1:14" x14ac:dyDescent="0.2">
      <c r="A125">
        <v>4</v>
      </c>
      <c r="B125" t="s">
        <v>21</v>
      </c>
      <c r="C125" s="1">
        <v>8692.2130180000004</v>
      </c>
      <c r="D125" t="s">
        <v>15</v>
      </c>
      <c r="E125">
        <v>14400</v>
      </c>
      <c r="F125">
        <v>416</v>
      </c>
      <c r="G125" s="1">
        <v>36886</v>
      </c>
      <c r="H125" s="1">
        <v>11621.320207999999</v>
      </c>
      <c r="I125" s="1">
        <v>4694.164119</v>
      </c>
      <c r="J125">
        <v>83.972258999999994</v>
      </c>
      <c r="K125" s="2">
        <f t="shared" ref="K125" si="67">(H125/H129)-1</f>
        <v>0.28473566058767119</v>
      </c>
      <c r="L125" s="5" t="s">
        <v>74</v>
      </c>
      <c r="M125" s="4">
        <v>7</v>
      </c>
      <c r="N125" s="4">
        <v>2</v>
      </c>
    </row>
    <row r="126" spans="1:14" x14ac:dyDescent="0.2">
      <c r="A126">
        <v>5</v>
      </c>
      <c r="B126" t="s">
        <v>23</v>
      </c>
      <c r="C126" s="1">
        <v>7451.347143</v>
      </c>
      <c r="D126" t="s">
        <v>15</v>
      </c>
      <c r="E126">
        <v>14083</v>
      </c>
      <c r="F126">
        <v>535</v>
      </c>
      <c r="G126" s="1">
        <v>20399</v>
      </c>
      <c r="H126" s="1">
        <v>10223.767733999999</v>
      </c>
      <c r="I126" s="1">
        <v>3014.1882930000002</v>
      </c>
      <c r="J126">
        <v>82.123703000000006</v>
      </c>
      <c r="K126" s="2">
        <f t="shared" ref="K126" si="68">(H126/H129)-1</f>
        <v>0.13023638952771632</v>
      </c>
      <c r="L126" s="5" t="s">
        <v>75</v>
      </c>
      <c r="M126" s="4">
        <v>7</v>
      </c>
      <c r="N126" s="4">
        <v>2</v>
      </c>
    </row>
    <row r="127" spans="1:14" x14ac:dyDescent="0.2">
      <c r="A127">
        <v>6</v>
      </c>
      <c r="B127" t="s">
        <v>25</v>
      </c>
      <c r="C127" s="1">
        <v>6747.0387000000001</v>
      </c>
      <c r="D127" t="s">
        <v>15</v>
      </c>
      <c r="E127">
        <v>19508</v>
      </c>
      <c r="F127">
        <v>987</v>
      </c>
      <c r="G127" s="1">
        <v>18307</v>
      </c>
      <c r="H127" s="1">
        <v>7981.9088069999998</v>
      </c>
      <c r="I127" s="1">
        <v>1431.017343</v>
      </c>
      <c r="J127">
        <v>113.759085</v>
      </c>
      <c r="K127" s="2">
        <f t="shared" ref="K127" si="69">(H127/H129)-1</f>
        <v>-0.1176008663066952</v>
      </c>
      <c r="L127" s="5" t="s">
        <v>76</v>
      </c>
      <c r="M127" s="4">
        <v>7</v>
      </c>
      <c r="N127" s="4">
        <v>2</v>
      </c>
    </row>
    <row r="128" spans="1:14" x14ac:dyDescent="0.2">
      <c r="A128">
        <v>7</v>
      </c>
      <c r="B128" t="s">
        <v>27</v>
      </c>
      <c r="C128" s="1">
        <v>16530.301675999999</v>
      </c>
      <c r="D128" t="s">
        <v>15</v>
      </c>
      <c r="E128">
        <v>13111</v>
      </c>
      <c r="F128" s="1">
        <v>7028</v>
      </c>
      <c r="G128" s="1">
        <v>49632</v>
      </c>
      <c r="H128" s="1">
        <v>28867.458698999999</v>
      </c>
      <c r="I128" s="1">
        <v>9775.3590409999997</v>
      </c>
      <c r="J128">
        <v>76.455574999999996</v>
      </c>
      <c r="K128" s="2">
        <f t="shared" ref="K128" si="70">(H128/H129)-1</f>
        <v>2.1912943587611267</v>
      </c>
      <c r="L128" s="3" t="s">
        <v>28</v>
      </c>
      <c r="M128" s="4">
        <v>7</v>
      </c>
      <c r="N128" s="4">
        <v>2</v>
      </c>
    </row>
    <row r="129" spans="1:14" x14ac:dyDescent="0.2">
      <c r="A129">
        <v>8</v>
      </c>
      <c r="B129" t="s">
        <v>29</v>
      </c>
      <c r="C129" s="1">
        <v>8908.6919830000006</v>
      </c>
      <c r="D129" t="s">
        <v>15</v>
      </c>
      <c r="E129">
        <v>5673</v>
      </c>
      <c r="F129" s="1">
        <v>7002</v>
      </c>
      <c r="G129" s="1">
        <v>10127</v>
      </c>
      <c r="H129" s="1">
        <v>9045.6897590000008</v>
      </c>
      <c r="I129">
        <v>625.39678100000003</v>
      </c>
      <c r="J129">
        <v>33.081570999999997</v>
      </c>
      <c r="K129" s="2">
        <f t="shared" ref="K129" si="71">(H129/H129)-1</f>
        <v>0</v>
      </c>
      <c r="L129" s="3" t="s">
        <v>30</v>
      </c>
      <c r="M129" s="4">
        <v>7</v>
      </c>
      <c r="N129" s="4">
        <v>2</v>
      </c>
    </row>
    <row r="130" spans="1:14" x14ac:dyDescent="0.2">
      <c r="A130">
        <v>9</v>
      </c>
      <c r="B130" t="s">
        <v>31</v>
      </c>
      <c r="C130" s="1">
        <v>5855.75</v>
      </c>
      <c r="D130" t="s">
        <v>15</v>
      </c>
      <c r="E130">
        <v>19692</v>
      </c>
      <c r="F130">
        <v>98</v>
      </c>
      <c r="G130" s="1">
        <v>29342</v>
      </c>
      <c r="H130" s="1">
        <v>8365.8479079999997</v>
      </c>
      <c r="I130" s="1">
        <v>3158.1171610000001</v>
      </c>
      <c r="J130">
        <v>114.832064</v>
      </c>
      <c r="K130" s="2">
        <f t="shared" ref="K130" si="72">(H130/H137)-1</f>
        <v>0.34679001002019505</v>
      </c>
      <c r="L130" s="5" t="s">
        <v>71</v>
      </c>
      <c r="M130" s="4">
        <v>8</v>
      </c>
      <c r="N130" s="4">
        <v>2</v>
      </c>
    </row>
    <row r="131" spans="1:14" x14ac:dyDescent="0.2">
      <c r="A131">
        <v>10</v>
      </c>
      <c r="B131" t="s">
        <v>32</v>
      </c>
      <c r="C131" s="1">
        <v>4909.6954310000001</v>
      </c>
      <c r="D131" t="s">
        <v>15</v>
      </c>
      <c r="E131">
        <v>27141</v>
      </c>
      <c r="F131">
        <v>158</v>
      </c>
      <c r="G131" s="1">
        <v>12899</v>
      </c>
      <c r="H131" s="1">
        <v>5992.1909660000001</v>
      </c>
      <c r="I131" s="1">
        <v>1404.807339</v>
      </c>
      <c r="J131">
        <v>158.27021400000001</v>
      </c>
      <c r="K131" s="2">
        <f t="shared" ref="K131" si="73">(H131/H137)-1</f>
        <v>-3.5337120649210019E-2</v>
      </c>
      <c r="L131" s="5" t="s">
        <v>72</v>
      </c>
      <c r="M131" s="4">
        <v>8</v>
      </c>
      <c r="N131" s="4">
        <v>2</v>
      </c>
    </row>
    <row r="132" spans="1:14" x14ac:dyDescent="0.2">
      <c r="A132">
        <v>11</v>
      </c>
      <c r="B132" t="s">
        <v>33</v>
      </c>
      <c r="C132" s="1">
        <v>8001.5059670000001</v>
      </c>
      <c r="D132" t="s">
        <v>15</v>
      </c>
      <c r="E132">
        <v>15614</v>
      </c>
      <c r="F132" s="1">
        <v>4935</v>
      </c>
      <c r="G132" s="1">
        <v>20026</v>
      </c>
      <c r="H132" s="1">
        <v>8669.3098499999996</v>
      </c>
      <c r="I132" s="1">
        <v>2134.779168</v>
      </c>
      <c r="J132">
        <v>91.051586999999998</v>
      </c>
      <c r="K132" s="2">
        <f t="shared" ref="K132" si="74">(H132/H137)-1</f>
        <v>0.39564333802728235</v>
      </c>
      <c r="L132" s="5" t="s">
        <v>73</v>
      </c>
      <c r="M132" s="4">
        <v>8</v>
      </c>
      <c r="N132" s="4">
        <v>2</v>
      </c>
    </row>
    <row r="133" spans="1:14" x14ac:dyDescent="0.2">
      <c r="A133">
        <v>12</v>
      </c>
      <c r="B133" t="s">
        <v>34</v>
      </c>
      <c r="C133" s="1">
        <v>12280.892857000001</v>
      </c>
      <c r="D133" t="s">
        <v>15</v>
      </c>
      <c r="E133">
        <v>20534</v>
      </c>
      <c r="F133">
        <v>470</v>
      </c>
      <c r="G133" s="1">
        <v>36184</v>
      </c>
      <c r="H133" s="1">
        <v>17584.4794</v>
      </c>
      <c r="I133" s="1">
        <v>6742.6486519999999</v>
      </c>
      <c r="J133">
        <v>119.742109</v>
      </c>
      <c r="K133" s="2">
        <f t="shared" ref="K133" si="75">(H133/H137)-1</f>
        <v>1.8308668108440007</v>
      </c>
      <c r="L133" s="5" t="s">
        <v>74</v>
      </c>
      <c r="M133" s="4">
        <v>8</v>
      </c>
      <c r="N133" s="4">
        <v>2</v>
      </c>
    </row>
    <row r="134" spans="1:14" x14ac:dyDescent="0.2">
      <c r="A134">
        <v>13</v>
      </c>
      <c r="B134" t="s">
        <v>35</v>
      </c>
      <c r="C134" s="1">
        <v>11784.160167</v>
      </c>
      <c r="D134" t="s">
        <v>15</v>
      </c>
      <c r="E134">
        <v>19662</v>
      </c>
      <c r="F134" s="1">
        <v>6554</v>
      </c>
      <c r="G134" s="1">
        <v>42674</v>
      </c>
      <c r="H134" s="1">
        <v>14605.4053</v>
      </c>
      <c r="I134" s="1">
        <v>6321.1810370000003</v>
      </c>
      <c r="J134">
        <v>114.657122</v>
      </c>
      <c r="K134" s="2">
        <f t="shared" ref="K134" si="76">(H134/H137)-1</f>
        <v>1.3512755869642104</v>
      </c>
      <c r="L134" s="5" t="s">
        <v>75</v>
      </c>
      <c r="M134" s="4">
        <v>8</v>
      </c>
      <c r="N134" s="4">
        <v>2</v>
      </c>
    </row>
    <row r="135" spans="1:14" x14ac:dyDescent="0.2">
      <c r="A135">
        <v>14</v>
      </c>
      <c r="B135" t="s">
        <v>36</v>
      </c>
      <c r="C135" s="1">
        <v>7817.8136729999997</v>
      </c>
      <c r="D135" t="s">
        <v>15</v>
      </c>
      <c r="E135">
        <v>16906</v>
      </c>
      <c r="F135" s="1">
        <v>5378</v>
      </c>
      <c r="G135" s="1">
        <v>18664</v>
      </c>
      <c r="H135" s="1">
        <v>8302.3936470000008</v>
      </c>
      <c r="I135" s="1">
        <v>1749.293095</v>
      </c>
      <c r="J135">
        <v>98.585763999999998</v>
      </c>
      <c r="K135" s="2">
        <f t="shared" ref="K135" si="77">(H135/H137)-1</f>
        <v>0.33657471974145481</v>
      </c>
      <c r="L135" s="5" t="s">
        <v>76</v>
      </c>
      <c r="M135" s="4">
        <v>8</v>
      </c>
      <c r="N135" s="4">
        <v>2</v>
      </c>
    </row>
    <row r="136" spans="1:14" x14ac:dyDescent="0.2">
      <c r="A136">
        <v>15</v>
      </c>
      <c r="B136" t="s">
        <v>37</v>
      </c>
      <c r="C136" s="1">
        <v>17882.607239000001</v>
      </c>
      <c r="D136" t="s">
        <v>15</v>
      </c>
      <c r="E136">
        <v>17450</v>
      </c>
      <c r="F136" s="1">
        <v>6219</v>
      </c>
      <c r="G136" s="1">
        <v>59637</v>
      </c>
      <c r="H136" s="1">
        <v>27540.609742000001</v>
      </c>
      <c r="I136" s="1">
        <v>10635.740356</v>
      </c>
      <c r="J136">
        <v>101.75805</v>
      </c>
      <c r="K136" s="2">
        <f t="shared" ref="K136" si="78">(H136/H137)-1</f>
        <v>3.4336710968557167</v>
      </c>
      <c r="L136" s="3" t="s">
        <v>28</v>
      </c>
      <c r="M136" s="4">
        <v>8</v>
      </c>
      <c r="N136" s="4">
        <v>2</v>
      </c>
    </row>
    <row r="137" spans="1:14" x14ac:dyDescent="0.2">
      <c r="A137">
        <v>16</v>
      </c>
      <c r="B137" t="s">
        <v>38</v>
      </c>
      <c r="C137" s="1">
        <v>6234.7903230000002</v>
      </c>
      <c r="D137" t="s">
        <v>15</v>
      </c>
      <c r="E137">
        <v>14926</v>
      </c>
      <c r="F137" s="1">
        <v>4201</v>
      </c>
      <c r="G137" s="1">
        <v>7437</v>
      </c>
      <c r="H137" s="1">
        <v>6211.6943590000001</v>
      </c>
      <c r="I137">
        <v>550.49838899999997</v>
      </c>
      <c r="J137">
        <v>87.039579000000003</v>
      </c>
      <c r="K137" s="2">
        <f t="shared" ref="K137" si="79">(H137/H137)-1</f>
        <v>0</v>
      </c>
      <c r="L137" s="3" t="s">
        <v>30</v>
      </c>
      <c r="M137" s="4">
        <v>8</v>
      </c>
      <c r="N137" s="4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010C7-DF50-F148-B884-DDFDE8869BDD}">
  <dimension ref="A1:N129"/>
  <sheetViews>
    <sheetView workbookViewId="0">
      <selection activeCell="R41" sqref="R41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1</v>
      </c>
      <c r="B2" t="s">
        <v>14</v>
      </c>
      <c r="C2" s="1">
        <v>3151.4492749999999</v>
      </c>
      <c r="D2" t="s">
        <v>15</v>
      </c>
      <c r="E2">
        <v>13236</v>
      </c>
      <c r="F2" s="1">
        <v>2193</v>
      </c>
      <c r="G2" s="1">
        <v>10827</v>
      </c>
      <c r="H2" s="1">
        <v>3245.1809459999999</v>
      </c>
      <c r="I2">
        <v>993.49800800000003</v>
      </c>
      <c r="J2">
        <v>77.184500999999997</v>
      </c>
      <c r="K2" s="2">
        <f t="shared" ref="K2:K58" si="0">(H2/H9)-1</f>
        <v>-0.27267374943079437</v>
      </c>
      <c r="L2" s="5" t="s">
        <v>77</v>
      </c>
      <c r="M2" s="4">
        <v>1</v>
      </c>
      <c r="N2" s="4">
        <v>1</v>
      </c>
    </row>
    <row r="3" spans="1:14" x14ac:dyDescent="0.2">
      <c r="A3">
        <v>2</v>
      </c>
      <c r="B3" t="s">
        <v>17</v>
      </c>
      <c r="C3" s="1">
        <v>10200.809278000001</v>
      </c>
      <c r="D3" t="s">
        <v>15</v>
      </c>
      <c r="E3">
        <v>11836</v>
      </c>
      <c r="F3" s="1">
        <v>2575</v>
      </c>
      <c r="G3" s="1">
        <v>28116</v>
      </c>
      <c r="H3" s="1">
        <v>12776.471105000001</v>
      </c>
      <c r="I3" s="1">
        <v>3776.5651090000001</v>
      </c>
      <c r="J3">
        <v>69.020532000000003</v>
      </c>
      <c r="K3" s="2">
        <f t="shared" ref="K3:K59" si="1">(H3/H9)-1</f>
        <v>1.8635268661242304</v>
      </c>
      <c r="L3" s="5" t="s">
        <v>78</v>
      </c>
      <c r="M3" s="4">
        <v>1</v>
      </c>
      <c r="N3" s="4">
        <v>1</v>
      </c>
    </row>
    <row r="4" spans="1:14" x14ac:dyDescent="0.2">
      <c r="A4">
        <v>3</v>
      </c>
      <c r="B4" t="s">
        <v>19</v>
      </c>
      <c r="C4" s="1">
        <v>4557.6872249999997</v>
      </c>
      <c r="D4" t="s">
        <v>15</v>
      </c>
      <c r="E4">
        <v>10146</v>
      </c>
      <c r="F4" s="1">
        <v>3054</v>
      </c>
      <c r="G4" s="1">
        <v>11257</v>
      </c>
      <c r="H4" s="1">
        <v>4639.3644789999998</v>
      </c>
      <c r="I4">
        <v>956.39826500000004</v>
      </c>
      <c r="J4">
        <v>59.165453999999997</v>
      </c>
      <c r="K4" s="2">
        <f t="shared" ref="K4:K60" si="2">(H4/H9)-1</f>
        <v>3.979766542578056E-2</v>
      </c>
      <c r="L4" s="5" t="s">
        <v>79</v>
      </c>
      <c r="M4" s="4">
        <v>1</v>
      </c>
      <c r="N4" s="4">
        <v>1</v>
      </c>
    </row>
    <row r="5" spans="1:14" x14ac:dyDescent="0.2">
      <c r="A5">
        <v>4</v>
      </c>
      <c r="B5" t="s">
        <v>21</v>
      </c>
      <c r="C5" s="1">
        <v>8390.9295239999992</v>
      </c>
      <c r="D5" t="s">
        <v>15</v>
      </c>
      <c r="E5">
        <v>7151</v>
      </c>
      <c r="F5" s="1">
        <v>3922</v>
      </c>
      <c r="G5" s="1">
        <v>22020</v>
      </c>
      <c r="H5" s="1">
        <v>9525.1494899999998</v>
      </c>
      <c r="I5" s="1">
        <v>3822.3891410000001</v>
      </c>
      <c r="J5">
        <v>41.700389999999999</v>
      </c>
      <c r="K5" s="2">
        <f t="shared" ref="K5:K61" si="3">(H5/H9)-1</f>
        <v>1.1348243379809615</v>
      </c>
      <c r="L5" s="5" t="s">
        <v>80</v>
      </c>
      <c r="M5" s="4">
        <v>1</v>
      </c>
      <c r="N5" s="4">
        <v>1</v>
      </c>
    </row>
    <row r="6" spans="1:14" x14ac:dyDescent="0.2">
      <c r="A6">
        <v>5</v>
      </c>
      <c r="B6" t="s">
        <v>23</v>
      </c>
      <c r="C6" s="1">
        <v>4108.87619</v>
      </c>
      <c r="D6" t="s">
        <v>15</v>
      </c>
      <c r="E6">
        <v>14461</v>
      </c>
      <c r="F6">
        <v>970</v>
      </c>
      <c r="G6" s="1">
        <v>17206</v>
      </c>
      <c r="H6" s="1">
        <v>5188.5967780000001</v>
      </c>
      <c r="I6" s="1">
        <v>2270.1432450000002</v>
      </c>
      <c r="J6">
        <v>84.327974999999995</v>
      </c>
      <c r="K6" s="2">
        <f t="shared" ref="K6:K62" si="4">(H6/H9)-1</f>
        <v>0.16289436646353361</v>
      </c>
      <c r="L6" s="5" t="s">
        <v>81</v>
      </c>
      <c r="M6" s="4">
        <v>1</v>
      </c>
      <c r="N6" s="4">
        <v>1</v>
      </c>
    </row>
    <row r="7" spans="1:14" x14ac:dyDescent="0.2">
      <c r="A7">
        <v>6</v>
      </c>
      <c r="B7" t="s">
        <v>25</v>
      </c>
      <c r="C7" s="1">
        <v>7352.4441450000004</v>
      </c>
      <c r="D7" t="s">
        <v>15</v>
      </c>
      <c r="E7">
        <v>13609</v>
      </c>
      <c r="F7" s="1">
        <v>3404</v>
      </c>
      <c r="G7" s="1">
        <v>30126</v>
      </c>
      <c r="H7" s="1">
        <v>10934.312072999999</v>
      </c>
      <c r="I7" s="1">
        <v>3498.1925419999998</v>
      </c>
      <c r="J7">
        <v>79.359616000000003</v>
      </c>
      <c r="K7" s="2">
        <f t="shared" ref="K7:K63" si="5">(H7/H9)-1</f>
        <v>1.4506529327467237</v>
      </c>
      <c r="L7" s="5" t="s">
        <v>82</v>
      </c>
      <c r="M7" s="4">
        <v>1</v>
      </c>
      <c r="N7" s="4">
        <v>1</v>
      </c>
    </row>
    <row r="8" spans="1:14" x14ac:dyDescent="0.2">
      <c r="A8">
        <v>7</v>
      </c>
      <c r="B8" t="s">
        <v>27</v>
      </c>
      <c r="C8" s="1">
        <v>11110.267212999999</v>
      </c>
      <c r="D8" t="s">
        <v>15</v>
      </c>
      <c r="E8">
        <v>15618</v>
      </c>
      <c r="F8" s="1">
        <v>1311</v>
      </c>
      <c r="G8" s="1">
        <v>30107</v>
      </c>
      <c r="H8" s="1">
        <v>19000.685363000001</v>
      </c>
      <c r="I8" s="1">
        <v>5139.0755559999998</v>
      </c>
      <c r="J8">
        <v>91.074911999999998</v>
      </c>
      <c r="K8" s="2">
        <f t="shared" ref="K8:K64" si="6">(H8/H9)-1</f>
        <v>3.2585290229656039</v>
      </c>
      <c r="L8" s="3" t="s">
        <v>28</v>
      </c>
      <c r="M8" s="4">
        <v>1</v>
      </c>
      <c r="N8" s="4">
        <v>1</v>
      </c>
    </row>
    <row r="9" spans="1:14" x14ac:dyDescent="0.2">
      <c r="A9">
        <v>8</v>
      </c>
      <c r="B9" t="s">
        <v>29</v>
      </c>
      <c r="C9" s="1">
        <v>4569.0272370000002</v>
      </c>
      <c r="D9" t="s">
        <v>15</v>
      </c>
      <c r="E9">
        <v>5172</v>
      </c>
      <c r="F9" s="1">
        <v>3098</v>
      </c>
      <c r="G9" s="1">
        <v>7414</v>
      </c>
      <c r="H9" s="1">
        <v>4461.7954369999998</v>
      </c>
      <c r="I9">
        <v>854.11649799999998</v>
      </c>
      <c r="J9">
        <v>30.160036000000002</v>
      </c>
      <c r="K9" s="2">
        <f t="shared" ref="K9:K65" si="7">(H9/H9)-1</f>
        <v>0</v>
      </c>
      <c r="L9" s="3" t="s">
        <v>30</v>
      </c>
      <c r="M9" s="4">
        <v>1</v>
      </c>
      <c r="N9" s="4">
        <v>1</v>
      </c>
    </row>
    <row r="10" spans="1:14" x14ac:dyDescent="0.2">
      <c r="A10">
        <v>9</v>
      </c>
      <c r="B10" t="s">
        <v>31</v>
      </c>
      <c r="C10" s="1">
        <v>3646.044355</v>
      </c>
      <c r="D10" t="s">
        <v>15</v>
      </c>
      <c r="E10">
        <v>18838</v>
      </c>
      <c r="F10">
        <v>501</v>
      </c>
      <c r="G10" s="1">
        <v>10421</v>
      </c>
      <c r="H10" s="1">
        <v>3634.631065</v>
      </c>
      <c r="I10" s="1">
        <v>1131.190779</v>
      </c>
      <c r="J10">
        <v>109.85204299999999</v>
      </c>
      <c r="K10" s="2">
        <f t="shared" si="0"/>
        <v>0.27201713981584885</v>
      </c>
      <c r="L10" s="5" t="s">
        <v>77</v>
      </c>
      <c r="M10" s="4">
        <v>2</v>
      </c>
      <c r="N10" s="4">
        <v>1</v>
      </c>
    </row>
    <row r="11" spans="1:14" x14ac:dyDescent="0.2">
      <c r="A11">
        <v>10</v>
      </c>
      <c r="B11" t="s">
        <v>32</v>
      </c>
      <c r="C11" s="1">
        <v>9530.2863849999994</v>
      </c>
      <c r="D11" t="s">
        <v>15</v>
      </c>
      <c r="E11">
        <v>19167</v>
      </c>
      <c r="F11" s="1">
        <v>2739</v>
      </c>
      <c r="G11" s="1">
        <v>32794</v>
      </c>
      <c r="H11" s="1">
        <v>14449.770281999999</v>
      </c>
      <c r="I11" s="1">
        <v>5446.0216360000004</v>
      </c>
      <c r="J11">
        <v>111.77057499999999</v>
      </c>
      <c r="K11" s="2">
        <f t="shared" si="1"/>
        <v>4.0570072000156889</v>
      </c>
      <c r="L11" s="5" t="s">
        <v>78</v>
      </c>
      <c r="M11" s="4">
        <v>2</v>
      </c>
      <c r="N11" s="4">
        <v>1</v>
      </c>
    </row>
    <row r="12" spans="1:14" x14ac:dyDescent="0.2">
      <c r="A12">
        <v>11</v>
      </c>
      <c r="B12" t="s">
        <v>33</v>
      </c>
      <c r="C12" s="1">
        <v>4512.7925169999999</v>
      </c>
      <c r="D12" t="s">
        <v>15</v>
      </c>
      <c r="E12">
        <v>13871</v>
      </c>
      <c r="F12" s="1">
        <v>1933</v>
      </c>
      <c r="G12" s="1">
        <v>18420</v>
      </c>
      <c r="H12" s="1">
        <v>5488.2330760000004</v>
      </c>
      <c r="I12" s="1">
        <v>2331.9005050000001</v>
      </c>
      <c r="J12">
        <v>80.887445</v>
      </c>
      <c r="K12" s="2">
        <f t="shared" si="2"/>
        <v>0.92072494157705087</v>
      </c>
      <c r="L12" s="5" t="s">
        <v>79</v>
      </c>
      <c r="M12" s="4">
        <v>2</v>
      </c>
      <c r="N12" s="4">
        <v>1</v>
      </c>
    </row>
    <row r="13" spans="1:14" x14ac:dyDescent="0.2">
      <c r="A13">
        <v>12</v>
      </c>
      <c r="B13" t="s">
        <v>34</v>
      </c>
      <c r="C13" s="1">
        <v>7997.5381530000004</v>
      </c>
      <c r="D13" t="s">
        <v>15</v>
      </c>
      <c r="E13">
        <v>7391</v>
      </c>
      <c r="F13" s="1">
        <v>2757</v>
      </c>
      <c r="G13" s="1">
        <v>19074</v>
      </c>
      <c r="H13" s="1">
        <v>11094.621972999999</v>
      </c>
      <c r="I13" s="1">
        <v>4324.3702080000003</v>
      </c>
      <c r="J13">
        <v>43.099927999999998</v>
      </c>
      <c r="K13" s="2">
        <f t="shared" si="3"/>
        <v>2.8828010483186493</v>
      </c>
      <c r="L13" s="5" t="s">
        <v>80</v>
      </c>
      <c r="M13" s="4">
        <v>2</v>
      </c>
      <c r="N13" s="4">
        <v>1</v>
      </c>
    </row>
    <row r="14" spans="1:14" x14ac:dyDescent="0.2">
      <c r="A14">
        <v>13</v>
      </c>
      <c r="B14" t="s">
        <v>35</v>
      </c>
      <c r="C14" s="1">
        <v>2838.8464159999999</v>
      </c>
      <c r="D14" t="s">
        <v>15</v>
      </c>
      <c r="E14">
        <v>13704</v>
      </c>
      <c r="F14" s="1">
        <v>1796</v>
      </c>
      <c r="G14" s="1">
        <v>17361</v>
      </c>
      <c r="H14" s="1">
        <v>3873.4074719999999</v>
      </c>
      <c r="I14" s="1">
        <v>1933.3239980000001</v>
      </c>
      <c r="J14">
        <v>79.913600000000002</v>
      </c>
      <c r="K14" s="2">
        <f t="shared" si="4"/>
        <v>0.35558206755017041</v>
      </c>
      <c r="L14" s="5" t="s">
        <v>81</v>
      </c>
      <c r="M14" s="4">
        <v>2</v>
      </c>
      <c r="N14" s="4">
        <v>1</v>
      </c>
    </row>
    <row r="15" spans="1:14" x14ac:dyDescent="0.2">
      <c r="A15">
        <v>14</v>
      </c>
      <c r="B15" t="s">
        <v>36</v>
      </c>
      <c r="C15" s="1">
        <v>5864.4206080000004</v>
      </c>
      <c r="D15" t="s">
        <v>15</v>
      </c>
      <c r="E15">
        <v>14975</v>
      </c>
      <c r="F15" s="1">
        <v>2466</v>
      </c>
      <c r="G15" s="1">
        <v>20237</v>
      </c>
      <c r="H15" s="1">
        <v>7586.581169</v>
      </c>
      <c r="I15" s="1">
        <v>2487.2093730000001</v>
      </c>
      <c r="J15">
        <v>87.325317999999996</v>
      </c>
      <c r="K15" s="2">
        <f t="shared" si="5"/>
        <v>1.655086886947124</v>
      </c>
      <c r="L15" s="5" t="s">
        <v>82</v>
      </c>
      <c r="M15" s="4">
        <v>2</v>
      </c>
      <c r="N15" s="4">
        <v>1</v>
      </c>
    </row>
    <row r="16" spans="1:14" x14ac:dyDescent="0.2">
      <c r="A16">
        <v>15</v>
      </c>
      <c r="B16" t="s">
        <v>37</v>
      </c>
      <c r="C16" s="1">
        <v>11244.341297000001</v>
      </c>
      <c r="D16" t="s">
        <v>15</v>
      </c>
      <c r="E16">
        <v>8542</v>
      </c>
      <c r="F16" s="1">
        <v>3891</v>
      </c>
      <c r="G16" s="1">
        <v>24214</v>
      </c>
      <c r="H16" s="1">
        <v>15319.930812000001</v>
      </c>
      <c r="I16" s="1">
        <v>3506.8273600000002</v>
      </c>
      <c r="J16">
        <v>49.811877000000003</v>
      </c>
      <c r="K16" s="2">
        <f t="shared" si="6"/>
        <v>4.361538550999243</v>
      </c>
      <c r="L16" s="3" t="s">
        <v>28</v>
      </c>
      <c r="M16" s="4">
        <v>2</v>
      </c>
      <c r="N16" s="4">
        <v>1</v>
      </c>
    </row>
    <row r="17" spans="1:14" x14ac:dyDescent="0.2">
      <c r="A17">
        <v>16</v>
      </c>
      <c r="B17" t="s">
        <v>38</v>
      </c>
      <c r="C17" s="1">
        <v>2763.9466149999998</v>
      </c>
      <c r="D17" t="s">
        <v>15</v>
      </c>
      <c r="E17">
        <v>14008</v>
      </c>
      <c r="F17" s="1">
        <v>1455</v>
      </c>
      <c r="G17" s="1">
        <v>4118</v>
      </c>
      <c r="H17" s="1">
        <v>2857.375857</v>
      </c>
      <c r="I17">
        <v>554.03250300000002</v>
      </c>
      <c r="J17">
        <v>81.686346999999998</v>
      </c>
      <c r="K17" s="2">
        <f t="shared" si="7"/>
        <v>0</v>
      </c>
      <c r="L17" s="3" t="s">
        <v>30</v>
      </c>
      <c r="M17" s="4">
        <v>2</v>
      </c>
      <c r="N17" s="4">
        <v>1</v>
      </c>
    </row>
    <row r="18" spans="1:14" x14ac:dyDescent="0.2">
      <c r="A18">
        <v>17</v>
      </c>
      <c r="B18" t="s">
        <v>39</v>
      </c>
      <c r="C18" s="1">
        <v>3565.8692580000002</v>
      </c>
      <c r="D18" t="s">
        <v>15</v>
      </c>
      <c r="E18">
        <v>13680</v>
      </c>
      <c r="F18" s="1">
        <v>2383</v>
      </c>
      <c r="G18" s="1">
        <v>8365</v>
      </c>
      <c r="H18" s="1">
        <v>3685.8145469999999</v>
      </c>
      <c r="I18">
        <v>860.68132000000003</v>
      </c>
      <c r="J18">
        <v>79.773645999999999</v>
      </c>
      <c r="K18" s="2">
        <f t="shared" si="0"/>
        <v>-5.4826658378154702E-2</v>
      </c>
      <c r="L18" s="5" t="s">
        <v>77</v>
      </c>
      <c r="M18" s="4">
        <v>3</v>
      </c>
      <c r="N18" s="4">
        <v>1</v>
      </c>
    </row>
    <row r="19" spans="1:14" x14ac:dyDescent="0.2">
      <c r="A19">
        <v>18</v>
      </c>
      <c r="B19" t="s">
        <v>40</v>
      </c>
      <c r="C19" s="1">
        <v>15745.693332999999</v>
      </c>
      <c r="D19" t="s">
        <v>15</v>
      </c>
      <c r="E19">
        <v>18397</v>
      </c>
      <c r="F19">
        <v>796</v>
      </c>
      <c r="G19" s="1">
        <v>65534</v>
      </c>
      <c r="H19" s="1">
        <v>28804.571070999998</v>
      </c>
      <c r="I19" s="1">
        <v>8799.1818899999998</v>
      </c>
      <c r="J19">
        <v>107.28039200000001</v>
      </c>
      <c r="K19" s="2">
        <f t="shared" si="1"/>
        <v>6.386511813330527</v>
      </c>
      <c r="L19" s="5" t="s">
        <v>78</v>
      </c>
      <c r="M19" s="4">
        <v>3</v>
      </c>
      <c r="N19" s="4">
        <v>1</v>
      </c>
    </row>
    <row r="20" spans="1:14" x14ac:dyDescent="0.2">
      <c r="A20">
        <v>19</v>
      </c>
      <c r="B20" t="s">
        <v>41</v>
      </c>
      <c r="C20" s="1">
        <v>4594.3374130000002</v>
      </c>
      <c r="D20" t="s">
        <v>15</v>
      </c>
      <c r="E20">
        <v>13239</v>
      </c>
      <c r="F20" s="1">
        <v>2471</v>
      </c>
      <c r="G20" s="1">
        <v>24351</v>
      </c>
      <c r="H20" s="1">
        <v>5126.6419669999996</v>
      </c>
      <c r="I20" s="1">
        <v>4349.8009320000001</v>
      </c>
      <c r="J20">
        <v>77.201994999999997</v>
      </c>
      <c r="K20" s="2">
        <f t="shared" si="2"/>
        <v>0.31465250284828827</v>
      </c>
      <c r="L20" s="5" t="s">
        <v>79</v>
      </c>
      <c r="M20" s="4">
        <v>3</v>
      </c>
      <c r="N20" s="4">
        <v>1</v>
      </c>
    </row>
    <row r="21" spans="1:14" x14ac:dyDescent="0.2">
      <c r="A21">
        <v>20</v>
      </c>
      <c r="B21" t="s">
        <v>42</v>
      </c>
      <c r="C21" s="1">
        <v>3979.6728619999999</v>
      </c>
      <c r="D21" t="s">
        <v>15</v>
      </c>
      <c r="E21">
        <v>13000</v>
      </c>
      <c r="F21">
        <v>885</v>
      </c>
      <c r="G21" s="1">
        <v>19984</v>
      </c>
      <c r="H21" s="1">
        <v>5489.079154</v>
      </c>
      <c r="I21" s="1">
        <v>2451.6933319999998</v>
      </c>
      <c r="J21">
        <v>75.808289000000002</v>
      </c>
      <c r="K21" s="2">
        <f t="shared" si="3"/>
        <v>0.40759422924188482</v>
      </c>
      <c r="L21" s="5" t="s">
        <v>80</v>
      </c>
      <c r="M21" s="4">
        <v>3</v>
      </c>
      <c r="N21" s="4">
        <v>1</v>
      </c>
    </row>
    <row r="22" spans="1:14" x14ac:dyDescent="0.2">
      <c r="A22">
        <v>21</v>
      </c>
      <c r="B22" t="s">
        <v>43</v>
      </c>
      <c r="C22" s="1">
        <v>5024.4054050000004</v>
      </c>
      <c r="D22" t="s">
        <v>15</v>
      </c>
      <c r="E22">
        <v>10989</v>
      </c>
      <c r="F22" s="1">
        <v>3416</v>
      </c>
      <c r="G22" s="1">
        <v>24318</v>
      </c>
      <c r="H22" s="1">
        <v>7798.9718810000004</v>
      </c>
      <c r="I22" s="1">
        <v>3300.5474800000002</v>
      </c>
      <c r="J22">
        <v>64.081329999999994</v>
      </c>
      <c r="K22" s="2">
        <f t="shared" si="4"/>
        <v>0.99993250338093542</v>
      </c>
      <c r="L22" s="5" t="s">
        <v>81</v>
      </c>
      <c r="M22" s="4">
        <v>3</v>
      </c>
      <c r="N22" s="4">
        <v>1</v>
      </c>
    </row>
    <row r="23" spans="1:14" x14ac:dyDescent="0.2">
      <c r="A23">
        <v>22</v>
      </c>
      <c r="B23" t="s">
        <v>44</v>
      </c>
      <c r="C23" s="1">
        <v>7239.1876110000003</v>
      </c>
      <c r="D23" t="s">
        <v>15</v>
      </c>
      <c r="E23">
        <v>11163</v>
      </c>
      <c r="F23" s="1">
        <v>3388</v>
      </c>
      <c r="G23" s="1">
        <v>23302</v>
      </c>
      <c r="H23" s="1">
        <v>8675.7910960000008</v>
      </c>
      <c r="I23" s="1">
        <v>3318.0568029999999</v>
      </c>
      <c r="J23">
        <v>65.095995000000002</v>
      </c>
      <c r="K23" s="2">
        <f t="shared" si="5"/>
        <v>1.2247799928224041</v>
      </c>
      <c r="L23" s="5" t="s">
        <v>82</v>
      </c>
      <c r="M23" s="4">
        <v>3</v>
      </c>
      <c r="N23" s="4">
        <v>1</v>
      </c>
    </row>
    <row r="24" spans="1:14" x14ac:dyDescent="0.2">
      <c r="A24">
        <v>23</v>
      </c>
      <c r="B24" t="s">
        <v>45</v>
      </c>
      <c r="C24" s="1">
        <v>14757.156521999999</v>
      </c>
      <c r="D24" t="s">
        <v>15</v>
      </c>
      <c r="E24">
        <v>15627</v>
      </c>
      <c r="F24" s="1">
        <v>3620</v>
      </c>
      <c r="G24" s="1">
        <v>42110</v>
      </c>
      <c r="H24" s="1">
        <v>22521.602035</v>
      </c>
      <c r="I24" s="1">
        <v>7507.5237260000004</v>
      </c>
      <c r="J24">
        <v>91.127395000000007</v>
      </c>
      <c r="K24" s="2">
        <f t="shared" si="6"/>
        <v>4.7753361116403186</v>
      </c>
      <c r="L24" s="3" t="s">
        <v>28</v>
      </c>
      <c r="M24" s="4">
        <v>3</v>
      </c>
      <c r="N24" s="4">
        <v>1</v>
      </c>
    </row>
    <row r="25" spans="1:14" x14ac:dyDescent="0.2">
      <c r="A25">
        <v>24</v>
      </c>
      <c r="B25" t="s">
        <v>46</v>
      </c>
      <c r="C25" s="1">
        <v>3924.71</v>
      </c>
      <c r="D25" t="s">
        <v>15</v>
      </c>
      <c r="E25">
        <v>7295</v>
      </c>
      <c r="F25" s="1">
        <v>2536</v>
      </c>
      <c r="G25" s="1">
        <v>6105</v>
      </c>
      <c r="H25" s="1">
        <v>3899.6175459999999</v>
      </c>
      <c r="I25">
        <v>837.88491899999997</v>
      </c>
      <c r="J25">
        <v>42.540112999999998</v>
      </c>
      <c r="K25" s="2">
        <f t="shared" si="7"/>
        <v>0</v>
      </c>
      <c r="L25" s="3" t="s">
        <v>30</v>
      </c>
      <c r="M25" s="4">
        <v>3</v>
      </c>
      <c r="N25" s="4">
        <v>1</v>
      </c>
    </row>
    <row r="26" spans="1:14" x14ac:dyDescent="0.2">
      <c r="A26">
        <v>25</v>
      </c>
      <c r="B26" t="s">
        <v>47</v>
      </c>
      <c r="C26" s="1">
        <v>2619.5699589999999</v>
      </c>
      <c r="D26" t="s">
        <v>15</v>
      </c>
      <c r="E26">
        <v>8604</v>
      </c>
      <c r="F26" s="1">
        <v>1461</v>
      </c>
      <c r="G26" s="1">
        <v>8623</v>
      </c>
      <c r="H26" s="1">
        <v>3373.5120870000001</v>
      </c>
      <c r="I26" s="1">
        <v>1173.806073</v>
      </c>
      <c r="J26">
        <v>50.173425000000002</v>
      </c>
      <c r="K26" s="2">
        <f t="shared" si="0"/>
        <v>2.4816077090783706E-2</v>
      </c>
      <c r="L26" s="5" t="s">
        <v>77</v>
      </c>
      <c r="M26" s="4">
        <v>4</v>
      </c>
      <c r="N26" s="4">
        <v>1</v>
      </c>
    </row>
    <row r="27" spans="1:14" x14ac:dyDescent="0.2">
      <c r="A27">
        <v>26</v>
      </c>
      <c r="B27" t="s">
        <v>48</v>
      </c>
      <c r="C27" s="1">
        <v>12987.241042</v>
      </c>
      <c r="D27" t="s">
        <v>15</v>
      </c>
      <c r="E27">
        <v>11283</v>
      </c>
      <c r="F27" s="1">
        <v>1006</v>
      </c>
      <c r="G27" s="1">
        <v>43237</v>
      </c>
      <c r="H27" s="1">
        <v>13771.805813999999</v>
      </c>
      <c r="I27" s="1">
        <v>5233.5753960000002</v>
      </c>
      <c r="J27">
        <v>65.795764000000005</v>
      </c>
      <c r="K27" s="2">
        <f t="shared" si="1"/>
        <v>3.1836423421000557</v>
      </c>
      <c r="L27" s="5" t="s">
        <v>78</v>
      </c>
      <c r="M27" s="4">
        <v>4</v>
      </c>
      <c r="N27" s="4">
        <v>1</v>
      </c>
    </row>
    <row r="28" spans="1:14" x14ac:dyDescent="0.2">
      <c r="A28">
        <v>27</v>
      </c>
      <c r="B28" t="s">
        <v>49</v>
      </c>
      <c r="C28" s="1">
        <v>4134.5574710000001</v>
      </c>
      <c r="D28" t="s">
        <v>15</v>
      </c>
      <c r="E28">
        <v>8379</v>
      </c>
      <c r="F28" s="1">
        <v>2198</v>
      </c>
      <c r="G28" s="1">
        <v>11998</v>
      </c>
      <c r="H28" s="1">
        <v>4557.6956680000003</v>
      </c>
      <c r="I28" s="1">
        <v>1681.172362</v>
      </c>
      <c r="J28">
        <v>48.861358000000003</v>
      </c>
      <c r="K28" s="2">
        <f t="shared" si="2"/>
        <v>0.38455107751135187</v>
      </c>
      <c r="L28" s="5" t="s">
        <v>79</v>
      </c>
      <c r="M28" s="4">
        <v>4</v>
      </c>
      <c r="N28" s="4">
        <v>1</v>
      </c>
    </row>
    <row r="29" spans="1:14" x14ac:dyDescent="0.2">
      <c r="A29">
        <v>28</v>
      </c>
      <c r="B29" t="s">
        <v>50</v>
      </c>
      <c r="C29" s="1">
        <v>4573.987365</v>
      </c>
      <c r="D29" t="s">
        <v>15</v>
      </c>
      <c r="E29">
        <v>12304</v>
      </c>
      <c r="F29" s="1">
        <v>2017</v>
      </c>
      <c r="G29" s="1">
        <v>20465</v>
      </c>
      <c r="H29" s="1">
        <v>5924.306079</v>
      </c>
      <c r="I29" s="1">
        <v>3024.017664</v>
      </c>
      <c r="J29">
        <v>71.749629999999996</v>
      </c>
      <c r="K29" s="2">
        <f t="shared" si="3"/>
        <v>0.79970427222182416</v>
      </c>
      <c r="L29" s="5" t="s">
        <v>80</v>
      </c>
      <c r="M29" s="4">
        <v>4</v>
      </c>
      <c r="N29" s="4">
        <v>1</v>
      </c>
    </row>
    <row r="30" spans="1:14" x14ac:dyDescent="0.2">
      <c r="A30">
        <v>29</v>
      </c>
      <c r="B30" t="s">
        <v>51</v>
      </c>
      <c r="C30" s="1">
        <v>4507.0725810000004</v>
      </c>
      <c r="D30" t="s">
        <v>15</v>
      </c>
      <c r="E30">
        <v>12833</v>
      </c>
      <c r="F30" s="1">
        <v>2421</v>
      </c>
      <c r="G30" s="1">
        <v>18477</v>
      </c>
      <c r="H30" s="1">
        <v>5071.5119610000002</v>
      </c>
      <c r="I30" s="1">
        <v>1700.4763250000001</v>
      </c>
      <c r="J30">
        <v>74.834444000000005</v>
      </c>
      <c r="K30" s="2">
        <f t="shared" si="4"/>
        <v>0.54063980171267967</v>
      </c>
      <c r="L30" s="5" t="s">
        <v>81</v>
      </c>
      <c r="M30" s="4">
        <v>4</v>
      </c>
      <c r="N30" s="4">
        <v>1</v>
      </c>
    </row>
    <row r="31" spans="1:14" x14ac:dyDescent="0.2">
      <c r="A31">
        <v>30</v>
      </c>
      <c r="B31" t="s">
        <v>52</v>
      </c>
      <c r="C31" s="1">
        <v>6175.600563</v>
      </c>
      <c r="D31" t="s">
        <v>15</v>
      </c>
      <c r="E31">
        <v>14542</v>
      </c>
      <c r="F31" s="1">
        <v>2939</v>
      </c>
      <c r="G31" s="1">
        <v>28862</v>
      </c>
      <c r="H31" s="1">
        <v>10072.315844000001</v>
      </c>
      <c r="I31" s="1">
        <v>3991.4860829999998</v>
      </c>
      <c r="J31">
        <v>84.800319000000002</v>
      </c>
      <c r="K31" s="2">
        <f t="shared" si="5"/>
        <v>2.0597996818344959</v>
      </c>
      <c r="L31" s="5" t="s">
        <v>82</v>
      </c>
      <c r="M31" s="4">
        <v>4</v>
      </c>
      <c r="N31" s="4">
        <v>1</v>
      </c>
    </row>
    <row r="32" spans="1:14" x14ac:dyDescent="0.2">
      <c r="A32">
        <v>31</v>
      </c>
      <c r="B32" t="s">
        <v>53</v>
      </c>
      <c r="C32" s="1">
        <v>7032.7746029999998</v>
      </c>
      <c r="D32" t="s">
        <v>15</v>
      </c>
      <c r="E32">
        <v>13158</v>
      </c>
      <c r="F32">
        <v>180</v>
      </c>
      <c r="G32" s="1">
        <v>42271</v>
      </c>
      <c r="H32" s="1">
        <v>11974.093631</v>
      </c>
      <c r="I32" s="1">
        <v>6340.6858490000004</v>
      </c>
      <c r="J32">
        <v>76.729652000000002</v>
      </c>
      <c r="K32" s="2">
        <f t="shared" si="6"/>
        <v>2.637527699671514</v>
      </c>
      <c r="L32" s="3" t="s">
        <v>28</v>
      </c>
      <c r="M32" s="4">
        <v>4</v>
      </c>
      <c r="N32" s="4">
        <v>1</v>
      </c>
    </row>
    <row r="33" spans="1:14" x14ac:dyDescent="0.2">
      <c r="A33">
        <v>32</v>
      </c>
      <c r="B33" t="s">
        <v>54</v>
      </c>
      <c r="C33" s="1">
        <v>3327.068182</v>
      </c>
      <c r="D33" t="s">
        <v>15</v>
      </c>
      <c r="E33">
        <v>2011</v>
      </c>
      <c r="F33" s="1">
        <v>2593</v>
      </c>
      <c r="G33" s="1">
        <v>4500</v>
      </c>
      <c r="H33" s="1">
        <v>3291.8219789999998</v>
      </c>
      <c r="I33">
        <v>324.57685700000002</v>
      </c>
      <c r="J33">
        <v>11.726959000000001</v>
      </c>
      <c r="K33" s="2">
        <f t="shared" si="7"/>
        <v>0</v>
      </c>
      <c r="L33" s="3" t="s">
        <v>30</v>
      </c>
      <c r="M33" s="4">
        <v>4</v>
      </c>
      <c r="N33" s="4">
        <v>1</v>
      </c>
    </row>
    <row r="34" spans="1:14" x14ac:dyDescent="0.2">
      <c r="A34">
        <v>33</v>
      </c>
      <c r="B34" t="s">
        <v>55</v>
      </c>
      <c r="C34" s="1">
        <v>3934.5388349999998</v>
      </c>
      <c r="D34" t="s">
        <v>15</v>
      </c>
      <c r="E34">
        <v>8475</v>
      </c>
      <c r="F34">
        <v>530</v>
      </c>
      <c r="G34" s="1">
        <v>10215</v>
      </c>
      <c r="H34" s="1">
        <v>4253.3074930000002</v>
      </c>
      <c r="I34" s="1">
        <v>1102.9719359999999</v>
      </c>
      <c r="J34">
        <v>49.421173000000003</v>
      </c>
      <c r="K34" s="2">
        <f t="shared" si="0"/>
        <v>-3.2388994315942998E-2</v>
      </c>
      <c r="L34" s="5" t="s">
        <v>77</v>
      </c>
      <c r="M34" s="4">
        <v>5</v>
      </c>
      <c r="N34" s="4">
        <v>1</v>
      </c>
    </row>
    <row r="35" spans="1:14" x14ac:dyDescent="0.2">
      <c r="A35">
        <v>34</v>
      </c>
      <c r="B35" t="s">
        <v>56</v>
      </c>
      <c r="C35" s="1">
        <v>7564.38</v>
      </c>
      <c r="D35" t="s">
        <v>15</v>
      </c>
      <c r="E35">
        <v>7136</v>
      </c>
      <c r="F35" s="1">
        <v>1862</v>
      </c>
      <c r="G35" s="1">
        <v>32361</v>
      </c>
      <c r="H35" s="1">
        <v>14448.610705999999</v>
      </c>
      <c r="I35" s="1">
        <v>6130.3752420000001</v>
      </c>
      <c r="J35">
        <v>41.612918999999998</v>
      </c>
      <c r="K35" s="2">
        <f t="shared" si="1"/>
        <v>2.2870030579682079</v>
      </c>
      <c r="L35" s="5" t="s">
        <v>78</v>
      </c>
      <c r="M35" s="4">
        <v>5</v>
      </c>
      <c r="N35" s="4">
        <v>1</v>
      </c>
    </row>
    <row r="36" spans="1:14" x14ac:dyDescent="0.2">
      <c r="A36">
        <v>35</v>
      </c>
      <c r="B36" t="s">
        <v>57</v>
      </c>
      <c r="C36" s="1">
        <v>3403.4250000000002</v>
      </c>
      <c r="D36" t="s">
        <v>15</v>
      </c>
      <c r="E36">
        <v>12404</v>
      </c>
      <c r="F36" s="1">
        <v>2319</v>
      </c>
      <c r="G36" s="1">
        <v>12162</v>
      </c>
      <c r="H36" s="1">
        <v>4377.3994679999996</v>
      </c>
      <c r="I36" s="1">
        <v>1579.4466199999999</v>
      </c>
      <c r="J36">
        <v>72.332770999999994</v>
      </c>
      <c r="K36" s="2">
        <f t="shared" si="2"/>
        <v>-4.1585499089294986E-3</v>
      </c>
      <c r="L36" s="5" t="s">
        <v>79</v>
      </c>
      <c r="M36" s="4">
        <v>5</v>
      </c>
      <c r="N36" s="4">
        <v>1</v>
      </c>
    </row>
    <row r="37" spans="1:14" x14ac:dyDescent="0.2">
      <c r="A37">
        <v>36</v>
      </c>
      <c r="B37" t="s">
        <v>58</v>
      </c>
      <c r="C37" s="1">
        <v>4881.6191369999997</v>
      </c>
      <c r="D37" t="s">
        <v>15</v>
      </c>
      <c r="E37">
        <v>10672</v>
      </c>
      <c r="F37">
        <v>261</v>
      </c>
      <c r="G37" s="1">
        <v>13550</v>
      </c>
      <c r="H37" s="1">
        <v>6766.9267239999999</v>
      </c>
      <c r="I37" s="1">
        <v>2243.3100169999998</v>
      </c>
      <c r="J37">
        <v>62.232773999999999</v>
      </c>
      <c r="K37" s="2">
        <f t="shared" si="3"/>
        <v>0.53944965972389936</v>
      </c>
      <c r="L37" s="5" t="s">
        <v>80</v>
      </c>
      <c r="M37" s="4">
        <v>5</v>
      </c>
      <c r="N37" s="4">
        <v>1</v>
      </c>
    </row>
    <row r="38" spans="1:14" x14ac:dyDescent="0.2">
      <c r="A38">
        <v>37</v>
      </c>
      <c r="B38" t="s">
        <v>59</v>
      </c>
      <c r="C38" s="1">
        <v>5862.983491</v>
      </c>
      <c r="D38" t="s">
        <v>15</v>
      </c>
      <c r="E38">
        <v>6969</v>
      </c>
      <c r="F38" s="1">
        <v>2739</v>
      </c>
      <c r="G38" s="1">
        <v>17853</v>
      </c>
      <c r="H38" s="1">
        <v>5538.8560770000004</v>
      </c>
      <c r="I38" s="1">
        <v>2570.2335969999999</v>
      </c>
      <c r="J38">
        <v>40.639074000000001</v>
      </c>
      <c r="K38" s="2">
        <f t="shared" si="4"/>
        <v>0.26006833689445208</v>
      </c>
      <c r="L38" s="5" t="s">
        <v>81</v>
      </c>
      <c r="M38" s="4">
        <v>5</v>
      </c>
      <c r="N38" s="4">
        <v>1</v>
      </c>
    </row>
    <row r="39" spans="1:14" x14ac:dyDescent="0.2">
      <c r="A39">
        <v>38</v>
      </c>
      <c r="B39" t="s">
        <v>60</v>
      </c>
      <c r="C39" s="1">
        <v>8503.7548389999993</v>
      </c>
      <c r="D39" t="s">
        <v>15</v>
      </c>
      <c r="E39">
        <v>11007</v>
      </c>
      <c r="F39" s="1">
        <v>3514</v>
      </c>
      <c r="G39" s="1">
        <v>35508</v>
      </c>
      <c r="H39" s="1">
        <v>12237.070682</v>
      </c>
      <c r="I39" s="1">
        <v>4781.8894030000001</v>
      </c>
      <c r="J39">
        <v>64.186295000000001</v>
      </c>
      <c r="K39" s="2">
        <f t="shared" si="5"/>
        <v>1.7838862552787713</v>
      </c>
      <c r="L39" s="5" t="s">
        <v>82</v>
      </c>
      <c r="M39" s="4">
        <v>5</v>
      </c>
      <c r="N39" s="4">
        <v>1</v>
      </c>
    </row>
    <row r="40" spans="1:14" x14ac:dyDescent="0.2">
      <c r="A40">
        <v>39</v>
      </c>
      <c r="B40" t="s">
        <v>61</v>
      </c>
      <c r="C40" s="1">
        <v>6918.1248070000001</v>
      </c>
      <c r="D40" t="s">
        <v>15</v>
      </c>
      <c r="E40">
        <v>12300</v>
      </c>
      <c r="F40" s="1">
        <v>3522</v>
      </c>
      <c r="G40" s="1">
        <v>30170</v>
      </c>
      <c r="H40" s="1">
        <v>12691.759674999999</v>
      </c>
      <c r="I40" s="1">
        <v>5601.9803650000003</v>
      </c>
      <c r="J40">
        <v>71.726303999999999</v>
      </c>
      <c r="K40" s="2">
        <f t="shared" si="6"/>
        <v>1.8873262427507047</v>
      </c>
      <c r="L40" s="3" t="s">
        <v>28</v>
      </c>
      <c r="M40" s="4">
        <v>5</v>
      </c>
      <c r="N40" s="4">
        <v>1</v>
      </c>
    </row>
    <row r="41" spans="1:14" x14ac:dyDescent="0.2">
      <c r="A41">
        <v>40</v>
      </c>
      <c r="B41" t="s">
        <v>62</v>
      </c>
      <c r="C41" s="1">
        <v>4698.2664969999996</v>
      </c>
      <c r="D41" t="s">
        <v>15</v>
      </c>
      <c r="E41">
        <v>5996</v>
      </c>
      <c r="F41" s="1">
        <v>3120</v>
      </c>
      <c r="G41" s="1">
        <v>6939</v>
      </c>
      <c r="H41" s="1">
        <v>4395.6791190000004</v>
      </c>
      <c r="I41">
        <v>758.15009799999996</v>
      </c>
      <c r="J41">
        <v>34.965116000000002</v>
      </c>
      <c r="K41" s="2">
        <f t="shared" si="7"/>
        <v>0</v>
      </c>
      <c r="L41" s="3" t="s">
        <v>30</v>
      </c>
      <c r="M41" s="4">
        <v>5</v>
      </c>
      <c r="N41" s="4">
        <v>1</v>
      </c>
    </row>
    <row r="42" spans="1:14" x14ac:dyDescent="0.2">
      <c r="A42">
        <v>41</v>
      </c>
      <c r="B42" t="s">
        <v>63</v>
      </c>
      <c r="C42" s="1">
        <v>3392.2586209999999</v>
      </c>
      <c r="D42" t="s">
        <v>15</v>
      </c>
      <c r="E42">
        <v>10816</v>
      </c>
      <c r="F42">
        <v>471</v>
      </c>
      <c r="G42" s="1">
        <v>9802</v>
      </c>
      <c r="H42" s="1">
        <v>4536.2403850000001</v>
      </c>
      <c r="I42" s="1">
        <v>1119.214845</v>
      </c>
      <c r="J42">
        <v>63.072496999999998</v>
      </c>
      <c r="K42" s="2">
        <f t="shared" si="0"/>
        <v>0.32271675060604377</v>
      </c>
      <c r="L42" s="5" t="s">
        <v>77</v>
      </c>
      <c r="M42" s="4">
        <v>6</v>
      </c>
      <c r="N42" s="4">
        <v>1</v>
      </c>
    </row>
    <row r="43" spans="1:14" x14ac:dyDescent="0.2">
      <c r="A43">
        <v>42</v>
      </c>
      <c r="B43" t="s">
        <v>64</v>
      </c>
      <c r="C43" s="1">
        <v>7409.8322779999999</v>
      </c>
      <c r="D43" t="s">
        <v>15</v>
      </c>
      <c r="E43">
        <v>13174</v>
      </c>
      <c r="F43" s="1">
        <v>1999</v>
      </c>
      <c r="G43" s="1">
        <v>38495</v>
      </c>
      <c r="H43" s="1">
        <v>14251.696674999999</v>
      </c>
      <c r="I43" s="1">
        <v>6712.2427440000001</v>
      </c>
      <c r="J43">
        <v>76.822953999999996</v>
      </c>
      <c r="K43" s="2">
        <f t="shared" si="1"/>
        <v>3.1556346923133702</v>
      </c>
      <c r="L43" s="5" t="s">
        <v>78</v>
      </c>
      <c r="M43" s="4">
        <v>6</v>
      </c>
      <c r="N43" s="4">
        <v>1</v>
      </c>
    </row>
    <row r="44" spans="1:14" x14ac:dyDescent="0.2">
      <c r="A44">
        <v>43</v>
      </c>
      <c r="B44" t="s">
        <v>65</v>
      </c>
      <c r="C44" s="1">
        <v>11210.255319</v>
      </c>
      <c r="D44" t="s">
        <v>15</v>
      </c>
      <c r="E44">
        <v>4286</v>
      </c>
      <c r="F44" s="1">
        <v>3391</v>
      </c>
      <c r="G44" s="1">
        <v>18837</v>
      </c>
      <c r="H44" s="1">
        <v>12237.195986999999</v>
      </c>
      <c r="I44" s="1">
        <v>3449.116113</v>
      </c>
      <c r="J44">
        <v>24.993410000000001</v>
      </c>
      <c r="K44" s="2">
        <f t="shared" si="2"/>
        <v>2.5682289161697409</v>
      </c>
      <c r="L44" s="5" t="s">
        <v>79</v>
      </c>
      <c r="M44" s="4">
        <v>6</v>
      </c>
      <c r="N44" s="4">
        <v>1</v>
      </c>
    </row>
    <row r="45" spans="1:14" x14ac:dyDescent="0.2">
      <c r="A45">
        <v>44</v>
      </c>
      <c r="B45" t="s">
        <v>66</v>
      </c>
      <c r="C45" s="1">
        <v>6041.5</v>
      </c>
      <c r="D45" t="s">
        <v>15</v>
      </c>
      <c r="E45">
        <v>8868</v>
      </c>
      <c r="F45" s="1">
        <v>2235</v>
      </c>
      <c r="G45" s="1">
        <v>14819</v>
      </c>
      <c r="H45" s="1">
        <v>7148.9821830000001</v>
      </c>
      <c r="I45" s="1">
        <v>2240.4883759999998</v>
      </c>
      <c r="J45">
        <v>51.712916</v>
      </c>
      <c r="K45" s="2">
        <f t="shared" si="3"/>
        <v>1.0845629156926306</v>
      </c>
      <c r="L45" s="5" t="s">
        <v>80</v>
      </c>
      <c r="M45" s="4">
        <v>6</v>
      </c>
      <c r="N45" s="4">
        <v>1</v>
      </c>
    </row>
    <row r="46" spans="1:14" x14ac:dyDescent="0.2">
      <c r="A46">
        <v>45</v>
      </c>
      <c r="B46" t="s">
        <v>67</v>
      </c>
      <c r="C46" s="1">
        <v>4351.0397110000004</v>
      </c>
      <c r="D46" t="s">
        <v>15</v>
      </c>
      <c r="E46">
        <v>12872</v>
      </c>
      <c r="F46" s="1">
        <v>2698</v>
      </c>
      <c r="G46" s="1">
        <v>11983</v>
      </c>
      <c r="H46" s="1">
        <v>4675.4195929999996</v>
      </c>
      <c r="I46" s="1">
        <v>1078.5297049999999</v>
      </c>
      <c r="J46">
        <v>75.061869000000002</v>
      </c>
      <c r="K46" s="2">
        <f t="shared" si="4"/>
        <v>0.36329984456341635</v>
      </c>
      <c r="L46" s="5" t="s">
        <v>81</v>
      </c>
      <c r="M46" s="4">
        <v>6</v>
      </c>
      <c r="N46" s="4">
        <v>1</v>
      </c>
    </row>
    <row r="47" spans="1:14" x14ac:dyDescent="0.2">
      <c r="A47">
        <v>46</v>
      </c>
      <c r="B47" t="s">
        <v>68</v>
      </c>
      <c r="C47" s="1">
        <v>7024.3290319999996</v>
      </c>
      <c r="D47" t="s">
        <v>15</v>
      </c>
      <c r="E47">
        <v>12397</v>
      </c>
      <c r="F47">
        <v>878</v>
      </c>
      <c r="G47" s="1">
        <v>24770</v>
      </c>
      <c r="H47" s="1">
        <v>12305.881262000001</v>
      </c>
      <c r="I47" s="1">
        <v>4088.4376579999998</v>
      </c>
      <c r="J47">
        <v>72.291950999999997</v>
      </c>
      <c r="K47" s="2">
        <f t="shared" si="5"/>
        <v>2.5882567709683761</v>
      </c>
      <c r="L47" s="5" t="s">
        <v>82</v>
      </c>
      <c r="M47" s="4">
        <v>6</v>
      </c>
      <c r="N47" s="4">
        <v>1</v>
      </c>
    </row>
    <row r="48" spans="1:14" x14ac:dyDescent="0.2">
      <c r="A48">
        <v>47</v>
      </c>
      <c r="B48" t="s">
        <v>69</v>
      </c>
      <c r="C48" s="1">
        <v>12124.837313</v>
      </c>
      <c r="D48" t="s">
        <v>15</v>
      </c>
      <c r="E48">
        <v>13548</v>
      </c>
      <c r="F48" s="1">
        <v>5482</v>
      </c>
      <c r="G48" s="1">
        <v>22387</v>
      </c>
      <c r="H48" s="1">
        <v>15623.374446</v>
      </c>
      <c r="I48" s="1">
        <v>2573.1524549999999</v>
      </c>
      <c r="J48">
        <v>79.003900000000002</v>
      </c>
      <c r="K48" s="2">
        <f t="shared" si="6"/>
        <v>3.5556005252827054</v>
      </c>
      <c r="L48" s="3" t="s">
        <v>28</v>
      </c>
      <c r="M48" s="4">
        <v>6</v>
      </c>
      <c r="N48" s="4">
        <v>1</v>
      </c>
    </row>
    <row r="49" spans="1:14" x14ac:dyDescent="0.2">
      <c r="A49">
        <v>48</v>
      </c>
      <c r="B49" t="s">
        <v>70</v>
      </c>
      <c r="C49" s="1">
        <v>3479.2391299999999</v>
      </c>
      <c r="D49" t="s">
        <v>15</v>
      </c>
      <c r="E49">
        <v>6174</v>
      </c>
      <c r="F49" s="1">
        <v>2042</v>
      </c>
      <c r="G49" s="1">
        <v>4207</v>
      </c>
      <c r="H49" s="1">
        <v>3429.4873659999998</v>
      </c>
      <c r="I49">
        <v>453.18097999999998</v>
      </c>
      <c r="J49">
        <v>36.003106000000002</v>
      </c>
      <c r="K49" s="2">
        <f t="shared" si="7"/>
        <v>0</v>
      </c>
      <c r="L49" s="3" t="s">
        <v>30</v>
      </c>
      <c r="M49" s="4">
        <v>6</v>
      </c>
      <c r="N49" s="4">
        <v>1</v>
      </c>
    </row>
    <row r="50" spans="1:14" x14ac:dyDescent="0.2">
      <c r="A50">
        <v>1</v>
      </c>
      <c r="B50" t="s">
        <v>14</v>
      </c>
      <c r="C50" s="1">
        <v>5775.1538460000002</v>
      </c>
      <c r="D50" t="s">
        <v>15</v>
      </c>
      <c r="E50">
        <v>20654</v>
      </c>
      <c r="F50" s="1">
        <v>2512</v>
      </c>
      <c r="G50" s="1">
        <v>24335</v>
      </c>
      <c r="H50" s="1">
        <v>8708.0000479999999</v>
      </c>
      <c r="I50" s="1">
        <v>3026.5238009999998</v>
      </c>
      <c r="J50">
        <v>120.44187700000001</v>
      </c>
      <c r="K50" s="2">
        <f t="shared" si="0"/>
        <v>0.87902812955091103</v>
      </c>
      <c r="L50" s="5" t="s">
        <v>77</v>
      </c>
      <c r="M50" s="4">
        <v>7</v>
      </c>
      <c r="N50" s="4">
        <v>1</v>
      </c>
    </row>
    <row r="51" spans="1:14" x14ac:dyDescent="0.2">
      <c r="A51">
        <v>2</v>
      </c>
      <c r="B51" t="s">
        <v>17</v>
      </c>
      <c r="C51" s="1">
        <v>2732.01791</v>
      </c>
      <c r="D51" t="s">
        <v>15</v>
      </c>
      <c r="E51">
        <v>16864</v>
      </c>
      <c r="F51">
        <v>104</v>
      </c>
      <c r="G51" s="1">
        <v>19265</v>
      </c>
      <c r="H51" s="1">
        <v>4181.4023960000004</v>
      </c>
      <c r="I51" s="1">
        <v>2868.2158370000002</v>
      </c>
      <c r="J51">
        <v>98.340845000000002</v>
      </c>
      <c r="K51" s="2">
        <f t="shared" si="1"/>
        <v>-9.7729366129238882E-2</v>
      </c>
      <c r="L51" s="5" t="s">
        <v>78</v>
      </c>
      <c r="M51" s="4">
        <v>7</v>
      </c>
      <c r="N51" s="4">
        <v>1</v>
      </c>
    </row>
    <row r="52" spans="1:14" x14ac:dyDescent="0.2">
      <c r="A52">
        <v>3</v>
      </c>
      <c r="B52" t="s">
        <v>19</v>
      </c>
      <c r="C52" s="1">
        <v>4574.5323129999997</v>
      </c>
      <c r="D52" t="s">
        <v>15</v>
      </c>
      <c r="E52">
        <v>12638</v>
      </c>
      <c r="F52">
        <v>111</v>
      </c>
      <c r="G52" s="1">
        <v>15286</v>
      </c>
      <c r="H52" s="1">
        <v>6059.6114889999999</v>
      </c>
      <c r="I52" s="1">
        <v>1784.788442</v>
      </c>
      <c r="J52">
        <v>73.697320000000005</v>
      </c>
      <c r="K52" s="2">
        <f t="shared" si="2"/>
        <v>0.30755401690609641</v>
      </c>
      <c r="L52" s="5" t="s">
        <v>79</v>
      </c>
      <c r="M52" s="4">
        <v>7</v>
      </c>
      <c r="N52" s="4">
        <v>1</v>
      </c>
    </row>
    <row r="53" spans="1:14" x14ac:dyDescent="0.2">
      <c r="A53">
        <v>4</v>
      </c>
      <c r="B53" t="s">
        <v>21</v>
      </c>
      <c r="C53" s="1">
        <v>5206.9813080000004</v>
      </c>
      <c r="D53" t="s">
        <v>15</v>
      </c>
      <c r="E53">
        <v>14089</v>
      </c>
      <c r="F53" s="1">
        <v>3330</v>
      </c>
      <c r="G53" s="1">
        <v>15490</v>
      </c>
      <c r="H53" s="1">
        <v>5974.7104829999998</v>
      </c>
      <c r="I53" s="1">
        <v>1791.051324</v>
      </c>
      <c r="J53">
        <v>82.158691000000005</v>
      </c>
      <c r="K53" s="2">
        <f t="shared" si="3"/>
        <v>0.28923392301291706</v>
      </c>
      <c r="L53" s="5" t="s">
        <v>80</v>
      </c>
      <c r="M53" s="4">
        <v>7</v>
      </c>
      <c r="N53" s="4">
        <v>1</v>
      </c>
    </row>
    <row r="54" spans="1:14" x14ac:dyDescent="0.2">
      <c r="A54">
        <v>5</v>
      </c>
      <c r="B54" t="s">
        <v>23</v>
      </c>
      <c r="C54" s="1">
        <v>4743.722581</v>
      </c>
      <c r="D54" t="s">
        <v>15</v>
      </c>
      <c r="E54">
        <v>15181</v>
      </c>
      <c r="F54" s="1">
        <v>1832</v>
      </c>
      <c r="G54" s="1">
        <v>32811</v>
      </c>
      <c r="H54" s="1">
        <v>6999.0263489999998</v>
      </c>
      <c r="I54" s="1">
        <v>4558.118845</v>
      </c>
      <c r="J54">
        <v>88.526588000000004</v>
      </c>
      <c r="K54" s="2">
        <f t="shared" si="4"/>
        <v>0.51026266843665624</v>
      </c>
      <c r="L54" s="5" t="s">
        <v>81</v>
      </c>
      <c r="M54" s="4">
        <v>7</v>
      </c>
      <c r="N54" s="4">
        <v>1</v>
      </c>
    </row>
    <row r="55" spans="1:14" x14ac:dyDescent="0.2">
      <c r="A55">
        <v>6</v>
      </c>
      <c r="B55" t="s">
        <v>25</v>
      </c>
      <c r="C55" s="1">
        <v>5710.5106379999997</v>
      </c>
      <c r="D55" t="s">
        <v>15</v>
      </c>
      <c r="E55">
        <v>15113</v>
      </c>
      <c r="F55">
        <v>321</v>
      </c>
      <c r="G55" s="1">
        <v>24432</v>
      </c>
      <c r="H55" s="1">
        <v>10425.121088</v>
      </c>
      <c r="I55" s="1">
        <v>3757.719607</v>
      </c>
      <c r="J55">
        <v>88.130052000000006</v>
      </c>
      <c r="K55" s="2">
        <f t="shared" si="5"/>
        <v>1.2495516387629673</v>
      </c>
      <c r="L55" s="5" t="s">
        <v>82</v>
      </c>
      <c r="M55" s="4">
        <v>7</v>
      </c>
      <c r="N55" s="4">
        <v>1</v>
      </c>
    </row>
    <row r="56" spans="1:14" x14ac:dyDescent="0.2">
      <c r="A56">
        <v>7</v>
      </c>
      <c r="B56" t="s">
        <v>27</v>
      </c>
      <c r="C56" s="1">
        <v>8307.8776369999996</v>
      </c>
      <c r="D56" t="s">
        <v>15</v>
      </c>
      <c r="E56">
        <v>15676</v>
      </c>
      <c r="F56" s="1">
        <v>3679</v>
      </c>
      <c r="G56" s="1">
        <v>30871</v>
      </c>
      <c r="H56" s="1">
        <v>12435.967210999999</v>
      </c>
      <c r="I56" s="1">
        <v>5180.2968339999998</v>
      </c>
      <c r="J56">
        <v>91.413133999999999</v>
      </c>
      <c r="K56" s="2">
        <f t="shared" si="6"/>
        <v>1.6834556819976934</v>
      </c>
      <c r="L56" s="3" t="s">
        <v>28</v>
      </c>
      <c r="M56" s="4">
        <v>7</v>
      </c>
      <c r="N56" s="4">
        <v>1</v>
      </c>
    </row>
    <row r="57" spans="1:14" x14ac:dyDescent="0.2">
      <c r="A57">
        <v>8</v>
      </c>
      <c r="B57" t="s">
        <v>29</v>
      </c>
      <c r="C57" s="1">
        <v>4652.1521130000001</v>
      </c>
      <c r="D57" t="s">
        <v>15</v>
      </c>
      <c r="E57">
        <v>7211</v>
      </c>
      <c r="F57" s="1">
        <v>3506</v>
      </c>
      <c r="G57" s="1">
        <v>5934</v>
      </c>
      <c r="H57" s="1">
        <v>4634.3106369999996</v>
      </c>
      <c r="I57">
        <v>405.11384299999997</v>
      </c>
      <c r="J57">
        <v>42.050274999999999</v>
      </c>
      <c r="K57" s="2">
        <f t="shared" si="7"/>
        <v>0</v>
      </c>
      <c r="L57" s="3" t="s">
        <v>30</v>
      </c>
      <c r="M57" s="4">
        <v>7</v>
      </c>
      <c r="N57" s="4">
        <v>1</v>
      </c>
    </row>
    <row r="58" spans="1:14" x14ac:dyDescent="0.2">
      <c r="A58">
        <v>9</v>
      </c>
      <c r="B58" t="s">
        <v>31</v>
      </c>
      <c r="C58" s="1">
        <v>3970.734637</v>
      </c>
      <c r="D58" t="s">
        <v>15</v>
      </c>
      <c r="E58">
        <v>20076</v>
      </c>
      <c r="F58" s="1">
        <v>2129</v>
      </c>
      <c r="G58" s="1">
        <v>32112</v>
      </c>
      <c r="H58" s="1">
        <v>5098.611476</v>
      </c>
      <c r="I58" s="1">
        <v>3991.959425</v>
      </c>
      <c r="J58">
        <v>117.071324</v>
      </c>
      <c r="K58" s="2">
        <f t="shared" si="0"/>
        <v>0.30548402938160812</v>
      </c>
      <c r="L58" s="5" t="s">
        <v>77</v>
      </c>
      <c r="M58" s="4">
        <v>8</v>
      </c>
      <c r="N58" s="4">
        <v>1</v>
      </c>
    </row>
    <row r="59" spans="1:14" x14ac:dyDescent="0.2">
      <c r="A59">
        <v>10</v>
      </c>
      <c r="B59" t="s">
        <v>32</v>
      </c>
      <c r="C59" s="1">
        <v>8874.8255210000007</v>
      </c>
      <c r="D59" t="s">
        <v>15</v>
      </c>
      <c r="E59">
        <v>15419</v>
      </c>
      <c r="F59">
        <v>414</v>
      </c>
      <c r="G59" s="1">
        <v>62820</v>
      </c>
      <c r="H59" s="1">
        <v>22129.267137999999</v>
      </c>
      <c r="I59" s="1">
        <v>11585.373533</v>
      </c>
      <c r="J59">
        <v>89.914462</v>
      </c>
      <c r="K59" s="2">
        <f t="shared" si="1"/>
        <v>4.6661318412994222</v>
      </c>
      <c r="L59" s="5" t="s">
        <v>78</v>
      </c>
      <c r="M59" s="4">
        <v>8</v>
      </c>
      <c r="N59" s="4">
        <v>1</v>
      </c>
    </row>
    <row r="60" spans="1:14" x14ac:dyDescent="0.2">
      <c r="A60">
        <v>11</v>
      </c>
      <c r="B60" t="s">
        <v>33</v>
      </c>
      <c r="C60" s="1">
        <v>4579.7629870000001</v>
      </c>
      <c r="D60" t="s">
        <v>15</v>
      </c>
      <c r="E60">
        <v>15046</v>
      </c>
      <c r="F60" s="1">
        <v>2842</v>
      </c>
      <c r="G60" s="1">
        <v>24754</v>
      </c>
      <c r="H60" s="1">
        <v>6609.8315169999996</v>
      </c>
      <c r="I60" s="1">
        <v>3650.404548</v>
      </c>
      <c r="J60">
        <v>87.739348000000007</v>
      </c>
      <c r="K60" s="2">
        <f t="shared" si="2"/>
        <v>0.69242734477121148</v>
      </c>
      <c r="L60" s="5" t="s">
        <v>79</v>
      </c>
      <c r="M60" s="4">
        <v>8</v>
      </c>
      <c r="N60" s="4">
        <v>1</v>
      </c>
    </row>
    <row r="61" spans="1:14" x14ac:dyDescent="0.2">
      <c r="A61">
        <v>12</v>
      </c>
      <c r="B61" t="s">
        <v>34</v>
      </c>
      <c r="C61" s="1">
        <v>4701.659498</v>
      </c>
      <c r="D61" t="s">
        <v>15</v>
      </c>
      <c r="E61">
        <v>11044</v>
      </c>
      <c r="F61" s="1">
        <v>2205</v>
      </c>
      <c r="G61" s="1">
        <v>28254</v>
      </c>
      <c r="H61" s="1">
        <v>5920.9100870000002</v>
      </c>
      <c r="I61" s="1">
        <v>5715.5015309999999</v>
      </c>
      <c r="J61">
        <v>64.402056999999999</v>
      </c>
      <c r="K61" s="2">
        <f t="shared" si="3"/>
        <v>0.51603109873496233</v>
      </c>
      <c r="L61" s="5" t="s">
        <v>80</v>
      </c>
      <c r="M61" s="4">
        <v>8</v>
      </c>
      <c r="N61" s="4">
        <v>1</v>
      </c>
    </row>
    <row r="62" spans="1:14" x14ac:dyDescent="0.2">
      <c r="A62">
        <v>13</v>
      </c>
      <c r="B62" t="s">
        <v>35</v>
      </c>
      <c r="C62" s="1">
        <v>3829.3496730000002</v>
      </c>
      <c r="D62" t="s">
        <v>15</v>
      </c>
      <c r="E62">
        <v>14143</v>
      </c>
      <c r="F62" s="1">
        <v>2224</v>
      </c>
      <c r="G62" s="1">
        <v>15978</v>
      </c>
      <c r="H62" s="1">
        <v>4507.9068799999995</v>
      </c>
      <c r="I62" s="1">
        <v>1715.1312660000001</v>
      </c>
      <c r="J62">
        <v>82.473586999999995</v>
      </c>
      <c r="K62" s="2">
        <f t="shared" si="4"/>
        <v>0.15423590628176598</v>
      </c>
      <c r="L62" s="5" t="s">
        <v>81</v>
      </c>
      <c r="M62" s="4">
        <v>8</v>
      </c>
      <c r="N62" s="4">
        <v>1</v>
      </c>
    </row>
    <row r="63" spans="1:14" x14ac:dyDescent="0.2">
      <c r="A63">
        <v>14</v>
      </c>
      <c r="B63" t="s">
        <v>36</v>
      </c>
      <c r="C63" s="1">
        <v>8859.2956809999996</v>
      </c>
      <c r="D63" t="s">
        <v>15</v>
      </c>
      <c r="E63">
        <v>12207</v>
      </c>
      <c r="F63" s="1">
        <v>3982</v>
      </c>
      <c r="G63" s="1">
        <v>35503</v>
      </c>
      <c r="H63" s="1">
        <v>11616.995085</v>
      </c>
      <c r="I63" s="1">
        <v>4025.8335670000001</v>
      </c>
      <c r="J63">
        <v>71.183983999999995</v>
      </c>
      <c r="K63" s="2">
        <f t="shared" si="5"/>
        <v>1.9744964142218038</v>
      </c>
      <c r="L63" s="5" t="s">
        <v>82</v>
      </c>
      <c r="M63" s="4">
        <v>8</v>
      </c>
      <c r="N63" s="4">
        <v>1</v>
      </c>
    </row>
    <row r="64" spans="1:14" x14ac:dyDescent="0.2">
      <c r="A64">
        <v>15</v>
      </c>
      <c r="B64" t="s">
        <v>37</v>
      </c>
      <c r="C64" s="1">
        <v>11386.154930000001</v>
      </c>
      <c r="D64" t="s">
        <v>15</v>
      </c>
      <c r="E64">
        <v>13052</v>
      </c>
      <c r="F64" s="1">
        <v>4186</v>
      </c>
      <c r="G64" s="1">
        <v>50008</v>
      </c>
      <c r="H64" s="1">
        <v>20561.004291000001</v>
      </c>
      <c r="I64" s="1">
        <v>8898.5535039999995</v>
      </c>
      <c r="J64">
        <v>76.111521999999994</v>
      </c>
      <c r="K64" s="2">
        <f t="shared" si="6"/>
        <v>4.2645828881642007</v>
      </c>
      <c r="L64" s="3" t="s">
        <v>28</v>
      </c>
      <c r="M64" s="4">
        <v>8</v>
      </c>
      <c r="N64" s="4">
        <v>1</v>
      </c>
    </row>
    <row r="65" spans="1:14" x14ac:dyDescent="0.2">
      <c r="A65">
        <v>16</v>
      </c>
      <c r="B65" t="s">
        <v>38</v>
      </c>
      <c r="C65" s="1">
        <v>3856.0897789999999</v>
      </c>
      <c r="D65" t="s">
        <v>15</v>
      </c>
      <c r="E65">
        <v>13534</v>
      </c>
      <c r="F65" s="1">
        <v>2618</v>
      </c>
      <c r="G65" s="1">
        <v>5489</v>
      </c>
      <c r="H65" s="1">
        <v>3905.5333970000002</v>
      </c>
      <c r="I65">
        <v>449.63656099999997</v>
      </c>
      <c r="J65">
        <v>78.922261000000006</v>
      </c>
      <c r="K65" s="2">
        <f t="shared" si="7"/>
        <v>0</v>
      </c>
      <c r="L65" s="3" t="s">
        <v>30</v>
      </c>
      <c r="M65" s="4">
        <v>8</v>
      </c>
      <c r="N65" s="4">
        <v>1</v>
      </c>
    </row>
    <row r="66" spans="1:14" x14ac:dyDescent="0.2">
      <c r="A66">
        <v>1</v>
      </c>
      <c r="B66" t="s">
        <v>14</v>
      </c>
      <c r="C66" s="1">
        <v>2816.3138690000001</v>
      </c>
      <c r="D66" t="s">
        <v>15</v>
      </c>
      <c r="E66">
        <v>22838</v>
      </c>
      <c r="F66">
        <v>255</v>
      </c>
      <c r="G66" s="1">
        <v>19343</v>
      </c>
      <c r="H66" s="1">
        <v>3621.445048</v>
      </c>
      <c r="I66" s="1">
        <v>2497.224948</v>
      </c>
      <c r="J66">
        <v>133.17767000000001</v>
      </c>
      <c r="K66" s="2">
        <f t="shared" ref="K66" si="8">(H66/H73)-1</f>
        <v>0.15598113958291182</v>
      </c>
      <c r="L66" s="5" t="s">
        <v>77</v>
      </c>
      <c r="M66" s="4">
        <v>1</v>
      </c>
      <c r="N66" s="4">
        <v>2</v>
      </c>
    </row>
    <row r="67" spans="1:14" x14ac:dyDescent="0.2">
      <c r="A67">
        <v>2</v>
      </c>
      <c r="B67" t="s">
        <v>17</v>
      </c>
      <c r="C67" s="1">
        <v>10474.89645</v>
      </c>
      <c r="D67" t="s">
        <v>15</v>
      </c>
      <c r="E67">
        <v>16671</v>
      </c>
      <c r="F67" s="1">
        <v>1009</v>
      </c>
      <c r="G67" s="1">
        <v>47586</v>
      </c>
      <c r="H67" s="1">
        <v>15384.694079999999</v>
      </c>
      <c r="I67" s="1">
        <v>6635.3423590000002</v>
      </c>
      <c r="J67">
        <v>97.215384</v>
      </c>
      <c r="K67" s="2">
        <f t="shared" ref="K67" si="9">(H67/H73)-1</f>
        <v>3.9108618131744395</v>
      </c>
      <c r="L67" s="5" t="s">
        <v>78</v>
      </c>
      <c r="M67" s="4">
        <v>1</v>
      </c>
      <c r="N67" s="4">
        <v>2</v>
      </c>
    </row>
    <row r="68" spans="1:14" x14ac:dyDescent="0.2">
      <c r="A68">
        <v>3</v>
      </c>
      <c r="B68" t="s">
        <v>19</v>
      </c>
      <c r="C68" s="1">
        <v>4578.8757139999998</v>
      </c>
      <c r="D68" t="s">
        <v>15</v>
      </c>
      <c r="E68">
        <v>17776</v>
      </c>
      <c r="F68">
        <v>828</v>
      </c>
      <c r="G68" s="1">
        <v>22221</v>
      </c>
      <c r="H68" s="1">
        <v>5392.888895</v>
      </c>
      <c r="I68" s="1">
        <v>2815.4300109999999</v>
      </c>
      <c r="J68">
        <v>103.659088</v>
      </c>
      <c r="K68" s="2">
        <f t="shared" ref="K68" si="10">(H68/H73)-1</f>
        <v>0.7214337834365312</v>
      </c>
      <c r="L68" s="5" t="s">
        <v>79</v>
      </c>
      <c r="M68" s="4">
        <v>1</v>
      </c>
      <c r="N68" s="4">
        <v>2</v>
      </c>
    </row>
    <row r="69" spans="1:14" x14ac:dyDescent="0.2">
      <c r="A69">
        <v>4</v>
      </c>
      <c r="B69" t="s">
        <v>21</v>
      </c>
      <c r="C69" s="1">
        <v>5522.109211</v>
      </c>
      <c r="D69" t="s">
        <v>15</v>
      </c>
      <c r="E69">
        <v>20158</v>
      </c>
      <c r="F69" s="1">
        <v>2271</v>
      </c>
      <c r="G69" s="1">
        <v>19968</v>
      </c>
      <c r="H69" s="1">
        <v>7574.7773589999997</v>
      </c>
      <c r="I69" s="1">
        <v>2811.2043669999998</v>
      </c>
      <c r="J69">
        <v>117.54949999999999</v>
      </c>
      <c r="K69" s="2">
        <f t="shared" ref="K69" si="11">(H69/H73)-1</f>
        <v>1.4179021488616712</v>
      </c>
      <c r="L69" s="5" t="s">
        <v>80</v>
      </c>
      <c r="M69" s="4">
        <v>1</v>
      </c>
      <c r="N69" s="4">
        <v>2</v>
      </c>
    </row>
    <row r="70" spans="1:14" x14ac:dyDescent="0.2">
      <c r="A70">
        <v>5</v>
      </c>
      <c r="B70" t="s">
        <v>23</v>
      </c>
      <c r="C70" s="1">
        <v>3043.3343110000001</v>
      </c>
      <c r="D70" t="s">
        <v>15</v>
      </c>
      <c r="E70">
        <v>21604</v>
      </c>
      <c r="F70">
        <v>56</v>
      </c>
      <c r="G70" s="1">
        <v>16237</v>
      </c>
      <c r="H70" s="1">
        <v>4075.1336329999999</v>
      </c>
      <c r="I70" s="1">
        <v>2007.195215</v>
      </c>
      <c r="J70">
        <v>125.981714</v>
      </c>
      <c r="K70" s="2">
        <f t="shared" ref="K70" si="12">(H70/H73)-1</f>
        <v>0.30080052536751656</v>
      </c>
      <c r="L70" s="5" t="s">
        <v>81</v>
      </c>
      <c r="M70" s="4">
        <v>1</v>
      </c>
      <c r="N70" s="4">
        <v>2</v>
      </c>
    </row>
    <row r="71" spans="1:14" x14ac:dyDescent="0.2">
      <c r="A71">
        <v>6</v>
      </c>
      <c r="B71" t="s">
        <v>25</v>
      </c>
      <c r="C71" s="1">
        <v>8454.7368420000003</v>
      </c>
      <c r="D71" t="s">
        <v>15</v>
      </c>
      <c r="E71">
        <v>23047</v>
      </c>
      <c r="F71">
        <v>491</v>
      </c>
      <c r="G71" s="1">
        <v>35798</v>
      </c>
      <c r="H71" s="1">
        <v>9635.9585200000001</v>
      </c>
      <c r="I71" s="1">
        <v>3653.5832799999998</v>
      </c>
      <c r="J71">
        <v>134.396434</v>
      </c>
      <c r="K71" s="2">
        <f t="shared" ref="K71" si="13">(H71/H73)-1</f>
        <v>2.0758402138601961</v>
      </c>
      <c r="L71" s="5" t="s">
        <v>82</v>
      </c>
      <c r="M71" s="4">
        <v>1</v>
      </c>
      <c r="N71" s="4">
        <v>2</v>
      </c>
    </row>
    <row r="72" spans="1:14" x14ac:dyDescent="0.2">
      <c r="A72">
        <v>7</v>
      </c>
      <c r="B72" t="s">
        <v>27</v>
      </c>
      <c r="C72" s="1">
        <v>5621.0862939999997</v>
      </c>
      <c r="D72" t="s">
        <v>15</v>
      </c>
      <c r="E72">
        <v>25184</v>
      </c>
      <c r="F72">
        <v>203</v>
      </c>
      <c r="G72" s="1">
        <v>36352</v>
      </c>
      <c r="H72" s="1">
        <v>13581.502581000001</v>
      </c>
      <c r="I72" s="1">
        <v>6640.5814030000001</v>
      </c>
      <c r="J72">
        <v>146.85814999999999</v>
      </c>
      <c r="K72" s="2">
        <f t="shared" ref="K72" si="14">(H72/H73)-1</f>
        <v>3.3352751795869962</v>
      </c>
      <c r="L72" s="3" t="s">
        <v>28</v>
      </c>
      <c r="M72" s="4">
        <v>1</v>
      </c>
      <c r="N72" s="4">
        <v>2</v>
      </c>
    </row>
    <row r="73" spans="1:14" x14ac:dyDescent="0.2">
      <c r="A73">
        <v>8</v>
      </c>
      <c r="B73" t="s">
        <v>29</v>
      </c>
      <c r="C73" s="1">
        <v>3045.2085430000002</v>
      </c>
      <c r="D73" t="s">
        <v>15</v>
      </c>
      <c r="E73">
        <v>16847</v>
      </c>
      <c r="F73" s="1">
        <v>1762</v>
      </c>
      <c r="G73" s="1">
        <v>4088</v>
      </c>
      <c r="H73" s="1">
        <v>3132.7890430000002</v>
      </c>
      <c r="I73">
        <v>473.83303599999999</v>
      </c>
      <c r="J73">
        <v>98.241710999999995</v>
      </c>
      <c r="K73" s="2">
        <f t="shared" ref="K73" si="15">(H73/H73)-1</f>
        <v>0</v>
      </c>
      <c r="L73" s="3" t="s">
        <v>30</v>
      </c>
      <c r="M73" s="4">
        <v>1</v>
      </c>
      <c r="N73" s="4">
        <v>2</v>
      </c>
    </row>
    <row r="74" spans="1:14" x14ac:dyDescent="0.2">
      <c r="A74">
        <v>9</v>
      </c>
      <c r="B74" t="s">
        <v>31</v>
      </c>
      <c r="C74" s="1">
        <v>3988.153425</v>
      </c>
      <c r="D74" t="s">
        <v>15</v>
      </c>
      <c r="E74">
        <v>18308</v>
      </c>
      <c r="F74">
        <v>729</v>
      </c>
      <c r="G74" s="1">
        <v>13417</v>
      </c>
      <c r="H74" s="1">
        <v>4478.8275620000004</v>
      </c>
      <c r="I74">
        <v>760.50483899999995</v>
      </c>
      <c r="J74">
        <v>106.761397</v>
      </c>
      <c r="K74" s="2">
        <f t="shared" ref="K74" si="16">(H74/H81)-1</f>
        <v>0.44039384391062919</v>
      </c>
      <c r="L74" s="5" t="s">
        <v>77</v>
      </c>
      <c r="M74" s="4">
        <v>2</v>
      </c>
      <c r="N74" s="4">
        <v>2</v>
      </c>
    </row>
    <row r="75" spans="1:14" x14ac:dyDescent="0.2">
      <c r="A75">
        <v>10</v>
      </c>
      <c r="B75" t="s">
        <v>32</v>
      </c>
      <c r="C75" s="1">
        <v>17800.097222</v>
      </c>
      <c r="D75" t="s">
        <v>15</v>
      </c>
      <c r="E75">
        <v>14381</v>
      </c>
      <c r="F75" s="1">
        <v>3952</v>
      </c>
      <c r="G75" s="1">
        <v>64206</v>
      </c>
      <c r="H75" s="1">
        <v>24036.737292000002</v>
      </c>
      <c r="I75" s="1">
        <v>8806.2047989999992</v>
      </c>
      <c r="J75">
        <v>83.861462000000003</v>
      </c>
      <c r="K75" s="2">
        <f t="shared" ref="K75" si="17">(H75/H81)-1</f>
        <v>6.7302302765220521</v>
      </c>
      <c r="L75" s="5" t="s">
        <v>78</v>
      </c>
      <c r="M75" s="4">
        <v>2</v>
      </c>
      <c r="N75" s="4">
        <v>2</v>
      </c>
    </row>
    <row r="76" spans="1:14" x14ac:dyDescent="0.2">
      <c r="A76">
        <v>11</v>
      </c>
      <c r="B76" t="s">
        <v>33</v>
      </c>
      <c r="C76" s="1">
        <v>3950.2543599999999</v>
      </c>
      <c r="D76" t="s">
        <v>15</v>
      </c>
      <c r="E76">
        <v>14274</v>
      </c>
      <c r="F76" s="1">
        <v>2216</v>
      </c>
      <c r="G76" s="1">
        <v>17265</v>
      </c>
      <c r="H76" s="1">
        <v>4752.3078320000004</v>
      </c>
      <c r="I76" s="1">
        <v>1880.6759770000001</v>
      </c>
      <c r="J76">
        <v>83.237502000000006</v>
      </c>
      <c r="K76" s="2">
        <f t="shared" ref="K76" si="18">(H76/H81)-1</f>
        <v>0.52834527581686541</v>
      </c>
      <c r="L76" s="5" t="s">
        <v>79</v>
      </c>
      <c r="M76" s="4">
        <v>2</v>
      </c>
      <c r="N76" s="4">
        <v>2</v>
      </c>
    </row>
    <row r="77" spans="1:14" x14ac:dyDescent="0.2">
      <c r="A77">
        <v>12</v>
      </c>
      <c r="B77" t="s">
        <v>34</v>
      </c>
      <c r="C77" s="1">
        <v>7898.8323780000001</v>
      </c>
      <c r="D77" t="s">
        <v>15</v>
      </c>
      <c r="E77">
        <v>19521</v>
      </c>
      <c r="F77" s="1">
        <v>1023</v>
      </c>
      <c r="G77" s="1">
        <v>27719</v>
      </c>
      <c r="H77" s="1">
        <v>12260.517083999999</v>
      </c>
      <c r="I77" s="1">
        <v>4793.3886320000001</v>
      </c>
      <c r="J77">
        <v>113.83489299999999</v>
      </c>
      <c r="K77" s="2">
        <f t="shared" ref="K77" si="19">(H77/H81)-1</f>
        <v>2.9429902327091861</v>
      </c>
      <c r="L77" s="5" t="s">
        <v>80</v>
      </c>
      <c r="M77" s="4">
        <v>2</v>
      </c>
      <c r="N77" s="4">
        <v>2</v>
      </c>
    </row>
    <row r="78" spans="1:14" x14ac:dyDescent="0.2">
      <c r="A78">
        <v>13</v>
      </c>
      <c r="B78" t="s">
        <v>35</v>
      </c>
      <c r="C78" s="1">
        <v>4361.1983330000003</v>
      </c>
      <c r="D78" t="s">
        <v>15</v>
      </c>
      <c r="E78">
        <v>15597</v>
      </c>
      <c r="F78" s="1">
        <v>3038</v>
      </c>
      <c r="G78" s="1">
        <v>15298</v>
      </c>
      <c r="H78" s="1">
        <v>4511.9317819999997</v>
      </c>
      <c r="I78" s="1">
        <v>1227.2840249999999</v>
      </c>
      <c r="J78">
        <v>90.952453000000006</v>
      </c>
      <c r="K78" s="2">
        <f t="shared" ref="K78" si="20">(H78/H81)-1</f>
        <v>0.45104018249709843</v>
      </c>
      <c r="L78" s="5" t="s">
        <v>81</v>
      </c>
      <c r="M78" s="4">
        <v>2</v>
      </c>
      <c r="N78" s="4">
        <v>2</v>
      </c>
    </row>
    <row r="79" spans="1:14" x14ac:dyDescent="0.2">
      <c r="A79">
        <v>14</v>
      </c>
      <c r="B79" t="s">
        <v>36</v>
      </c>
      <c r="C79" s="1">
        <v>6360.6203089999999</v>
      </c>
      <c r="D79" t="s">
        <v>15</v>
      </c>
      <c r="E79">
        <v>22424</v>
      </c>
      <c r="F79" s="1">
        <v>3498</v>
      </c>
      <c r="G79" s="1">
        <v>16732</v>
      </c>
      <c r="H79" s="1">
        <v>8895.8914110000005</v>
      </c>
      <c r="I79" s="1">
        <v>2532.3387290000001</v>
      </c>
      <c r="J79">
        <v>130.76346799999999</v>
      </c>
      <c r="K79" s="2">
        <f t="shared" ref="K79" si="21">(H79/H81)-1</f>
        <v>1.8609244377294116</v>
      </c>
      <c r="L79" s="5" t="s">
        <v>82</v>
      </c>
      <c r="M79" s="4">
        <v>2</v>
      </c>
      <c r="N79" s="4">
        <v>2</v>
      </c>
    </row>
    <row r="80" spans="1:14" x14ac:dyDescent="0.2">
      <c r="A80">
        <v>15</v>
      </c>
      <c r="B80" t="s">
        <v>37</v>
      </c>
      <c r="C80" s="1">
        <v>6240.3121250000004</v>
      </c>
      <c r="D80" t="s">
        <v>15</v>
      </c>
      <c r="E80">
        <v>19034</v>
      </c>
      <c r="F80" s="1">
        <v>3133</v>
      </c>
      <c r="G80" s="1">
        <v>29811</v>
      </c>
      <c r="H80" s="1">
        <v>11463.44016</v>
      </c>
      <c r="I80" s="1">
        <v>3920.1831269999998</v>
      </c>
      <c r="J80">
        <v>110.994998</v>
      </c>
      <c r="K80" s="2">
        <f t="shared" ref="K80" si="22">(H80/H81)-1</f>
        <v>2.6866497778558323</v>
      </c>
      <c r="L80" s="3" t="s">
        <v>28</v>
      </c>
      <c r="M80" s="4">
        <v>2</v>
      </c>
      <c r="N80" s="4">
        <v>2</v>
      </c>
    </row>
    <row r="81" spans="1:14" x14ac:dyDescent="0.2">
      <c r="A81">
        <v>16</v>
      </c>
      <c r="B81" t="s">
        <v>38</v>
      </c>
      <c r="C81" s="1">
        <v>3115.6865910000001</v>
      </c>
      <c r="D81" t="s">
        <v>15</v>
      </c>
      <c r="E81">
        <v>22429</v>
      </c>
      <c r="F81" s="1">
        <v>2033</v>
      </c>
      <c r="G81" s="1">
        <v>3938</v>
      </c>
      <c r="H81" s="1">
        <v>3109.4464760000001</v>
      </c>
      <c r="I81">
        <v>307.48384399999998</v>
      </c>
      <c r="J81">
        <v>130.79262499999999</v>
      </c>
      <c r="K81" s="2">
        <f t="shared" ref="K81" si="23">(H81/H81)-1</f>
        <v>0</v>
      </c>
      <c r="L81" s="3" t="s">
        <v>30</v>
      </c>
      <c r="M81" s="4">
        <v>2</v>
      </c>
      <c r="N81" s="4">
        <v>2</v>
      </c>
    </row>
    <row r="82" spans="1:14" x14ac:dyDescent="0.2">
      <c r="A82">
        <v>17</v>
      </c>
      <c r="B82" t="s">
        <v>39</v>
      </c>
      <c r="C82" s="1">
        <v>3985.3544969999998</v>
      </c>
      <c r="D82" t="s">
        <v>15</v>
      </c>
      <c r="E82">
        <v>20576</v>
      </c>
      <c r="F82">
        <v>140</v>
      </c>
      <c r="G82" s="1">
        <v>14935</v>
      </c>
      <c r="H82" s="1">
        <v>4158.7851870000004</v>
      </c>
      <c r="I82" s="1">
        <v>1094.447739</v>
      </c>
      <c r="J82">
        <v>119.987028</v>
      </c>
      <c r="K82" s="2">
        <f t="shared" ref="K82" si="24">(H82/H89)-1</f>
        <v>0.11604955474112155</v>
      </c>
      <c r="L82" s="5" t="s">
        <v>77</v>
      </c>
      <c r="M82" s="4">
        <v>3</v>
      </c>
      <c r="N82" s="4">
        <v>2</v>
      </c>
    </row>
    <row r="83" spans="1:14" x14ac:dyDescent="0.2">
      <c r="A83">
        <v>18</v>
      </c>
      <c r="B83" t="s">
        <v>40</v>
      </c>
      <c r="C83" s="1">
        <v>9625.7366700000002</v>
      </c>
      <c r="D83" t="s">
        <v>15</v>
      </c>
      <c r="E83">
        <v>18927</v>
      </c>
      <c r="F83" s="1">
        <v>2830</v>
      </c>
      <c r="G83" s="1">
        <v>36858</v>
      </c>
      <c r="H83" s="1">
        <v>16451.949436999999</v>
      </c>
      <c r="I83" s="1">
        <v>6512.0716670000002</v>
      </c>
      <c r="J83">
        <v>110.371038</v>
      </c>
      <c r="K83" s="2">
        <f t="shared" ref="K83" si="25">(H83/H89)-1</f>
        <v>3.4150370885187273</v>
      </c>
      <c r="L83" s="5" t="s">
        <v>78</v>
      </c>
      <c r="M83" s="4">
        <v>3</v>
      </c>
      <c r="N83" s="4">
        <v>2</v>
      </c>
    </row>
    <row r="84" spans="1:14" x14ac:dyDescent="0.2">
      <c r="A84">
        <v>19</v>
      </c>
      <c r="B84" t="s">
        <v>41</v>
      </c>
      <c r="C84" s="1">
        <v>4910.8435900000004</v>
      </c>
      <c r="D84" t="s">
        <v>15</v>
      </c>
      <c r="E84">
        <v>18718</v>
      </c>
      <c r="F84">
        <v>542</v>
      </c>
      <c r="G84" s="1">
        <v>20047</v>
      </c>
      <c r="H84" s="1">
        <v>5342.4798060000003</v>
      </c>
      <c r="I84" s="1">
        <v>2961.6726870000002</v>
      </c>
      <c r="J84">
        <v>109.15227400000001</v>
      </c>
      <c r="K84" s="2">
        <f t="shared" ref="K84" si="26">(H84/H89)-1</f>
        <v>0.43370526261801201</v>
      </c>
      <c r="L84" s="5" t="s">
        <v>79</v>
      </c>
      <c r="M84" s="4">
        <v>3</v>
      </c>
      <c r="N84" s="4">
        <v>2</v>
      </c>
    </row>
    <row r="85" spans="1:14" x14ac:dyDescent="0.2">
      <c r="A85">
        <v>20</v>
      </c>
      <c r="B85" t="s">
        <v>42</v>
      </c>
      <c r="C85" s="1">
        <v>9455.1079690000006</v>
      </c>
      <c r="D85" t="s">
        <v>15</v>
      </c>
      <c r="E85">
        <v>18013</v>
      </c>
      <c r="F85">
        <v>365</v>
      </c>
      <c r="G85" s="1">
        <v>36646</v>
      </c>
      <c r="H85" s="1">
        <v>18112.273192000001</v>
      </c>
      <c r="I85" s="1">
        <v>7262.734743</v>
      </c>
      <c r="J85">
        <v>105.041132</v>
      </c>
      <c r="K85" s="2">
        <f t="shared" ref="K85" si="27">(H85/H89)-1</f>
        <v>3.8606007577570871</v>
      </c>
      <c r="L85" s="5" t="s">
        <v>80</v>
      </c>
      <c r="M85" s="4">
        <v>3</v>
      </c>
      <c r="N85" s="4">
        <v>2</v>
      </c>
    </row>
    <row r="86" spans="1:14" x14ac:dyDescent="0.2">
      <c r="A86">
        <v>21</v>
      </c>
      <c r="B86" t="s">
        <v>43</v>
      </c>
      <c r="C86" s="1">
        <v>4013.6293099999998</v>
      </c>
      <c r="D86" t="s">
        <v>15</v>
      </c>
      <c r="E86">
        <v>21162</v>
      </c>
      <c r="F86">
        <v>543</v>
      </c>
      <c r="G86" s="1">
        <v>17345</v>
      </c>
      <c r="H86" s="1">
        <v>6852.4965979999997</v>
      </c>
      <c r="I86" s="1">
        <v>2551.8901599999999</v>
      </c>
      <c r="J86">
        <v>123.40423199999999</v>
      </c>
      <c r="K86" s="2">
        <f t="shared" ref="K86" si="28">(H86/H89)-1</f>
        <v>0.83893262892468523</v>
      </c>
      <c r="L86" s="5" t="s">
        <v>81</v>
      </c>
      <c r="M86" s="4">
        <v>3</v>
      </c>
      <c r="N86" s="4">
        <v>2</v>
      </c>
    </row>
    <row r="87" spans="1:14" x14ac:dyDescent="0.2">
      <c r="A87">
        <v>22</v>
      </c>
      <c r="B87" t="s">
        <v>44</v>
      </c>
      <c r="C87" s="1">
        <v>3606.5918919999999</v>
      </c>
      <c r="D87" t="s">
        <v>15</v>
      </c>
      <c r="E87">
        <v>15809</v>
      </c>
      <c r="F87" s="1">
        <v>1675</v>
      </c>
      <c r="G87" s="1">
        <v>21688</v>
      </c>
      <c r="H87" s="1">
        <v>4430.8657089999997</v>
      </c>
      <c r="I87" s="1">
        <v>2536.581326</v>
      </c>
      <c r="J87">
        <v>92.188710999999998</v>
      </c>
      <c r="K87" s="2">
        <f t="shared" ref="K87" si="29">(H87/H89)-1</f>
        <v>0.18906495029005033</v>
      </c>
      <c r="L87" s="5" t="s">
        <v>82</v>
      </c>
      <c r="M87" s="4">
        <v>3</v>
      </c>
      <c r="N87" s="4">
        <v>2</v>
      </c>
    </row>
    <row r="88" spans="1:14" x14ac:dyDescent="0.2">
      <c r="A88">
        <v>23</v>
      </c>
      <c r="B88" t="s">
        <v>45</v>
      </c>
      <c r="C88" s="1">
        <v>4262.0040609999996</v>
      </c>
      <c r="D88" t="s">
        <v>15</v>
      </c>
      <c r="E88">
        <v>21479</v>
      </c>
      <c r="F88">
        <v>108</v>
      </c>
      <c r="G88" s="1">
        <v>21663</v>
      </c>
      <c r="H88" s="1">
        <v>9900.7914239999991</v>
      </c>
      <c r="I88" s="1">
        <v>4620.2745850000001</v>
      </c>
      <c r="J88">
        <v>125.252788</v>
      </c>
      <c r="K88" s="2">
        <f t="shared" ref="K88" si="30">(H88/H89)-1</f>
        <v>1.6569715345915297</v>
      </c>
      <c r="L88" s="3" t="s">
        <v>28</v>
      </c>
      <c r="M88" s="4">
        <v>3</v>
      </c>
      <c r="N88" s="4">
        <v>2</v>
      </c>
    </row>
    <row r="89" spans="1:14" x14ac:dyDescent="0.2">
      <c r="A89">
        <v>24</v>
      </c>
      <c r="B89" t="s">
        <v>46</v>
      </c>
      <c r="C89" s="1">
        <v>3714.4084929999999</v>
      </c>
      <c r="D89" t="s">
        <v>15</v>
      </c>
      <c r="E89">
        <v>16775</v>
      </c>
      <c r="F89" s="1">
        <v>2371</v>
      </c>
      <c r="G89" s="1">
        <v>4514</v>
      </c>
      <c r="H89" s="1">
        <v>3726.34456</v>
      </c>
      <c r="I89">
        <v>347.38388200000003</v>
      </c>
      <c r="J89">
        <v>97.821849999999998</v>
      </c>
      <c r="K89" s="2">
        <f t="shared" ref="K89" si="31">(H89/H89)-1</f>
        <v>0</v>
      </c>
      <c r="L89" s="3" t="s">
        <v>30</v>
      </c>
      <c r="M89" s="4">
        <v>3</v>
      </c>
      <c r="N89" s="4">
        <v>2</v>
      </c>
    </row>
    <row r="90" spans="1:14" x14ac:dyDescent="0.2">
      <c r="A90">
        <v>25</v>
      </c>
      <c r="B90" t="s">
        <v>47</v>
      </c>
      <c r="C90" s="1">
        <v>3071.4868419999998</v>
      </c>
      <c r="D90" t="s">
        <v>15</v>
      </c>
      <c r="E90">
        <v>15268</v>
      </c>
      <c r="F90">
        <v>43</v>
      </c>
      <c r="G90" s="1">
        <v>9354</v>
      </c>
      <c r="H90" s="1">
        <v>3884.7214439999998</v>
      </c>
      <c r="I90" s="1">
        <v>1006.210966</v>
      </c>
      <c r="J90">
        <v>89.033919999999995</v>
      </c>
      <c r="K90" s="2">
        <f t="shared" ref="K90" si="32">(H90/H97)-1</f>
        <v>0.29237968800063907</v>
      </c>
      <c r="L90" s="5" t="s">
        <v>77</v>
      </c>
      <c r="M90" s="4">
        <v>4</v>
      </c>
      <c r="N90" s="4">
        <v>2</v>
      </c>
    </row>
    <row r="91" spans="1:14" x14ac:dyDescent="0.2">
      <c r="A91">
        <v>26</v>
      </c>
      <c r="B91" t="s">
        <v>48</v>
      </c>
      <c r="C91" s="1">
        <v>5869.9726780000001</v>
      </c>
      <c r="D91" t="s">
        <v>15</v>
      </c>
      <c r="E91">
        <v>17275</v>
      </c>
      <c r="F91">
        <v>522</v>
      </c>
      <c r="G91" s="1">
        <v>25181</v>
      </c>
      <c r="H91" s="1">
        <v>11863.263502</v>
      </c>
      <c r="I91" s="1">
        <v>3547.075879</v>
      </c>
      <c r="J91">
        <v>100.737554</v>
      </c>
      <c r="K91" s="2">
        <f t="shared" ref="K91" si="33">(H91/H97)-1</f>
        <v>2.9467027441734199</v>
      </c>
      <c r="L91" s="5" t="s">
        <v>78</v>
      </c>
      <c r="M91" s="4">
        <v>4</v>
      </c>
      <c r="N91" s="4">
        <v>2</v>
      </c>
    </row>
    <row r="92" spans="1:14" x14ac:dyDescent="0.2">
      <c r="A92">
        <v>27</v>
      </c>
      <c r="B92" t="s">
        <v>49</v>
      </c>
      <c r="C92" s="1">
        <v>3171.8781250000002</v>
      </c>
      <c r="D92" t="s">
        <v>15</v>
      </c>
      <c r="E92">
        <v>10130</v>
      </c>
      <c r="F92">
        <v>706</v>
      </c>
      <c r="G92" s="1">
        <v>15276</v>
      </c>
      <c r="H92" s="1">
        <v>4462.0375119999999</v>
      </c>
      <c r="I92" s="1">
        <v>1814.4675070000001</v>
      </c>
      <c r="J92">
        <v>59.072152000000003</v>
      </c>
      <c r="K92" s="2">
        <f t="shared" ref="K92" si="34">(H92/H97)-1</f>
        <v>0.48444276654954632</v>
      </c>
      <c r="L92" s="5" t="s">
        <v>79</v>
      </c>
      <c r="M92" s="4">
        <v>4</v>
      </c>
      <c r="N92" s="4">
        <v>2</v>
      </c>
    </row>
    <row r="93" spans="1:14" x14ac:dyDescent="0.2">
      <c r="A93">
        <v>28</v>
      </c>
      <c r="B93" t="s">
        <v>50</v>
      </c>
      <c r="C93" s="1">
        <v>3884.382102</v>
      </c>
      <c r="D93" t="s">
        <v>15</v>
      </c>
      <c r="E93">
        <v>18235</v>
      </c>
      <c r="F93">
        <v>402</v>
      </c>
      <c r="G93" s="1">
        <v>20128</v>
      </c>
      <c r="H93" s="1">
        <v>6396.5440090000002</v>
      </c>
      <c r="I93" s="1">
        <v>3042.2131119999999</v>
      </c>
      <c r="J93">
        <v>106.33570400000001</v>
      </c>
      <c r="K93" s="2">
        <f t="shared" ref="K93" si="35">(H93/H97)-1</f>
        <v>1.1280196456304212</v>
      </c>
      <c r="L93" s="5" t="s">
        <v>80</v>
      </c>
      <c r="M93" s="4">
        <v>4</v>
      </c>
      <c r="N93" s="4">
        <v>2</v>
      </c>
    </row>
    <row r="94" spans="1:14" x14ac:dyDescent="0.2">
      <c r="A94">
        <v>29</v>
      </c>
      <c r="B94" t="s">
        <v>51</v>
      </c>
      <c r="C94" s="1">
        <v>3981.8065019999999</v>
      </c>
      <c r="D94" t="s">
        <v>15</v>
      </c>
      <c r="E94">
        <v>14072</v>
      </c>
      <c r="F94" s="1">
        <v>2416</v>
      </c>
      <c r="G94" s="1">
        <v>21177</v>
      </c>
      <c r="H94" s="1">
        <v>4927.2545479999999</v>
      </c>
      <c r="I94" s="1">
        <v>2796.7270440000002</v>
      </c>
      <c r="J94">
        <v>82.059556999999998</v>
      </c>
      <c r="K94" s="2">
        <f t="shared" ref="K94" si="36">(H94/H97)-1</f>
        <v>0.63921243446663212</v>
      </c>
      <c r="L94" s="5" t="s">
        <v>81</v>
      </c>
      <c r="M94" s="4">
        <v>4</v>
      </c>
      <c r="N94" s="4">
        <v>2</v>
      </c>
    </row>
    <row r="95" spans="1:14" x14ac:dyDescent="0.2">
      <c r="A95">
        <v>30</v>
      </c>
      <c r="B95" t="s">
        <v>52</v>
      </c>
      <c r="C95" s="1">
        <v>7418.4155309999996</v>
      </c>
      <c r="D95" t="s">
        <v>15</v>
      </c>
      <c r="E95">
        <v>18585</v>
      </c>
      <c r="F95" s="1">
        <v>2750</v>
      </c>
      <c r="G95" s="1">
        <v>25999</v>
      </c>
      <c r="H95" s="1">
        <v>10081.326660999999</v>
      </c>
      <c r="I95" s="1">
        <v>3512.8747870000002</v>
      </c>
      <c r="J95">
        <v>108.37669699999999</v>
      </c>
      <c r="K95" s="2">
        <f t="shared" ref="K95" si="37">(H95/H97)-1</f>
        <v>2.3538831529089439</v>
      </c>
      <c r="L95" s="5" t="s">
        <v>82</v>
      </c>
      <c r="M95" s="4">
        <v>4</v>
      </c>
      <c r="N95" s="4">
        <v>2</v>
      </c>
    </row>
    <row r="96" spans="1:14" x14ac:dyDescent="0.2">
      <c r="A96">
        <v>31</v>
      </c>
      <c r="B96" t="s">
        <v>53</v>
      </c>
      <c r="C96" s="1">
        <v>8732.9852320000009</v>
      </c>
      <c r="D96" t="s">
        <v>15</v>
      </c>
      <c r="E96">
        <v>24471</v>
      </c>
      <c r="F96">
        <v>339</v>
      </c>
      <c r="G96" s="1">
        <v>27763</v>
      </c>
      <c r="H96" s="1">
        <v>16458.035593000001</v>
      </c>
      <c r="I96" s="1">
        <v>5996.9498579999999</v>
      </c>
      <c r="J96">
        <v>142.700357</v>
      </c>
      <c r="K96" s="2">
        <f t="shared" ref="K96" si="38">(H96/H97)-1</f>
        <v>4.4753040112146474</v>
      </c>
      <c r="L96" s="3" t="s">
        <v>28</v>
      </c>
      <c r="M96" s="4">
        <v>4</v>
      </c>
      <c r="N96" s="4">
        <v>2</v>
      </c>
    </row>
    <row r="97" spans="1:14" x14ac:dyDescent="0.2">
      <c r="A97">
        <v>32</v>
      </c>
      <c r="B97" t="s">
        <v>54</v>
      </c>
      <c r="C97" s="1">
        <v>3096.220339</v>
      </c>
      <c r="D97" t="s">
        <v>15</v>
      </c>
      <c r="E97">
        <v>13969</v>
      </c>
      <c r="F97" s="1">
        <v>1752</v>
      </c>
      <c r="G97" s="1">
        <v>4780</v>
      </c>
      <c r="H97" s="1">
        <v>3005.8669909999999</v>
      </c>
      <c r="I97">
        <v>537.67009900000005</v>
      </c>
      <c r="J97">
        <v>81.458922999999999</v>
      </c>
      <c r="K97" s="2">
        <f t="shared" ref="K97" si="39">(H97/H97)-1</f>
        <v>0</v>
      </c>
      <c r="L97" s="3" t="s">
        <v>30</v>
      </c>
      <c r="M97" s="4">
        <v>4</v>
      </c>
      <c r="N97" s="4">
        <v>2</v>
      </c>
    </row>
    <row r="98" spans="1:14" x14ac:dyDescent="0.2">
      <c r="A98">
        <v>33</v>
      </c>
      <c r="B98" t="s">
        <v>55</v>
      </c>
      <c r="C98" s="1">
        <v>2920.2977270000001</v>
      </c>
      <c r="D98" t="s">
        <v>15</v>
      </c>
      <c r="E98">
        <v>20989</v>
      </c>
      <c r="F98">
        <v>30</v>
      </c>
      <c r="G98" s="1">
        <v>15526</v>
      </c>
      <c r="H98" s="1">
        <v>3514.1809039999998</v>
      </c>
      <c r="I98" s="1">
        <v>1440.4051019999999</v>
      </c>
      <c r="J98">
        <v>122.395399</v>
      </c>
      <c r="K98" s="2">
        <f t="shared" ref="K98" si="40">(H98/H105)-1</f>
        <v>0.24792264343804127</v>
      </c>
      <c r="L98" s="5" t="s">
        <v>77</v>
      </c>
      <c r="M98" s="4">
        <v>5</v>
      </c>
      <c r="N98" s="4">
        <v>2</v>
      </c>
    </row>
    <row r="99" spans="1:14" x14ac:dyDescent="0.2">
      <c r="A99">
        <v>34</v>
      </c>
      <c r="B99" t="s">
        <v>56</v>
      </c>
      <c r="C99" s="1">
        <v>8056.3156680000002</v>
      </c>
      <c r="D99" t="s">
        <v>15</v>
      </c>
      <c r="E99">
        <v>21102</v>
      </c>
      <c r="F99">
        <v>624</v>
      </c>
      <c r="G99" s="1">
        <v>65534</v>
      </c>
      <c r="H99" s="1">
        <v>20591.336223999999</v>
      </c>
      <c r="I99" s="1">
        <v>10062.077264</v>
      </c>
      <c r="J99">
        <v>123.054348</v>
      </c>
      <c r="K99" s="2">
        <f t="shared" ref="K99" si="41">(H99/H105)-1</f>
        <v>6.3122003205147381</v>
      </c>
      <c r="L99" s="5" t="s">
        <v>78</v>
      </c>
      <c r="M99" s="4">
        <v>5</v>
      </c>
      <c r="N99" s="4">
        <v>2</v>
      </c>
    </row>
    <row r="100" spans="1:14" x14ac:dyDescent="0.2">
      <c r="A100">
        <v>35</v>
      </c>
      <c r="B100" t="s">
        <v>57</v>
      </c>
      <c r="C100" s="1">
        <v>3323.6169920000002</v>
      </c>
      <c r="D100" t="s">
        <v>15</v>
      </c>
      <c r="E100">
        <v>19121</v>
      </c>
      <c r="F100">
        <v>867</v>
      </c>
      <c r="G100" s="1">
        <v>11423</v>
      </c>
      <c r="H100" s="1">
        <v>4195.4058889999997</v>
      </c>
      <c r="I100" s="1">
        <v>1201.362703</v>
      </c>
      <c r="J100">
        <v>111.502331</v>
      </c>
      <c r="K100" s="2">
        <f t="shared" ref="K100" si="42">(H100/H105)-1</f>
        <v>0.48983280893054593</v>
      </c>
      <c r="L100" s="5" t="s">
        <v>79</v>
      </c>
      <c r="M100" s="4">
        <v>5</v>
      </c>
      <c r="N100" s="4">
        <v>2</v>
      </c>
    </row>
    <row r="101" spans="1:14" x14ac:dyDescent="0.2">
      <c r="A101">
        <v>36</v>
      </c>
      <c r="B101" t="s">
        <v>58</v>
      </c>
      <c r="C101" s="1">
        <v>4105.2862599999999</v>
      </c>
      <c r="D101" t="s">
        <v>15</v>
      </c>
      <c r="E101">
        <v>17009</v>
      </c>
      <c r="F101">
        <v>783</v>
      </c>
      <c r="G101" s="1">
        <v>18120</v>
      </c>
      <c r="H101" s="1">
        <v>7594.0396259999998</v>
      </c>
      <c r="I101" s="1">
        <v>3232.9570060000001</v>
      </c>
      <c r="J101">
        <v>99.186398999999994</v>
      </c>
      <c r="K101" s="2">
        <f t="shared" ref="K101" si="43">(H101/H105)-1</f>
        <v>1.6967234366518413</v>
      </c>
      <c r="L101" s="5" t="s">
        <v>80</v>
      </c>
      <c r="M101" s="4">
        <v>5</v>
      </c>
      <c r="N101" s="4">
        <v>2</v>
      </c>
    </row>
    <row r="102" spans="1:14" x14ac:dyDescent="0.2">
      <c r="A102">
        <v>37</v>
      </c>
      <c r="B102" t="s">
        <v>59</v>
      </c>
      <c r="C102" s="1">
        <v>2364.1722049999998</v>
      </c>
      <c r="D102" t="s">
        <v>15</v>
      </c>
      <c r="E102">
        <v>19559</v>
      </c>
      <c r="F102">
        <v>880</v>
      </c>
      <c r="G102" s="1">
        <v>25385</v>
      </c>
      <c r="H102" s="1">
        <v>3295.9442709999998</v>
      </c>
      <c r="I102" s="1">
        <v>2730.1165649999998</v>
      </c>
      <c r="J102">
        <v>114.056487</v>
      </c>
      <c r="K102" s="2">
        <f t="shared" ref="K102" si="44">(H102/H105)-1</f>
        <v>0.17042451702161654</v>
      </c>
      <c r="L102" s="5" t="s">
        <v>81</v>
      </c>
      <c r="M102" s="4">
        <v>5</v>
      </c>
      <c r="N102" s="4">
        <v>2</v>
      </c>
    </row>
    <row r="103" spans="1:14" x14ac:dyDescent="0.2">
      <c r="A103">
        <v>38</v>
      </c>
      <c r="B103" t="s">
        <v>60</v>
      </c>
      <c r="C103" s="1">
        <v>4310.7113289999998</v>
      </c>
      <c r="D103" t="s">
        <v>15</v>
      </c>
      <c r="E103">
        <v>24965</v>
      </c>
      <c r="F103">
        <v>238</v>
      </c>
      <c r="G103" s="1">
        <v>24604</v>
      </c>
      <c r="H103" s="1">
        <v>4684.3745239999998</v>
      </c>
      <c r="I103" s="1">
        <v>1581.7611770000001</v>
      </c>
      <c r="J103">
        <v>145.58107200000001</v>
      </c>
      <c r="K103" s="2">
        <f t="shared" ref="K103" si="45">(H103/H105)-1</f>
        <v>0.6634707200730654</v>
      </c>
      <c r="L103" s="5" t="s">
        <v>82</v>
      </c>
      <c r="M103" s="4">
        <v>5</v>
      </c>
      <c r="N103" s="4">
        <v>2</v>
      </c>
    </row>
    <row r="104" spans="1:14" x14ac:dyDescent="0.2">
      <c r="A104">
        <v>39</v>
      </c>
      <c r="B104" t="s">
        <v>61</v>
      </c>
      <c r="C104" s="1">
        <v>6721.0872090000003</v>
      </c>
      <c r="D104" t="s">
        <v>15</v>
      </c>
      <c r="E104">
        <v>13234</v>
      </c>
      <c r="F104" s="1">
        <v>1746</v>
      </c>
      <c r="G104" s="1">
        <v>24222</v>
      </c>
      <c r="H104" s="1">
        <v>11124.916125</v>
      </c>
      <c r="I104" s="1">
        <v>3783.3097130000001</v>
      </c>
      <c r="J104">
        <v>77.172837999999999</v>
      </c>
      <c r="K104" s="2">
        <f t="shared" ref="K104" si="46">(H104/H105)-1</f>
        <v>2.950574861679486</v>
      </c>
      <c r="L104" s="3" t="s">
        <v>28</v>
      </c>
      <c r="M104" s="4">
        <v>5</v>
      </c>
      <c r="N104" s="4">
        <v>2</v>
      </c>
    </row>
    <row r="105" spans="1:14" x14ac:dyDescent="0.2">
      <c r="A105">
        <v>40</v>
      </c>
      <c r="B105" t="s">
        <v>62</v>
      </c>
      <c r="C105" s="1">
        <v>2778.7813900000001</v>
      </c>
      <c r="D105" t="s">
        <v>15</v>
      </c>
      <c r="E105">
        <v>14899</v>
      </c>
      <c r="F105" s="1">
        <v>1911</v>
      </c>
      <c r="G105" s="1">
        <v>3535</v>
      </c>
      <c r="H105" s="1">
        <v>2816.024633</v>
      </c>
      <c r="I105">
        <v>287.28042799999997</v>
      </c>
      <c r="J105">
        <v>86.882131000000001</v>
      </c>
      <c r="K105" s="2">
        <f t="shared" ref="K105" si="47">(H105/H105)-1</f>
        <v>0</v>
      </c>
      <c r="L105" s="3" t="s">
        <v>30</v>
      </c>
      <c r="M105" s="4">
        <v>5</v>
      </c>
      <c r="N105" s="4">
        <v>2</v>
      </c>
    </row>
    <row r="106" spans="1:14" x14ac:dyDescent="0.2">
      <c r="A106">
        <v>41</v>
      </c>
      <c r="B106" t="s">
        <v>63</v>
      </c>
      <c r="C106" s="1">
        <v>3428.8638970000002</v>
      </c>
      <c r="D106" t="s">
        <v>15</v>
      </c>
      <c r="E106">
        <v>11330</v>
      </c>
      <c r="F106">
        <v>526</v>
      </c>
      <c r="G106" s="1">
        <v>7878</v>
      </c>
      <c r="H106" s="1">
        <v>3625.6095319999999</v>
      </c>
      <c r="I106">
        <v>664.621982</v>
      </c>
      <c r="J106">
        <v>66.069839999999999</v>
      </c>
      <c r="K106" s="2">
        <f t="shared" ref="K106" si="48">(H106/H113)-1</f>
        <v>-8.1819926078543825E-2</v>
      </c>
      <c r="L106" s="5" t="s">
        <v>77</v>
      </c>
      <c r="M106" s="4">
        <v>6</v>
      </c>
      <c r="N106" s="4">
        <v>2</v>
      </c>
    </row>
    <row r="107" spans="1:14" x14ac:dyDescent="0.2">
      <c r="A107">
        <v>42</v>
      </c>
      <c r="B107" t="s">
        <v>64</v>
      </c>
      <c r="C107" s="1">
        <v>6080.6456310000003</v>
      </c>
      <c r="D107" t="s">
        <v>15</v>
      </c>
      <c r="E107">
        <v>21630</v>
      </c>
      <c r="F107">
        <v>273</v>
      </c>
      <c r="G107" s="1">
        <v>23063</v>
      </c>
      <c r="H107" s="1">
        <v>10178.118863</v>
      </c>
      <c r="I107" s="1">
        <v>4780.4993720000002</v>
      </c>
      <c r="J107">
        <v>126.13333</v>
      </c>
      <c r="K107" s="2">
        <f t="shared" ref="K107" si="49">(H107/H113)-1</f>
        <v>1.5775930495349071</v>
      </c>
      <c r="L107" s="5" t="s">
        <v>78</v>
      </c>
      <c r="M107" s="4">
        <v>6</v>
      </c>
      <c r="N107" s="4">
        <v>2</v>
      </c>
    </row>
    <row r="108" spans="1:14" x14ac:dyDescent="0.2">
      <c r="A108">
        <v>43</v>
      </c>
      <c r="B108" t="s">
        <v>65</v>
      </c>
      <c r="C108" s="1">
        <v>4138.4169179999999</v>
      </c>
      <c r="D108" t="s">
        <v>15</v>
      </c>
      <c r="E108">
        <v>16164</v>
      </c>
      <c r="F108">
        <v>453</v>
      </c>
      <c r="G108" s="1">
        <v>11689</v>
      </c>
      <c r="H108" s="1">
        <v>5378.4347319999997</v>
      </c>
      <c r="I108" s="1">
        <v>1580.8385499999999</v>
      </c>
      <c r="J108">
        <v>94.258860999999996</v>
      </c>
      <c r="K108" s="2">
        <f t="shared" ref="K108" si="50">(H108/H113)-1</f>
        <v>0.3620803774435486</v>
      </c>
      <c r="L108" s="5" t="s">
        <v>79</v>
      </c>
      <c r="M108" s="4">
        <v>6</v>
      </c>
      <c r="N108" s="4">
        <v>2</v>
      </c>
    </row>
    <row r="109" spans="1:14" x14ac:dyDescent="0.2">
      <c r="A109">
        <v>44</v>
      </c>
      <c r="B109" t="s">
        <v>66</v>
      </c>
      <c r="C109" s="1">
        <v>8227.886364</v>
      </c>
      <c r="D109" t="s">
        <v>15</v>
      </c>
      <c r="E109">
        <v>17995</v>
      </c>
      <c r="F109" s="1">
        <v>3131</v>
      </c>
      <c r="G109" s="1">
        <v>20754</v>
      </c>
      <c r="H109" s="1">
        <v>11161.41167</v>
      </c>
      <c r="I109" s="1">
        <v>3471.2870229999999</v>
      </c>
      <c r="J109">
        <v>104.936167</v>
      </c>
      <c r="K109" s="2">
        <f t="shared" ref="K109" si="51">(H109/H113)-1</f>
        <v>1.8266104504020273</v>
      </c>
      <c r="L109" s="5" t="s">
        <v>80</v>
      </c>
      <c r="M109" s="4">
        <v>6</v>
      </c>
      <c r="N109" s="4">
        <v>2</v>
      </c>
    </row>
    <row r="110" spans="1:14" x14ac:dyDescent="0.2">
      <c r="A110">
        <v>45</v>
      </c>
      <c r="B110" t="s">
        <v>67</v>
      </c>
      <c r="C110" s="1">
        <v>4519.8737199999996</v>
      </c>
      <c r="D110" t="s">
        <v>15</v>
      </c>
      <c r="E110">
        <v>19897</v>
      </c>
      <c r="F110">
        <v>568</v>
      </c>
      <c r="G110" s="1">
        <v>19229</v>
      </c>
      <c r="H110" s="1">
        <v>6306.1256970000004</v>
      </c>
      <c r="I110" s="1">
        <v>2295.4420209999998</v>
      </c>
      <c r="J110">
        <v>116.027502</v>
      </c>
      <c r="K110" s="2">
        <f t="shared" ref="K110" si="52">(H110/H113)-1</f>
        <v>0.59701669678571845</v>
      </c>
      <c r="L110" s="5" t="s">
        <v>81</v>
      </c>
      <c r="M110" s="4">
        <v>6</v>
      </c>
      <c r="N110" s="4">
        <v>2</v>
      </c>
    </row>
    <row r="111" spans="1:14" x14ac:dyDescent="0.2">
      <c r="A111">
        <v>46</v>
      </c>
      <c r="B111" t="s">
        <v>68</v>
      </c>
      <c r="C111" s="1">
        <v>6818.6474719999997</v>
      </c>
      <c r="D111" t="s">
        <v>15</v>
      </c>
      <c r="E111">
        <v>16521</v>
      </c>
      <c r="F111" s="1">
        <v>1179</v>
      </c>
      <c r="G111" s="1">
        <v>38000</v>
      </c>
      <c r="H111" s="1">
        <v>14303.742994</v>
      </c>
      <c r="I111" s="1">
        <v>6986.5092619999996</v>
      </c>
      <c r="J111">
        <v>96.340672999999995</v>
      </c>
      <c r="K111" s="2">
        <f t="shared" ref="K111" si="53">(H111/H113)-1</f>
        <v>2.6224010566134046</v>
      </c>
      <c r="L111" s="5" t="s">
        <v>82</v>
      </c>
      <c r="M111" s="4">
        <v>6</v>
      </c>
      <c r="N111" s="4">
        <v>2</v>
      </c>
    </row>
    <row r="112" spans="1:14" x14ac:dyDescent="0.2">
      <c r="A112">
        <v>47</v>
      </c>
      <c r="B112" t="s">
        <v>69</v>
      </c>
      <c r="C112" s="1">
        <v>7269.761845</v>
      </c>
      <c r="D112" t="s">
        <v>15</v>
      </c>
      <c r="E112">
        <v>20165</v>
      </c>
      <c r="F112">
        <v>932</v>
      </c>
      <c r="G112" s="1">
        <v>24630</v>
      </c>
      <c r="H112" s="1">
        <v>15206.331713</v>
      </c>
      <c r="I112" s="1">
        <v>5070.6203619999997</v>
      </c>
      <c r="J112">
        <v>117.59031899999999</v>
      </c>
      <c r="K112" s="2">
        <f t="shared" ref="K112" si="54">(H112/H113)-1</f>
        <v>2.8509802705131797</v>
      </c>
      <c r="L112" s="3" t="s">
        <v>28</v>
      </c>
      <c r="M112" s="4">
        <v>6</v>
      </c>
      <c r="N112" s="4">
        <v>2</v>
      </c>
    </row>
    <row r="113" spans="1:14" x14ac:dyDescent="0.2">
      <c r="A113">
        <v>48</v>
      </c>
      <c r="B113" t="s">
        <v>70</v>
      </c>
      <c r="C113" s="1">
        <v>3986.461644</v>
      </c>
      <c r="D113" t="s">
        <v>15</v>
      </c>
      <c r="E113">
        <v>10102</v>
      </c>
      <c r="F113" s="1">
        <v>2270</v>
      </c>
      <c r="G113" s="1">
        <v>5264</v>
      </c>
      <c r="H113" s="1">
        <v>3948.6911500000001</v>
      </c>
      <c r="I113">
        <v>539.74429199999997</v>
      </c>
      <c r="J113">
        <v>58.908872000000002</v>
      </c>
      <c r="K113" s="2">
        <f t="shared" ref="K113" si="55">(H113/H113)-1</f>
        <v>0</v>
      </c>
      <c r="L113" s="3" t="s">
        <v>30</v>
      </c>
      <c r="M113" s="4">
        <v>6</v>
      </c>
      <c r="N113" s="4">
        <v>2</v>
      </c>
    </row>
    <row r="114" spans="1:14" x14ac:dyDescent="0.2">
      <c r="A114">
        <v>1</v>
      </c>
      <c r="B114" t="s">
        <v>14</v>
      </c>
      <c r="C114" s="1">
        <v>2554.7688790000002</v>
      </c>
      <c r="D114" t="s">
        <v>15</v>
      </c>
      <c r="E114">
        <v>19331</v>
      </c>
      <c r="F114" s="1">
        <v>1077</v>
      </c>
      <c r="G114" s="1">
        <v>5789</v>
      </c>
      <c r="H114" s="1">
        <v>2598.3209870000001</v>
      </c>
      <c r="I114">
        <v>410.20208300000002</v>
      </c>
      <c r="J114">
        <v>112.72692600000001</v>
      </c>
      <c r="K114" s="2">
        <f t="shared" ref="K114" si="56">(H114/H121)-1</f>
        <v>-0.24988577356402664</v>
      </c>
      <c r="L114" s="5" t="s">
        <v>77</v>
      </c>
      <c r="M114" s="4">
        <v>7</v>
      </c>
      <c r="N114" s="4">
        <v>2</v>
      </c>
    </row>
    <row r="115" spans="1:14" x14ac:dyDescent="0.2">
      <c r="A115">
        <v>2</v>
      </c>
      <c r="B115" t="s">
        <v>17</v>
      </c>
      <c r="C115" s="1">
        <v>3773.9175949999999</v>
      </c>
      <c r="D115" t="s">
        <v>15</v>
      </c>
      <c r="E115">
        <v>14422</v>
      </c>
      <c r="F115" s="1">
        <v>2076</v>
      </c>
      <c r="G115" s="1">
        <v>8794</v>
      </c>
      <c r="H115" s="1">
        <v>4579.0035360000002</v>
      </c>
      <c r="I115" s="1">
        <v>1210.851643</v>
      </c>
      <c r="J115">
        <v>84.100549999999998</v>
      </c>
      <c r="K115" s="2">
        <f t="shared" ref="K115" si="57">(H115/H121)-1</f>
        <v>0.32192123776823678</v>
      </c>
      <c r="L115" s="5" t="s">
        <v>78</v>
      </c>
      <c r="M115" s="4">
        <v>7</v>
      </c>
      <c r="N115" s="4">
        <v>2</v>
      </c>
    </row>
    <row r="116" spans="1:14" x14ac:dyDescent="0.2">
      <c r="A116">
        <v>3</v>
      </c>
      <c r="B116" t="s">
        <v>19</v>
      </c>
      <c r="C116" s="1">
        <v>2757.9508599999999</v>
      </c>
      <c r="D116" t="s">
        <v>15</v>
      </c>
      <c r="E116">
        <v>23201</v>
      </c>
      <c r="F116" s="1">
        <v>1656</v>
      </c>
      <c r="G116" s="1">
        <v>18271</v>
      </c>
      <c r="H116" s="1">
        <v>3539.18788</v>
      </c>
      <c r="I116" s="1">
        <v>1786.678746</v>
      </c>
      <c r="J116">
        <v>135.29447099999999</v>
      </c>
      <c r="K116" s="2">
        <f t="shared" ref="K116" si="58">(H116/H121)-1</f>
        <v>2.173487883149372E-2</v>
      </c>
      <c r="L116" s="5" t="s">
        <v>79</v>
      </c>
      <c r="M116" s="4">
        <v>7</v>
      </c>
      <c r="N116" s="4">
        <v>2</v>
      </c>
    </row>
    <row r="117" spans="1:14" x14ac:dyDescent="0.2">
      <c r="A117">
        <v>4</v>
      </c>
      <c r="B117" t="s">
        <v>21</v>
      </c>
      <c r="C117" s="1">
        <v>5717.8870559999996</v>
      </c>
      <c r="D117" t="s">
        <v>15</v>
      </c>
      <c r="E117">
        <v>16449</v>
      </c>
      <c r="F117">
        <v>892</v>
      </c>
      <c r="G117" s="1">
        <v>13456</v>
      </c>
      <c r="H117" s="1">
        <v>6915.8487450000002</v>
      </c>
      <c r="I117" s="1">
        <v>2719.8041469999998</v>
      </c>
      <c r="J117">
        <v>95.920811999999998</v>
      </c>
      <c r="K117" s="2">
        <f t="shared" ref="K117" si="59">(H117/H121)-1</f>
        <v>0.99654952465804492</v>
      </c>
      <c r="L117" s="5" t="s">
        <v>80</v>
      </c>
      <c r="M117" s="4">
        <v>7</v>
      </c>
      <c r="N117" s="4">
        <v>2</v>
      </c>
    </row>
    <row r="118" spans="1:14" x14ac:dyDescent="0.2">
      <c r="A118">
        <v>5</v>
      </c>
      <c r="B118" t="s">
        <v>23</v>
      </c>
      <c r="C118" s="1">
        <v>3536.9292930000001</v>
      </c>
      <c r="D118" t="s">
        <v>15</v>
      </c>
      <c r="E118">
        <v>22393</v>
      </c>
      <c r="F118" s="1">
        <v>2275</v>
      </c>
      <c r="G118" s="1">
        <v>5864</v>
      </c>
      <c r="H118" s="1">
        <v>3564.0931089999999</v>
      </c>
      <c r="I118">
        <v>495.12672800000001</v>
      </c>
      <c r="J118">
        <v>130.582694</v>
      </c>
      <c r="K118" s="2">
        <f t="shared" ref="K118" si="60">(H118/H121)-1</f>
        <v>2.8924816748716164E-2</v>
      </c>
      <c r="L118" s="5" t="s">
        <v>81</v>
      </c>
      <c r="M118" s="4">
        <v>7</v>
      </c>
      <c r="N118" s="4">
        <v>2</v>
      </c>
    </row>
    <row r="119" spans="1:14" x14ac:dyDescent="0.2">
      <c r="A119">
        <v>6</v>
      </c>
      <c r="B119" t="s">
        <v>25</v>
      </c>
      <c r="C119" s="1">
        <v>4465.5204839999997</v>
      </c>
      <c r="D119" t="s">
        <v>15</v>
      </c>
      <c r="E119">
        <v>25648</v>
      </c>
      <c r="F119">
        <v>181</v>
      </c>
      <c r="G119" s="1">
        <v>22560</v>
      </c>
      <c r="H119" s="1">
        <v>8013.5488539999997</v>
      </c>
      <c r="I119" s="1">
        <v>3805.0931780000001</v>
      </c>
      <c r="J119">
        <v>149.56392299999999</v>
      </c>
      <c r="K119" s="2">
        <f t="shared" ref="K119" si="61">(H119/H121)-1</f>
        <v>1.3134466563984577</v>
      </c>
      <c r="L119" s="5" t="s">
        <v>82</v>
      </c>
      <c r="M119" s="4">
        <v>7</v>
      </c>
      <c r="N119" s="4">
        <v>2</v>
      </c>
    </row>
    <row r="120" spans="1:14" x14ac:dyDescent="0.2">
      <c r="A120">
        <v>7</v>
      </c>
      <c r="B120" t="s">
        <v>27</v>
      </c>
      <c r="C120" s="1">
        <v>5306.6352360000001</v>
      </c>
      <c r="D120" t="s">
        <v>15</v>
      </c>
      <c r="E120">
        <v>20723</v>
      </c>
      <c r="F120">
        <v>359</v>
      </c>
      <c r="G120" s="1">
        <v>15190</v>
      </c>
      <c r="H120" s="1">
        <v>7838.6349950000003</v>
      </c>
      <c r="I120" s="1">
        <v>2178.867542</v>
      </c>
      <c r="J120">
        <v>120.844244</v>
      </c>
      <c r="K120" s="2">
        <f t="shared" ref="K120" si="62">(H120/H121)-1</f>
        <v>1.2629504418456112</v>
      </c>
      <c r="L120" s="3" t="s">
        <v>28</v>
      </c>
      <c r="M120" s="4">
        <v>7</v>
      </c>
      <c r="N120" s="4">
        <v>2</v>
      </c>
    </row>
    <row r="121" spans="1:14" x14ac:dyDescent="0.2">
      <c r="A121">
        <v>8</v>
      </c>
      <c r="B121" t="s">
        <v>29</v>
      </c>
      <c r="C121" s="1">
        <v>3521.17319</v>
      </c>
      <c r="D121" t="s">
        <v>15</v>
      </c>
      <c r="E121">
        <v>19824</v>
      </c>
      <c r="F121" s="1">
        <v>2201</v>
      </c>
      <c r="G121" s="1">
        <v>4695</v>
      </c>
      <c r="H121" s="1">
        <v>3463.9004239999999</v>
      </c>
      <c r="I121">
        <v>433.08842099999998</v>
      </c>
      <c r="J121">
        <v>115.60181</v>
      </c>
      <c r="K121" s="2">
        <f t="shared" ref="K121" si="63">(H121/H121)-1</f>
        <v>0</v>
      </c>
      <c r="L121" s="3" t="s">
        <v>30</v>
      </c>
      <c r="M121" s="4">
        <v>7</v>
      </c>
      <c r="N121" s="4">
        <v>2</v>
      </c>
    </row>
    <row r="122" spans="1:14" x14ac:dyDescent="0.2">
      <c r="A122">
        <v>9</v>
      </c>
      <c r="B122" t="s">
        <v>31</v>
      </c>
      <c r="C122" s="1">
        <v>1649.4904079999999</v>
      </c>
      <c r="D122" t="s">
        <v>15</v>
      </c>
      <c r="E122">
        <v>25587</v>
      </c>
      <c r="F122">
        <v>18</v>
      </c>
      <c r="G122" s="1">
        <v>8250</v>
      </c>
      <c r="H122" s="1">
        <v>1958.7573379999999</v>
      </c>
      <c r="I122">
        <v>692.71603700000003</v>
      </c>
      <c r="J122">
        <v>149.20820699999999</v>
      </c>
      <c r="K122" s="2">
        <f t="shared" ref="K122" si="64">(H122/H129)-1</f>
        <v>-2.226900083546457E-2</v>
      </c>
      <c r="L122" s="5" t="s">
        <v>77</v>
      </c>
      <c r="M122" s="4">
        <v>8</v>
      </c>
      <c r="N122" s="4">
        <v>2</v>
      </c>
    </row>
    <row r="123" spans="1:14" x14ac:dyDescent="0.2">
      <c r="A123">
        <v>10</v>
      </c>
      <c r="B123" t="s">
        <v>32</v>
      </c>
      <c r="C123" s="1">
        <v>10249.589717999999</v>
      </c>
      <c r="D123" t="s">
        <v>15</v>
      </c>
      <c r="E123">
        <v>22929</v>
      </c>
      <c r="F123">
        <v>260</v>
      </c>
      <c r="G123" s="1">
        <v>61639</v>
      </c>
      <c r="H123" s="1">
        <v>14731.782241000001</v>
      </c>
      <c r="I123" s="1">
        <v>8395.8247059999994</v>
      </c>
      <c r="J123">
        <v>133.70832799999999</v>
      </c>
      <c r="K123" s="2">
        <f t="shared" ref="K123" si="65">(H123/H129)-1</f>
        <v>6.3534990223313157</v>
      </c>
      <c r="L123" s="5" t="s">
        <v>78</v>
      </c>
      <c r="M123" s="4">
        <v>8</v>
      </c>
      <c r="N123" s="4">
        <v>2</v>
      </c>
    </row>
    <row r="124" spans="1:14" x14ac:dyDescent="0.2">
      <c r="A124">
        <v>11</v>
      </c>
      <c r="B124" t="s">
        <v>33</v>
      </c>
      <c r="C124" s="1">
        <v>2262.5400490000002</v>
      </c>
      <c r="D124" t="s">
        <v>15</v>
      </c>
      <c r="E124">
        <v>25208</v>
      </c>
      <c r="F124">
        <v>815</v>
      </c>
      <c r="G124" s="1">
        <v>12756</v>
      </c>
      <c r="H124" s="1">
        <v>2479.1223420000001</v>
      </c>
      <c r="I124">
        <v>929.18382099999997</v>
      </c>
      <c r="J124">
        <v>146.99810400000001</v>
      </c>
      <c r="K124" s="2">
        <f t="shared" ref="K124" si="66">(H124/H129)-1</f>
        <v>0.23747577990938629</v>
      </c>
      <c r="L124" s="5" t="s">
        <v>79</v>
      </c>
      <c r="M124" s="4">
        <v>8</v>
      </c>
      <c r="N124" s="4">
        <v>2</v>
      </c>
    </row>
    <row r="125" spans="1:14" x14ac:dyDescent="0.2">
      <c r="A125">
        <v>12</v>
      </c>
      <c r="B125" t="s">
        <v>34</v>
      </c>
      <c r="C125" s="1">
        <v>2615.1269040000002</v>
      </c>
      <c r="D125" t="s">
        <v>15</v>
      </c>
      <c r="E125">
        <v>22339</v>
      </c>
      <c r="F125" s="1">
        <v>1122</v>
      </c>
      <c r="G125" s="1">
        <v>12789</v>
      </c>
      <c r="H125" s="1">
        <v>3026.9576080000002</v>
      </c>
      <c r="I125" s="1">
        <v>2127.6658130000001</v>
      </c>
      <c r="J125">
        <v>130.267798</v>
      </c>
      <c r="K125" s="2">
        <f t="shared" ref="K125" si="67">(H125/H129)-1</f>
        <v>0.51093258418646048</v>
      </c>
      <c r="L125" s="5" t="s">
        <v>80</v>
      </c>
      <c r="M125" s="4">
        <v>8</v>
      </c>
      <c r="N125" s="4">
        <v>2</v>
      </c>
    </row>
    <row r="126" spans="1:14" x14ac:dyDescent="0.2">
      <c r="A126">
        <v>13</v>
      </c>
      <c r="B126" t="s">
        <v>35</v>
      </c>
      <c r="C126" s="1">
        <v>2046.018605</v>
      </c>
      <c r="D126" t="s">
        <v>15</v>
      </c>
      <c r="E126">
        <v>26074</v>
      </c>
      <c r="F126" s="1">
        <v>1384</v>
      </c>
      <c r="G126" s="1">
        <v>8731</v>
      </c>
      <c r="H126" s="1">
        <v>2126.2788989999999</v>
      </c>
      <c r="I126">
        <v>776.12735799999996</v>
      </c>
      <c r="J126">
        <v>152.048103</v>
      </c>
      <c r="K126" s="2">
        <f t="shared" ref="K126" si="68">(H126/H129)-1</f>
        <v>6.1350863677907208E-2</v>
      </c>
      <c r="L126" s="5" t="s">
        <v>81</v>
      </c>
      <c r="M126" s="4">
        <v>8</v>
      </c>
      <c r="N126" s="4">
        <v>2</v>
      </c>
    </row>
    <row r="127" spans="1:14" x14ac:dyDescent="0.2">
      <c r="A127">
        <v>14</v>
      </c>
      <c r="B127" t="s">
        <v>36</v>
      </c>
      <c r="C127" s="1">
        <v>3532.5799489999999</v>
      </c>
      <c r="D127" t="s">
        <v>15</v>
      </c>
      <c r="E127">
        <v>21839</v>
      </c>
      <c r="F127" s="1">
        <v>1639</v>
      </c>
      <c r="G127" s="1">
        <v>16993</v>
      </c>
      <c r="H127" s="1">
        <v>4042.5515359999999</v>
      </c>
      <c r="I127" s="1">
        <v>1166.643963</v>
      </c>
      <c r="J127">
        <v>127.35209500000001</v>
      </c>
      <c r="K127" s="2">
        <f t="shared" ref="K127" si="69">(H127/H129)-1</f>
        <v>1.0178752496739376</v>
      </c>
      <c r="L127" s="5" t="s">
        <v>82</v>
      </c>
      <c r="M127" s="4">
        <v>8</v>
      </c>
      <c r="N127" s="4">
        <v>2</v>
      </c>
    </row>
    <row r="128" spans="1:14" x14ac:dyDescent="0.2">
      <c r="A128">
        <v>15</v>
      </c>
      <c r="B128" t="s">
        <v>37</v>
      </c>
      <c r="C128" s="1">
        <v>4171.2102160000004</v>
      </c>
      <c r="D128" t="s">
        <v>15</v>
      </c>
      <c r="E128">
        <v>18966</v>
      </c>
      <c r="F128" s="1">
        <v>1426</v>
      </c>
      <c r="G128" s="1">
        <v>22364</v>
      </c>
      <c r="H128" s="1">
        <v>8358.4115789999996</v>
      </c>
      <c r="I128" s="1">
        <v>3821.14491</v>
      </c>
      <c r="J128">
        <v>110.598463</v>
      </c>
      <c r="K128" s="2">
        <f t="shared" ref="K128" si="70">(H128/H129)-1</f>
        <v>3.1721748508717482</v>
      </c>
      <c r="L128" s="3" t="s">
        <v>28</v>
      </c>
      <c r="M128" s="4">
        <v>8</v>
      </c>
      <c r="N128" s="4">
        <v>2</v>
      </c>
    </row>
    <row r="129" spans="1:14" x14ac:dyDescent="0.2">
      <c r="A129">
        <v>16</v>
      </c>
      <c r="B129" t="s">
        <v>38</v>
      </c>
      <c r="C129" s="1">
        <v>2046.4049769999999</v>
      </c>
      <c r="D129" t="s">
        <v>15</v>
      </c>
      <c r="E129">
        <v>18348</v>
      </c>
      <c r="F129" s="1">
        <v>1163</v>
      </c>
      <c r="G129" s="1">
        <v>2697</v>
      </c>
      <c r="H129" s="1">
        <v>2003.3703949999999</v>
      </c>
      <c r="I129">
        <v>212.736211</v>
      </c>
      <c r="J129">
        <v>106.994653</v>
      </c>
      <c r="K129" s="2">
        <f t="shared" ref="K129" si="71">(H129/H129)-1</f>
        <v>0</v>
      </c>
      <c r="L129" s="3" t="s">
        <v>30</v>
      </c>
      <c r="M129" s="4">
        <v>8</v>
      </c>
      <c r="N129" s="4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2E064-CC29-F949-90B9-09D7BAD59D9A}">
  <dimension ref="A1:N113"/>
  <sheetViews>
    <sheetView tabSelected="1" workbookViewId="0">
      <selection activeCell="Q43" sqref="Q43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1</v>
      </c>
      <c r="B2" t="s">
        <v>14</v>
      </c>
      <c r="C2" s="1">
        <v>7954.1221720000003</v>
      </c>
      <c r="D2" t="s">
        <v>15</v>
      </c>
      <c r="E2">
        <v>7505</v>
      </c>
      <c r="F2">
        <v>254</v>
      </c>
      <c r="G2" s="1">
        <v>38900</v>
      </c>
      <c r="H2" s="1">
        <v>12705.50966</v>
      </c>
      <c r="I2" s="1">
        <v>5525.8929230000003</v>
      </c>
      <c r="J2">
        <v>43.764709000000003</v>
      </c>
      <c r="K2" s="2">
        <f>(H2/H8)-1</f>
        <v>1.4932936745456025</v>
      </c>
      <c r="L2" s="5" t="s">
        <v>83</v>
      </c>
      <c r="M2" s="4">
        <v>1</v>
      </c>
      <c r="N2" s="4">
        <v>1</v>
      </c>
    </row>
    <row r="3" spans="1:14" x14ac:dyDescent="0.2">
      <c r="A3">
        <v>2</v>
      </c>
      <c r="B3" t="s">
        <v>17</v>
      </c>
      <c r="C3" s="1">
        <v>5539.4372549999998</v>
      </c>
      <c r="D3" t="s">
        <v>15</v>
      </c>
      <c r="E3">
        <v>7265</v>
      </c>
      <c r="F3" s="1">
        <v>1152</v>
      </c>
      <c r="G3" s="1">
        <v>28865</v>
      </c>
      <c r="H3" s="1">
        <v>6109.7395729999998</v>
      </c>
      <c r="I3" s="1">
        <v>4794.4709659999999</v>
      </c>
      <c r="J3">
        <v>42.365170999999997</v>
      </c>
      <c r="K3" s="2">
        <f>(H3/H8)-1</f>
        <v>0.19895820302590272</v>
      </c>
      <c r="L3" s="5" t="s">
        <v>84</v>
      </c>
      <c r="M3" s="4">
        <v>1</v>
      </c>
      <c r="N3" s="4">
        <v>1</v>
      </c>
    </row>
    <row r="4" spans="1:14" x14ac:dyDescent="0.2">
      <c r="A4">
        <v>3</v>
      </c>
      <c r="B4" t="s">
        <v>19</v>
      </c>
      <c r="C4" s="1">
        <v>3688.6091270000002</v>
      </c>
      <c r="D4" t="s">
        <v>15</v>
      </c>
      <c r="E4">
        <v>10920</v>
      </c>
      <c r="F4">
        <v>78</v>
      </c>
      <c r="G4" s="1">
        <v>34533</v>
      </c>
      <c r="H4" s="1">
        <v>6507.4785709999996</v>
      </c>
      <c r="I4" s="1">
        <v>5652.4203120000002</v>
      </c>
      <c r="J4">
        <v>63.678963000000003</v>
      </c>
      <c r="K4" s="2">
        <f>(H4/H8)-1</f>
        <v>0.27700939139779091</v>
      </c>
      <c r="L4" s="5" t="s">
        <v>85</v>
      </c>
      <c r="M4" s="4">
        <v>1</v>
      </c>
      <c r="N4" s="4">
        <v>1</v>
      </c>
    </row>
    <row r="5" spans="1:14" x14ac:dyDescent="0.2">
      <c r="A5">
        <v>4</v>
      </c>
      <c r="B5" t="s">
        <v>21</v>
      </c>
      <c r="C5" s="1">
        <v>6170.5719179999996</v>
      </c>
      <c r="D5" t="s">
        <v>15</v>
      </c>
      <c r="E5">
        <v>11570</v>
      </c>
      <c r="F5" s="1">
        <v>3433</v>
      </c>
      <c r="G5" s="1">
        <v>37624</v>
      </c>
      <c r="H5" s="1">
        <v>7593.645117</v>
      </c>
      <c r="I5" s="1">
        <v>6558.0611650000001</v>
      </c>
      <c r="J5">
        <v>67.469376999999994</v>
      </c>
      <c r="K5" s="2">
        <f>(H5/H8)-1</f>
        <v>0.49015567605024346</v>
      </c>
      <c r="L5" s="5" t="s">
        <v>86</v>
      </c>
      <c r="M5" s="4">
        <v>1</v>
      </c>
      <c r="N5" s="4">
        <v>1</v>
      </c>
    </row>
    <row r="6" spans="1:14" x14ac:dyDescent="0.2">
      <c r="A6">
        <v>5</v>
      </c>
      <c r="B6" t="s">
        <v>23</v>
      </c>
      <c r="C6" s="1">
        <v>7928.9674660000001</v>
      </c>
      <c r="D6" t="s">
        <v>15</v>
      </c>
      <c r="E6">
        <v>10615</v>
      </c>
      <c r="F6" s="1">
        <v>3832</v>
      </c>
      <c r="G6" s="1">
        <v>22565</v>
      </c>
      <c r="H6" s="1">
        <v>9889.8232690000004</v>
      </c>
      <c r="I6" s="1">
        <v>2919.767699</v>
      </c>
      <c r="J6">
        <v>61.900384000000003</v>
      </c>
      <c r="K6" s="2">
        <f>(H6/H8)-1</f>
        <v>0.94075125349765876</v>
      </c>
      <c r="L6" s="3" t="s">
        <v>87</v>
      </c>
      <c r="M6" s="4">
        <v>1</v>
      </c>
      <c r="N6" s="4">
        <v>1</v>
      </c>
    </row>
    <row r="7" spans="1:14" x14ac:dyDescent="0.2">
      <c r="A7">
        <v>6</v>
      </c>
      <c r="B7" t="s">
        <v>25</v>
      </c>
      <c r="C7" s="1">
        <v>15188.132927000001</v>
      </c>
      <c r="D7" t="s">
        <v>15</v>
      </c>
      <c r="E7">
        <v>15103</v>
      </c>
      <c r="F7" s="1">
        <v>4960</v>
      </c>
      <c r="G7" s="1">
        <v>37190</v>
      </c>
      <c r="H7" s="1">
        <v>19822.349731999999</v>
      </c>
      <c r="I7" s="1">
        <v>5600.9136410000001</v>
      </c>
      <c r="J7">
        <v>88.071737999999996</v>
      </c>
      <c r="K7" s="2">
        <f>(H7/H8)-1</f>
        <v>2.8898824623321966</v>
      </c>
      <c r="L7" s="3" t="s">
        <v>28</v>
      </c>
      <c r="M7" s="4">
        <v>1</v>
      </c>
      <c r="N7" s="4">
        <v>1</v>
      </c>
    </row>
    <row r="8" spans="1:14" x14ac:dyDescent="0.2">
      <c r="A8">
        <v>7</v>
      </c>
      <c r="B8" t="s">
        <v>27</v>
      </c>
      <c r="C8" s="1">
        <v>5179.6897650000001</v>
      </c>
      <c r="D8" t="s">
        <v>15</v>
      </c>
      <c r="E8">
        <v>11338</v>
      </c>
      <c r="F8" s="1">
        <v>3311</v>
      </c>
      <c r="G8" s="1">
        <v>8946</v>
      </c>
      <c r="H8" s="1">
        <v>5095.8736989999998</v>
      </c>
      <c r="I8">
        <v>672.53179499999999</v>
      </c>
      <c r="J8">
        <v>66.116490999999996</v>
      </c>
      <c r="K8" s="2">
        <f>(H8/H8)-1</f>
        <v>0</v>
      </c>
      <c r="L8" s="3" t="s">
        <v>30</v>
      </c>
      <c r="M8" s="4">
        <v>1</v>
      </c>
      <c r="N8" s="4">
        <v>1</v>
      </c>
    </row>
    <row r="9" spans="1:14" x14ac:dyDescent="0.2">
      <c r="A9">
        <v>8</v>
      </c>
      <c r="B9" t="s">
        <v>29</v>
      </c>
      <c r="C9" s="1">
        <v>7887.3929710000002</v>
      </c>
      <c r="D9" t="s">
        <v>15</v>
      </c>
      <c r="E9">
        <v>15141</v>
      </c>
      <c r="F9" s="1">
        <v>4256</v>
      </c>
      <c r="G9" s="1">
        <v>38214</v>
      </c>
      <c r="H9" s="1">
        <v>12142.617727000001</v>
      </c>
      <c r="I9" s="1">
        <v>5071.923761</v>
      </c>
      <c r="J9">
        <v>88.293330999999995</v>
      </c>
      <c r="K9" s="2">
        <f t="shared" ref="K9" si="0">(H9/H15)-1</f>
        <v>1.4950096837111193</v>
      </c>
      <c r="L9" s="5" t="s">
        <v>83</v>
      </c>
      <c r="M9" s="4">
        <v>2</v>
      </c>
      <c r="N9" s="4">
        <v>1</v>
      </c>
    </row>
    <row r="10" spans="1:14" x14ac:dyDescent="0.2">
      <c r="A10">
        <v>9</v>
      </c>
      <c r="B10" t="s">
        <v>31</v>
      </c>
      <c r="C10" s="1">
        <v>5644.6441279999999</v>
      </c>
      <c r="D10" t="s">
        <v>15</v>
      </c>
      <c r="E10">
        <v>9582</v>
      </c>
      <c r="F10" s="1">
        <v>3769</v>
      </c>
      <c r="G10" s="1">
        <v>37070</v>
      </c>
      <c r="H10" s="1">
        <v>6462.6326449999997</v>
      </c>
      <c r="I10" s="1">
        <v>3240.8242719999998</v>
      </c>
      <c r="J10">
        <v>55.876541000000003</v>
      </c>
      <c r="K10" s="2">
        <f t="shared" ref="K10" si="1">(H10/H15)-1</f>
        <v>0.32791226686556829</v>
      </c>
      <c r="L10" s="5" t="s">
        <v>84</v>
      </c>
      <c r="M10" s="4">
        <v>2</v>
      </c>
      <c r="N10" s="4">
        <v>1</v>
      </c>
    </row>
    <row r="11" spans="1:14" x14ac:dyDescent="0.2">
      <c r="A11">
        <v>10</v>
      </c>
      <c r="B11" t="s">
        <v>32</v>
      </c>
      <c r="C11" s="1">
        <v>4207.7329929999996</v>
      </c>
      <c r="D11" t="s">
        <v>15</v>
      </c>
      <c r="E11">
        <v>12727</v>
      </c>
      <c r="F11" s="1">
        <v>2594</v>
      </c>
      <c r="G11" s="1">
        <v>21236</v>
      </c>
      <c r="H11" s="1">
        <v>4867.72138</v>
      </c>
      <c r="I11" s="1">
        <v>2564.44238</v>
      </c>
      <c r="J11">
        <v>74.216314999999994</v>
      </c>
      <c r="K11" s="2">
        <f t="shared" ref="K11" si="2">(H11/H15)-1</f>
        <v>1.9717772242211495E-4</v>
      </c>
      <c r="L11" s="5" t="s">
        <v>85</v>
      </c>
      <c r="M11" s="4">
        <v>2</v>
      </c>
      <c r="N11" s="4">
        <v>1</v>
      </c>
    </row>
    <row r="12" spans="1:14" x14ac:dyDescent="0.2">
      <c r="A12">
        <v>11</v>
      </c>
      <c r="B12" t="s">
        <v>33</v>
      </c>
      <c r="C12" s="1">
        <v>5096.0179150000004</v>
      </c>
      <c r="D12" t="s">
        <v>15</v>
      </c>
      <c r="E12">
        <v>10496</v>
      </c>
      <c r="F12" s="1">
        <v>2578</v>
      </c>
      <c r="G12" s="1">
        <v>19089</v>
      </c>
      <c r="H12" s="1">
        <v>4822.4776110000003</v>
      </c>
      <c r="I12" s="1">
        <v>2059.5567719999999</v>
      </c>
      <c r="J12">
        <v>61.206446</v>
      </c>
      <c r="K12" s="2">
        <f t="shared" ref="K12" si="3">(H12/H15)-1</f>
        <v>-9.0993054841259635E-3</v>
      </c>
      <c r="L12" s="5" t="s">
        <v>86</v>
      </c>
      <c r="M12" s="4">
        <v>2</v>
      </c>
      <c r="N12" s="4">
        <v>1</v>
      </c>
    </row>
    <row r="13" spans="1:14" x14ac:dyDescent="0.2">
      <c r="A13">
        <v>12</v>
      </c>
      <c r="B13" t="s">
        <v>34</v>
      </c>
      <c r="C13" s="1">
        <v>5858.8624159999999</v>
      </c>
      <c r="D13" t="s">
        <v>15</v>
      </c>
      <c r="E13">
        <v>14299</v>
      </c>
      <c r="F13" s="1">
        <v>3693</v>
      </c>
      <c r="G13" s="1">
        <v>34435</v>
      </c>
      <c r="H13" s="1">
        <v>6703.6970419999998</v>
      </c>
      <c r="I13" s="1">
        <v>2797.7997970000001</v>
      </c>
      <c r="J13">
        <v>83.383286999999996</v>
      </c>
      <c r="K13" s="2">
        <f t="shared" ref="K13" si="4">(H13/H15)-1</f>
        <v>0.37744507918293158</v>
      </c>
      <c r="L13" s="3" t="s">
        <v>87</v>
      </c>
      <c r="M13" s="4">
        <v>2</v>
      </c>
      <c r="N13" s="4">
        <v>1</v>
      </c>
    </row>
    <row r="14" spans="1:14" x14ac:dyDescent="0.2">
      <c r="A14">
        <v>13</v>
      </c>
      <c r="B14" t="s">
        <v>35</v>
      </c>
      <c r="C14" s="1">
        <v>6226.6022009999997</v>
      </c>
      <c r="D14" t="s">
        <v>15</v>
      </c>
      <c r="E14">
        <v>14245</v>
      </c>
      <c r="F14" s="1">
        <v>2368</v>
      </c>
      <c r="G14" s="1">
        <v>25980</v>
      </c>
      <c r="H14" s="1">
        <v>13629.005335</v>
      </c>
      <c r="I14" s="1">
        <v>5798.7735549999998</v>
      </c>
      <c r="J14">
        <v>83.068391000000005</v>
      </c>
      <c r="K14" s="2">
        <f t="shared" ref="K14" si="5">(H14/H15)-1</f>
        <v>1.8004258270079614</v>
      </c>
      <c r="L14" s="3" t="s">
        <v>28</v>
      </c>
      <c r="M14" s="4">
        <v>2</v>
      </c>
      <c r="N14" s="4">
        <v>1</v>
      </c>
    </row>
    <row r="15" spans="1:14" x14ac:dyDescent="0.2">
      <c r="A15">
        <v>14</v>
      </c>
      <c r="B15" t="s">
        <v>36</v>
      </c>
      <c r="C15" s="1">
        <v>4906.4585889999998</v>
      </c>
      <c r="D15" t="s">
        <v>15</v>
      </c>
      <c r="E15">
        <v>11774</v>
      </c>
      <c r="F15" s="1">
        <v>3569</v>
      </c>
      <c r="G15" s="1">
        <v>6359</v>
      </c>
      <c r="H15" s="1">
        <v>4866.7617630000004</v>
      </c>
      <c r="I15">
        <v>471.862481</v>
      </c>
      <c r="J15">
        <v>68.658984000000004</v>
      </c>
      <c r="K15" s="2">
        <f t="shared" ref="K15" si="6">(H15/H15)-1</f>
        <v>0</v>
      </c>
      <c r="L15" s="3" t="s">
        <v>30</v>
      </c>
      <c r="M15" s="4">
        <v>2</v>
      </c>
      <c r="N15" s="4">
        <v>1</v>
      </c>
    </row>
    <row r="16" spans="1:14" x14ac:dyDescent="0.2">
      <c r="A16">
        <v>15</v>
      </c>
      <c r="B16" t="s">
        <v>37</v>
      </c>
      <c r="C16" s="1">
        <v>12464.172307999999</v>
      </c>
      <c r="D16" t="s">
        <v>15</v>
      </c>
      <c r="E16">
        <v>12774</v>
      </c>
      <c r="F16" s="1">
        <v>2011</v>
      </c>
      <c r="G16" s="1">
        <v>37434</v>
      </c>
      <c r="H16" s="1">
        <v>19217.865586</v>
      </c>
      <c r="I16" s="1">
        <v>5855.5123389999999</v>
      </c>
      <c r="J16">
        <v>74.490391000000002</v>
      </c>
      <c r="K16" s="2">
        <f t="shared" ref="K16" si="7">(H16/H22)-1</f>
        <v>2.939883504054547</v>
      </c>
      <c r="L16" s="5" t="s">
        <v>83</v>
      </c>
      <c r="M16" s="4">
        <v>3</v>
      </c>
      <c r="N16" s="4">
        <v>1</v>
      </c>
    </row>
    <row r="17" spans="1:14" x14ac:dyDescent="0.2">
      <c r="A17">
        <v>16</v>
      </c>
      <c r="B17" t="s">
        <v>38</v>
      </c>
      <c r="C17" s="1">
        <v>5801.9274450000003</v>
      </c>
      <c r="D17" t="s">
        <v>15</v>
      </c>
      <c r="E17">
        <v>12286</v>
      </c>
      <c r="F17" s="1">
        <v>2261</v>
      </c>
      <c r="G17" s="1">
        <v>51359</v>
      </c>
      <c r="H17" s="1">
        <v>8032.9860820000004</v>
      </c>
      <c r="I17" s="1">
        <v>8636.3015030000006</v>
      </c>
      <c r="J17">
        <v>71.644665000000003</v>
      </c>
      <c r="K17" s="2">
        <f t="shared" ref="K17" si="8">(H17/H22)-1</f>
        <v>0.64685454850030433</v>
      </c>
      <c r="L17" s="5" t="s">
        <v>84</v>
      </c>
      <c r="M17" s="4">
        <v>3</v>
      </c>
      <c r="N17" s="4">
        <v>1</v>
      </c>
    </row>
    <row r="18" spans="1:14" x14ac:dyDescent="0.2">
      <c r="A18">
        <v>17</v>
      </c>
      <c r="B18" t="s">
        <v>39</v>
      </c>
      <c r="C18" s="1">
        <v>7271.6237620000002</v>
      </c>
      <c r="D18" t="s">
        <v>15</v>
      </c>
      <c r="E18">
        <v>13222</v>
      </c>
      <c r="F18" s="1">
        <v>2068</v>
      </c>
      <c r="G18" s="1">
        <v>19428</v>
      </c>
      <c r="H18" s="1">
        <v>6725.8888219999999</v>
      </c>
      <c r="I18" s="1">
        <v>2017.580177</v>
      </c>
      <c r="J18">
        <v>77.102862000000002</v>
      </c>
      <c r="K18" s="2">
        <f t="shared" ref="K18" si="9">(H18/H22)-1</f>
        <v>0.37888457494504757</v>
      </c>
      <c r="L18" s="5" t="s">
        <v>85</v>
      </c>
      <c r="M18" s="4">
        <v>3</v>
      </c>
      <c r="N18" s="4">
        <v>1</v>
      </c>
    </row>
    <row r="19" spans="1:14" x14ac:dyDescent="0.2">
      <c r="A19">
        <v>18</v>
      </c>
      <c r="B19" t="s">
        <v>40</v>
      </c>
      <c r="C19" s="1">
        <v>6747.5629140000001</v>
      </c>
      <c r="D19" t="s">
        <v>15</v>
      </c>
      <c r="E19">
        <v>14791</v>
      </c>
      <c r="F19" s="1">
        <v>2697</v>
      </c>
      <c r="G19" s="1">
        <v>32861</v>
      </c>
      <c r="H19" s="1">
        <v>6565.4150499999996</v>
      </c>
      <c r="I19" s="1">
        <v>4805.8751920000004</v>
      </c>
      <c r="J19">
        <v>86.252339000000006</v>
      </c>
      <c r="K19" s="2">
        <f t="shared" ref="K19" si="10">(H19/H22)-1</f>
        <v>0.34598560579017978</v>
      </c>
      <c r="L19" s="5" t="s">
        <v>86</v>
      </c>
      <c r="M19" s="4">
        <v>3</v>
      </c>
      <c r="N19" s="4">
        <v>1</v>
      </c>
    </row>
    <row r="20" spans="1:14" x14ac:dyDescent="0.2">
      <c r="A20">
        <v>19</v>
      </c>
      <c r="B20" t="s">
        <v>41</v>
      </c>
      <c r="C20" s="1">
        <v>5692.1797299999998</v>
      </c>
      <c r="D20" t="s">
        <v>15</v>
      </c>
      <c r="E20">
        <v>17223</v>
      </c>
      <c r="F20" s="1">
        <v>3459</v>
      </c>
      <c r="G20" s="1">
        <v>21503</v>
      </c>
      <c r="H20" s="1">
        <v>7485.0412820000001</v>
      </c>
      <c r="I20" s="1">
        <v>2561.0742209999999</v>
      </c>
      <c r="J20">
        <v>100.43432</v>
      </c>
      <c r="K20" s="2">
        <f t="shared" ref="K20" si="11">(H20/H22)-1</f>
        <v>0.53451956161054492</v>
      </c>
      <c r="L20" s="3" t="s">
        <v>87</v>
      </c>
      <c r="M20" s="4">
        <v>3</v>
      </c>
      <c r="N20" s="4">
        <v>1</v>
      </c>
    </row>
    <row r="21" spans="1:14" x14ac:dyDescent="0.2">
      <c r="A21">
        <v>20</v>
      </c>
      <c r="B21" t="s">
        <v>42</v>
      </c>
      <c r="C21" s="1">
        <v>13703.559676999999</v>
      </c>
      <c r="D21" t="s">
        <v>15</v>
      </c>
      <c r="E21">
        <v>12605</v>
      </c>
      <c r="F21">
        <v>257</v>
      </c>
      <c r="G21" s="1">
        <v>45474</v>
      </c>
      <c r="H21" s="1">
        <v>24309.430623</v>
      </c>
      <c r="I21" s="1">
        <v>8685.9198809999998</v>
      </c>
      <c r="J21">
        <v>73.504884000000004</v>
      </c>
      <c r="K21" s="2">
        <f t="shared" ref="K21" si="12">(H21/H22)-1</f>
        <v>3.9837129038038501</v>
      </c>
      <c r="L21" s="3" t="s">
        <v>28</v>
      </c>
      <c r="M21" s="4">
        <v>3</v>
      </c>
      <c r="N21" s="4">
        <v>1</v>
      </c>
    </row>
    <row r="22" spans="1:14" x14ac:dyDescent="0.2">
      <c r="A22">
        <v>21</v>
      </c>
      <c r="B22" t="s">
        <v>43</v>
      </c>
      <c r="C22" s="1">
        <v>4474.9073479999997</v>
      </c>
      <c r="D22" t="s">
        <v>15</v>
      </c>
      <c r="E22">
        <v>12698</v>
      </c>
      <c r="F22" s="1">
        <v>1930</v>
      </c>
      <c r="G22" s="1">
        <v>6713</v>
      </c>
      <c r="H22" s="1">
        <v>4877.7750830000004</v>
      </c>
      <c r="I22">
        <v>651.88145199999997</v>
      </c>
      <c r="J22">
        <v>74.047203999999994</v>
      </c>
      <c r="K22" s="2">
        <f t="shared" ref="K22" si="13">(H22/H22)-1</f>
        <v>0</v>
      </c>
      <c r="L22" s="3" t="s">
        <v>30</v>
      </c>
      <c r="M22" s="4">
        <v>3</v>
      </c>
      <c r="N22" s="4">
        <v>1</v>
      </c>
    </row>
    <row r="23" spans="1:14" x14ac:dyDescent="0.2">
      <c r="A23">
        <v>22</v>
      </c>
      <c r="B23" t="s">
        <v>44</v>
      </c>
      <c r="C23" s="1">
        <v>11323.172619000001</v>
      </c>
      <c r="D23" t="s">
        <v>15</v>
      </c>
      <c r="E23">
        <v>15897</v>
      </c>
      <c r="F23">
        <v>534</v>
      </c>
      <c r="G23" s="1">
        <v>47371</v>
      </c>
      <c r="H23" s="1">
        <v>24495.825626999998</v>
      </c>
      <c r="I23" s="1">
        <v>8331.8997739999995</v>
      </c>
      <c r="J23">
        <v>92.701875000000001</v>
      </c>
      <c r="K23" s="2">
        <f t="shared" ref="K23" si="14">(H23/H29)-1</f>
        <v>4.1443038041848688</v>
      </c>
      <c r="L23" s="5" t="s">
        <v>83</v>
      </c>
      <c r="M23" s="4">
        <v>4</v>
      </c>
      <c r="N23" s="4">
        <v>1</v>
      </c>
    </row>
    <row r="24" spans="1:14" x14ac:dyDescent="0.2">
      <c r="A24">
        <v>23</v>
      </c>
      <c r="B24" t="s">
        <v>45</v>
      </c>
      <c r="C24" s="1">
        <v>6401.7216980000003</v>
      </c>
      <c r="D24" t="s">
        <v>15</v>
      </c>
      <c r="E24">
        <v>17806</v>
      </c>
      <c r="F24" s="1">
        <v>2836</v>
      </c>
      <c r="G24" s="1">
        <v>17497</v>
      </c>
      <c r="H24" s="1">
        <v>7062.9951140000003</v>
      </c>
      <c r="I24" s="1">
        <v>1530.496531</v>
      </c>
      <c r="J24">
        <v>103.834031</v>
      </c>
      <c r="K24" s="2">
        <f t="shared" ref="K24" si="15">(H24/H29)-1</f>
        <v>0.48328099600124341</v>
      </c>
      <c r="L24" s="5" t="s">
        <v>84</v>
      </c>
      <c r="M24" s="4">
        <v>4</v>
      </c>
      <c r="N24" s="4">
        <v>1</v>
      </c>
    </row>
    <row r="25" spans="1:14" x14ac:dyDescent="0.2">
      <c r="A25">
        <v>24</v>
      </c>
      <c r="B25" t="s">
        <v>46</v>
      </c>
      <c r="C25" s="1">
        <v>5913.3678159999999</v>
      </c>
      <c r="D25" t="s">
        <v>15</v>
      </c>
      <c r="E25">
        <v>18975</v>
      </c>
      <c r="F25">
        <v>595</v>
      </c>
      <c r="G25" s="1">
        <v>39988</v>
      </c>
      <c r="H25" s="1">
        <v>6796.2188669999996</v>
      </c>
      <c r="I25" s="1">
        <v>4598.6139080000003</v>
      </c>
      <c r="J25">
        <v>110.65094499999999</v>
      </c>
      <c r="K25" s="2">
        <f t="shared" ref="K25" si="16">(H25/H29)-1</f>
        <v>0.42725601920700984</v>
      </c>
      <c r="L25" s="5" t="s">
        <v>85</v>
      </c>
      <c r="M25" s="4">
        <v>4</v>
      </c>
      <c r="N25" s="4">
        <v>1</v>
      </c>
    </row>
    <row r="26" spans="1:14" x14ac:dyDescent="0.2">
      <c r="A26">
        <v>25</v>
      </c>
      <c r="B26" t="s">
        <v>47</v>
      </c>
      <c r="C26" s="1">
        <v>5389.3779759999998</v>
      </c>
      <c r="D26" t="s">
        <v>15</v>
      </c>
      <c r="E26">
        <v>20152</v>
      </c>
      <c r="F26" s="1">
        <v>3048</v>
      </c>
      <c r="G26" s="1">
        <v>11131</v>
      </c>
      <c r="H26" s="1">
        <v>5401.6960600000002</v>
      </c>
      <c r="I26">
        <v>815.25753899999995</v>
      </c>
      <c r="J26">
        <v>117.514511</v>
      </c>
      <c r="K26" s="2">
        <f t="shared" ref="K26" si="17">(H26/H29)-1</f>
        <v>0.13439595846403019</v>
      </c>
      <c r="L26" s="5" t="s">
        <v>86</v>
      </c>
      <c r="M26" s="4">
        <v>4</v>
      </c>
      <c r="N26" s="4">
        <v>1</v>
      </c>
    </row>
    <row r="27" spans="1:14" x14ac:dyDescent="0.2">
      <c r="A27">
        <v>26</v>
      </c>
      <c r="B27" t="s">
        <v>48</v>
      </c>
      <c r="C27" s="1">
        <v>7791.330946</v>
      </c>
      <c r="D27" t="s">
        <v>15</v>
      </c>
      <c r="E27">
        <v>18811</v>
      </c>
      <c r="F27" s="1">
        <v>3568</v>
      </c>
      <c r="G27" s="1">
        <v>37059</v>
      </c>
      <c r="H27" s="1">
        <v>10027.450161999999</v>
      </c>
      <c r="I27" s="1">
        <v>5727.5001730000004</v>
      </c>
      <c r="J27">
        <v>109.69459500000001</v>
      </c>
      <c r="K27" s="2">
        <f t="shared" ref="K27" si="18">(H27/H29)-1</f>
        <v>1.105838390594728</v>
      </c>
      <c r="L27" s="3" t="s">
        <v>87</v>
      </c>
      <c r="M27" s="4">
        <v>4</v>
      </c>
      <c r="N27" s="4">
        <v>1</v>
      </c>
    </row>
    <row r="28" spans="1:14" x14ac:dyDescent="0.2">
      <c r="A28">
        <v>27</v>
      </c>
      <c r="B28" t="s">
        <v>49</v>
      </c>
      <c r="C28" s="1">
        <v>19019.564718000001</v>
      </c>
      <c r="D28" t="s">
        <v>15</v>
      </c>
      <c r="E28">
        <v>19115</v>
      </c>
      <c r="F28" s="1">
        <v>4925</v>
      </c>
      <c r="G28" s="1">
        <v>51343</v>
      </c>
      <c r="H28" s="1">
        <v>27317.088254999999</v>
      </c>
      <c r="I28" s="1">
        <v>6449.0342810000002</v>
      </c>
      <c r="J28">
        <v>111.467342</v>
      </c>
      <c r="K28" s="2">
        <f t="shared" ref="K28" si="19">(H28/H29)-1</f>
        <v>4.7367897359032867</v>
      </c>
      <c r="L28" s="3" t="s">
        <v>28</v>
      </c>
      <c r="M28" s="4">
        <v>4</v>
      </c>
      <c r="N28" s="4">
        <v>1</v>
      </c>
    </row>
    <row r="29" spans="1:14" x14ac:dyDescent="0.2">
      <c r="A29">
        <v>28</v>
      </c>
      <c r="B29" t="s">
        <v>50</v>
      </c>
      <c r="C29" s="1">
        <v>4906.1319439999997</v>
      </c>
      <c r="D29" t="s">
        <v>15</v>
      </c>
      <c r="E29">
        <v>16797</v>
      </c>
      <c r="F29" s="1">
        <v>2448</v>
      </c>
      <c r="G29" s="1">
        <v>6155</v>
      </c>
      <c r="H29" s="1">
        <v>4761.7377509999997</v>
      </c>
      <c r="I29">
        <v>554.59037799999999</v>
      </c>
      <c r="J29">
        <v>97.950141000000002</v>
      </c>
      <c r="K29" s="2">
        <f t="shared" ref="K29" si="20">(H29/H29)-1</f>
        <v>0</v>
      </c>
      <c r="L29" s="3" t="s">
        <v>30</v>
      </c>
      <c r="M29" s="4">
        <v>4</v>
      </c>
      <c r="N29" s="4">
        <v>1</v>
      </c>
    </row>
    <row r="30" spans="1:14" x14ac:dyDescent="0.2">
      <c r="A30">
        <v>29</v>
      </c>
      <c r="B30" t="s">
        <v>51</v>
      </c>
      <c r="C30" s="1">
        <v>7179.9420650000002</v>
      </c>
      <c r="D30" t="s">
        <v>15</v>
      </c>
      <c r="E30">
        <v>17728</v>
      </c>
      <c r="F30">
        <v>677</v>
      </c>
      <c r="G30" s="1">
        <v>27493</v>
      </c>
      <c r="H30" s="1">
        <v>13826.136506999999</v>
      </c>
      <c r="I30" s="1">
        <v>5496.8987950000001</v>
      </c>
      <c r="J30">
        <v>103.379181</v>
      </c>
      <c r="K30" s="2">
        <f t="shared" ref="K30" si="21">(H30/H36)-1</f>
        <v>1.3077511449048327</v>
      </c>
      <c r="L30" s="5" t="s">
        <v>83</v>
      </c>
      <c r="M30" s="4">
        <v>5</v>
      </c>
      <c r="N30" s="4">
        <v>1</v>
      </c>
    </row>
    <row r="31" spans="1:14" x14ac:dyDescent="0.2">
      <c r="A31">
        <v>30</v>
      </c>
      <c r="B31" t="s">
        <v>52</v>
      </c>
      <c r="C31" s="1">
        <v>4942.0704230000001</v>
      </c>
      <c r="D31" t="s">
        <v>15</v>
      </c>
      <c r="E31">
        <v>21159</v>
      </c>
      <c r="F31">
        <v>142</v>
      </c>
      <c r="G31" s="1">
        <v>11372</v>
      </c>
      <c r="H31" s="1">
        <v>5317.2489249999999</v>
      </c>
      <c r="I31">
        <v>727.65908000000002</v>
      </c>
      <c r="J31">
        <v>123.38673799999999</v>
      </c>
      <c r="K31" s="2">
        <f t="shared" ref="K31" si="22">(H31/H36)-1</f>
        <v>-0.11248617513647829</v>
      </c>
      <c r="L31" s="5" t="s">
        <v>84</v>
      </c>
      <c r="M31" s="4">
        <v>5</v>
      </c>
      <c r="N31" s="4">
        <v>1</v>
      </c>
    </row>
    <row r="32" spans="1:14" x14ac:dyDescent="0.2">
      <c r="A32">
        <v>31</v>
      </c>
      <c r="B32" t="s">
        <v>53</v>
      </c>
      <c r="C32" s="1">
        <v>4546.7980129999996</v>
      </c>
      <c r="D32" t="s">
        <v>15</v>
      </c>
      <c r="E32">
        <v>15649</v>
      </c>
      <c r="F32" s="1">
        <v>3159</v>
      </c>
      <c r="G32" s="1">
        <v>8962</v>
      </c>
      <c r="H32" s="1">
        <v>4927.6811299999999</v>
      </c>
      <c r="I32">
        <v>916.80136200000004</v>
      </c>
      <c r="J32">
        <v>91.255685999999997</v>
      </c>
      <c r="K32" s="2">
        <f t="shared" ref="K32" si="23">(H32/H36)-1</f>
        <v>-0.17750980082353385</v>
      </c>
      <c r="L32" s="5" t="s">
        <v>85</v>
      </c>
      <c r="M32" s="4">
        <v>5</v>
      </c>
      <c r="N32" s="4">
        <v>1</v>
      </c>
    </row>
    <row r="33" spans="1:14" x14ac:dyDescent="0.2">
      <c r="A33">
        <v>32</v>
      </c>
      <c r="B33" t="s">
        <v>54</v>
      </c>
      <c r="C33" s="1">
        <v>6292.6826419999998</v>
      </c>
      <c r="D33" t="s">
        <v>15</v>
      </c>
      <c r="E33">
        <v>17866</v>
      </c>
      <c r="F33" s="1">
        <v>1065</v>
      </c>
      <c r="G33" s="1">
        <v>23516</v>
      </c>
      <c r="H33" s="1">
        <v>6769.04864</v>
      </c>
      <c r="I33" s="1">
        <v>2033.8129289999999</v>
      </c>
      <c r="J33">
        <v>104.183915</v>
      </c>
      <c r="K33" s="2">
        <f t="shared" ref="K33" si="24">(H33/H36)-1</f>
        <v>0.12983693897189874</v>
      </c>
      <c r="L33" s="5" t="s">
        <v>86</v>
      </c>
      <c r="M33" s="4">
        <v>5</v>
      </c>
      <c r="N33" s="4">
        <v>1</v>
      </c>
    </row>
    <row r="34" spans="1:14" x14ac:dyDescent="0.2">
      <c r="A34">
        <v>33</v>
      </c>
      <c r="B34" t="s">
        <v>55</v>
      </c>
      <c r="C34" s="1">
        <v>8618.259677</v>
      </c>
      <c r="D34" t="s">
        <v>15</v>
      </c>
      <c r="E34">
        <v>18774</v>
      </c>
      <c r="F34" s="1">
        <v>4851</v>
      </c>
      <c r="G34" s="1">
        <v>22162</v>
      </c>
      <c r="H34" s="1">
        <v>9920.6243209999993</v>
      </c>
      <c r="I34" s="1">
        <v>3469.8433879999998</v>
      </c>
      <c r="J34">
        <v>109.478832</v>
      </c>
      <c r="K34" s="2">
        <f t="shared" ref="K34" si="25">(H34/H36)-1</f>
        <v>0.65587343386689145</v>
      </c>
      <c r="L34" s="3" t="s">
        <v>87</v>
      </c>
      <c r="M34" s="4">
        <v>5</v>
      </c>
      <c r="N34" s="4">
        <v>1</v>
      </c>
    </row>
    <row r="35" spans="1:14" x14ac:dyDescent="0.2">
      <c r="A35">
        <v>34</v>
      </c>
      <c r="B35" t="s">
        <v>56</v>
      </c>
      <c r="C35" s="1">
        <v>13695.27882</v>
      </c>
      <c r="D35" t="s">
        <v>15</v>
      </c>
      <c r="E35">
        <v>16085</v>
      </c>
      <c r="F35">
        <v>859</v>
      </c>
      <c r="G35" s="1">
        <v>36109</v>
      </c>
      <c r="H35" s="1">
        <v>21947.880448</v>
      </c>
      <c r="I35" s="1">
        <v>5795.5288469999996</v>
      </c>
      <c r="J35">
        <v>93.798179000000005</v>
      </c>
      <c r="K35" s="2">
        <f t="shared" ref="K35" si="26">(H35/H36)-1</f>
        <v>2.6633694601859896</v>
      </c>
      <c r="L35" s="3" t="s">
        <v>28</v>
      </c>
      <c r="M35" s="4">
        <v>5</v>
      </c>
      <c r="N35" s="4">
        <v>1</v>
      </c>
    </row>
    <row r="36" spans="1:14" x14ac:dyDescent="0.2">
      <c r="A36">
        <v>35</v>
      </c>
      <c r="B36" t="s">
        <v>57</v>
      </c>
      <c r="C36" s="1">
        <v>5960.46558</v>
      </c>
      <c r="D36" t="s">
        <v>15</v>
      </c>
      <c r="E36">
        <v>9060</v>
      </c>
      <c r="F36" s="1">
        <v>4484</v>
      </c>
      <c r="G36" s="1">
        <v>7579</v>
      </c>
      <c r="H36" s="1">
        <v>5991.1730680000001</v>
      </c>
      <c r="I36">
        <v>495.742795</v>
      </c>
      <c r="J36">
        <v>52.832546000000001</v>
      </c>
      <c r="K36" s="2">
        <f t="shared" ref="K36" si="27">(H36/H36)-1</f>
        <v>0</v>
      </c>
      <c r="L36" s="3" t="s">
        <v>30</v>
      </c>
      <c r="M36" s="4">
        <v>5</v>
      </c>
      <c r="N36" s="4">
        <v>1</v>
      </c>
    </row>
    <row r="37" spans="1:14" x14ac:dyDescent="0.2">
      <c r="A37">
        <v>36</v>
      </c>
      <c r="B37" t="s">
        <v>58</v>
      </c>
      <c r="C37" s="1">
        <v>5367.7091499999997</v>
      </c>
      <c r="D37" t="s">
        <v>15</v>
      </c>
      <c r="E37">
        <v>26054</v>
      </c>
      <c r="F37">
        <v>254</v>
      </c>
      <c r="G37" s="1">
        <v>39610</v>
      </c>
      <c r="H37" s="1">
        <v>11398.207569</v>
      </c>
      <c r="I37" s="1">
        <v>6122.1949960000002</v>
      </c>
      <c r="J37">
        <v>151.93147400000001</v>
      </c>
      <c r="K37" s="2">
        <f t="shared" ref="K37" si="28">(H37/H43)-1</f>
        <v>1.376751688988604</v>
      </c>
      <c r="L37" s="5" t="s">
        <v>83</v>
      </c>
      <c r="M37" s="4">
        <v>6</v>
      </c>
      <c r="N37" s="4">
        <v>1</v>
      </c>
    </row>
    <row r="38" spans="1:14" x14ac:dyDescent="0.2">
      <c r="A38">
        <v>37</v>
      </c>
      <c r="B38" t="s">
        <v>59</v>
      </c>
      <c r="C38" s="1">
        <v>4175.0692310000004</v>
      </c>
      <c r="D38" t="s">
        <v>15</v>
      </c>
      <c r="E38">
        <v>20337</v>
      </c>
      <c r="F38" s="1">
        <v>2464</v>
      </c>
      <c r="G38" s="1">
        <v>7454</v>
      </c>
      <c r="H38" s="1">
        <v>3957.1970299999998</v>
      </c>
      <c r="I38">
        <v>674.08099600000003</v>
      </c>
      <c r="J38">
        <v>118.593321</v>
      </c>
      <c r="K38" s="2">
        <f t="shared" ref="K38" si="29">(H38/H43)-1</f>
        <v>-0.17484616175152357</v>
      </c>
      <c r="L38" s="5" t="s">
        <v>84</v>
      </c>
      <c r="M38" s="4">
        <v>6</v>
      </c>
      <c r="N38" s="4">
        <v>1</v>
      </c>
    </row>
    <row r="39" spans="1:14" x14ac:dyDescent="0.2">
      <c r="A39">
        <v>38</v>
      </c>
      <c r="B39" t="s">
        <v>60</v>
      </c>
      <c r="C39" s="1">
        <v>4573.3054659999998</v>
      </c>
      <c r="D39" t="s">
        <v>15</v>
      </c>
      <c r="E39">
        <v>18113</v>
      </c>
      <c r="F39" s="1">
        <v>2690</v>
      </c>
      <c r="G39" s="1">
        <v>15579</v>
      </c>
      <c r="H39" s="1">
        <v>4825.2846019999997</v>
      </c>
      <c r="I39" s="1">
        <v>1346.5054869999999</v>
      </c>
      <c r="J39">
        <v>105.624273</v>
      </c>
      <c r="K39" s="2">
        <f t="shared" ref="K39" si="30">(H39/H43)-1</f>
        <v>6.1672643026249307E-3</v>
      </c>
      <c r="L39" s="5" t="s">
        <v>85</v>
      </c>
      <c r="M39" s="4">
        <v>6</v>
      </c>
      <c r="N39" s="4">
        <v>1</v>
      </c>
    </row>
    <row r="40" spans="1:14" x14ac:dyDescent="0.2">
      <c r="A40">
        <v>39</v>
      </c>
      <c r="B40" t="s">
        <v>61</v>
      </c>
      <c r="C40" s="1">
        <v>5441.7037570000002</v>
      </c>
      <c r="D40" t="s">
        <v>15</v>
      </c>
      <c r="E40">
        <v>20379</v>
      </c>
      <c r="F40" s="1">
        <v>3390</v>
      </c>
      <c r="G40" s="1">
        <v>13703</v>
      </c>
      <c r="H40" s="1">
        <v>5617.5335880000002</v>
      </c>
      <c r="I40" s="1">
        <v>1042.444622</v>
      </c>
      <c r="J40">
        <v>118.838241</v>
      </c>
      <c r="K40" s="2">
        <f t="shared" ref="K40" si="31">(H40/H43)-1</f>
        <v>0.17136684539256719</v>
      </c>
      <c r="L40" s="5" t="s">
        <v>86</v>
      </c>
      <c r="M40" s="4">
        <v>6</v>
      </c>
      <c r="N40" s="4">
        <v>1</v>
      </c>
    </row>
    <row r="41" spans="1:14" x14ac:dyDescent="0.2">
      <c r="A41">
        <v>40</v>
      </c>
      <c r="B41" t="s">
        <v>62</v>
      </c>
      <c r="C41" s="1">
        <v>7072.0453559999996</v>
      </c>
      <c r="D41" t="s">
        <v>15</v>
      </c>
      <c r="E41">
        <v>22556</v>
      </c>
      <c r="F41" s="1">
        <v>2930</v>
      </c>
      <c r="G41" s="1">
        <v>43747</v>
      </c>
      <c r="H41" s="1">
        <v>9619.6876219999995</v>
      </c>
      <c r="I41" s="1">
        <v>6821.4267950000003</v>
      </c>
      <c r="J41">
        <v>131.53321299999999</v>
      </c>
      <c r="K41" s="2">
        <f t="shared" ref="K41" si="32">(H41/H43)-1</f>
        <v>1.0058951080443572</v>
      </c>
      <c r="L41" s="3" t="s">
        <v>87</v>
      </c>
      <c r="M41" s="4">
        <v>6</v>
      </c>
      <c r="N41" s="4">
        <v>1</v>
      </c>
    </row>
    <row r="42" spans="1:14" x14ac:dyDescent="0.2">
      <c r="A42">
        <v>41</v>
      </c>
      <c r="B42" t="s">
        <v>63</v>
      </c>
      <c r="C42" s="1">
        <v>12454.050321000001</v>
      </c>
      <c r="D42" t="s">
        <v>15</v>
      </c>
      <c r="E42">
        <v>18349</v>
      </c>
      <c r="F42" s="1">
        <v>3166</v>
      </c>
      <c r="G42" s="1">
        <v>30249</v>
      </c>
      <c r="H42" s="1">
        <v>17871.753337999999</v>
      </c>
      <c r="I42" s="1">
        <v>5004.291389</v>
      </c>
      <c r="J42">
        <v>107.000485</v>
      </c>
      <c r="K42" s="2">
        <f t="shared" ref="K42" si="33">(H42/H43)-1</f>
        <v>2.7266140026089936</v>
      </c>
      <c r="L42" s="3" t="s">
        <v>28</v>
      </c>
      <c r="M42" s="4">
        <v>6</v>
      </c>
      <c r="N42" s="4">
        <v>1</v>
      </c>
    </row>
    <row r="43" spans="1:14" x14ac:dyDescent="0.2">
      <c r="A43">
        <v>42</v>
      </c>
      <c r="B43" t="s">
        <v>64</v>
      </c>
      <c r="C43" s="1">
        <v>4840.713307</v>
      </c>
      <c r="D43" t="s">
        <v>15</v>
      </c>
      <c r="E43">
        <v>27310</v>
      </c>
      <c r="F43" s="1">
        <v>2728</v>
      </c>
      <c r="G43" s="1">
        <v>7723</v>
      </c>
      <c r="H43" s="1">
        <v>4795.7082019999998</v>
      </c>
      <c r="I43">
        <v>685.82925999999998</v>
      </c>
      <c r="J43">
        <v>159.25572099999999</v>
      </c>
      <c r="K43" s="2">
        <f t="shared" ref="K43" si="34">(H43/H43)-1</f>
        <v>0</v>
      </c>
      <c r="L43" s="3" t="s">
        <v>30</v>
      </c>
      <c r="M43" s="4">
        <v>6</v>
      </c>
      <c r="N43" s="4">
        <v>1</v>
      </c>
    </row>
    <row r="44" spans="1:14" x14ac:dyDescent="0.2">
      <c r="A44">
        <v>1</v>
      </c>
      <c r="B44" t="s">
        <v>14</v>
      </c>
      <c r="C44" s="1">
        <v>25706.591398</v>
      </c>
      <c r="D44" t="s">
        <v>15</v>
      </c>
      <c r="E44">
        <v>9738</v>
      </c>
      <c r="F44">
        <v>368</v>
      </c>
      <c r="G44" s="1">
        <v>65534</v>
      </c>
      <c r="H44" s="1">
        <v>27234.863216000002</v>
      </c>
      <c r="I44" s="1">
        <v>11369.388825</v>
      </c>
      <c r="J44">
        <v>56.786239999999999</v>
      </c>
      <c r="K44" s="2">
        <f t="shared" ref="K44" si="35">(H44/H50)-1</f>
        <v>1.8733359028994463</v>
      </c>
      <c r="L44" s="5" t="s">
        <v>83</v>
      </c>
      <c r="M44" s="4">
        <v>7</v>
      </c>
      <c r="N44" s="4">
        <v>1</v>
      </c>
    </row>
    <row r="45" spans="1:14" x14ac:dyDescent="0.2">
      <c r="A45">
        <v>2</v>
      </c>
      <c r="B45" t="s">
        <v>17</v>
      </c>
      <c r="C45" s="1">
        <v>9360.9296579999991</v>
      </c>
      <c r="D45" t="s">
        <v>15</v>
      </c>
      <c r="E45">
        <v>11423</v>
      </c>
      <c r="F45" s="1">
        <v>4576</v>
      </c>
      <c r="G45" s="1">
        <v>58798</v>
      </c>
      <c r="H45" s="1">
        <v>11790.318218</v>
      </c>
      <c r="I45" s="1">
        <v>4789.2511599999998</v>
      </c>
      <c r="J45">
        <v>66.612161</v>
      </c>
      <c r="K45" s="2">
        <f t="shared" ref="K45" si="36">(H45/H50)-1</f>
        <v>0.2439036089039861</v>
      </c>
      <c r="L45" s="5" t="s">
        <v>84</v>
      </c>
      <c r="M45" s="4">
        <v>7</v>
      </c>
      <c r="N45" s="4">
        <v>1</v>
      </c>
    </row>
    <row r="46" spans="1:14" x14ac:dyDescent="0.2">
      <c r="A46">
        <v>3</v>
      </c>
      <c r="B46" t="s">
        <v>19</v>
      </c>
      <c r="C46" s="1">
        <v>8774.1099140000006</v>
      </c>
      <c r="D46" t="s">
        <v>15</v>
      </c>
      <c r="E46">
        <v>7359</v>
      </c>
      <c r="F46" s="1">
        <v>5222</v>
      </c>
      <c r="G46" s="1">
        <v>40792</v>
      </c>
      <c r="H46" s="1">
        <v>9761.5303710000007</v>
      </c>
      <c r="I46" s="1">
        <v>5706.4742500000002</v>
      </c>
      <c r="J46">
        <v>42.913322999999998</v>
      </c>
      <c r="K46" s="2">
        <f t="shared" ref="K46" si="37">(H46/H50)-1</f>
        <v>2.9862182886230215E-2</v>
      </c>
      <c r="L46" s="5" t="s">
        <v>85</v>
      </c>
      <c r="M46" s="4">
        <v>7</v>
      </c>
      <c r="N46" s="4">
        <v>1</v>
      </c>
    </row>
    <row r="47" spans="1:14" x14ac:dyDescent="0.2">
      <c r="A47">
        <v>4</v>
      </c>
      <c r="B47" t="s">
        <v>21</v>
      </c>
      <c r="C47" s="1">
        <v>8437.0069440000007</v>
      </c>
      <c r="D47" t="s">
        <v>15</v>
      </c>
      <c r="E47">
        <v>10755</v>
      </c>
      <c r="F47" s="1">
        <v>5211</v>
      </c>
      <c r="G47" s="1">
        <v>58421</v>
      </c>
      <c r="H47" s="1">
        <v>8834.6542069999996</v>
      </c>
      <c r="I47" s="1">
        <v>4358.4168540000001</v>
      </c>
      <c r="J47">
        <v>62.716780999999997</v>
      </c>
      <c r="K47" s="2">
        <f t="shared" ref="K47" si="38">(H47/H50)-1</f>
        <v>-6.7925220650216445E-2</v>
      </c>
      <c r="L47" s="5" t="s">
        <v>86</v>
      </c>
      <c r="M47" s="4">
        <v>7</v>
      </c>
      <c r="N47" s="4">
        <v>1</v>
      </c>
    </row>
    <row r="48" spans="1:14" x14ac:dyDescent="0.2">
      <c r="A48">
        <v>5</v>
      </c>
      <c r="B48" t="s">
        <v>23</v>
      </c>
      <c r="C48" s="1">
        <v>10736.155556</v>
      </c>
      <c r="D48" t="s">
        <v>15</v>
      </c>
      <c r="E48">
        <v>9577</v>
      </c>
      <c r="F48" s="1">
        <v>6563</v>
      </c>
      <c r="G48" s="1">
        <v>38494</v>
      </c>
      <c r="H48" s="1">
        <v>13726.314189999999</v>
      </c>
      <c r="I48" s="1">
        <v>5404.2264640000003</v>
      </c>
      <c r="J48">
        <v>55.847383999999998</v>
      </c>
      <c r="K48" s="2">
        <f t="shared" ref="K48" si="39">(H48/H50)-1</f>
        <v>0.44815529506440277</v>
      </c>
      <c r="L48" s="3" t="s">
        <v>87</v>
      </c>
      <c r="M48" s="4">
        <v>7</v>
      </c>
      <c r="N48" s="4">
        <v>1</v>
      </c>
    </row>
    <row r="49" spans="1:14" x14ac:dyDescent="0.2">
      <c r="A49">
        <v>6</v>
      </c>
      <c r="B49" t="s">
        <v>25</v>
      </c>
      <c r="C49" s="1">
        <v>19910.848152999999</v>
      </c>
      <c r="D49" t="s">
        <v>15</v>
      </c>
      <c r="E49">
        <v>14687</v>
      </c>
      <c r="F49" s="1">
        <v>7520</v>
      </c>
      <c r="G49" s="1">
        <v>61142</v>
      </c>
      <c r="H49" s="1">
        <v>36911.111663000003</v>
      </c>
      <c r="I49" s="1">
        <v>11655.947775000001</v>
      </c>
      <c r="J49">
        <v>85.645872999999995</v>
      </c>
      <c r="K49" s="2">
        <f t="shared" ref="K49" si="40">(H49/H50)-1</f>
        <v>2.8942006617063232</v>
      </c>
      <c r="L49" s="3" t="s">
        <v>28</v>
      </c>
      <c r="M49" s="4">
        <v>7</v>
      </c>
      <c r="N49" s="4">
        <v>1</v>
      </c>
    </row>
    <row r="50" spans="1:14" x14ac:dyDescent="0.2">
      <c r="A50">
        <v>7</v>
      </c>
      <c r="B50" t="s">
        <v>27</v>
      </c>
      <c r="C50" s="1">
        <v>9432.5873489999994</v>
      </c>
      <c r="D50" t="s">
        <v>15</v>
      </c>
      <c r="E50">
        <v>5394</v>
      </c>
      <c r="F50" s="1">
        <v>7674</v>
      </c>
      <c r="G50" s="1">
        <v>11538</v>
      </c>
      <c r="H50" s="1">
        <v>9478.4822019999992</v>
      </c>
      <c r="I50">
        <v>674.69275800000003</v>
      </c>
      <c r="J50">
        <v>31.454609000000001</v>
      </c>
      <c r="K50" s="2">
        <f t="shared" ref="K50" si="41">(H50/H50)-1</f>
        <v>0</v>
      </c>
      <c r="L50" s="3" t="s">
        <v>30</v>
      </c>
      <c r="M50" s="4">
        <v>7</v>
      </c>
      <c r="N50" s="4">
        <v>1</v>
      </c>
    </row>
    <row r="51" spans="1:14" x14ac:dyDescent="0.2">
      <c r="A51">
        <v>8</v>
      </c>
      <c r="B51" t="s">
        <v>29</v>
      </c>
      <c r="C51" s="1">
        <v>15067.706061000001</v>
      </c>
      <c r="D51" t="s">
        <v>15</v>
      </c>
      <c r="E51">
        <v>11164</v>
      </c>
      <c r="F51" s="1">
        <v>6030</v>
      </c>
      <c r="G51" s="1">
        <v>39275</v>
      </c>
      <c r="H51" s="1">
        <v>20133.794160000001</v>
      </c>
      <c r="I51" s="1">
        <v>7240.9416430000001</v>
      </c>
      <c r="J51">
        <v>65.101826000000003</v>
      </c>
      <c r="K51" s="2">
        <f t="shared" ref="K51" si="42">(H51/H57)-1</f>
        <v>0.9315084497131445</v>
      </c>
      <c r="L51" s="5" t="s">
        <v>83</v>
      </c>
      <c r="M51" s="4">
        <v>8</v>
      </c>
      <c r="N51" s="4">
        <v>1</v>
      </c>
    </row>
    <row r="52" spans="1:14" x14ac:dyDescent="0.2">
      <c r="A52">
        <v>9</v>
      </c>
      <c r="B52" t="s">
        <v>31</v>
      </c>
      <c r="C52" s="1">
        <v>7915.5668900000001</v>
      </c>
      <c r="D52" t="s">
        <v>15</v>
      </c>
      <c r="E52">
        <v>15180</v>
      </c>
      <c r="F52" s="1">
        <v>5403</v>
      </c>
      <c r="G52" s="1">
        <v>32049</v>
      </c>
      <c r="H52" s="1">
        <v>9227.3947960000005</v>
      </c>
      <c r="I52" s="1">
        <v>2989.5516750000002</v>
      </c>
      <c r="J52">
        <v>88.520756000000006</v>
      </c>
      <c r="K52" s="2">
        <f t="shared" ref="K52" si="43">(H52/H57)-1</f>
        <v>-0.11478229708328869</v>
      </c>
      <c r="L52" s="5" t="s">
        <v>84</v>
      </c>
      <c r="M52" s="4">
        <v>8</v>
      </c>
      <c r="N52" s="4">
        <v>1</v>
      </c>
    </row>
    <row r="53" spans="1:14" x14ac:dyDescent="0.2">
      <c r="A53">
        <v>10</v>
      </c>
      <c r="B53" t="s">
        <v>32</v>
      </c>
      <c r="C53" s="1">
        <v>9950.4666670000006</v>
      </c>
      <c r="D53" t="s">
        <v>15</v>
      </c>
      <c r="E53">
        <v>9347</v>
      </c>
      <c r="F53" s="1">
        <v>6175</v>
      </c>
      <c r="G53" s="1">
        <v>25772</v>
      </c>
      <c r="H53" s="1">
        <v>9700.0454690000006</v>
      </c>
      <c r="I53" s="1">
        <v>1786.1633670000001</v>
      </c>
      <c r="J53">
        <v>54.506160000000001</v>
      </c>
      <c r="K53" s="2">
        <f t="shared" ref="K53" si="44">(H53/H57)-1</f>
        <v>-6.9439190791091177E-2</v>
      </c>
      <c r="L53" s="5" t="s">
        <v>85</v>
      </c>
      <c r="M53" s="4">
        <v>8</v>
      </c>
      <c r="N53" s="4">
        <v>1</v>
      </c>
    </row>
    <row r="54" spans="1:14" x14ac:dyDescent="0.2">
      <c r="A54">
        <v>11</v>
      </c>
      <c r="B54" t="s">
        <v>33</v>
      </c>
      <c r="C54" s="1">
        <v>7112.752125</v>
      </c>
      <c r="D54" t="s">
        <v>15</v>
      </c>
      <c r="E54">
        <v>19874</v>
      </c>
      <c r="F54">
        <v>269</v>
      </c>
      <c r="G54" s="1">
        <v>50047</v>
      </c>
      <c r="H54" s="1">
        <v>9579.1149740000001</v>
      </c>
      <c r="I54" s="1">
        <v>5984.4875220000004</v>
      </c>
      <c r="J54">
        <v>115.89337999999999</v>
      </c>
      <c r="K54" s="2">
        <f t="shared" ref="K54" si="45">(H54/H57)-1</f>
        <v>-8.1040495098877674E-2</v>
      </c>
      <c r="L54" s="5" t="s">
        <v>86</v>
      </c>
      <c r="M54" s="4">
        <v>8</v>
      </c>
      <c r="N54" s="4">
        <v>1</v>
      </c>
    </row>
    <row r="55" spans="1:14" x14ac:dyDescent="0.2">
      <c r="A55">
        <v>12</v>
      </c>
      <c r="B55" t="s">
        <v>34</v>
      </c>
      <c r="C55" s="1">
        <v>13847.014907999999</v>
      </c>
      <c r="D55" t="s">
        <v>15</v>
      </c>
      <c r="E55">
        <v>17327</v>
      </c>
      <c r="F55" s="1">
        <v>4855</v>
      </c>
      <c r="G55" s="1">
        <v>50148</v>
      </c>
      <c r="H55" s="1">
        <v>19273.877358999998</v>
      </c>
      <c r="I55" s="1">
        <v>9007.6874590000007</v>
      </c>
      <c r="J55">
        <v>101.04078699999999</v>
      </c>
      <c r="K55" s="2">
        <f t="shared" ref="K55" si="46">(H55/H57)-1</f>
        <v>0.84901348855566927</v>
      </c>
      <c r="L55" s="3" t="s">
        <v>87</v>
      </c>
      <c r="M55" s="4">
        <v>8</v>
      </c>
      <c r="N55" s="4">
        <v>1</v>
      </c>
    </row>
    <row r="56" spans="1:14" x14ac:dyDescent="0.2">
      <c r="A56">
        <v>13</v>
      </c>
      <c r="B56" t="s">
        <v>35</v>
      </c>
      <c r="C56" s="1">
        <v>19457.232954999999</v>
      </c>
      <c r="D56" t="s">
        <v>15</v>
      </c>
      <c r="E56">
        <v>24256</v>
      </c>
      <c r="F56" s="1">
        <v>2545</v>
      </c>
      <c r="G56" s="1">
        <v>56747</v>
      </c>
      <c r="H56" s="1">
        <v>36218.749382000002</v>
      </c>
      <c r="I56" s="1">
        <v>9341.9003570000004</v>
      </c>
      <c r="J56">
        <v>141.44660500000001</v>
      </c>
      <c r="K56" s="2">
        <f t="shared" ref="K56" si="47">(H56/H57)-1</f>
        <v>2.47459698422663</v>
      </c>
      <c r="L56" s="3" t="s">
        <v>28</v>
      </c>
      <c r="M56" s="4">
        <v>8</v>
      </c>
      <c r="N56" s="4">
        <v>1</v>
      </c>
    </row>
    <row r="57" spans="1:14" x14ac:dyDescent="0.2">
      <c r="A57">
        <v>14</v>
      </c>
      <c r="B57" t="s">
        <v>36</v>
      </c>
      <c r="C57" s="1">
        <v>10424.941989000001</v>
      </c>
      <c r="D57" t="s">
        <v>15</v>
      </c>
      <c r="E57">
        <v>22320</v>
      </c>
      <c r="F57" s="1">
        <v>6853</v>
      </c>
      <c r="G57" s="1">
        <v>15548</v>
      </c>
      <c r="H57" s="1">
        <v>10423.870609</v>
      </c>
      <c r="I57" s="1">
        <v>1318.363038</v>
      </c>
      <c r="J57">
        <v>130.15700100000001</v>
      </c>
      <c r="K57" s="2">
        <f t="shared" ref="K57" si="48">(H57/H57)-1</f>
        <v>0</v>
      </c>
      <c r="L57" s="3" t="s">
        <v>30</v>
      </c>
      <c r="M57" s="4">
        <v>8</v>
      </c>
      <c r="N57" s="4">
        <v>1</v>
      </c>
    </row>
    <row r="58" spans="1:14" ht="17" x14ac:dyDescent="0.2">
      <c r="A58" s="6">
        <v>1</v>
      </c>
      <c r="B58" s="6" t="s">
        <v>14</v>
      </c>
      <c r="C58" s="7">
        <v>10799.733415000001</v>
      </c>
      <c r="D58" s="6" t="s">
        <v>15</v>
      </c>
      <c r="E58" s="6">
        <v>16944</v>
      </c>
      <c r="F58" s="7">
        <v>3937</v>
      </c>
      <c r="G58" s="7">
        <v>23939</v>
      </c>
      <c r="H58" s="7">
        <v>12648.719783</v>
      </c>
      <c r="I58" s="7">
        <v>4374.9296850000001</v>
      </c>
      <c r="J58" s="6">
        <v>98.807357999999994</v>
      </c>
      <c r="K58">
        <f>(H58/H64)-1</f>
        <v>0.87493557284263623</v>
      </c>
      <c r="L58" s="5" t="s">
        <v>83</v>
      </c>
      <c r="M58" s="4">
        <v>1</v>
      </c>
      <c r="N58" s="4">
        <v>2</v>
      </c>
    </row>
    <row r="59" spans="1:14" ht="17" x14ac:dyDescent="0.2">
      <c r="A59" s="6">
        <v>2</v>
      </c>
      <c r="B59" s="6" t="s">
        <v>17</v>
      </c>
      <c r="C59" s="7">
        <v>4397.3614719999996</v>
      </c>
      <c r="D59" s="6" t="s">
        <v>15</v>
      </c>
      <c r="E59" s="6">
        <v>19201</v>
      </c>
      <c r="F59" s="7">
        <v>2221</v>
      </c>
      <c r="G59" s="7">
        <v>18550</v>
      </c>
      <c r="H59" s="7">
        <v>4887.3108689999999</v>
      </c>
      <c r="I59" s="7">
        <v>1675.9035699999999</v>
      </c>
      <c r="J59" s="6">
        <v>111.96884300000001</v>
      </c>
      <c r="K59">
        <f>(H59/H64)-1</f>
        <v>-0.27554778973408489</v>
      </c>
      <c r="L59" s="5" t="s">
        <v>84</v>
      </c>
      <c r="M59" s="4">
        <v>1</v>
      </c>
      <c r="N59" s="4">
        <v>2</v>
      </c>
    </row>
    <row r="60" spans="1:14" ht="17" x14ac:dyDescent="0.2">
      <c r="A60" s="6">
        <v>3</v>
      </c>
      <c r="B60" s="6" t="s">
        <v>19</v>
      </c>
      <c r="C60" s="7">
        <v>4854.4929249999996</v>
      </c>
      <c r="D60" s="6" t="s">
        <v>15</v>
      </c>
      <c r="E60" s="6">
        <v>16151</v>
      </c>
      <c r="F60" s="7">
        <v>1948</v>
      </c>
      <c r="G60" s="7">
        <v>19552</v>
      </c>
      <c r="H60" s="7">
        <v>5605.6467089999996</v>
      </c>
      <c r="I60" s="7">
        <v>1713.60043</v>
      </c>
      <c r="J60" s="6">
        <v>94.183052000000004</v>
      </c>
      <c r="K60">
        <f>(H60/H64)-1</f>
        <v>-0.16906796863203533</v>
      </c>
      <c r="L60" s="5" t="s">
        <v>85</v>
      </c>
      <c r="M60" s="4">
        <v>1</v>
      </c>
      <c r="N60" s="4">
        <v>2</v>
      </c>
    </row>
    <row r="61" spans="1:14" ht="17" x14ac:dyDescent="0.2">
      <c r="A61" s="6">
        <v>4</v>
      </c>
      <c r="B61" s="6" t="s">
        <v>21</v>
      </c>
      <c r="C61" s="7">
        <v>6013.5893299999998</v>
      </c>
      <c r="D61" s="6" t="s">
        <v>15</v>
      </c>
      <c r="E61" s="6">
        <v>22757</v>
      </c>
      <c r="F61" s="7">
        <v>3853</v>
      </c>
      <c r="G61" s="7">
        <v>36658</v>
      </c>
      <c r="H61" s="7">
        <v>6191.9800500000001</v>
      </c>
      <c r="I61" s="7">
        <v>2117.5893430000001</v>
      </c>
      <c r="J61" s="6">
        <v>132.70532600000001</v>
      </c>
      <c r="K61">
        <f>(H61/H64)-1</f>
        <v>-8.2155043257398419E-2</v>
      </c>
      <c r="L61" s="5" t="s">
        <v>86</v>
      </c>
      <c r="M61" s="4">
        <v>1</v>
      </c>
      <c r="N61" s="4">
        <v>2</v>
      </c>
    </row>
    <row r="62" spans="1:14" ht="17" x14ac:dyDescent="0.2">
      <c r="A62" s="6">
        <v>5</v>
      </c>
      <c r="B62" s="6" t="s">
        <v>23</v>
      </c>
      <c r="C62" s="7">
        <v>8325.2557469999992</v>
      </c>
      <c r="D62" s="6" t="s">
        <v>15</v>
      </c>
      <c r="E62" s="6">
        <v>16128</v>
      </c>
      <c r="F62" s="7">
        <v>4485</v>
      </c>
      <c r="G62" s="7">
        <v>26417</v>
      </c>
      <c r="H62" s="7">
        <v>11924.654328000001</v>
      </c>
      <c r="I62" s="7">
        <v>4039.5766779999999</v>
      </c>
      <c r="J62" s="6">
        <v>94.048929999999999</v>
      </c>
      <c r="K62">
        <f>(H62/H64)-1</f>
        <v>0.76760644373420384</v>
      </c>
      <c r="L62" s="3" t="s">
        <v>87</v>
      </c>
      <c r="M62" s="4">
        <v>1</v>
      </c>
      <c r="N62" s="4">
        <v>2</v>
      </c>
    </row>
    <row r="63" spans="1:14" ht="17" x14ac:dyDescent="0.2">
      <c r="A63" s="6">
        <v>6</v>
      </c>
      <c r="B63" s="6" t="s">
        <v>25</v>
      </c>
      <c r="C63" s="7">
        <v>12192.631443</v>
      </c>
      <c r="D63" s="6" t="s">
        <v>15</v>
      </c>
      <c r="E63" s="6">
        <v>17168</v>
      </c>
      <c r="F63" s="6">
        <v>318</v>
      </c>
      <c r="G63" s="7">
        <v>51382</v>
      </c>
      <c r="H63" s="7">
        <v>22604.944955999999</v>
      </c>
      <c r="I63" s="7">
        <v>7487.4606219999996</v>
      </c>
      <c r="J63" s="6">
        <v>100.11359299999999</v>
      </c>
      <c r="K63">
        <f>(H63/H64)-1</f>
        <v>2.350759297958124</v>
      </c>
      <c r="L63" s="3" t="s">
        <v>28</v>
      </c>
      <c r="M63" s="4">
        <v>1</v>
      </c>
      <c r="N63" s="4">
        <v>2</v>
      </c>
    </row>
    <row r="64" spans="1:14" ht="17" x14ac:dyDescent="0.2">
      <c r="A64" s="6">
        <v>7</v>
      </c>
      <c r="B64" s="6" t="s">
        <v>27</v>
      </c>
      <c r="C64" s="7">
        <v>6914.2163739999996</v>
      </c>
      <c r="D64" s="6" t="s">
        <v>15</v>
      </c>
      <c r="E64" s="6">
        <v>13612</v>
      </c>
      <c r="F64" s="7">
        <v>5176</v>
      </c>
      <c r="G64" s="7">
        <v>8358</v>
      </c>
      <c r="H64" s="7">
        <v>6746.2156919999998</v>
      </c>
      <c r="I64" s="6">
        <v>519.90798500000005</v>
      </c>
      <c r="J64" s="6">
        <v>79.377110000000002</v>
      </c>
      <c r="K64">
        <f>(H64/H64)-1</f>
        <v>0</v>
      </c>
      <c r="L64" s="3" t="s">
        <v>30</v>
      </c>
      <c r="M64" s="4">
        <v>1</v>
      </c>
      <c r="N64" s="4">
        <v>2</v>
      </c>
    </row>
    <row r="65" spans="1:14" ht="17" x14ac:dyDescent="0.2">
      <c r="A65" s="6">
        <v>8</v>
      </c>
      <c r="B65" s="6" t="s">
        <v>29</v>
      </c>
      <c r="C65" s="7">
        <v>8859.4752910000007</v>
      </c>
      <c r="D65" s="6" t="s">
        <v>15</v>
      </c>
      <c r="E65" s="6">
        <v>18874</v>
      </c>
      <c r="F65" s="7">
        <v>3200</v>
      </c>
      <c r="G65" s="7">
        <v>32610</v>
      </c>
      <c r="H65" s="7">
        <v>13052.617675</v>
      </c>
      <c r="I65" s="7">
        <v>3632.0048139999999</v>
      </c>
      <c r="J65" s="6">
        <v>110.06197299999999</v>
      </c>
      <c r="K65">
        <f t="shared" ref="K65" si="49">(H65/H71)-1</f>
        <v>1.763422299152646</v>
      </c>
      <c r="L65" s="5" t="s">
        <v>83</v>
      </c>
      <c r="M65" s="4">
        <v>2</v>
      </c>
      <c r="N65" s="4">
        <v>2</v>
      </c>
    </row>
    <row r="66" spans="1:14" ht="17" x14ac:dyDescent="0.2">
      <c r="A66" s="6">
        <v>9</v>
      </c>
      <c r="B66" s="6" t="s">
        <v>31</v>
      </c>
      <c r="C66" s="7">
        <v>4466.1025369999998</v>
      </c>
      <c r="D66" s="6" t="s">
        <v>15</v>
      </c>
      <c r="E66" s="6">
        <v>32820</v>
      </c>
      <c r="F66" s="6">
        <v>186</v>
      </c>
      <c r="G66" s="7">
        <v>22861</v>
      </c>
      <c r="H66" s="7">
        <v>5025.2477150000004</v>
      </c>
      <c r="I66" s="7">
        <v>2206.693029</v>
      </c>
      <c r="J66" s="6">
        <v>191.38677300000001</v>
      </c>
      <c r="K66">
        <f t="shared" ref="K66" si="50">(H66/H71)-1</f>
        <v>6.3915449005663483E-2</v>
      </c>
      <c r="L66" s="5" t="s">
        <v>84</v>
      </c>
      <c r="M66" s="4">
        <v>2</v>
      </c>
      <c r="N66" s="4">
        <v>2</v>
      </c>
    </row>
    <row r="67" spans="1:14" ht="17" x14ac:dyDescent="0.2">
      <c r="A67" s="6">
        <v>10</v>
      </c>
      <c r="B67" s="6" t="s">
        <v>32</v>
      </c>
      <c r="C67" s="7">
        <v>5265.292582</v>
      </c>
      <c r="D67" s="6" t="s">
        <v>15</v>
      </c>
      <c r="E67" s="6">
        <v>19586</v>
      </c>
      <c r="F67" s="7">
        <v>3051</v>
      </c>
      <c r="G67" s="7">
        <v>26624</v>
      </c>
      <c r="H67" s="7">
        <v>5952.8042480000004</v>
      </c>
      <c r="I67" s="7">
        <v>2978.7744029999999</v>
      </c>
      <c r="J67" s="6">
        <v>114.21393500000001</v>
      </c>
      <c r="K67">
        <f t="shared" ref="K67" si="51">(H67/H71)-1</f>
        <v>0.26029218130866605</v>
      </c>
      <c r="L67" s="5" t="s">
        <v>85</v>
      </c>
      <c r="M67" s="4">
        <v>2</v>
      </c>
      <c r="N67" s="4">
        <v>2</v>
      </c>
    </row>
    <row r="68" spans="1:14" ht="17" x14ac:dyDescent="0.2">
      <c r="A68" s="6">
        <v>11</v>
      </c>
      <c r="B68" s="6" t="s">
        <v>33</v>
      </c>
      <c r="C68" s="7">
        <v>4407.3651550000004</v>
      </c>
      <c r="D68" s="6" t="s">
        <v>15</v>
      </c>
      <c r="E68" s="6">
        <v>22985</v>
      </c>
      <c r="F68" s="7">
        <v>2884</v>
      </c>
      <c r="G68" s="7">
        <v>26285</v>
      </c>
      <c r="H68" s="7">
        <v>4962.5581030000003</v>
      </c>
      <c r="I68" s="7">
        <v>2286.7036779999999</v>
      </c>
      <c r="J68" s="6">
        <v>134.034887</v>
      </c>
      <c r="K68">
        <f t="shared" ref="K68" si="52">(H68/H71)-1</f>
        <v>5.0643178566161184E-2</v>
      </c>
      <c r="L68" s="5" t="s">
        <v>86</v>
      </c>
      <c r="M68" s="4">
        <v>2</v>
      </c>
      <c r="N68" s="4">
        <v>2</v>
      </c>
    </row>
    <row r="69" spans="1:14" ht="17" x14ac:dyDescent="0.2">
      <c r="A69" s="6">
        <v>12</v>
      </c>
      <c r="B69" s="6" t="s">
        <v>34</v>
      </c>
      <c r="C69" s="7">
        <v>7346.2990540000001</v>
      </c>
      <c r="D69" s="6" t="s">
        <v>15</v>
      </c>
      <c r="E69" s="6">
        <v>25075</v>
      </c>
      <c r="F69" s="7">
        <v>3860</v>
      </c>
      <c r="G69" s="7">
        <v>23753</v>
      </c>
      <c r="H69" s="7">
        <v>9022.8713059999991</v>
      </c>
      <c r="I69" s="7">
        <v>3362.5394540000002</v>
      </c>
      <c r="J69" s="6">
        <v>146.22252700000001</v>
      </c>
      <c r="K69">
        <f t="shared" ref="K69" si="53">(H69/H71)-1</f>
        <v>0.91026845267533329</v>
      </c>
      <c r="L69" s="3" t="s">
        <v>87</v>
      </c>
      <c r="M69" s="4">
        <v>2</v>
      </c>
      <c r="N69" s="4">
        <v>2</v>
      </c>
    </row>
    <row r="70" spans="1:14" ht="17" x14ac:dyDescent="0.2">
      <c r="A70" s="6">
        <v>13</v>
      </c>
      <c r="B70" s="6" t="s">
        <v>35</v>
      </c>
      <c r="C70" s="7">
        <v>11267.325553000001</v>
      </c>
      <c r="D70" s="6" t="s">
        <v>15</v>
      </c>
      <c r="E70" s="6">
        <v>20381</v>
      </c>
      <c r="F70" s="6">
        <v>831</v>
      </c>
      <c r="G70" s="7">
        <v>46912</v>
      </c>
      <c r="H70" s="7">
        <v>16787.642167000002</v>
      </c>
      <c r="I70" s="7">
        <v>6225.1186630000002</v>
      </c>
      <c r="J70" s="6">
        <v>118.849903</v>
      </c>
      <c r="K70">
        <f t="shared" ref="K70" si="54">(H70/H71)-1</f>
        <v>2.5541793891149926</v>
      </c>
      <c r="L70" s="3" t="s">
        <v>28</v>
      </c>
      <c r="M70" s="4">
        <v>2</v>
      </c>
      <c r="N70" s="4">
        <v>2</v>
      </c>
    </row>
    <row r="71" spans="1:14" ht="17" x14ac:dyDescent="0.2">
      <c r="A71" s="6">
        <v>14</v>
      </c>
      <c r="B71" s="6" t="s">
        <v>36</v>
      </c>
      <c r="C71" s="7">
        <v>4726.8488639999996</v>
      </c>
      <c r="D71" s="6" t="s">
        <v>15</v>
      </c>
      <c r="E71" s="6">
        <v>24742</v>
      </c>
      <c r="F71" s="7">
        <v>2988</v>
      </c>
      <c r="G71" s="7">
        <v>6395</v>
      </c>
      <c r="H71" s="7">
        <v>4723.3525179999997</v>
      </c>
      <c r="I71" s="6">
        <v>409.80968000000001</v>
      </c>
      <c r="J71" s="6">
        <v>144.28066899999999</v>
      </c>
      <c r="K71">
        <f t="shared" ref="K71" si="55">(H71/H71)-1</f>
        <v>0</v>
      </c>
      <c r="L71" s="3" t="s">
        <v>30</v>
      </c>
      <c r="M71" s="4">
        <v>2</v>
      </c>
      <c r="N71" s="4">
        <v>2</v>
      </c>
    </row>
    <row r="72" spans="1:14" ht="17" x14ac:dyDescent="0.2">
      <c r="A72" s="6">
        <v>15</v>
      </c>
      <c r="B72" s="6" t="s">
        <v>37</v>
      </c>
      <c r="C72" s="7">
        <v>8621.3020570000008</v>
      </c>
      <c r="D72" s="6" t="s">
        <v>15</v>
      </c>
      <c r="E72" s="6">
        <v>21283</v>
      </c>
      <c r="F72" s="7">
        <v>2078</v>
      </c>
      <c r="G72" s="7">
        <v>33179</v>
      </c>
      <c r="H72" s="7">
        <v>13356.157356</v>
      </c>
      <c r="I72" s="7">
        <v>5085.7221</v>
      </c>
      <c r="J72" s="6">
        <v>124.109832</v>
      </c>
      <c r="K72">
        <f t="shared" ref="K72" si="56">(H72/H78)-1</f>
        <v>2.1744699020251383</v>
      </c>
      <c r="L72" s="5" t="s">
        <v>83</v>
      </c>
      <c r="M72" s="4">
        <v>3</v>
      </c>
      <c r="N72" s="4">
        <v>2</v>
      </c>
    </row>
    <row r="73" spans="1:14" ht="17" x14ac:dyDescent="0.2">
      <c r="A73" s="6">
        <v>16</v>
      </c>
      <c r="B73" s="6" t="s">
        <v>38</v>
      </c>
      <c r="C73" s="7">
        <v>4240.5485070000004</v>
      </c>
      <c r="D73" s="6" t="s">
        <v>15</v>
      </c>
      <c r="E73" s="6">
        <v>22316</v>
      </c>
      <c r="F73" s="7">
        <v>2480</v>
      </c>
      <c r="G73" s="7">
        <v>28381</v>
      </c>
      <c r="H73" s="7">
        <v>5360.9163829999998</v>
      </c>
      <c r="I73" s="7">
        <v>4147.3192769999996</v>
      </c>
      <c r="J73" s="6">
        <v>130.13367600000001</v>
      </c>
      <c r="K73">
        <f t="shared" ref="K73" si="57">(H73/H78)-1</f>
        <v>0.27417394475828982</v>
      </c>
      <c r="L73" s="5" t="s">
        <v>84</v>
      </c>
      <c r="M73" s="4">
        <v>3</v>
      </c>
      <c r="N73" s="4">
        <v>2</v>
      </c>
    </row>
    <row r="74" spans="1:14" ht="17" x14ac:dyDescent="0.2">
      <c r="A74" s="6">
        <v>17</v>
      </c>
      <c r="B74" s="6" t="s">
        <v>39</v>
      </c>
      <c r="C74" s="7">
        <v>3626.8912500000001</v>
      </c>
      <c r="D74" s="6" t="s">
        <v>15</v>
      </c>
      <c r="E74" s="6">
        <v>19199</v>
      </c>
      <c r="F74" s="7">
        <v>2415</v>
      </c>
      <c r="G74" s="7">
        <v>34948</v>
      </c>
      <c r="H74" s="7">
        <v>5889.4743479999997</v>
      </c>
      <c r="I74" s="7">
        <v>5361.3700220000001</v>
      </c>
      <c r="J74" s="6">
        <v>111.95717999999999</v>
      </c>
      <c r="K74">
        <f t="shared" ref="K74" si="58">(H74/H78)-1</f>
        <v>0.3998007479356569</v>
      </c>
      <c r="L74" s="5" t="s">
        <v>85</v>
      </c>
      <c r="M74" s="4">
        <v>3</v>
      </c>
      <c r="N74" s="4">
        <v>2</v>
      </c>
    </row>
    <row r="75" spans="1:14" ht="17" x14ac:dyDescent="0.2">
      <c r="A75" s="6">
        <v>18</v>
      </c>
      <c r="B75" s="6" t="s">
        <v>40</v>
      </c>
      <c r="C75" s="7">
        <v>4830.9168559999998</v>
      </c>
      <c r="D75" s="6" t="s">
        <v>15</v>
      </c>
      <c r="E75" s="6">
        <v>16373</v>
      </c>
      <c r="F75" s="7">
        <v>2616</v>
      </c>
      <c r="G75" s="7">
        <v>31085</v>
      </c>
      <c r="H75" s="7">
        <v>5595.1677760000002</v>
      </c>
      <c r="I75" s="7">
        <v>4857.7397680000004</v>
      </c>
      <c r="J75" s="6">
        <v>95.477625000000003</v>
      </c>
      <c r="K75">
        <f t="shared" ref="K75" si="59">(H75/H78)-1</f>
        <v>0.32985043738750441</v>
      </c>
      <c r="L75" s="5" t="s">
        <v>86</v>
      </c>
      <c r="M75" s="4">
        <v>3</v>
      </c>
      <c r="N75" s="4">
        <v>2</v>
      </c>
    </row>
    <row r="76" spans="1:14" ht="17" x14ac:dyDescent="0.2">
      <c r="A76" s="6">
        <v>19</v>
      </c>
      <c r="B76" s="6" t="s">
        <v>41</v>
      </c>
      <c r="C76" s="7">
        <v>3730.869048</v>
      </c>
      <c r="D76" s="6" t="s">
        <v>15</v>
      </c>
      <c r="E76" s="6">
        <v>18448</v>
      </c>
      <c r="F76" s="6">
        <v>109</v>
      </c>
      <c r="G76" s="7">
        <v>28029</v>
      </c>
      <c r="H76" s="7">
        <v>5792.6867410000004</v>
      </c>
      <c r="I76" s="7">
        <v>4193.2403919999997</v>
      </c>
      <c r="J76" s="6">
        <v>107.577794</v>
      </c>
      <c r="K76">
        <f t="shared" ref="K76" si="60">(H76/H78)-1</f>
        <v>0.37679642587497764</v>
      </c>
      <c r="L76" s="3" t="s">
        <v>87</v>
      </c>
      <c r="M76" s="4">
        <v>3</v>
      </c>
      <c r="N76" s="4">
        <v>2</v>
      </c>
    </row>
    <row r="77" spans="1:14" ht="17" x14ac:dyDescent="0.2">
      <c r="A77" s="6">
        <v>20</v>
      </c>
      <c r="B77" s="6" t="s">
        <v>42</v>
      </c>
      <c r="C77" s="7">
        <v>14876.484848</v>
      </c>
      <c r="D77" s="6" t="s">
        <v>15</v>
      </c>
      <c r="E77" s="6">
        <v>20979</v>
      </c>
      <c r="F77" s="7">
        <v>4122</v>
      </c>
      <c r="G77" s="7">
        <v>65534</v>
      </c>
      <c r="H77" s="7">
        <v>28673.217408</v>
      </c>
      <c r="I77" s="7">
        <v>10775.405675</v>
      </c>
      <c r="J77" s="6">
        <v>122.337085</v>
      </c>
      <c r="K77">
        <f t="shared" ref="K77" si="61">(H77/H78)-1</f>
        <v>5.8150039887804432</v>
      </c>
      <c r="L77" s="3" t="s">
        <v>28</v>
      </c>
      <c r="M77" s="4">
        <v>3</v>
      </c>
      <c r="N77" s="4">
        <v>2</v>
      </c>
    </row>
    <row r="78" spans="1:14" ht="17" x14ac:dyDescent="0.2">
      <c r="A78" s="6">
        <v>21</v>
      </c>
      <c r="B78" s="6" t="s">
        <v>43</v>
      </c>
      <c r="C78" s="7">
        <v>4232.857771</v>
      </c>
      <c r="D78" s="6" t="s">
        <v>15</v>
      </c>
      <c r="E78" s="6">
        <v>14312</v>
      </c>
      <c r="F78" s="7">
        <v>2941</v>
      </c>
      <c r="G78" s="7">
        <v>8248</v>
      </c>
      <c r="H78" s="7">
        <v>4207.3661959999999</v>
      </c>
      <c r="I78" s="6">
        <v>374.19308899999999</v>
      </c>
      <c r="J78" s="6">
        <v>83.459095000000005</v>
      </c>
      <c r="K78">
        <f t="shared" ref="K78" si="62">(H78/H78)-1</f>
        <v>0</v>
      </c>
      <c r="L78" s="3" t="s">
        <v>30</v>
      </c>
      <c r="M78" s="4">
        <v>3</v>
      </c>
      <c r="N78" s="4">
        <v>2</v>
      </c>
    </row>
    <row r="79" spans="1:14" ht="17" x14ac:dyDescent="0.2">
      <c r="A79" s="6">
        <v>22</v>
      </c>
      <c r="B79" s="6" t="s">
        <v>44</v>
      </c>
      <c r="C79" s="7">
        <v>14805.920454999999</v>
      </c>
      <c r="D79" s="6" t="s">
        <v>15</v>
      </c>
      <c r="E79" s="6">
        <v>17921</v>
      </c>
      <c r="F79" s="7">
        <v>1354</v>
      </c>
      <c r="G79" s="7">
        <v>49011</v>
      </c>
      <c r="H79" s="7">
        <v>20685.876235</v>
      </c>
      <c r="I79" s="7">
        <v>6973.8852239999997</v>
      </c>
      <c r="J79" s="6">
        <v>104.504642</v>
      </c>
      <c r="K79">
        <f t="shared" ref="K79" si="63">(H79/H85)-1</f>
        <v>3.1744546405977916</v>
      </c>
      <c r="L79" s="5" t="s">
        <v>83</v>
      </c>
      <c r="M79" s="4">
        <v>4</v>
      </c>
      <c r="N79" s="4">
        <v>2</v>
      </c>
    </row>
    <row r="80" spans="1:14" ht="17" x14ac:dyDescent="0.2">
      <c r="A80" s="6">
        <v>23</v>
      </c>
      <c r="B80" s="6" t="s">
        <v>45</v>
      </c>
      <c r="C80" s="7">
        <v>5994.4893869999996</v>
      </c>
      <c r="D80" s="6" t="s">
        <v>15</v>
      </c>
      <c r="E80" s="6">
        <v>18531</v>
      </c>
      <c r="F80" s="7">
        <v>4496</v>
      </c>
      <c r="G80" s="7">
        <v>25004</v>
      </c>
      <c r="H80" s="7">
        <v>6518.7082730000002</v>
      </c>
      <c r="I80" s="7">
        <v>2202.4610349999998</v>
      </c>
      <c r="J80" s="6">
        <v>108.061801</v>
      </c>
      <c r="K80">
        <f t="shared" ref="K80" si="64">(H80/H85)-1</f>
        <v>0.31548945240646531</v>
      </c>
      <c r="L80" s="5" t="s">
        <v>84</v>
      </c>
      <c r="M80" s="4">
        <v>4</v>
      </c>
      <c r="N80" s="4">
        <v>2</v>
      </c>
    </row>
    <row r="81" spans="1:14" ht="17" x14ac:dyDescent="0.2">
      <c r="A81" s="6">
        <v>24</v>
      </c>
      <c r="B81" s="6" t="s">
        <v>46</v>
      </c>
      <c r="C81" s="7">
        <v>4335.811111</v>
      </c>
      <c r="D81" s="6" t="s">
        <v>15</v>
      </c>
      <c r="E81" s="6">
        <v>16132</v>
      </c>
      <c r="F81" s="7">
        <v>2818</v>
      </c>
      <c r="G81" s="7">
        <v>24763</v>
      </c>
      <c r="H81" s="7">
        <v>5290.8224030000001</v>
      </c>
      <c r="I81" s="7">
        <v>2834.9510030000001</v>
      </c>
      <c r="J81" s="6">
        <v>94.072255999999996</v>
      </c>
      <c r="K81">
        <f t="shared" ref="K81" si="65">(H81/H85)-1</f>
        <v>6.7699423600564135E-2</v>
      </c>
      <c r="L81" s="5" t="s">
        <v>85</v>
      </c>
      <c r="M81" s="4">
        <v>4</v>
      </c>
      <c r="N81" s="4">
        <v>2</v>
      </c>
    </row>
    <row r="82" spans="1:14" ht="17" x14ac:dyDescent="0.2">
      <c r="A82" s="6">
        <v>25</v>
      </c>
      <c r="B82" s="6" t="s">
        <v>47</v>
      </c>
      <c r="C82" s="7">
        <v>5279.6580309999999</v>
      </c>
      <c r="D82" s="6" t="s">
        <v>15</v>
      </c>
      <c r="E82" s="6">
        <v>16455</v>
      </c>
      <c r="F82" s="7">
        <v>3210</v>
      </c>
      <c r="G82" s="7">
        <v>28611</v>
      </c>
      <c r="H82" s="7">
        <v>5285.7933149999999</v>
      </c>
      <c r="I82" s="7">
        <v>2094.7664</v>
      </c>
      <c r="J82" s="6">
        <v>95.955799999999996</v>
      </c>
      <c r="K82">
        <f t="shared" ref="K82" si="66">(H82/H85)-1</f>
        <v>6.6684542746541897E-2</v>
      </c>
      <c r="L82" s="5" t="s">
        <v>86</v>
      </c>
      <c r="M82" s="4">
        <v>4</v>
      </c>
      <c r="N82" s="4">
        <v>2</v>
      </c>
    </row>
    <row r="83" spans="1:14" ht="17" x14ac:dyDescent="0.2">
      <c r="A83" s="6">
        <v>26</v>
      </c>
      <c r="B83" s="6" t="s">
        <v>48</v>
      </c>
      <c r="C83" s="7">
        <v>11698.69788</v>
      </c>
      <c r="D83" s="6" t="s">
        <v>15</v>
      </c>
      <c r="E83" s="6">
        <v>14009</v>
      </c>
      <c r="F83" s="7">
        <v>4855</v>
      </c>
      <c r="G83" s="7">
        <v>29354</v>
      </c>
      <c r="H83" s="7">
        <v>15351.325648</v>
      </c>
      <c r="I83" s="7">
        <v>5243.4893940000002</v>
      </c>
      <c r="J83" s="6">
        <v>81.692178999999996</v>
      </c>
      <c r="K83">
        <f t="shared" ref="K83" si="67">(H83/H85)-1</f>
        <v>2.0979307747280203</v>
      </c>
      <c r="L83" s="3" t="s">
        <v>87</v>
      </c>
      <c r="M83" s="4">
        <v>4</v>
      </c>
      <c r="N83" s="4">
        <v>2</v>
      </c>
    </row>
    <row r="84" spans="1:14" ht="17" x14ac:dyDescent="0.2">
      <c r="A84" s="6">
        <v>27</v>
      </c>
      <c r="B84" s="6" t="s">
        <v>49</v>
      </c>
      <c r="C84" s="7">
        <v>14430.914194999999</v>
      </c>
      <c r="D84" s="6" t="s">
        <v>15</v>
      </c>
      <c r="E84" s="6">
        <v>19975</v>
      </c>
      <c r="F84" s="7">
        <v>5056</v>
      </c>
      <c r="G84" s="7">
        <v>34313</v>
      </c>
      <c r="H84" s="7">
        <v>20710.365156</v>
      </c>
      <c r="I84" s="7">
        <v>5286.1260780000002</v>
      </c>
      <c r="J84" s="6">
        <v>116.48235200000001</v>
      </c>
      <c r="K84">
        <f t="shared" ref="K84" si="68">(H84/H85)-1</f>
        <v>3.1793965579113408</v>
      </c>
      <c r="L84" s="3" t="s">
        <v>28</v>
      </c>
      <c r="M84" s="4">
        <v>4</v>
      </c>
      <c r="N84" s="4">
        <v>2</v>
      </c>
    </row>
    <row r="85" spans="1:14" ht="17" x14ac:dyDescent="0.2">
      <c r="A85" s="6">
        <v>28</v>
      </c>
      <c r="B85" s="6" t="s">
        <v>50</v>
      </c>
      <c r="C85" s="7">
        <v>4950.2755809999999</v>
      </c>
      <c r="D85" s="6" t="s">
        <v>15</v>
      </c>
      <c r="E85" s="6">
        <v>26032</v>
      </c>
      <c r="F85" s="7">
        <v>3018</v>
      </c>
      <c r="G85" s="7">
        <v>7598</v>
      </c>
      <c r="H85" s="7">
        <v>4955.3481869999996</v>
      </c>
      <c r="I85" s="6">
        <v>602.13428199999998</v>
      </c>
      <c r="J85" s="6">
        <v>151.80318399999999</v>
      </c>
      <c r="K85">
        <f t="shared" ref="K85" si="69">(H85/H85)-1</f>
        <v>0</v>
      </c>
      <c r="L85" s="3" t="s">
        <v>30</v>
      </c>
      <c r="M85" s="4">
        <v>4</v>
      </c>
      <c r="N85" s="4">
        <v>2</v>
      </c>
    </row>
    <row r="86" spans="1:14" ht="17" x14ac:dyDescent="0.2">
      <c r="A86" s="6">
        <v>29</v>
      </c>
      <c r="B86" s="6" t="s">
        <v>51</v>
      </c>
      <c r="C86" s="7">
        <v>6505.7629870000001</v>
      </c>
      <c r="D86" s="6" t="s">
        <v>15</v>
      </c>
      <c r="E86" s="6">
        <v>25142</v>
      </c>
      <c r="F86" s="6">
        <v>500</v>
      </c>
      <c r="G86" s="7">
        <v>30375</v>
      </c>
      <c r="H86" s="7">
        <v>12838.374075</v>
      </c>
      <c r="I86" s="7">
        <v>5404.7719630000001</v>
      </c>
      <c r="J86" s="6">
        <v>146.61323100000001</v>
      </c>
      <c r="K86">
        <f t="shared" ref="K86" si="70">(H86/H92)-1</f>
        <v>2.2216702112977544</v>
      </c>
      <c r="L86" s="5" t="s">
        <v>83</v>
      </c>
      <c r="M86" s="4">
        <v>5</v>
      </c>
      <c r="N86" s="4">
        <v>2</v>
      </c>
    </row>
    <row r="87" spans="1:14" ht="17" x14ac:dyDescent="0.2">
      <c r="A87" s="6">
        <v>30</v>
      </c>
      <c r="B87" s="6" t="s">
        <v>52</v>
      </c>
      <c r="C87" s="7">
        <v>4210.2787500000004</v>
      </c>
      <c r="D87" s="6" t="s">
        <v>15</v>
      </c>
      <c r="E87" s="6">
        <v>26417</v>
      </c>
      <c r="F87" s="7">
        <v>1217</v>
      </c>
      <c r="G87" s="7">
        <v>17099</v>
      </c>
      <c r="H87" s="7">
        <v>4918.3146079999997</v>
      </c>
      <c r="I87" s="7">
        <v>1857.285952</v>
      </c>
      <c r="J87" s="6">
        <v>154.04827499999999</v>
      </c>
      <c r="K87">
        <f t="shared" ref="K87" si="71">(H87/H92)-1</f>
        <v>0.23420517036026545</v>
      </c>
      <c r="L87" s="5" t="s">
        <v>84</v>
      </c>
      <c r="M87" s="4">
        <v>5</v>
      </c>
      <c r="N87" s="4">
        <v>2</v>
      </c>
    </row>
    <row r="88" spans="1:14" ht="17" x14ac:dyDescent="0.2">
      <c r="A88" s="6">
        <v>31</v>
      </c>
      <c r="B88" s="6" t="s">
        <v>53</v>
      </c>
      <c r="C88" s="7">
        <v>4868.4930560000003</v>
      </c>
      <c r="D88" s="6" t="s">
        <v>15</v>
      </c>
      <c r="E88" s="6">
        <v>22238</v>
      </c>
      <c r="F88" s="6">
        <v>313</v>
      </c>
      <c r="G88" s="7">
        <v>20505</v>
      </c>
      <c r="H88" s="7">
        <v>5916.2693589999999</v>
      </c>
      <c r="I88" s="7">
        <v>2327.0172280000002</v>
      </c>
      <c r="J88" s="6">
        <v>129.67882599999999</v>
      </c>
      <c r="K88">
        <f t="shared" ref="K88" si="72">(H88/H92)-1</f>
        <v>0.48463260569886146</v>
      </c>
      <c r="L88" s="5" t="s">
        <v>85</v>
      </c>
      <c r="M88" s="4">
        <v>5</v>
      </c>
      <c r="N88" s="4">
        <v>2</v>
      </c>
    </row>
    <row r="89" spans="1:14" ht="17" x14ac:dyDescent="0.2">
      <c r="A89" s="6">
        <v>32</v>
      </c>
      <c r="B89" s="6" t="s">
        <v>54</v>
      </c>
      <c r="C89" s="7">
        <v>4214.6300510000001</v>
      </c>
      <c r="D89" s="6" t="s">
        <v>15</v>
      </c>
      <c r="E89" s="6">
        <v>26490</v>
      </c>
      <c r="F89" s="7">
        <v>2979</v>
      </c>
      <c r="G89" s="7">
        <v>33715</v>
      </c>
      <c r="H89" s="7">
        <v>4831.195847</v>
      </c>
      <c r="I89" s="7">
        <v>3082.1335340000001</v>
      </c>
      <c r="J89" s="6">
        <v>154.47396800000001</v>
      </c>
      <c r="K89">
        <f t="shared" ref="K89" si="73">(H89/H92)-1</f>
        <v>0.21234352997502315</v>
      </c>
      <c r="L89" s="5" t="s">
        <v>86</v>
      </c>
      <c r="M89" s="4">
        <v>5</v>
      </c>
      <c r="N89" s="4">
        <v>2</v>
      </c>
    </row>
    <row r="90" spans="1:14" ht="17" x14ac:dyDescent="0.2">
      <c r="A90" s="6">
        <v>33</v>
      </c>
      <c r="B90" s="6" t="s">
        <v>55</v>
      </c>
      <c r="C90" s="7">
        <v>4645.0793100000001</v>
      </c>
      <c r="D90" s="6" t="s">
        <v>15</v>
      </c>
      <c r="E90" s="6">
        <v>32050</v>
      </c>
      <c r="F90" s="7">
        <v>2653</v>
      </c>
      <c r="G90" s="7">
        <v>26616</v>
      </c>
      <c r="H90" s="7">
        <v>5990.2401250000003</v>
      </c>
      <c r="I90" s="7">
        <v>3607.2502730000001</v>
      </c>
      <c r="J90" s="6">
        <v>186.89659</v>
      </c>
      <c r="K90">
        <f t="shared" ref="K90" si="74">(H90/H92)-1</f>
        <v>0.50319487938997742</v>
      </c>
      <c r="L90" s="3" t="s">
        <v>87</v>
      </c>
      <c r="M90" s="4">
        <v>5</v>
      </c>
      <c r="N90" s="4">
        <v>2</v>
      </c>
    </row>
    <row r="91" spans="1:14" ht="17" x14ac:dyDescent="0.2">
      <c r="A91" s="6">
        <v>34</v>
      </c>
      <c r="B91" s="6" t="s">
        <v>56</v>
      </c>
      <c r="C91" s="7">
        <v>12850.153409</v>
      </c>
      <c r="D91" s="6" t="s">
        <v>15</v>
      </c>
      <c r="E91" s="6">
        <v>15221</v>
      </c>
      <c r="F91" s="7">
        <v>3998</v>
      </c>
      <c r="G91" s="7">
        <v>44885</v>
      </c>
      <c r="H91" s="7">
        <v>23080.165035000002</v>
      </c>
      <c r="I91" s="7">
        <v>8043.6570920000004</v>
      </c>
      <c r="J91" s="6">
        <v>88.759844000000001</v>
      </c>
      <c r="K91">
        <f t="shared" ref="K91" si="75">(H91/H92)-1</f>
        <v>4.7917521121221496</v>
      </c>
      <c r="L91" s="3" t="s">
        <v>28</v>
      </c>
      <c r="M91" s="4">
        <v>5</v>
      </c>
      <c r="N91" s="4">
        <v>2</v>
      </c>
    </row>
    <row r="92" spans="1:14" ht="17" x14ac:dyDescent="0.2">
      <c r="A92" s="6">
        <v>35</v>
      </c>
      <c r="B92" s="6" t="s">
        <v>57</v>
      </c>
      <c r="C92" s="7">
        <v>3993.5616439999999</v>
      </c>
      <c r="D92" s="6" t="s">
        <v>15</v>
      </c>
      <c r="E92" s="6">
        <v>24319</v>
      </c>
      <c r="F92" s="7">
        <v>2455</v>
      </c>
      <c r="G92" s="7">
        <v>5070</v>
      </c>
      <c r="H92" s="7">
        <v>3985.0056749999999</v>
      </c>
      <c r="I92" s="6">
        <v>283.48219599999999</v>
      </c>
      <c r="J92" s="6">
        <v>141.813984</v>
      </c>
      <c r="K92">
        <f t="shared" ref="K92" si="76">(H92/H92)-1</f>
        <v>0</v>
      </c>
      <c r="L92" s="3" t="s">
        <v>30</v>
      </c>
      <c r="M92" s="4">
        <v>5</v>
      </c>
      <c r="N92" s="4">
        <v>2</v>
      </c>
    </row>
    <row r="93" spans="1:14" ht="17" x14ac:dyDescent="0.2">
      <c r="A93" s="6">
        <v>36</v>
      </c>
      <c r="B93" s="6" t="s">
        <v>58</v>
      </c>
      <c r="C93" s="7">
        <v>7522.9544239999996</v>
      </c>
      <c r="D93" s="6" t="s">
        <v>15</v>
      </c>
      <c r="E93" s="6">
        <v>19632</v>
      </c>
      <c r="F93" s="6">
        <v>694</v>
      </c>
      <c r="G93" s="7">
        <v>38480</v>
      </c>
      <c r="H93" s="7">
        <v>12004.927618</v>
      </c>
      <c r="I93" s="7">
        <v>3987.7449729999998</v>
      </c>
      <c r="J93" s="6">
        <v>114.48218</v>
      </c>
      <c r="K93">
        <f t="shared" ref="K93" si="77">(H93/H99)-1</f>
        <v>1.8455863931846386</v>
      </c>
      <c r="L93" s="5" t="s">
        <v>83</v>
      </c>
      <c r="M93" s="4">
        <v>6</v>
      </c>
      <c r="N93" s="4">
        <v>2</v>
      </c>
    </row>
    <row r="94" spans="1:14" ht="17" x14ac:dyDescent="0.2">
      <c r="A94" s="6">
        <v>37</v>
      </c>
      <c r="B94" s="6" t="s">
        <v>59</v>
      </c>
      <c r="C94" s="7">
        <v>4806.7276119999997</v>
      </c>
      <c r="D94" s="6" t="s">
        <v>15</v>
      </c>
      <c r="E94" s="6">
        <v>17620</v>
      </c>
      <c r="F94" s="7">
        <v>1765</v>
      </c>
      <c r="G94" s="7">
        <v>10605</v>
      </c>
      <c r="H94" s="7">
        <v>5211.4608399999997</v>
      </c>
      <c r="I94" s="6">
        <v>854.67529400000001</v>
      </c>
      <c r="J94" s="6">
        <v>102.74938899999999</v>
      </c>
      <c r="K94">
        <f t="shared" ref="K94" si="78">(H94/H99)-1</f>
        <v>0.23529791488981777</v>
      </c>
      <c r="L94" s="5" t="s">
        <v>84</v>
      </c>
      <c r="M94" s="4">
        <v>6</v>
      </c>
      <c r="N94" s="4">
        <v>2</v>
      </c>
    </row>
    <row r="95" spans="1:14" ht="17" x14ac:dyDescent="0.2">
      <c r="A95" s="6">
        <v>38</v>
      </c>
      <c r="B95" s="6" t="s">
        <v>60</v>
      </c>
      <c r="C95" s="7">
        <v>3959.820099</v>
      </c>
      <c r="D95" s="6" t="s">
        <v>15</v>
      </c>
      <c r="E95" s="6">
        <v>16836</v>
      </c>
      <c r="F95" s="6">
        <v>495</v>
      </c>
      <c r="G95" s="7">
        <v>25764</v>
      </c>
      <c r="H95" s="7">
        <v>5283.4201119999998</v>
      </c>
      <c r="I95" s="7">
        <v>2858.36355</v>
      </c>
      <c r="J95" s="6">
        <v>98.177565999999999</v>
      </c>
      <c r="K95">
        <f t="shared" ref="K95" si="79">(H95/H99)-1</f>
        <v>0.25235477118936345</v>
      </c>
      <c r="L95" s="5" t="s">
        <v>85</v>
      </c>
      <c r="M95" s="4">
        <v>6</v>
      </c>
      <c r="N95" s="4">
        <v>2</v>
      </c>
    </row>
    <row r="96" spans="1:14" ht="17" x14ac:dyDescent="0.2">
      <c r="A96" s="6">
        <v>39</v>
      </c>
      <c r="B96" s="6" t="s">
        <v>61</v>
      </c>
      <c r="C96" s="7">
        <v>4173.6321019999996</v>
      </c>
      <c r="D96" s="6" t="s">
        <v>15</v>
      </c>
      <c r="E96" s="6">
        <v>23486</v>
      </c>
      <c r="F96" s="7">
        <v>2716</v>
      </c>
      <c r="G96" s="7">
        <v>24462</v>
      </c>
      <c r="H96" s="7">
        <v>4768.3784379999997</v>
      </c>
      <c r="I96" s="7">
        <v>2310.2348710000001</v>
      </c>
      <c r="J96" s="6">
        <v>136.956422</v>
      </c>
      <c r="K96">
        <f t="shared" ref="K96" si="80">(H96/H99)-1</f>
        <v>0.13027193769856016</v>
      </c>
      <c r="L96" s="5" t="s">
        <v>86</v>
      </c>
      <c r="M96" s="4">
        <v>6</v>
      </c>
      <c r="N96" s="4">
        <v>2</v>
      </c>
    </row>
    <row r="97" spans="1:14" ht="17" x14ac:dyDescent="0.2">
      <c r="A97" s="6">
        <v>40</v>
      </c>
      <c r="B97" s="6" t="s">
        <v>62</v>
      </c>
      <c r="C97" s="7">
        <v>5465.9796159999996</v>
      </c>
      <c r="D97" s="6" t="s">
        <v>15</v>
      </c>
      <c r="E97" s="6">
        <v>14175</v>
      </c>
      <c r="F97" s="6">
        <v>329</v>
      </c>
      <c r="G97" s="7">
        <v>39786</v>
      </c>
      <c r="H97" s="7">
        <v>9972.1504060000007</v>
      </c>
      <c r="I97" s="7">
        <v>7556.7772850000001</v>
      </c>
      <c r="J97" s="6">
        <v>82.660191999999995</v>
      </c>
      <c r="K97">
        <f t="shared" ref="K97" si="81">(H97/H99)-1</f>
        <v>1.3637473218544711</v>
      </c>
      <c r="L97" s="3" t="s">
        <v>87</v>
      </c>
      <c r="M97" s="4">
        <v>6</v>
      </c>
      <c r="N97" s="4">
        <v>2</v>
      </c>
    </row>
    <row r="98" spans="1:14" ht="17" x14ac:dyDescent="0.2">
      <c r="A98" s="6">
        <v>41</v>
      </c>
      <c r="B98" s="6" t="s">
        <v>63</v>
      </c>
      <c r="C98" s="7">
        <v>12809.379730000001</v>
      </c>
      <c r="D98" s="6" t="s">
        <v>15</v>
      </c>
      <c r="E98" s="6">
        <v>22489</v>
      </c>
      <c r="F98" s="7">
        <v>1980</v>
      </c>
      <c r="G98" s="7">
        <v>31444</v>
      </c>
      <c r="H98" s="7">
        <v>19563.858330999999</v>
      </c>
      <c r="I98" s="7">
        <v>4682.6367909999999</v>
      </c>
      <c r="J98" s="6">
        <v>131.14250899999999</v>
      </c>
      <c r="K98">
        <f t="shared" ref="K98" si="82">(H98/H99)-1</f>
        <v>3.6373165117142259</v>
      </c>
      <c r="L98" s="3" t="s">
        <v>28</v>
      </c>
      <c r="M98" s="4">
        <v>6</v>
      </c>
      <c r="N98" s="4">
        <v>2</v>
      </c>
    </row>
    <row r="99" spans="1:14" ht="17" x14ac:dyDescent="0.2">
      <c r="A99" s="6">
        <v>42</v>
      </c>
      <c r="B99" s="6" t="s">
        <v>64</v>
      </c>
      <c r="C99" s="7">
        <v>4305.3506040000002</v>
      </c>
      <c r="D99" s="6" t="s">
        <v>15</v>
      </c>
      <c r="E99" s="6">
        <v>22107</v>
      </c>
      <c r="F99" s="7">
        <v>3017</v>
      </c>
      <c r="G99" s="7">
        <v>5354</v>
      </c>
      <c r="H99" s="7">
        <v>4218.7886639999997</v>
      </c>
      <c r="I99" s="6">
        <v>342.46488900000003</v>
      </c>
      <c r="J99" s="6">
        <v>128.91491199999999</v>
      </c>
      <c r="K99">
        <f t="shared" ref="K99" si="83">(H99/H99)-1</f>
        <v>0</v>
      </c>
      <c r="L99" s="3" t="s">
        <v>30</v>
      </c>
      <c r="M99" s="4">
        <v>6</v>
      </c>
      <c r="N99" s="4">
        <v>2</v>
      </c>
    </row>
    <row r="100" spans="1:14" ht="17" x14ac:dyDescent="0.2">
      <c r="A100" s="6">
        <v>1</v>
      </c>
      <c r="B100" s="6" t="s">
        <v>14</v>
      </c>
      <c r="C100" s="7">
        <v>11848.723585</v>
      </c>
      <c r="D100" s="6" t="s">
        <v>15</v>
      </c>
      <c r="E100" s="6">
        <v>28053</v>
      </c>
      <c r="F100" s="6">
        <v>610</v>
      </c>
      <c r="G100" s="7">
        <v>45519</v>
      </c>
      <c r="H100" s="7">
        <v>18870.354971000001</v>
      </c>
      <c r="I100" s="7">
        <v>8153.1738999999998</v>
      </c>
      <c r="J100" s="6">
        <v>163.58845700000001</v>
      </c>
      <c r="K100">
        <f t="shared" ref="K100" si="84">(H100/H106)-1</f>
        <v>2.9760029409546505</v>
      </c>
      <c r="L100" s="5" t="s">
        <v>83</v>
      </c>
      <c r="M100" s="4">
        <v>7</v>
      </c>
      <c r="N100" s="4">
        <v>2</v>
      </c>
    </row>
    <row r="101" spans="1:14" ht="17" x14ac:dyDescent="0.2">
      <c r="A101" s="6">
        <v>2</v>
      </c>
      <c r="B101" s="6" t="s">
        <v>17</v>
      </c>
      <c r="C101" s="7">
        <v>4934.6828699999996</v>
      </c>
      <c r="D101" s="6" t="s">
        <v>15</v>
      </c>
      <c r="E101" s="6">
        <v>25363</v>
      </c>
      <c r="F101" s="7">
        <v>3374</v>
      </c>
      <c r="G101" s="7">
        <v>30950</v>
      </c>
      <c r="H101" s="7">
        <v>6167.4631159999999</v>
      </c>
      <c r="I101" s="7">
        <v>2968.2326520000001</v>
      </c>
      <c r="J101" s="6">
        <v>147.901972</v>
      </c>
      <c r="K101">
        <f t="shared" ref="K101" si="85">(H101/H106)-1</f>
        <v>0.29949073693264183</v>
      </c>
      <c r="L101" s="5" t="s">
        <v>84</v>
      </c>
      <c r="M101" s="4">
        <v>7</v>
      </c>
      <c r="N101" s="4">
        <v>2</v>
      </c>
    </row>
    <row r="102" spans="1:14" ht="17" x14ac:dyDescent="0.2">
      <c r="A102" s="6">
        <v>3</v>
      </c>
      <c r="B102" s="6" t="s">
        <v>19</v>
      </c>
      <c r="C102" s="7">
        <v>4716.4116969999995</v>
      </c>
      <c r="D102" s="6" t="s">
        <v>15</v>
      </c>
      <c r="E102" s="6">
        <v>17988</v>
      </c>
      <c r="F102" s="7">
        <v>3609</v>
      </c>
      <c r="G102" s="7">
        <v>20020</v>
      </c>
      <c r="H102" s="7">
        <v>5082.5902269999997</v>
      </c>
      <c r="I102" s="7">
        <v>1685.4092760000001</v>
      </c>
      <c r="J102" s="6">
        <v>104.895347</v>
      </c>
      <c r="K102">
        <f t="shared" ref="K102" si="86">(H102/H106)-1</f>
        <v>7.090691835292251E-2</v>
      </c>
      <c r="L102" s="5" t="s">
        <v>85</v>
      </c>
      <c r="M102" s="4">
        <v>7</v>
      </c>
      <c r="N102" s="4">
        <v>2</v>
      </c>
    </row>
    <row r="103" spans="1:14" ht="17" x14ac:dyDescent="0.2">
      <c r="A103" s="6">
        <v>4</v>
      </c>
      <c r="B103" s="6" t="s">
        <v>21</v>
      </c>
      <c r="C103" s="7">
        <v>4584.4164879999998</v>
      </c>
      <c r="D103" s="6" t="s">
        <v>15</v>
      </c>
      <c r="E103" s="6">
        <v>30333</v>
      </c>
      <c r="F103" s="7">
        <v>3069</v>
      </c>
      <c r="G103" s="7">
        <v>27029</v>
      </c>
      <c r="H103" s="7">
        <v>4898.3900370000001</v>
      </c>
      <c r="I103" s="7">
        <v>2615.3426030000001</v>
      </c>
      <c r="J103" s="6">
        <v>176.884064</v>
      </c>
      <c r="K103">
        <f t="shared" ref="K103" si="87">(H103/H106)-1</f>
        <v>3.2095751404026984E-2</v>
      </c>
      <c r="L103" s="5" t="s">
        <v>86</v>
      </c>
      <c r="M103" s="4">
        <v>7</v>
      </c>
      <c r="N103" s="4">
        <v>2</v>
      </c>
    </row>
    <row r="104" spans="1:14" ht="17" x14ac:dyDescent="0.2">
      <c r="A104" s="6">
        <v>5</v>
      </c>
      <c r="B104" s="6" t="s">
        <v>23</v>
      </c>
      <c r="C104" s="7">
        <v>7434.7796609999996</v>
      </c>
      <c r="D104" s="6" t="s">
        <v>15</v>
      </c>
      <c r="E104" s="6">
        <v>31469</v>
      </c>
      <c r="F104" s="6">
        <v>309</v>
      </c>
      <c r="G104" s="7">
        <v>32943</v>
      </c>
      <c r="H104" s="7">
        <v>16534.326830000002</v>
      </c>
      <c r="I104" s="7">
        <v>6921.8892800000003</v>
      </c>
      <c r="J104" s="6">
        <v>183.508543</v>
      </c>
      <c r="K104">
        <f t="shared" ref="K104" si="88">(H104/H106)-1</f>
        <v>2.4837994411772102</v>
      </c>
      <c r="L104" s="3" t="s">
        <v>87</v>
      </c>
      <c r="M104" s="4">
        <v>7</v>
      </c>
      <c r="N104" s="4">
        <v>2</v>
      </c>
    </row>
    <row r="105" spans="1:14" ht="17" x14ac:dyDescent="0.2">
      <c r="A105" s="6">
        <v>6</v>
      </c>
      <c r="B105" s="6" t="s">
        <v>25</v>
      </c>
      <c r="C105" s="7">
        <v>14732.813929</v>
      </c>
      <c r="D105" s="6" t="s">
        <v>15</v>
      </c>
      <c r="E105" s="6">
        <v>22982</v>
      </c>
      <c r="F105" s="7">
        <v>4312</v>
      </c>
      <c r="G105" s="7">
        <v>65534</v>
      </c>
      <c r="H105" s="7">
        <v>30452.281177000001</v>
      </c>
      <c r="I105" s="7">
        <v>10948.628086999999</v>
      </c>
      <c r="J105" s="6">
        <v>134.017393</v>
      </c>
      <c r="K105">
        <f t="shared" ref="K105" si="89">(H105/H106)-1</f>
        <v>5.4163265452400564</v>
      </c>
      <c r="L105" s="3" t="s">
        <v>28</v>
      </c>
      <c r="M105" s="4">
        <v>7</v>
      </c>
      <c r="N105" s="4">
        <v>2</v>
      </c>
    </row>
    <row r="106" spans="1:14" ht="17" x14ac:dyDescent="0.2">
      <c r="A106" s="6">
        <v>7</v>
      </c>
      <c r="B106" s="6" t="s">
        <v>27</v>
      </c>
      <c r="C106" s="7">
        <v>4840.0582919999997</v>
      </c>
      <c r="D106" s="6" t="s">
        <v>15</v>
      </c>
      <c r="E106" s="6">
        <v>41900</v>
      </c>
      <c r="F106" s="7">
        <v>3218</v>
      </c>
      <c r="G106" s="7">
        <v>6036</v>
      </c>
      <c r="H106" s="7">
        <v>4746.0616229999996</v>
      </c>
      <c r="I106" s="6">
        <v>333.50667800000002</v>
      </c>
      <c r="J106" s="6">
        <v>244.335948</v>
      </c>
      <c r="K106">
        <f t="shared" ref="K106" si="90">(H106/H106)-1</f>
        <v>0</v>
      </c>
      <c r="L106" s="3" t="s">
        <v>30</v>
      </c>
      <c r="M106" s="4">
        <v>7</v>
      </c>
      <c r="N106" s="4">
        <v>2</v>
      </c>
    </row>
    <row r="107" spans="1:14" ht="17" x14ac:dyDescent="0.2">
      <c r="A107" s="6">
        <v>8</v>
      </c>
      <c r="B107" s="6" t="s">
        <v>29</v>
      </c>
      <c r="C107" s="7">
        <v>6240.2807990000001</v>
      </c>
      <c r="D107" s="6" t="s">
        <v>15</v>
      </c>
      <c r="E107" s="6">
        <v>23797</v>
      </c>
      <c r="F107" s="6">
        <v>126</v>
      </c>
      <c r="G107" s="7">
        <v>27078</v>
      </c>
      <c r="H107" s="7">
        <v>12739.200698000001</v>
      </c>
      <c r="I107" s="7">
        <v>5226.7133439999998</v>
      </c>
      <c r="J107" s="6">
        <v>138.76998900000001</v>
      </c>
      <c r="K107">
        <f t="shared" ref="K107" si="91">(H107/H113)-1</f>
        <v>2.078772834518503</v>
      </c>
      <c r="L107" s="5" t="s">
        <v>83</v>
      </c>
      <c r="M107" s="4">
        <v>8</v>
      </c>
      <c r="N107" s="4">
        <v>2</v>
      </c>
    </row>
    <row r="108" spans="1:14" ht="17" x14ac:dyDescent="0.2">
      <c r="A108" s="6">
        <v>9</v>
      </c>
      <c r="B108" s="6" t="s">
        <v>31</v>
      </c>
      <c r="C108" s="7">
        <v>4565.3008019999997</v>
      </c>
      <c r="D108" s="6" t="s">
        <v>15</v>
      </c>
      <c r="E108" s="6">
        <v>22255</v>
      </c>
      <c r="F108" s="6">
        <v>191</v>
      </c>
      <c r="G108" s="7">
        <v>19378</v>
      </c>
      <c r="H108" s="7">
        <v>5246.4787690000003</v>
      </c>
      <c r="I108" s="7">
        <v>1735.52782</v>
      </c>
      <c r="J108" s="6">
        <v>129.77796000000001</v>
      </c>
      <c r="K108">
        <f t="shared" ref="K108" si="92">(H108/H113)-1</f>
        <v>0.26795367258882918</v>
      </c>
      <c r="L108" s="5" t="s">
        <v>84</v>
      </c>
      <c r="M108" s="4">
        <v>8</v>
      </c>
      <c r="N108" s="4">
        <v>2</v>
      </c>
    </row>
    <row r="109" spans="1:14" ht="17" x14ac:dyDescent="0.2">
      <c r="A109" s="6">
        <v>10</v>
      </c>
      <c r="B109" s="6" t="s">
        <v>32</v>
      </c>
      <c r="C109" s="7">
        <v>4355.0801629999996</v>
      </c>
      <c r="D109" s="6" t="s">
        <v>15</v>
      </c>
      <c r="E109" s="6">
        <v>20832</v>
      </c>
      <c r="F109" s="6">
        <v>85</v>
      </c>
      <c r="G109" s="7">
        <v>24703</v>
      </c>
      <c r="H109" s="7">
        <v>5138.2910430000002</v>
      </c>
      <c r="I109" s="7">
        <v>1877.8494599999999</v>
      </c>
      <c r="J109" s="6">
        <v>121.479868</v>
      </c>
      <c r="K109">
        <f t="shared" ref="K109" si="93">(H109/H113)-1</f>
        <v>0.24180717880689007</v>
      </c>
      <c r="L109" s="5" t="s">
        <v>85</v>
      </c>
      <c r="M109" s="4">
        <v>8</v>
      </c>
      <c r="N109" s="4">
        <v>2</v>
      </c>
    </row>
    <row r="110" spans="1:14" ht="17" x14ac:dyDescent="0.2">
      <c r="A110" s="6">
        <v>11</v>
      </c>
      <c r="B110" s="6" t="s">
        <v>33</v>
      </c>
      <c r="C110" s="7">
        <v>4707.9527189999999</v>
      </c>
      <c r="D110" s="6" t="s">
        <v>15</v>
      </c>
      <c r="E110" s="6">
        <v>30983</v>
      </c>
      <c r="F110" s="7">
        <v>2764</v>
      </c>
      <c r="G110" s="7">
        <v>21392</v>
      </c>
      <c r="H110" s="7">
        <v>4769.3876319999999</v>
      </c>
      <c r="I110" s="7">
        <v>1251.343787</v>
      </c>
      <c r="J110" s="6">
        <v>180.67447899999999</v>
      </c>
      <c r="K110">
        <f t="shared" ref="K110" si="94">(H110/H113)-1</f>
        <v>0.15265167939425228</v>
      </c>
      <c r="L110" s="5" t="s">
        <v>86</v>
      </c>
      <c r="M110" s="4">
        <v>8</v>
      </c>
      <c r="N110" s="4">
        <v>2</v>
      </c>
    </row>
    <row r="111" spans="1:14" ht="17" x14ac:dyDescent="0.2">
      <c r="A111" s="6">
        <v>12</v>
      </c>
      <c r="B111" s="6" t="s">
        <v>34</v>
      </c>
      <c r="C111" s="7">
        <v>5130.9040919999998</v>
      </c>
      <c r="D111" s="6" t="s">
        <v>15</v>
      </c>
      <c r="E111" s="6">
        <v>22187</v>
      </c>
      <c r="F111" s="6">
        <v>673</v>
      </c>
      <c r="G111" s="7">
        <v>18965</v>
      </c>
      <c r="H111" s="7">
        <v>6836.9624100000001</v>
      </c>
      <c r="I111" s="7">
        <v>2269.4895529999999</v>
      </c>
      <c r="J111" s="6">
        <v>129.38142400000001</v>
      </c>
      <c r="K111">
        <f t="shared" ref="K111" si="95">(H111/H113)-1</f>
        <v>0.65233711576871767</v>
      </c>
      <c r="L111" s="3" t="s">
        <v>87</v>
      </c>
      <c r="M111" s="4">
        <v>8</v>
      </c>
      <c r="N111" s="4">
        <v>2</v>
      </c>
    </row>
    <row r="112" spans="1:14" ht="17" x14ac:dyDescent="0.2">
      <c r="A112" s="6">
        <v>13</v>
      </c>
      <c r="B112" s="6" t="s">
        <v>35</v>
      </c>
      <c r="C112" s="7">
        <v>8428.7663439999997</v>
      </c>
      <c r="D112" s="6" t="s">
        <v>15</v>
      </c>
      <c r="E112" s="6">
        <v>20058</v>
      </c>
      <c r="F112" s="6">
        <v>559</v>
      </c>
      <c r="G112" s="7">
        <v>34214</v>
      </c>
      <c r="H112" s="7">
        <v>18433.717669000001</v>
      </c>
      <c r="I112" s="7">
        <v>7549.8183060000001</v>
      </c>
      <c r="J112" s="6">
        <v>116.966359</v>
      </c>
      <c r="K112">
        <f t="shared" ref="K112" si="96">(H112/H113)-1</f>
        <v>3.4550070717867687</v>
      </c>
      <c r="L112" s="3" t="s">
        <v>28</v>
      </c>
      <c r="M112" s="4">
        <v>8</v>
      </c>
      <c r="N112" s="4">
        <v>2</v>
      </c>
    </row>
    <row r="113" spans="1:14" ht="17" x14ac:dyDescent="0.2">
      <c r="A113" s="6">
        <v>14</v>
      </c>
      <c r="B113" s="6" t="s">
        <v>36</v>
      </c>
      <c r="C113" s="7">
        <v>4503.4040080000004</v>
      </c>
      <c r="D113" s="6" t="s">
        <v>15</v>
      </c>
      <c r="E113" s="6">
        <v>23456</v>
      </c>
      <c r="F113" s="7">
        <v>1801</v>
      </c>
      <c r="G113" s="7">
        <v>8289</v>
      </c>
      <c r="H113" s="7">
        <v>4137.7527289999998</v>
      </c>
      <c r="I113" s="6">
        <v>726.03013999999996</v>
      </c>
      <c r="J113" s="6">
        <v>136.78147899999999</v>
      </c>
      <c r="K113">
        <f t="shared" ref="K113" si="97">(H113/H113)-1</f>
        <v>0</v>
      </c>
      <c r="L113" s="3" t="s">
        <v>30</v>
      </c>
      <c r="M113" s="4">
        <v>8</v>
      </c>
      <c r="N113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S6A</vt:lpstr>
      <vt:lpstr>Fig. S6B</vt:lpstr>
      <vt:lpstr>Fig. S6C</vt:lpstr>
      <vt:lpstr>Fig. S6D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Freddie</dc:creator>
  <cp:lastModifiedBy>King, Freddie</cp:lastModifiedBy>
  <dcterms:created xsi:type="dcterms:W3CDTF">2026-05-06T13:27:04Z</dcterms:created>
  <dcterms:modified xsi:type="dcterms:W3CDTF">2026-05-06T15:45:24Z</dcterms:modified>
</cp:coreProperties>
</file>