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57" documentId="8_{9980D1CB-9D1C-3C44-8DA4-9E76D306522C}" xr6:coauthVersionLast="47" xr6:coauthVersionMax="47" xr10:uidLastSave="{78FC683D-9587-4D41-B6AD-416C342EE799}"/>
  <bookViews>
    <workbookView xWindow="16760" yWindow="2040" windowWidth="28040" windowHeight="17180" activeTab="2" xr2:uid="{1675A77B-61D1-8544-9B0D-874347B4C967}"/>
  </bookViews>
  <sheets>
    <sheet name="Fig. S5B" sheetId="1" r:id="rId1"/>
    <sheet name="Fig. S5D" sheetId="2" r:id="rId2"/>
    <sheet name="Fig. S5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2" l="1"/>
  <c r="H118" i="2"/>
  <c r="H116" i="2"/>
  <c r="H114" i="2"/>
  <c r="H112" i="2"/>
  <c r="H110" i="2"/>
  <c r="H108" i="2"/>
  <c r="H106" i="2"/>
  <c r="H104" i="2"/>
  <c r="H102" i="2"/>
  <c r="H100" i="2"/>
  <c r="H98" i="2"/>
  <c r="H96" i="2"/>
  <c r="H94" i="2"/>
  <c r="H92" i="2"/>
  <c r="H90" i="2"/>
  <c r="H88" i="2"/>
  <c r="H86" i="2"/>
  <c r="H84" i="2"/>
  <c r="H82" i="2"/>
  <c r="H80" i="2"/>
  <c r="H78" i="2"/>
  <c r="H76" i="2"/>
  <c r="H74" i="2"/>
  <c r="H72" i="2"/>
  <c r="H70" i="2"/>
  <c r="H68" i="2"/>
  <c r="H66" i="2"/>
  <c r="H64" i="2"/>
  <c r="H62" i="2"/>
  <c r="H60" i="2"/>
  <c r="H58" i="2"/>
  <c r="H56" i="2"/>
  <c r="H54" i="2"/>
  <c r="H52" i="2"/>
  <c r="H50" i="2"/>
  <c r="H48" i="2"/>
  <c r="H46" i="2"/>
  <c r="H44" i="2"/>
  <c r="H42" i="2"/>
  <c r="H40" i="2"/>
  <c r="H38" i="2"/>
  <c r="H36" i="2"/>
  <c r="H34" i="2"/>
  <c r="H32" i="2"/>
  <c r="H30" i="2"/>
  <c r="H28" i="2"/>
  <c r="H26" i="2"/>
  <c r="H24" i="2"/>
  <c r="H22" i="2"/>
  <c r="H20" i="2"/>
  <c r="H18" i="2"/>
  <c r="H16" i="2"/>
  <c r="H14" i="2"/>
  <c r="H12" i="2"/>
  <c r="H10" i="2"/>
  <c r="H8" i="2"/>
  <c r="H6" i="2"/>
  <c r="H4" i="2"/>
  <c r="H2" i="2"/>
</calcChain>
</file>

<file path=xl/sharedStrings.xml><?xml version="1.0" encoding="utf-8"?>
<sst xmlns="http://schemas.openxmlformats.org/spreadsheetml/2006/main" count="560" uniqueCount="46">
  <si>
    <t>GV3101</t>
  </si>
  <si>
    <t>L. sativa Amica</t>
  </si>
  <si>
    <t>AGL1</t>
  </si>
  <si>
    <t>AS109</t>
  </si>
  <si>
    <t>Treatment</t>
  </si>
  <si>
    <t>Host</t>
  </si>
  <si>
    <t>Absorbance_OD562</t>
  </si>
  <si>
    <t>Rep</t>
  </si>
  <si>
    <t>C58C1</t>
  </si>
  <si>
    <t>Label</t>
  </si>
  <si>
    <t>Area</t>
  </si>
  <si>
    <t>Mean</t>
  </si>
  <si>
    <t>Min</t>
  </si>
  <si>
    <t>Max</t>
  </si>
  <si>
    <t>IntDen</t>
  </si>
  <si>
    <t>RawIntDen</t>
  </si>
  <si>
    <t>CTCF</t>
  </si>
  <si>
    <t>Cell_rep</t>
  </si>
  <si>
    <t>Image_rep</t>
  </si>
  <si>
    <t>Bio_rep</t>
  </si>
  <si>
    <t>FK-070.2_TC_R1_B1_SV.tif:1</t>
  </si>
  <si>
    <t>NA</t>
  </si>
  <si>
    <t>Background</t>
  </si>
  <si>
    <t>FK-070.2_TC_R2_B1_SV.tif:1</t>
  </si>
  <si>
    <t>FK-070.2_TC_R1_B2_SV.tif:1</t>
  </si>
  <si>
    <t>FK-070.2_TC_R2_B2_SV.tif:1</t>
  </si>
  <si>
    <t>FK-070.2_TB_R1_B1_SV.tif:1</t>
  </si>
  <si>
    <t>FK-070.2_TB_R2_B1_SV.tif:1</t>
  </si>
  <si>
    <t>FK-070.2_TB_R1_B2_SV.tif:1</t>
  </si>
  <si>
    <t>FK-070.2_TB_R2_B2_SV.tif:1</t>
  </si>
  <si>
    <t>FK-070.4_TA_R1_B1_ch00_SV.tif</t>
  </si>
  <si>
    <t>FK-070.4_TA_R1_B2_ch00_SV.tif</t>
  </si>
  <si>
    <t>FK-070.4_TB_R1_B1_ch00_SV.tif</t>
  </si>
  <si>
    <t>FK-070.4_TB_R1_B2_ch00_SV.tif</t>
  </si>
  <si>
    <t>hpGUS</t>
  </si>
  <si>
    <t>Ls-GFP_hpGUS,hpGFP_1_ann</t>
  </si>
  <si>
    <t>hpGFP</t>
  </si>
  <si>
    <t>Ls-GFP_hpGUS,hpGFP_1_R 3 Merged_overlay_ann</t>
  </si>
  <si>
    <t>Ls-GFP_hpGUS,hpGFP_2_ann</t>
  </si>
  <si>
    <t>Ls-GFP_hpGUS,hpGFP_2_R 3 Merged_overlay.tif_ann</t>
  </si>
  <si>
    <t>Ls-GFP_hpGUS,hpGFP_3_ann</t>
  </si>
  <si>
    <t>Ls-GFP_hpGUS,hpGFP_4_ann</t>
  </si>
  <si>
    <t>Ls-GFP_hpGUS,hpGFP_5_ann</t>
  </si>
  <si>
    <t>Ls-GFP_hpGUS,hpGFP_6_ann</t>
  </si>
  <si>
    <t>Zeroed_Mean</t>
  </si>
  <si>
    <t>Source_file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</si>
</sst>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</font>
    <font>
      <sz val="12"/>
      <color theme="1"/>
      <name val="Aptos Narrow (Body)"/>
    </font>
    <font>
      <sz val="12"/>
      <color rgb="FF000000"/>
      <name val="Aptos Narrow (Body)"/>
    </font>
    <font>
      <sz val="12"/>
      <color rgb="FF00000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E92F-9371-9B43-9F1F-5505F01F8B91}">
  <dimension ref="A1:F49"/>
  <sheetViews>
    <sheetView workbookViewId="0">
      <selection activeCell="D27" sqref="D27"/>
    </sheetView>
  </sheetViews>
  <sheetFormatPr baseColWidth="10" defaultRowHeight="16" x14ac:dyDescent="0.2"/>
  <cols>
    <col min="1" max="1" width="9.5" bestFit="1" customWidth="1"/>
    <col min="2" max="2" width="13" bestFit="1" customWidth="1"/>
    <col min="3" max="3" width="17.33203125" bestFit="1" customWidth="1"/>
  </cols>
  <sheetData>
    <row r="1" spans="1:6" x14ac:dyDescent="0.2">
      <c r="A1" s="2" t="s">
        <v>4</v>
      </c>
      <c r="B1" s="2" t="s">
        <v>5</v>
      </c>
      <c r="C1" s="2" t="s">
        <v>6</v>
      </c>
      <c r="D1" s="2" t="s">
        <v>7</v>
      </c>
      <c r="E1" s="2"/>
      <c r="F1" s="2"/>
    </row>
    <row r="2" spans="1:6" x14ac:dyDescent="0.2">
      <c r="A2" s="3" t="s">
        <v>0</v>
      </c>
      <c r="B2" s="3" t="s">
        <v>1</v>
      </c>
      <c r="C2" s="3">
        <v>4.0000000000000001E-3</v>
      </c>
      <c r="D2" s="2">
        <v>1</v>
      </c>
      <c r="E2" s="2"/>
      <c r="F2" s="2"/>
    </row>
    <row r="3" spans="1:6" x14ac:dyDescent="0.2">
      <c r="A3" s="3" t="s">
        <v>0</v>
      </c>
      <c r="B3" s="3" t="s">
        <v>1</v>
      </c>
      <c r="C3" s="3">
        <v>4.0000000000000001E-3</v>
      </c>
      <c r="D3" s="2">
        <v>2</v>
      </c>
      <c r="E3" s="2"/>
      <c r="F3" s="2"/>
    </row>
    <row r="4" spans="1:6" x14ac:dyDescent="0.2">
      <c r="A4" s="3" t="s">
        <v>0</v>
      </c>
      <c r="B4" s="3" t="s">
        <v>1</v>
      </c>
      <c r="C4" s="3">
        <v>1.7999999999999999E-2</v>
      </c>
      <c r="D4" s="2">
        <v>3</v>
      </c>
      <c r="E4" s="2"/>
      <c r="F4" s="2"/>
    </row>
    <row r="5" spans="1:6" x14ac:dyDescent="0.2">
      <c r="A5" s="3" t="s">
        <v>0</v>
      </c>
      <c r="B5" s="3" t="s">
        <v>1</v>
      </c>
      <c r="C5" s="3">
        <v>1.9E-2</v>
      </c>
      <c r="D5" s="2">
        <v>4</v>
      </c>
      <c r="E5" s="2"/>
      <c r="F5" s="2"/>
    </row>
    <row r="6" spans="1:6" x14ac:dyDescent="0.2">
      <c r="A6" s="3" t="s">
        <v>0</v>
      </c>
      <c r="B6" s="3" t="s">
        <v>1</v>
      </c>
      <c r="C6" s="3">
        <v>0.03</v>
      </c>
      <c r="D6" s="2">
        <v>5</v>
      </c>
      <c r="E6" s="2"/>
      <c r="F6" s="2"/>
    </row>
    <row r="7" spans="1:6" x14ac:dyDescent="0.2">
      <c r="A7" s="3" t="s">
        <v>0</v>
      </c>
      <c r="B7" s="3" t="s">
        <v>1</v>
      </c>
      <c r="C7" s="3">
        <v>3.0000000000000001E-3</v>
      </c>
      <c r="D7" s="2">
        <v>6</v>
      </c>
      <c r="E7" s="2"/>
      <c r="F7" s="2"/>
    </row>
    <row r="8" spans="1:6" x14ac:dyDescent="0.2">
      <c r="A8" s="3" t="s">
        <v>0</v>
      </c>
      <c r="B8" s="3" t="s">
        <v>1</v>
      </c>
      <c r="C8" s="3">
        <v>5.0000000000000001E-3</v>
      </c>
      <c r="D8" s="2">
        <v>7</v>
      </c>
      <c r="E8" s="2"/>
      <c r="F8" s="2"/>
    </row>
    <row r="9" spans="1:6" x14ac:dyDescent="0.2">
      <c r="A9" s="3" t="s">
        <v>0</v>
      </c>
      <c r="B9" s="3" t="s">
        <v>1</v>
      </c>
      <c r="C9" s="3">
        <v>4.0000000000000001E-3</v>
      </c>
      <c r="D9" s="2">
        <v>8</v>
      </c>
      <c r="E9" s="2"/>
      <c r="F9" s="2"/>
    </row>
    <row r="10" spans="1:6" x14ac:dyDescent="0.2">
      <c r="A10" s="3" t="s">
        <v>8</v>
      </c>
      <c r="B10" s="3" t="s">
        <v>1</v>
      </c>
      <c r="C10" s="3">
        <v>4.0000000000000001E-3</v>
      </c>
      <c r="D10" s="2">
        <v>1</v>
      </c>
      <c r="E10" s="2"/>
      <c r="F10" s="2"/>
    </row>
    <row r="11" spans="1:6" x14ac:dyDescent="0.2">
      <c r="A11" s="3" t="s">
        <v>8</v>
      </c>
      <c r="B11" s="3" t="s">
        <v>1</v>
      </c>
      <c r="C11" s="3">
        <v>1.0999999999999999E-2</v>
      </c>
      <c r="D11" s="2">
        <v>2</v>
      </c>
      <c r="E11" s="2"/>
      <c r="F11" s="2"/>
    </row>
    <row r="12" spans="1:6" x14ac:dyDescent="0.2">
      <c r="A12" s="3" t="s">
        <v>8</v>
      </c>
      <c r="B12" s="3" t="s">
        <v>1</v>
      </c>
      <c r="C12" s="3">
        <v>1.9E-2</v>
      </c>
      <c r="D12" s="2">
        <v>3</v>
      </c>
      <c r="E12" s="2"/>
      <c r="F12" s="2"/>
    </row>
    <row r="13" spans="1:6" x14ac:dyDescent="0.2">
      <c r="A13" s="3" t="s">
        <v>8</v>
      </c>
      <c r="B13" s="3" t="s">
        <v>1</v>
      </c>
      <c r="C13" s="3">
        <v>1.4999999999999999E-2</v>
      </c>
      <c r="D13" s="2">
        <v>4</v>
      </c>
      <c r="E13" s="2"/>
      <c r="F13" s="2"/>
    </row>
    <row r="14" spans="1:6" x14ac:dyDescent="0.2">
      <c r="A14" s="3" t="s">
        <v>8</v>
      </c>
      <c r="B14" s="3" t="s">
        <v>1</v>
      </c>
      <c r="C14" s="3">
        <v>1.7999999999999999E-2</v>
      </c>
      <c r="D14" s="2">
        <v>5</v>
      </c>
      <c r="E14" s="2"/>
      <c r="F14" s="2"/>
    </row>
    <row r="15" spans="1:6" x14ac:dyDescent="0.2">
      <c r="A15" s="3" t="s">
        <v>8</v>
      </c>
      <c r="B15" s="3" t="s">
        <v>1</v>
      </c>
      <c r="C15" s="3">
        <v>5.0000000000000001E-3</v>
      </c>
      <c r="D15" s="2">
        <v>6</v>
      </c>
      <c r="E15" s="2"/>
      <c r="F15" s="2"/>
    </row>
    <row r="16" spans="1:6" x14ac:dyDescent="0.2">
      <c r="A16" s="3" t="s">
        <v>8</v>
      </c>
      <c r="B16" s="3" t="s">
        <v>1</v>
      </c>
      <c r="C16" s="3">
        <v>0.01</v>
      </c>
      <c r="D16" s="2">
        <v>7</v>
      </c>
      <c r="E16" s="2"/>
      <c r="F16" s="2"/>
    </row>
    <row r="17" spans="1:6" x14ac:dyDescent="0.2">
      <c r="A17" s="3" t="s">
        <v>8</v>
      </c>
      <c r="B17" s="3" t="s">
        <v>1</v>
      </c>
      <c r="C17" s="3">
        <v>6.0000000000000001E-3</v>
      </c>
      <c r="D17" s="2">
        <v>8</v>
      </c>
      <c r="E17" s="2"/>
      <c r="F17" s="2"/>
    </row>
    <row r="18" spans="1:6" x14ac:dyDescent="0.2">
      <c r="A18" s="3" t="s">
        <v>2</v>
      </c>
      <c r="B18" s="3" t="s">
        <v>1</v>
      </c>
      <c r="C18" s="3">
        <v>4.0000000000000001E-3</v>
      </c>
      <c r="D18" s="2">
        <v>1</v>
      </c>
      <c r="E18" s="2"/>
      <c r="F18" s="2"/>
    </row>
    <row r="19" spans="1:6" x14ac:dyDescent="0.2">
      <c r="A19" s="3" t="s">
        <v>2</v>
      </c>
      <c r="B19" s="3" t="s">
        <v>1</v>
      </c>
      <c r="C19" s="3">
        <v>1.4999999999999999E-2</v>
      </c>
      <c r="D19" s="2">
        <v>2</v>
      </c>
      <c r="E19" s="2"/>
      <c r="F19" s="2"/>
    </row>
    <row r="20" spans="1:6" x14ac:dyDescent="0.2">
      <c r="A20" s="3" t="s">
        <v>2</v>
      </c>
      <c r="B20" s="3" t="s">
        <v>1</v>
      </c>
      <c r="C20" s="3">
        <v>6.8000000000000005E-2</v>
      </c>
      <c r="D20" s="2">
        <v>3</v>
      </c>
      <c r="E20" s="2"/>
      <c r="F20" s="2"/>
    </row>
    <row r="21" spans="1:6" x14ac:dyDescent="0.2">
      <c r="A21" s="3" t="s">
        <v>2</v>
      </c>
      <c r="B21" s="3" t="s">
        <v>1</v>
      </c>
      <c r="C21" s="3">
        <v>2.1000000000000001E-2</v>
      </c>
      <c r="D21" s="2">
        <v>4</v>
      </c>
      <c r="E21" s="2"/>
      <c r="F21" s="2"/>
    </row>
    <row r="22" spans="1:6" x14ac:dyDescent="0.2">
      <c r="A22" s="3" t="s">
        <v>2</v>
      </c>
      <c r="B22" s="3" t="s">
        <v>1</v>
      </c>
      <c r="C22" s="3">
        <v>2.7E-2</v>
      </c>
      <c r="D22" s="2">
        <v>5</v>
      </c>
      <c r="E22" s="2"/>
      <c r="F22" s="2"/>
    </row>
    <row r="23" spans="1:6" x14ac:dyDescent="0.2">
      <c r="A23" s="3" t="s">
        <v>2</v>
      </c>
      <c r="B23" s="3" t="s">
        <v>1</v>
      </c>
      <c r="C23" s="3">
        <v>2E-3</v>
      </c>
      <c r="D23" s="2">
        <v>6</v>
      </c>
      <c r="E23" s="2"/>
      <c r="F23" s="2"/>
    </row>
    <row r="24" spans="1:6" x14ac:dyDescent="0.2">
      <c r="A24" s="3" t="s">
        <v>2</v>
      </c>
      <c r="B24" s="3" t="s">
        <v>1</v>
      </c>
      <c r="C24" s="3">
        <v>6.0000000000000001E-3</v>
      </c>
      <c r="D24" s="2">
        <v>7</v>
      </c>
      <c r="E24" s="2"/>
      <c r="F24" s="2"/>
    </row>
    <row r="25" spans="1:6" x14ac:dyDescent="0.2">
      <c r="A25" s="3" t="s">
        <v>3</v>
      </c>
      <c r="B25" s="3" t="s">
        <v>1</v>
      </c>
      <c r="C25" s="3">
        <v>3.6999999999999998E-2</v>
      </c>
      <c r="D25" s="2">
        <v>1</v>
      </c>
      <c r="E25" s="2"/>
      <c r="F25" s="2"/>
    </row>
    <row r="26" spans="1:6" x14ac:dyDescent="0.2">
      <c r="A26" s="3" t="s">
        <v>3</v>
      </c>
      <c r="B26" s="3" t="s">
        <v>1</v>
      </c>
      <c r="C26" s="3">
        <v>0.115</v>
      </c>
      <c r="D26" s="2">
        <v>2</v>
      </c>
      <c r="E26" s="2"/>
      <c r="F26" s="2"/>
    </row>
    <row r="27" spans="1:6" x14ac:dyDescent="0.2">
      <c r="A27" s="3" t="s">
        <v>3</v>
      </c>
      <c r="B27" s="3" t="s">
        <v>1</v>
      </c>
      <c r="C27" s="3">
        <v>0.21</v>
      </c>
      <c r="D27" s="2">
        <v>3</v>
      </c>
      <c r="E27" s="2"/>
      <c r="F27" s="2"/>
    </row>
    <row r="28" spans="1:6" x14ac:dyDescent="0.2">
      <c r="A28" s="3" t="s">
        <v>3</v>
      </c>
      <c r="B28" s="3" t="s">
        <v>1</v>
      </c>
      <c r="C28" s="3">
        <v>0.123</v>
      </c>
      <c r="D28" s="2">
        <v>4</v>
      </c>
      <c r="E28" s="2"/>
      <c r="F28" s="2"/>
    </row>
    <row r="29" spans="1:6" x14ac:dyDescent="0.2">
      <c r="A29" s="3" t="s">
        <v>3</v>
      </c>
      <c r="B29" s="3" t="s">
        <v>1</v>
      </c>
      <c r="C29" s="3">
        <v>0.221</v>
      </c>
      <c r="D29" s="2">
        <v>5</v>
      </c>
      <c r="E29" s="2"/>
      <c r="F29" s="2"/>
    </row>
    <row r="30" spans="1:6" x14ac:dyDescent="0.2">
      <c r="A30" s="3" t="s">
        <v>3</v>
      </c>
      <c r="B30" s="3" t="s">
        <v>1</v>
      </c>
      <c r="C30" s="3">
        <v>3.5999999999999997E-2</v>
      </c>
      <c r="D30" s="2">
        <v>6</v>
      </c>
      <c r="E30" s="2"/>
      <c r="F30" s="2"/>
    </row>
    <row r="31" spans="1:6" x14ac:dyDescent="0.2">
      <c r="A31" s="3" t="s">
        <v>3</v>
      </c>
      <c r="B31" s="3" t="s">
        <v>1</v>
      </c>
      <c r="C31" s="3">
        <v>6.7000000000000004E-2</v>
      </c>
      <c r="D31" s="2">
        <v>7</v>
      </c>
      <c r="E31" s="2"/>
      <c r="F31" s="2"/>
    </row>
    <row r="32" spans="1:6" x14ac:dyDescent="0.2">
      <c r="A32" s="3" t="s">
        <v>3</v>
      </c>
      <c r="B32" s="3" t="s">
        <v>1</v>
      </c>
      <c r="C32" s="3">
        <v>0.14799999999999999</v>
      </c>
      <c r="D32" s="2">
        <v>8</v>
      </c>
      <c r="E32" s="2"/>
      <c r="F32" s="2"/>
    </row>
    <row r="33" spans="1:6" x14ac:dyDescent="0.2">
      <c r="A33" s="3" t="s">
        <v>0</v>
      </c>
      <c r="B33" s="3" t="s">
        <v>1</v>
      </c>
      <c r="C33" s="3">
        <v>3.0000000000000001E-3</v>
      </c>
      <c r="D33" s="2">
        <v>9</v>
      </c>
      <c r="E33" s="2"/>
      <c r="F33" s="2"/>
    </row>
    <row r="34" spans="1:6" x14ac:dyDescent="0.2">
      <c r="A34" s="3" t="s">
        <v>0</v>
      </c>
      <c r="B34" s="3" t="s">
        <v>1</v>
      </c>
      <c r="C34" s="3">
        <v>0.01</v>
      </c>
      <c r="D34" s="2">
        <v>10</v>
      </c>
      <c r="E34" s="2"/>
      <c r="F34" s="2"/>
    </row>
    <row r="35" spans="1:6" x14ac:dyDescent="0.2">
      <c r="A35" s="3" t="s">
        <v>0</v>
      </c>
      <c r="B35" s="3" t="s">
        <v>1</v>
      </c>
      <c r="C35" s="3">
        <v>2E-3</v>
      </c>
      <c r="D35" s="2">
        <v>11</v>
      </c>
      <c r="E35" s="2"/>
      <c r="F35" s="2"/>
    </row>
    <row r="36" spans="1:6" x14ac:dyDescent="0.2">
      <c r="A36" s="3" t="s">
        <v>0</v>
      </c>
      <c r="B36" s="3" t="s">
        <v>1</v>
      </c>
      <c r="C36" s="3">
        <v>1.7000000000000001E-2</v>
      </c>
      <c r="D36" s="2">
        <v>12</v>
      </c>
      <c r="E36" s="2"/>
      <c r="F36" s="2"/>
    </row>
    <row r="37" spans="1:6" x14ac:dyDescent="0.2">
      <c r="A37" s="3" t="s">
        <v>8</v>
      </c>
      <c r="B37" s="3" t="s">
        <v>1</v>
      </c>
      <c r="C37" s="3">
        <v>8.9999999999999993E-3</v>
      </c>
      <c r="D37" s="2">
        <v>9</v>
      </c>
      <c r="E37" s="2"/>
      <c r="F37" s="2"/>
    </row>
    <row r="38" spans="1:6" x14ac:dyDescent="0.2">
      <c r="A38" s="3" t="s">
        <v>8</v>
      </c>
      <c r="B38" s="3" t="s">
        <v>1</v>
      </c>
      <c r="C38" s="3">
        <v>2.7E-2</v>
      </c>
      <c r="D38" s="2">
        <v>10</v>
      </c>
      <c r="E38" s="2"/>
      <c r="F38" s="2"/>
    </row>
    <row r="39" spans="1:6" x14ac:dyDescent="0.2">
      <c r="A39" s="3" t="s">
        <v>8</v>
      </c>
      <c r="B39" s="3" t="s">
        <v>1</v>
      </c>
      <c r="C39" s="3">
        <v>2.5000000000000001E-2</v>
      </c>
      <c r="D39" s="2">
        <v>11</v>
      </c>
      <c r="E39" s="2"/>
      <c r="F39" s="2"/>
    </row>
    <row r="40" spans="1:6" x14ac:dyDescent="0.2">
      <c r="A40" s="3" t="s">
        <v>8</v>
      </c>
      <c r="B40" s="3" t="s">
        <v>1</v>
      </c>
      <c r="C40" s="3">
        <v>4.2999999999999997E-2</v>
      </c>
      <c r="D40" s="2">
        <v>12</v>
      </c>
      <c r="E40" s="2"/>
      <c r="F40" s="2"/>
    </row>
    <row r="41" spans="1:6" x14ac:dyDescent="0.2">
      <c r="A41" s="3" t="s">
        <v>2</v>
      </c>
      <c r="B41" s="3" t="s">
        <v>1</v>
      </c>
      <c r="C41" s="3">
        <v>2E-3</v>
      </c>
      <c r="D41" s="2">
        <v>8</v>
      </c>
      <c r="E41" s="2"/>
      <c r="F41" s="2"/>
    </row>
    <row r="42" spans="1:6" x14ac:dyDescent="0.2">
      <c r="A42" s="3" t="s">
        <v>2</v>
      </c>
      <c r="B42" s="3" t="s">
        <v>1</v>
      </c>
      <c r="C42" s="3">
        <v>0.02</v>
      </c>
      <c r="D42" s="2">
        <v>9</v>
      </c>
      <c r="E42" s="2"/>
      <c r="F42" s="2"/>
    </row>
    <row r="43" spans="1:6" x14ac:dyDescent="0.2">
      <c r="A43" s="3" t="s">
        <v>2</v>
      </c>
      <c r="B43" s="3" t="s">
        <v>1</v>
      </c>
      <c r="C43" s="3">
        <v>1E-3</v>
      </c>
      <c r="D43" s="2">
        <v>10</v>
      </c>
      <c r="E43" s="2"/>
      <c r="F43" s="2"/>
    </row>
    <row r="44" spans="1:6" x14ac:dyDescent="0.2">
      <c r="A44" s="3" t="s">
        <v>2</v>
      </c>
      <c r="B44" s="3" t="s">
        <v>1</v>
      </c>
      <c r="C44" s="3">
        <v>2.1999999999999999E-2</v>
      </c>
      <c r="D44" s="2">
        <v>11</v>
      </c>
      <c r="E44" s="2"/>
      <c r="F44" s="2"/>
    </row>
    <row r="45" spans="1:6" x14ac:dyDescent="0.2">
      <c r="A45" s="3" t="s">
        <v>3</v>
      </c>
      <c r="B45" s="3" t="s">
        <v>1</v>
      </c>
      <c r="C45" s="3">
        <v>8.2000000000000003E-2</v>
      </c>
      <c r="D45" s="2">
        <v>9</v>
      </c>
      <c r="E45" s="2"/>
      <c r="F45" s="2"/>
    </row>
    <row r="46" spans="1:6" x14ac:dyDescent="0.2">
      <c r="A46" s="3" t="s">
        <v>3</v>
      </c>
      <c r="B46" s="3" t="s">
        <v>1</v>
      </c>
      <c r="C46" s="3">
        <v>9.4E-2</v>
      </c>
      <c r="D46" s="2">
        <v>10</v>
      </c>
      <c r="E46" s="2"/>
      <c r="F46" s="2"/>
    </row>
    <row r="47" spans="1:6" x14ac:dyDescent="0.2">
      <c r="A47" s="3" t="s">
        <v>3</v>
      </c>
      <c r="B47" s="3" t="s">
        <v>1</v>
      </c>
      <c r="C47" s="3">
        <v>0.13900000000000001</v>
      </c>
      <c r="D47" s="2">
        <v>11</v>
      </c>
      <c r="E47" s="2"/>
      <c r="F47" s="2"/>
    </row>
    <row r="48" spans="1:6" x14ac:dyDescent="0.2">
      <c r="A48" s="3" t="s">
        <v>3</v>
      </c>
      <c r="B48" s="3" t="s">
        <v>1</v>
      </c>
      <c r="C48" s="3">
        <v>0.10299999999999999</v>
      </c>
      <c r="D48" s="2">
        <v>12</v>
      </c>
      <c r="E48" s="2"/>
      <c r="F48" s="2"/>
    </row>
    <row r="49" spans="1:4" x14ac:dyDescent="0.2">
      <c r="A49" s="1"/>
      <c r="B49" s="1"/>
      <c r="C49" s="1"/>
      <c r="D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8253-16F3-2B48-A9CC-D09DD27E9376}">
  <dimension ref="A1:L121"/>
  <sheetViews>
    <sheetView workbookViewId="0">
      <selection activeCell="A24" sqref="A24"/>
    </sheetView>
  </sheetViews>
  <sheetFormatPr baseColWidth="10" defaultRowHeight="16" x14ac:dyDescent="0.2"/>
  <cols>
    <col min="1" max="1" width="27.5" bestFit="1" customWidth="1"/>
  </cols>
  <sheetData>
    <row r="1" spans="1:12" x14ac:dyDescent="0.2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4</v>
      </c>
      <c r="J1" t="s">
        <v>17</v>
      </c>
      <c r="K1" t="s">
        <v>18</v>
      </c>
      <c r="L1" t="s">
        <v>19</v>
      </c>
    </row>
    <row r="2" spans="1:12" x14ac:dyDescent="0.2">
      <c r="A2" t="s">
        <v>20</v>
      </c>
      <c r="B2">
        <v>6.3470000000000004</v>
      </c>
      <c r="C2">
        <v>20.059000000000001</v>
      </c>
      <c r="D2">
        <v>0</v>
      </c>
      <c r="E2">
        <v>170</v>
      </c>
      <c r="F2">
        <v>127.312</v>
      </c>
      <c r="G2">
        <v>659984</v>
      </c>
      <c r="H2">
        <f>(F2)-((B2*C3))</f>
        <v>126.92483299999999</v>
      </c>
      <c r="I2" t="s">
        <v>8</v>
      </c>
      <c r="J2">
        <v>1</v>
      </c>
      <c r="K2">
        <v>1</v>
      </c>
      <c r="L2">
        <v>1</v>
      </c>
    </row>
    <row r="3" spans="1:12" x14ac:dyDescent="0.2">
      <c r="A3" t="s">
        <v>20</v>
      </c>
      <c r="B3">
        <v>0.32700000000000001</v>
      </c>
      <c r="C3">
        <v>6.0999999999999999E-2</v>
      </c>
      <c r="D3">
        <v>0</v>
      </c>
      <c r="E3">
        <v>3</v>
      </c>
      <c r="F3">
        <v>0.02</v>
      </c>
      <c r="G3">
        <v>104</v>
      </c>
      <c r="H3" t="s">
        <v>21</v>
      </c>
      <c r="I3" t="s">
        <v>22</v>
      </c>
      <c r="J3">
        <v>1</v>
      </c>
      <c r="K3">
        <v>1</v>
      </c>
      <c r="L3">
        <v>1</v>
      </c>
    </row>
    <row r="4" spans="1:12" x14ac:dyDescent="0.2">
      <c r="A4" t="s">
        <v>20</v>
      </c>
      <c r="B4">
        <v>5.048</v>
      </c>
      <c r="C4">
        <v>12.577999999999999</v>
      </c>
      <c r="D4">
        <v>0</v>
      </c>
      <c r="E4">
        <v>170</v>
      </c>
      <c r="F4">
        <v>63.487000000000002</v>
      </c>
      <c r="G4">
        <v>329119</v>
      </c>
      <c r="H4">
        <f t="shared" ref="H4" si="0">(F4)-((B4*C5))</f>
        <v>49.453560000000003</v>
      </c>
      <c r="I4" t="s">
        <v>8</v>
      </c>
      <c r="J4">
        <v>2</v>
      </c>
      <c r="K4">
        <v>1</v>
      </c>
      <c r="L4">
        <v>1</v>
      </c>
    </row>
    <row r="5" spans="1:12" x14ac:dyDescent="0.2">
      <c r="A5" t="s">
        <v>20</v>
      </c>
      <c r="B5">
        <v>0.24299999999999999</v>
      </c>
      <c r="C5">
        <v>2.78</v>
      </c>
      <c r="D5">
        <v>0</v>
      </c>
      <c r="E5">
        <v>44</v>
      </c>
      <c r="F5">
        <v>0.67500000000000004</v>
      </c>
      <c r="G5">
        <v>3500</v>
      </c>
      <c r="H5" t="s">
        <v>21</v>
      </c>
      <c r="I5" t="s">
        <v>22</v>
      </c>
      <c r="J5">
        <v>2</v>
      </c>
      <c r="K5">
        <v>1</v>
      </c>
      <c r="L5">
        <v>1</v>
      </c>
    </row>
    <row r="6" spans="1:12" x14ac:dyDescent="0.2">
      <c r="A6" t="s">
        <v>20</v>
      </c>
      <c r="B6">
        <v>4.452</v>
      </c>
      <c r="C6">
        <v>8.8079999999999998</v>
      </c>
      <c r="D6">
        <v>0</v>
      </c>
      <c r="E6">
        <v>94</v>
      </c>
      <c r="F6">
        <v>39.213000000000001</v>
      </c>
      <c r="G6">
        <v>203280</v>
      </c>
      <c r="H6">
        <f t="shared" ref="H6" si="1">(F6)-((B6*C7))</f>
        <v>30.910020000000003</v>
      </c>
      <c r="I6" t="s">
        <v>8</v>
      </c>
      <c r="J6">
        <v>3</v>
      </c>
      <c r="K6">
        <v>1</v>
      </c>
      <c r="L6">
        <v>1</v>
      </c>
    </row>
    <row r="7" spans="1:12" x14ac:dyDescent="0.2">
      <c r="A7" t="s">
        <v>20</v>
      </c>
      <c r="B7">
        <v>0.33400000000000002</v>
      </c>
      <c r="C7">
        <v>1.865</v>
      </c>
      <c r="D7">
        <v>0</v>
      </c>
      <c r="E7">
        <v>19</v>
      </c>
      <c r="F7">
        <v>0.624</v>
      </c>
      <c r="G7">
        <v>3234</v>
      </c>
      <c r="H7" t="s">
        <v>21</v>
      </c>
      <c r="I7" t="s">
        <v>22</v>
      </c>
      <c r="J7">
        <v>3</v>
      </c>
      <c r="K7">
        <v>1</v>
      </c>
      <c r="L7">
        <v>1</v>
      </c>
    </row>
    <row r="8" spans="1:12" x14ac:dyDescent="0.2">
      <c r="A8" t="s">
        <v>20</v>
      </c>
      <c r="B8">
        <v>4.3529999999999998</v>
      </c>
      <c r="C8">
        <v>13.433</v>
      </c>
      <c r="D8">
        <v>0</v>
      </c>
      <c r="E8">
        <v>133</v>
      </c>
      <c r="F8">
        <v>58.48</v>
      </c>
      <c r="G8">
        <v>303158</v>
      </c>
      <c r="H8">
        <f t="shared" ref="H8" si="2">(F8)-((B8*C9))</f>
        <v>57.840108999999998</v>
      </c>
      <c r="I8" t="s">
        <v>8</v>
      </c>
      <c r="J8">
        <v>4</v>
      </c>
      <c r="K8">
        <v>1</v>
      </c>
      <c r="L8">
        <v>1</v>
      </c>
    </row>
    <row r="9" spans="1:12" x14ac:dyDescent="0.2">
      <c r="A9" t="s">
        <v>20</v>
      </c>
      <c r="B9">
        <v>0.29699999999999999</v>
      </c>
      <c r="C9">
        <v>0.14699999999999999</v>
      </c>
      <c r="D9">
        <v>0</v>
      </c>
      <c r="E9">
        <v>3</v>
      </c>
      <c r="F9">
        <v>4.3999999999999997E-2</v>
      </c>
      <c r="G9">
        <v>226</v>
      </c>
      <c r="H9" t="s">
        <v>21</v>
      </c>
      <c r="I9" t="s">
        <v>22</v>
      </c>
      <c r="J9">
        <v>4</v>
      </c>
      <c r="K9">
        <v>1</v>
      </c>
      <c r="L9">
        <v>1</v>
      </c>
    </row>
    <row r="10" spans="1:12" x14ac:dyDescent="0.2">
      <c r="A10" t="s">
        <v>20</v>
      </c>
      <c r="B10">
        <v>5.4320000000000004</v>
      </c>
      <c r="C10">
        <v>9.2200000000000006</v>
      </c>
      <c r="D10">
        <v>0</v>
      </c>
      <c r="E10">
        <v>87</v>
      </c>
      <c r="F10">
        <v>50.085000000000001</v>
      </c>
      <c r="G10">
        <v>259641</v>
      </c>
      <c r="H10">
        <f t="shared" ref="H10" si="3">(F10)-((B10*C11))</f>
        <v>50.068704000000004</v>
      </c>
      <c r="I10" t="s">
        <v>8</v>
      </c>
      <c r="J10">
        <v>5</v>
      </c>
      <c r="K10">
        <v>1</v>
      </c>
      <c r="L10">
        <v>1</v>
      </c>
    </row>
    <row r="11" spans="1:12" x14ac:dyDescent="0.2">
      <c r="A11" t="s">
        <v>20</v>
      </c>
      <c r="B11">
        <v>0.46800000000000003</v>
      </c>
      <c r="C11">
        <v>3.0000000000000001E-3</v>
      </c>
      <c r="D11">
        <v>0</v>
      </c>
      <c r="E11">
        <v>1</v>
      </c>
      <c r="F11">
        <v>2E-3</v>
      </c>
      <c r="G11">
        <v>8</v>
      </c>
      <c r="H11" t="s">
        <v>21</v>
      </c>
      <c r="I11" t="s">
        <v>22</v>
      </c>
      <c r="J11">
        <v>5</v>
      </c>
      <c r="K11">
        <v>1</v>
      </c>
      <c r="L11">
        <v>1</v>
      </c>
    </row>
    <row r="12" spans="1:12" x14ac:dyDescent="0.2">
      <c r="A12" t="s">
        <v>23</v>
      </c>
      <c r="B12">
        <v>5.3789999999999996</v>
      </c>
      <c r="C12">
        <v>17.827999999999999</v>
      </c>
      <c r="D12">
        <v>0</v>
      </c>
      <c r="E12">
        <v>170</v>
      </c>
      <c r="F12">
        <v>95.9</v>
      </c>
      <c r="G12">
        <v>497144</v>
      </c>
      <c r="H12">
        <f t="shared" ref="H12" si="4">(F12)-((B12*C13))</f>
        <v>87.358148</v>
      </c>
      <c r="I12" t="s">
        <v>8</v>
      </c>
      <c r="J12">
        <v>1</v>
      </c>
      <c r="K12">
        <v>2</v>
      </c>
      <c r="L12">
        <v>1</v>
      </c>
    </row>
    <row r="13" spans="1:12" x14ac:dyDescent="0.2">
      <c r="A13" t="s">
        <v>23</v>
      </c>
      <c r="B13">
        <v>0.23</v>
      </c>
      <c r="C13">
        <v>1.5880000000000001</v>
      </c>
      <c r="D13">
        <v>0</v>
      </c>
      <c r="E13">
        <v>11</v>
      </c>
      <c r="F13">
        <v>0.36499999999999999</v>
      </c>
      <c r="G13">
        <v>1893</v>
      </c>
      <c r="H13" t="s">
        <v>21</v>
      </c>
      <c r="I13" t="s">
        <v>22</v>
      </c>
      <c r="J13">
        <v>1</v>
      </c>
      <c r="K13">
        <v>2</v>
      </c>
      <c r="L13">
        <v>1</v>
      </c>
    </row>
    <row r="14" spans="1:12" x14ac:dyDescent="0.2">
      <c r="A14" t="s">
        <v>23</v>
      </c>
      <c r="B14">
        <v>6.4660000000000002</v>
      </c>
      <c r="C14">
        <v>11.468</v>
      </c>
      <c r="D14">
        <v>0</v>
      </c>
      <c r="E14">
        <v>145</v>
      </c>
      <c r="F14">
        <v>74.152000000000001</v>
      </c>
      <c r="G14">
        <v>384404</v>
      </c>
      <c r="H14">
        <f t="shared" ref="H14" si="5">(F14)-((B14*C15))</f>
        <v>52.271056000000002</v>
      </c>
      <c r="I14" t="s">
        <v>8</v>
      </c>
      <c r="J14">
        <v>2</v>
      </c>
      <c r="K14">
        <v>2</v>
      </c>
      <c r="L14">
        <v>1</v>
      </c>
    </row>
    <row r="15" spans="1:12" x14ac:dyDescent="0.2">
      <c r="A15" t="s">
        <v>23</v>
      </c>
      <c r="B15">
        <v>0.628</v>
      </c>
      <c r="C15">
        <v>3.3839999999999999</v>
      </c>
      <c r="D15">
        <v>0</v>
      </c>
      <c r="E15">
        <v>14</v>
      </c>
      <c r="F15">
        <v>2.1269999999999998</v>
      </c>
      <c r="G15">
        <v>11026</v>
      </c>
      <c r="H15" t="s">
        <v>21</v>
      </c>
      <c r="I15" t="s">
        <v>22</v>
      </c>
      <c r="J15">
        <v>2</v>
      </c>
      <c r="K15">
        <v>2</v>
      </c>
      <c r="L15">
        <v>1</v>
      </c>
    </row>
    <row r="16" spans="1:12" x14ac:dyDescent="0.2">
      <c r="A16" t="s">
        <v>23</v>
      </c>
      <c r="B16">
        <v>2.629</v>
      </c>
      <c r="C16">
        <v>10.613</v>
      </c>
      <c r="D16">
        <v>0</v>
      </c>
      <c r="E16">
        <v>157</v>
      </c>
      <c r="F16">
        <v>27.901</v>
      </c>
      <c r="G16">
        <v>144638</v>
      </c>
      <c r="H16">
        <f t="shared" ref="H16" si="6">(F16)-((B16*C17))</f>
        <v>24.567428</v>
      </c>
      <c r="I16" t="s">
        <v>8</v>
      </c>
      <c r="J16">
        <v>3</v>
      </c>
      <c r="K16">
        <v>2</v>
      </c>
      <c r="L16">
        <v>1</v>
      </c>
    </row>
    <row r="17" spans="1:12" x14ac:dyDescent="0.2">
      <c r="A17" t="s">
        <v>23</v>
      </c>
      <c r="B17">
        <v>0.193</v>
      </c>
      <c r="C17">
        <v>1.268</v>
      </c>
      <c r="D17">
        <v>0</v>
      </c>
      <c r="E17">
        <v>6</v>
      </c>
      <c r="F17">
        <v>0.24399999999999999</v>
      </c>
      <c r="G17">
        <v>1267</v>
      </c>
      <c r="H17" t="s">
        <v>21</v>
      </c>
      <c r="I17" t="s">
        <v>22</v>
      </c>
      <c r="J17">
        <v>3</v>
      </c>
      <c r="K17">
        <v>2</v>
      </c>
      <c r="L17">
        <v>1</v>
      </c>
    </row>
    <row r="18" spans="1:12" x14ac:dyDescent="0.2">
      <c r="A18" t="s">
        <v>23</v>
      </c>
      <c r="B18">
        <v>5.0140000000000002</v>
      </c>
      <c r="C18">
        <v>11.11</v>
      </c>
      <c r="D18">
        <v>0</v>
      </c>
      <c r="E18">
        <v>166</v>
      </c>
      <c r="F18">
        <v>55.706000000000003</v>
      </c>
      <c r="G18">
        <v>288781</v>
      </c>
      <c r="H18">
        <f t="shared" ref="H18" si="7">(F18)-((B18*C19))</f>
        <v>55.545552000000001</v>
      </c>
      <c r="I18" t="s">
        <v>8</v>
      </c>
      <c r="J18">
        <v>4</v>
      </c>
      <c r="K18">
        <v>2</v>
      </c>
      <c r="L18">
        <v>1</v>
      </c>
    </row>
    <row r="19" spans="1:12" x14ac:dyDescent="0.2">
      <c r="A19" t="s">
        <v>23</v>
      </c>
      <c r="B19">
        <v>0.50800000000000001</v>
      </c>
      <c r="C19">
        <v>3.2000000000000001E-2</v>
      </c>
      <c r="D19">
        <v>0</v>
      </c>
      <c r="E19">
        <v>1</v>
      </c>
      <c r="F19">
        <v>1.6E-2</v>
      </c>
      <c r="G19">
        <v>83</v>
      </c>
      <c r="H19" t="s">
        <v>21</v>
      </c>
      <c r="I19" t="s">
        <v>22</v>
      </c>
      <c r="J19">
        <v>4</v>
      </c>
      <c r="K19">
        <v>2</v>
      </c>
      <c r="L19">
        <v>1</v>
      </c>
    </row>
    <row r="20" spans="1:12" x14ac:dyDescent="0.2">
      <c r="A20" t="s">
        <v>23</v>
      </c>
      <c r="B20">
        <v>4.423</v>
      </c>
      <c r="C20">
        <v>8.0530000000000008</v>
      </c>
      <c r="D20">
        <v>0</v>
      </c>
      <c r="E20">
        <v>85</v>
      </c>
      <c r="F20">
        <v>35.619</v>
      </c>
      <c r="G20">
        <v>184650</v>
      </c>
      <c r="H20">
        <f t="shared" ref="H20:H36" si="8">(F20)-((B20*C21))</f>
        <v>34.132871999999999</v>
      </c>
      <c r="I20" t="s">
        <v>8</v>
      </c>
      <c r="J20">
        <v>5</v>
      </c>
      <c r="K20">
        <v>2</v>
      </c>
      <c r="L20">
        <v>1</v>
      </c>
    </row>
    <row r="21" spans="1:12" x14ac:dyDescent="0.2">
      <c r="A21" t="s">
        <v>23</v>
      </c>
      <c r="B21">
        <v>0.33900000000000002</v>
      </c>
      <c r="C21">
        <v>0.33600000000000002</v>
      </c>
      <c r="D21">
        <v>0</v>
      </c>
      <c r="E21">
        <v>15</v>
      </c>
      <c r="F21">
        <v>0.114</v>
      </c>
      <c r="G21">
        <v>590</v>
      </c>
      <c r="H21" t="s">
        <v>21</v>
      </c>
      <c r="I21" t="s">
        <v>22</v>
      </c>
      <c r="J21">
        <v>5</v>
      </c>
      <c r="K21">
        <v>2</v>
      </c>
      <c r="L21">
        <v>1</v>
      </c>
    </row>
    <row r="22" spans="1:12" x14ac:dyDescent="0.2">
      <c r="A22" t="s">
        <v>24</v>
      </c>
      <c r="B22">
        <v>3.2069999999999999</v>
      </c>
      <c r="C22">
        <v>39.93</v>
      </c>
      <c r="D22">
        <v>0</v>
      </c>
      <c r="E22">
        <v>170</v>
      </c>
      <c r="F22">
        <v>128.071</v>
      </c>
      <c r="G22">
        <v>663920</v>
      </c>
      <c r="H22">
        <f t="shared" ref="H22:H38" si="9">(F22)-((B22*C23))</f>
        <v>122.34650499999999</v>
      </c>
      <c r="I22" t="s">
        <v>8</v>
      </c>
      <c r="J22">
        <v>1</v>
      </c>
      <c r="K22">
        <v>1</v>
      </c>
      <c r="L22">
        <v>2</v>
      </c>
    </row>
    <row r="23" spans="1:12" x14ac:dyDescent="0.2">
      <c r="A23" t="s">
        <v>24</v>
      </c>
      <c r="B23">
        <v>0.27800000000000002</v>
      </c>
      <c r="C23">
        <v>1.7849999999999999</v>
      </c>
      <c r="D23">
        <v>0</v>
      </c>
      <c r="E23">
        <v>12</v>
      </c>
      <c r="F23">
        <v>0.496</v>
      </c>
      <c r="G23">
        <v>2569</v>
      </c>
      <c r="H23" t="s">
        <v>21</v>
      </c>
      <c r="I23" t="s">
        <v>22</v>
      </c>
      <c r="J23">
        <v>1</v>
      </c>
      <c r="K23">
        <v>1</v>
      </c>
      <c r="L23">
        <v>2</v>
      </c>
    </row>
    <row r="24" spans="1:12" x14ac:dyDescent="0.2">
      <c r="A24" t="s">
        <v>24</v>
      </c>
      <c r="B24">
        <v>5.9329999999999998</v>
      </c>
      <c r="C24">
        <v>18.173999999999999</v>
      </c>
      <c r="D24">
        <v>0</v>
      </c>
      <c r="E24">
        <v>170</v>
      </c>
      <c r="F24">
        <v>107.833</v>
      </c>
      <c r="G24">
        <v>559008</v>
      </c>
      <c r="H24">
        <f t="shared" ref="H24:H40" si="10">(F24)-((B24*C25))</f>
        <v>85.655445999999998</v>
      </c>
      <c r="I24" t="s">
        <v>8</v>
      </c>
      <c r="J24">
        <v>2</v>
      </c>
      <c r="K24">
        <v>1</v>
      </c>
      <c r="L24">
        <v>2</v>
      </c>
    </row>
    <row r="25" spans="1:12" x14ac:dyDescent="0.2">
      <c r="A25" t="s">
        <v>24</v>
      </c>
      <c r="B25">
        <v>0.36799999999999999</v>
      </c>
      <c r="C25">
        <v>3.738</v>
      </c>
      <c r="D25">
        <v>0</v>
      </c>
      <c r="E25">
        <v>47</v>
      </c>
      <c r="F25">
        <v>1.3759999999999999</v>
      </c>
      <c r="G25">
        <v>7133</v>
      </c>
      <c r="H25" t="s">
        <v>21</v>
      </c>
      <c r="I25" t="s">
        <v>22</v>
      </c>
      <c r="J25">
        <v>2</v>
      </c>
      <c r="K25">
        <v>1</v>
      </c>
      <c r="L25">
        <v>2</v>
      </c>
    </row>
    <row r="26" spans="1:12" x14ac:dyDescent="0.2">
      <c r="A26" t="s">
        <v>24</v>
      </c>
      <c r="B26">
        <v>5.9130000000000003</v>
      </c>
      <c r="C26">
        <v>30.957999999999998</v>
      </c>
      <c r="D26">
        <v>0</v>
      </c>
      <c r="E26">
        <v>170</v>
      </c>
      <c r="F26">
        <v>183.059</v>
      </c>
      <c r="G26">
        <v>948976</v>
      </c>
      <c r="H26">
        <f t="shared" ref="H26" si="11">(F26)-((B26*C27))</f>
        <v>168.211457</v>
      </c>
      <c r="I26" t="s">
        <v>8</v>
      </c>
      <c r="J26">
        <v>3</v>
      </c>
      <c r="K26">
        <v>1</v>
      </c>
      <c r="L26">
        <v>2</v>
      </c>
    </row>
    <row r="27" spans="1:12" x14ac:dyDescent="0.2">
      <c r="A27" t="s">
        <v>24</v>
      </c>
      <c r="B27">
        <v>0.58099999999999996</v>
      </c>
      <c r="C27">
        <v>2.5110000000000001</v>
      </c>
      <c r="D27">
        <v>0</v>
      </c>
      <c r="E27">
        <v>42</v>
      </c>
      <c r="F27">
        <v>1.4590000000000001</v>
      </c>
      <c r="G27">
        <v>7561</v>
      </c>
      <c r="H27" t="s">
        <v>21</v>
      </c>
      <c r="I27" t="s">
        <v>22</v>
      </c>
      <c r="J27">
        <v>3</v>
      </c>
      <c r="K27">
        <v>1</v>
      </c>
      <c r="L27">
        <v>2</v>
      </c>
    </row>
    <row r="28" spans="1:12" x14ac:dyDescent="0.2">
      <c r="A28" t="s">
        <v>24</v>
      </c>
      <c r="B28">
        <v>5.7329999999999997</v>
      </c>
      <c r="C28">
        <v>28.010999999999999</v>
      </c>
      <c r="D28">
        <v>0</v>
      </c>
      <c r="E28">
        <v>170</v>
      </c>
      <c r="F28">
        <v>160.59200000000001</v>
      </c>
      <c r="G28">
        <v>832509</v>
      </c>
      <c r="H28">
        <f t="shared" ref="H28" si="12">(F28)-((B28*C29))</f>
        <v>150.08341100000001</v>
      </c>
      <c r="I28" t="s">
        <v>8</v>
      </c>
      <c r="J28">
        <v>4</v>
      </c>
      <c r="K28">
        <v>1</v>
      </c>
      <c r="L28">
        <v>2</v>
      </c>
    </row>
    <row r="29" spans="1:12" x14ac:dyDescent="0.2">
      <c r="A29" t="s">
        <v>24</v>
      </c>
      <c r="B29">
        <v>0.33</v>
      </c>
      <c r="C29">
        <v>1.833</v>
      </c>
      <c r="D29">
        <v>0</v>
      </c>
      <c r="E29">
        <v>18</v>
      </c>
      <c r="F29">
        <v>0.60499999999999998</v>
      </c>
      <c r="G29">
        <v>3134</v>
      </c>
      <c r="H29" t="s">
        <v>21</v>
      </c>
      <c r="I29" t="s">
        <v>22</v>
      </c>
      <c r="J29">
        <v>4</v>
      </c>
      <c r="K29">
        <v>1</v>
      </c>
      <c r="L29">
        <v>2</v>
      </c>
    </row>
    <row r="30" spans="1:12" x14ac:dyDescent="0.2">
      <c r="A30" t="s">
        <v>24</v>
      </c>
      <c r="B30">
        <v>2.9249999999999998</v>
      </c>
      <c r="C30">
        <v>23.939</v>
      </c>
      <c r="D30">
        <v>0</v>
      </c>
      <c r="E30">
        <v>170</v>
      </c>
      <c r="F30">
        <v>70.031000000000006</v>
      </c>
      <c r="G30">
        <v>363039</v>
      </c>
      <c r="H30">
        <f t="shared" ref="H30" si="13">(F30)-((B30*C31))</f>
        <v>53.867450000000005</v>
      </c>
      <c r="I30" t="s">
        <v>8</v>
      </c>
      <c r="J30">
        <v>5</v>
      </c>
      <c r="K30">
        <v>1</v>
      </c>
      <c r="L30">
        <v>2</v>
      </c>
    </row>
    <row r="31" spans="1:12" x14ac:dyDescent="0.2">
      <c r="A31" t="s">
        <v>24</v>
      </c>
      <c r="B31">
        <v>0.28899999999999998</v>
      </c>
      <c r="C31">
        <v>5.5259999999999998</v>
      </c>
      <c r="D31">
        <v>1</v>
      </c>
      <c r="E31">
        <v>36</v>
      </c>
      <c r="F31">
        <v>1.595</v>
      </c>
      <c r="G31">
        <v>8267</v>
      </c>
      <c r="H31" t="s">
        <v>21</v>
      </c>
      <c r="I31" t="s">
        <v>22</v>
      </c>
      <c r="J31">
        <v>5</v>
      </c>
      <c r="K31">
        <v>1</v>
      </c>
      <c r="L31">
        <v>2</v>
      </c>
    </row>
    <row r="32" spans="1:12" x14ac:dyDescent="0.2">
      <c r="A32" t="s">
        <v>25</v>
      </c>
      <c r="B32">
        <v>4.9870000000000001</v>
      </c>
      <c r="C32">
        <v>13.728999999999999</v>
      </c>
      <c r="D32">
        <v>0</v>
      </c>
      <c r="E32">
        <v>170</v>
      </c>
      <c r="F32">
        <v>68.471000000000004</v>
      </c>
      <c r="G32">
        <v>354955</v>
      </c>
      <c r="H32">
        <f t="shared" ref="H32" si="14">(F32)-((B32*C33))</f>
        <v>63.194754000000003</v>
      </c>
      <c r="I32" t="s">
        <v>8</v>
      </c>
      <c r="J32">
        <v>1</v>
      </c>
      <c r="K32">
        <v>2</v>
      </c>
      <c r="L32">
        <v>2</v>
      </c>
    </row>
    <row r="33" spans="1:12" x14ac:dyDescent="0.2">
      <c r="A33" t="s">
        <v>25</v>
      </c>
      <c r="B33">
        <v>0.66300000000000003</v>
      </c>
      <c r="C33">
        <v>1.0580000000000001</v>
      </c>
      <c r="D33">
        <v>0</v>
      </c>
      <c r="E33">
        <v>16</v>
      </c>
      <c r="F33">
        <v>0.70199999999999996</v>
      </c>
      <c r="G33">
        <v>3639</v>
      </c>
      <c r="H33" t="s">
        <v>21</v>
      </c>
      <c r="I33" t="s">
        <v>22</v>
      </c>
      <c r="J33">
        <v>1</v>
      </c>
      <c r="K33">
        <v>2</v>
      </c>
      <c r="L33">
        <v>2</v>
      </c>
    </row>
    <row r="34" spans="1:12" x14ac:dyDescent="0.2">
      <c r="A34" t="s">
        <v>25</v>
      </c>
      <c r="B34">
        <v>4.5030000000000001</v>
      </c>
      <c r="C34">
        <v>8.1059999999999999</v>
      </c>
      <c r="D34">
        <v>0</v>
      </c>
      <c r="E34">
        <v>109</v>
      </c>
      <c r="F34">
        <v>36.5</v>
      </c>
      <c r="G34">
        <v>189218</v>
      </c>
      <c r="H34">
        <f t="shared" ref="H34" si="15">(F34)-((B34*C35))</f>
        <v>23.756509999999999</v>
      </c>
      <c r="I34" t="s">
        <v>8</v>
      </c>
      <c r="J34">
        <v>2</v>
      </c>
      <c r="K34">
        <v>2</v>
      </c>
      <c r="L34">
        <v>2</v>
      </c>
    </row>
    <row r="35" spans="1:12" x14ac:dyDescent="0.2">
      <c r="A35" t="s">
        <v>25</v>
      </c>
      <c r="B35">
        <v>0.68200000000000005</v>
      </c>
      <c r="C35">
        <v>2.83</v>
      </c>
      <c r="D35">
        <v>0</v>
      </c>
      <c r="E35">
        <v>38</v>
      </c>
      <c r="F35">
        <v>1.931</v>
      </c>
      <c r="G35">
        <v>10008</v>
      </c>
      <c r="H35" t="s">
        <v>21</v>
      </c>
      <c r="I35" t="s">
        <v>22</v>
      </c>
      <c r="J35">
        <v>2</v>
      </c>
      <c r="K35">
        <v>2</v>
      </c>
      <c r="L35">
        <v>2</v>
      </c>
    </row>
    <row r="36" spans="1:12" x14ac:dyDescent="0.2">
      <c r="A36" t="s">
        <v>25</v>
      </c>
      <c r="B36">
        <v>5.2389999999999999</v>
      </c>
      <c r="C36">
        <v>7.8979999999999997</v>
      </c>
      <c r="D36">
        <v>0</v>
      </c>
      <c r="E36">
        <v>111</v>
      </c>
      <c r="F36">
        <v>41.375</v>
      </c>
      <c r="G36">
        <v>214489</v>
      </c>
      <c r="H36">
        <f t="shared" si="8"/>
        <v>37.063302999999998</v>
      </c>
      <c r="I36" t="s">
        <v>8</v>
      </c>
      <c r="J36">
        <v>3</v>
      </c>
      <c r="K36">
        <v>2</v>
      </c>
      <c r="L36">
        <v>2</v>
      </c>
    </row>
    <row r="37" spans="1:12" x14ac:dyDescent="0.2">
      <c r="A37" t="s">
        <v>25</v>
      </c>
      <c r="B37">
        <v>0.57499999999999996</v>
      </c>
      <c r="C37">
        <v>0.82299999999999995</v>
      </c>
      <c r="D37">
        <v>0</v>
      </c>
      <c r="E37">
        <v>25</v>
      </c>
      <c r="F37">
        <v>0.47299999999999998</v>
      </c>
      <c r="G37">
        <v>2453</v>
      </c>
      <c r="H37" t="s">
        <v>21</v>
      </c>
      <c r="I37" t="s">
        <v>22</v>
      </c>
      <c r="J37">
        <v>3</v>
      </c>
      <c r="K37">
        <v>2</v>
      </c>
      <c r="L37">
        <v>2</v>
      </c>
    </row>
    <row r="38" spans="1:12" x14ac:dyDescent="0.2">
      <c r="A38" t="s">
        <v>25</v>
      </c>
      <c r="B38">
        <v>4.0730000000000004</v>
      </c>
      <c r="C38">
        <v>8.5009999999999994</v>
      </c>
      <c r="D38">
        <v>0</v>
      </c>
      <c r="E38">
        <v>124</v>
      </c>
      <c r="F38">
        <v>34.622</v>
      </c>
      <c r="G38">
        <v>179482</v>
      </c>
      <c r="H38">
        <f t="shared" si="9"/>
        <v>28.993113999999998</v>
      </c>
      <c r="I38" t="s">
        <v>8</v>
      </c>
      <c r="J38">
        <v>4</v>
      </c>
      <c r="K38">
        <v>2</v>
      </c>
      <c r="L38">
        <v>2</v>
      </c>
    </row>
    <row r="39" spans="1:12" x14ac:dyDescent="0.2">
      <c r="A39" t="s">
        <v>25</v>
      </c>
      <c r="B39">
        <v>0.67300000000000004</v>
      </c>
      <c r="C39">
        <v>1.3819999999999999</v>
      </c>
      <c r="D39">
        <v>0</v>
      </c>
      <c r="E39">
        <v>26</v>
      </c>
      <c r="F39">
        <v>0.92900000000000005</v>
      </c>
      <c r="G39">
        <v>4818</v>
      </c>
      <c r="H39" t="s">
        <v>21</v>
      </c>
      <c r="I39" t="s">
        <v>22</v>
      </c>
      <c r="J39">
        <v>4</v>
      </c>
      <c r="K39">
        <v>2</v>
      </c>
      <c r="L39">
        <v>2</v>
      </c>
    </row>
    <row r="40" spans="1:12" x14ac:dyDescent="0.2">
      <c r="A40" t="s">
        <v>25</v>
      </c>
      <c r="B40">
        <v>2.71</v>
      </c>
      <c r="C40">
        <v>13.454000000000001</v>
      </c>
      <c r="D40">
        <v>0</v>
      </c>
      <c r="E40">
        <v>170</v>
      </c>
      <c r="F40">
        <v>36.463000000000001</v>
      </c>
      <c r="G40">
        <v>189024</v>
      </c>
      <c r="H40">
        <f t="shared" si="10"/>
        <v>33.433219999999999</v>
      </c>
      <c r="I40" t="s">
        <v>8</v>
      </c>
      <c r="J40">
        <v>5</v>
      </c>
      <c r="K40">
        <v>2</v>
      </c>
      <c r="L40">
        <v>2</v>
      </c>
    </row>
    <row r="41" spans="1:12" x14ac:dyDescent="0.2">
      <c r="A41" t="s">
        <v>25</v>
      </c>
      <c r="B41">
        <v>0.36399999999999999</v>
      </c>
      <c r="C41">
        <v>1.1180000000000001</v>
      </c>
      <c r="D41">
        <v>0</v>
      </c>
      <c r="E41">
        <v>24</v>
      </c>
      <c r="F41">
        <v>0.40699999999999997</v>
      </c>
      <c r="G41">
        <v>2109</v>
      </c>
      <c r="H41" t="s">
        <v>21</v>
      </c>
      <c r="I41" t="s">
        <v>22</v>
      </c>
      <c r="J41">
        <v>5</v>
      </c>
      <c r="K41">
        <v>2</v>
      </c>
      <c r="L41">
        <v>2</v>
      </c>
    </row>
    <row r="42" spans="1:12" x14ac:dyDescent="0.2">
      <c r="A42" t="s">
        <v>26</v>
      </c>
      <c r="B42">
        <v>4.8639999999999999</v>
      </c>
      <c r="C42">
        <v>30.748999999999999</v>
      </c>
      <c r="D42">
        <v>1</v>
      </c>
      <c r="E42">
        <v>170</v>
      </c>
      <c r="F42">
        <v>149.566</v>
      </c>
      <c r="G42">
        <v>775348</v>
      </c>
      <c r="H42">
        <f>(F42)-((B42*C43))</f>
        <v>136.59371200000001</v>
      </c>
      <c r="I42" t="s">
        <v>3</v>
      </c>
      <c r="J42">
        <v>1</v>
      </c>
      <c r="K42">
        <v>1</v>
      </c>
      <c r="L42">
        <v>1</v>
      </c>
    </row>
    <row r="43" spans="1:12" x14ac:dyDescent="0.2">
      <c r="A43" t="s">
        <v>26</v>
      </c>
      <c r="B43">
        <v>0.49199999999999999</v>
      </c>
      <c r="C43">
        <v>2.6669999999999998</v>
      </c>
      <c r="D43">
        <v>0</v>
      </c>
      <c r="E43">
        <v>17</v>
      </c>
      <c r="F43">
        <v>1.3129999999999999</v>
      </c>
      <c r="G43">
        <v>6808</v>
      </c>
      <c r="H43" t="s">
        <v>21</v>
      </c>
      <c r="I43" t="s">
        <v>22</v>
      </c>
      <c r="J43">
        <v>1</v>
      </c>
      <c r="K43">
        <v>1</v>
      </c>
      <c r="L43">
        <v>1</v>
      </c>
    </row>
    <row r="44" spans="1:12" x14ac:dyDescent="0.2">
      <c r="A44" t="s">
        <v>26</v>
      </c>
      <c r="B44">
        <v>6.4939999999999998</v>
      </c>
      <c r="C44">
        <v>45.673000000000002</v>
      </c>
      <c r="D44">
        <v>1</v>
      </c>
      <c r="E44">
        <v>170</v>
      </c>
      <c r="F44">
        <v>296.58100000000002</v>
      </c>
      <c r="G44">
        <v>1537474</v>
      </c>
      <c r="H44">
        <f t="shared" ref="H44" si="16">(F44)-((B44*C45))</f>
        <v>273.488336</v>
      </c>
      <c r="I44" t="s">
        <v>3</v>
      </c>
      <c r="J44">
        <v>2</v>
      </c>
      <c r="K44">
        <v>1</v>
      </c>
      <c r="L44">
        <v>1</v>
      </c>
    </row>
    <row r="45" spans="1:12" x14ac:dyDescent="0.2">
      <c r="A45" t="s">
        <v>26</v>
      </c>
      <c r="B45">
        <v>0.31</v>
      </c>
      <c r="C45">
        <v>3.556</v>
      </c>
      <c r="D45">
        <v>0</v>
      </c>
      <c r="E45">
        <v>19</v>
      </c>
      <c r="F45">
        <v>1.101</v>
      </c>
      <c r="G45">
        <v>5707</v>
      </c>
      <c r="H45" t="s">
        <v>21</v>
      </c>
      <c r="I45" t="s">
        <v>22</v>
      </c>
      <c r="J45">
        <v>2</v>
      </c>
      <c r="K45">
        <v>1</v>
      </c>
      <c r="L45">
        <v>1</v>
      </c>
    </row>
    <row r="46" spans="1:12" x14ac:dyDescent="0.2">
      <c r="A46" t="s">
        <v>26</v>
      </c>
      <c r="B46">
        <v>3.3940000000000001</v>
      </c>
      <c r="C46">
        <v>39.387999999999998</v>
      </c>
      <c r="D46">
        <v>0</v>
      </c>
      <c r="E46">
        <v>170</v>
      </c>
      <c r="F46">
        <v>133.67099999999999</v>
      </c>
      <c r="G46">
        <v>692948</v>
      </c>
      <c r="H46">
        <f t="shared" ref="H46" si="17">(F46)-((B46*C47))</f>
        <v>79.943979999999982</v>
      </c>
      <c r="I46" t="s">
        <v>3</v>
      </c>
      <c r="J46">
        <v>3</v>
      </c>
      <c r="K46">
        <v>1</v>
      </c>
      <c r="L46">
        <v>1</v>
      </c>
    </row>
    <row r="47" spans="1:12" x14ac:dyDescent="0.2">
      <c r="A47" t="s">
        <v>26</v>
      </c>
      <c r="B47">
        <v>8.5999999999999993E-2</v>
      </c>
      <c r="C47">
        <v>15.83</v>
      </c>
      <c r="D47">
        <v>6</v>
      </c>
      <c r="E47">
        <v>32</v>
      </c>
      <c r="F47">
        <v>1.3620000000000001</v>
      </c>
      <c r="G47">
        <v>7060</v>
      </c>
      <c r="H47" t="s">
        <v>21</v>
      </c>
      <c r="I47" t="s">
        <v>22</v>
      </c>
      <c r="J47">
        <v>3</v>
      </c>
      <c r="K47">
        <v>1</v>
      </c>
      <c r="L47">
        <v>1</v>
      </c>
    </row>
    <row r="48" spans="1:12" x14ac:dyDescent="0.2">
      <c r="A48" t="s">
        <v>26</v>
      </c>
      <c r="B48">
        <v>3.9460000000000002</v>
      </c>
      <c r="C48">
        <v>37.491999999999997</v>
      </c>
      <c r="D48">
        <v>3</v>
      </c>
      <c r="E48">
        <v>170</v>
      </c>
      <c r="F48">
        <v>147.95099999999999</v>
      </c>
      <c r="G48">
        <v>766979</v>
      </c>
      <c r="H48">
        <f t="shared" ref="H48" si="18">(F48)-((B48*C49))</f>
        <v>136.68517</v>
      </c>
      <c r="I48" t="s">
        <v>3</v>
      </c>
      <c r="J48">
        <v>4</v>
      </c>
      <c r="K48">
        <v>1</v>
      </c>
      <c r="L48">
        <v>1</v>
      </c>
    </row>
    <row r="49" spans="1:12" x14ac:dyDescent="0.2">
      <c r="A49" t="s">
        <v>26</v>
      </c>
      <c r="B49">
        <v>0.35</v>
      </c>
      <c r="C49">
        <v>2.855</v>
      </c>
      <c r="D49">
        <v>1</v>
      </c>
      <c r="E49">
        <v>7</v>
      </c>
      <c r="F49">
        <v>0.999</v>
      </c>
      <c r="G49">
        <v>5181</v>
      </c>
      <c r="H49" t="s">
        <v>21</v>
      </c>
      <c r="I49" t="s">
        <v>22</v>
      </c>
      <c r="J49">
        <v>4</v>
      </c>
      <c r="K49">
        <v>1</v>
      </c>
      <c r="L49">
        <v>1</v>
      </c>
    </row>
    <row r="50" spans="1:12" x14ac:dyDescent="0.2">
      <c r="A50" t="s">
        <v>26</v>
      </c>
      <c r="B50">
        <v>3.242</v>
      </c>
      <c r="C50">
        <v>45.122999999999998</v>
      </c>
      <c r="D50">
        <v>0</v>
      </c>
      <c r="E50">
        <v>170</v>
      </c>
      <c r="F50">
        <v>146.29400000000001</v>
      </c>
      <c r="G50">
        <v>758388</v>
      </c>
      <c r="H50">
        <f t="shared" ref="H50" si="19">(F50)-((B50*C51))</f>
        <v>140.12771600000002</v>
      </c>
      <c r="I50" t="s">
        <v>3</v>
      </c>
      <c r="J50">
        <v>5</v>
      </c>
      <c r="K50">
        <v>1</v>
      </c>
      <c r="L50">
        <v>1</v>
      </c>
    </row>
    <row r="51" spans="1:12" x14ac:dyDescent="0.2">
      <c r="A51" t="s">
        <v>26</v>
      </c>
      <c r="B51">
        <v>0.46800000000000003</v>
      </c>
      <c r="C51">
        <v>1.9019999999999999</v>
      </c>
      <c r="D51">
        <v>0</v>
      </c>
      <c r="E51">
        <v>10</v>
      </c>
      <c r="F51">
        <v>0.88900000000000001</v>
      </c>
      <c r="G51">
        <v>4611</v>
      </c>
      <c r="H51" t="s">
        <v>21</v>
      </c>
      <c r="I51" t="s">
        <v>22</v>
      </c>
      <c r="J51">
        <v>5</v>
      </c>
      <c r="K51">
        <v>1</v>
      </c>
      <c r="L51">
        <v>1</v>
      </c>
    </row>
    <row r="52" spans="1:12" x14ac:dyDescent="0.2">
      <c r="A52" t="s">
        <v>27</v>
      </c>
      <c r="B52">
        <v>5.2190000000000003</v>
      </c>
      <c r="C52">
        <v>48.802</v>
      </c>
      <c r="D52">
        <v>1</v>
      </c>
      <c r="E52">
        <v>170</v>
      </c>
      <c r="F52">
        <v>254.697</v>
      </c>
      <c r="G52">
        <v>1320347</v>
      </c>
      <c r="H52">
        <f t="shared" ref="H52" si="20">(F52)-((B52*C53))</f>
        <v>243.99805000000001</v>
      </c>
      <c r="I52" t="s">
        <v>3</v>
      </c>
      <c r="J52">
        <v>1</v>
      </c>
      <c r="K52">
        <v>2</v>
      </c>
      <c r="L52">
        <v>1</v>
      </c>
    </row>
    <row r="53" spans="1:12" x14ac:dyDescent="0.2">
      <c r="A53" t="s">
        <v>27</v>
      </c>
      <c r="B53">
        <v>0.69499999999999995</v>
      </c>
      <c r="C53">
        <v>2.0499999999999998</v>
      </c>
      <c r="D53">
        <v>1</v>
      </c>
      <c r="E53">
        <v>44</v>
      </c>
      <c r="F53">
        <v>1.4259999999999999</v>
      </c>
      <c r="G53">
        <v>7392</v>
      </c>
      <c r="H53" t="s">
        <v>21</v>
      </c>
      <c r="I53" t="s">
        <v>22</v>
      </c>
      <c r="J53">
        <v>1</v>
      </c>
      <c r="K53">
        <v>2</v>
      </c>
      <c r="L53">
        <v>1</v>
      </c>
    </row>
    <row r="54" spans="1:12" x14ac:dyDescent="0.2">
      <c r="A54" t="s">
        <v>27</v>
      </c>
      <c r="B54">
        <v>4.9029999999999996</v>
      </c>
      <c r="C54">
        <v>46.558999999999997</v>
      </c>
      <c r="D54">
        <v>1</v>
      </c>
      <c r="E54">
        <v>170</v>
      </c>
      <c r="F54">
        <v>228.285</v>
      </c>
      <c r="G54">
        <v>1183428</v>
      </c>
      <c r="H54">
        <f t="shared" ref="H54" si="21">(F54)-((B54*C55))</f>
        <v>215.27243799999999</v>
      </c>
      <c r="I54" t="s">
        <v>3</v>
      </c>
      <c r="J54">
        <v>2</v>
      </c>
      <c r="K54">
        <v>2</v>
      </c>
      <c r="L54">
        <v>1</v>
      </c>
    </row>
    <row r="55" spans="1:12" x14ac:dyDescent="0.2">
      <c r="A55" t="s">
        <v>27</v>
      </c>
      <c r="B55">
        <v>0.40200000000000002</v>
      </c>
      <c r="C55">
        <v>2.6539999999999999</v>
      </c>
      <c r="D55">
        <v>1</v>
      </c>
      <c r="E55">
        <v>17</v>
      </c>
      <c r="F55">
        <v>1.0660000000000001</v>
      </c>
      <c r="G55">
        <v>5525</v>
      </c>
      <c r="H55" t="s">
        <v>21</v>
      </c>
      <c r="I55" t="s">
        <v>22</v>
      </c>
      <c r="J55">
        <v>2</v>
      </c>
      <c r="K55">
        <v>2</v>
      </c>
      <c r="L55">
        <v>1</v>
      </c>
    </row>
    <row r="56" spans="1:12" x14ac:dyDescent="0.2">
      <c r="A56" t="s">
        <v>27</v>
      </c>
      <c r="B56">
        <v>2.5569999999999999</v>
      </c>
      <c r="C56">
        <v>65.596000000000004</v>
      </c>
      <c r="D56">
        <v>0</v>
      </c>
      <c r="E56">
        <v>170</v>
      </c>
      <c r="F56">
        <v>167.71</v>
      </c>
      <c r="G56">
        <v>869407</v>
      </c>
      <c r="H56">
        <f t="shared" ref="H56" si="22">(F56)-((B56*C57))</f>
        <v>152.65949800000001</v>
      </c>
      <c r="I56" t="s">
        <v>3</v>
      </c>
      <c r="J56">
        <v>3</v>
      </c>
      <c r="K56">
        <v>2</v>
      </c>
      <c r="L56">
        <v>1</v>
      </c>
    </row>
    <row r="57" spans="1:12" x14ac:dyDescent="0.2">
      <c r="A57" t="s">
        <v>27</v>
      </c>
      <c r="B57">
        <v>0.38700000000000001</v>
      </c>
      <c r="C57">
        <v>5.8860000000000001</v>
      </c>
      <c r="D57">
        <v>0</v>
      </c>
      <c r="E57">
        <v>22</v>
      </c>
      <c r="F57">
        <v>2.2749999999999999</v>
      </c>
      <c r="G57">
        <v>11795</v>
      </c>
      <c r="H57" t="s">
        <v>21</v>
      </c>
      <c r="I57" t="s">
        <v>22</v>
      </c>
      <c r="J57">
        <v>3</v>
      </c>
      <c r="K57">
        <v>2</v>
      </c>
      <c r="L57">
        <v>1</v>
      </c>
    </row>
    <row r="58" spans="1:12" x14ac:dyDescent="0.2">
      <c r="A58" t="s">
        <v>27</v>
      </c>
      <c r="B58">
        <v>4.5620000000000003</v>
      </c>
      <c r="C58">
        <v>39.96</v>
      </c>
      <c r="D58">
        <v>1</v>
      </c>
      <c r="E58">
        <v>170</v>
      </c>
      <c r="F58">
        <v>182.28</v>
      </c>
      <c r="G58">
        <v>944937</v>
      </c>
      <c r="H58">
        <f t="shared" ref="H58" si="23">(F58)-((B58*C59))</f>
        <v>146.431804</v>
      </c>
      <c r="I58" t="s">
        <v>3</v>
      </c>
      <c r="J58">
        <v>4</v>
      </c>
      <c r="K58">
        <v>2</v>
      </c>
      <c r="L58">
        <v>1</v>
      </c>
    </row>
    <row r="59" spans="1:12" x14ac:dyDescent="0.2">
      <c r="A59" t="s">
        <v>27</v>
      </c>
      <c r="B59">
        <v>0.59799999999999998</v>
      </c>
      <c r="C59">
        <v>7.8579999999999997</v>
      </c>
      <c r="D59">
        <v>1</v>
      </c>
      <c r="E59">
        <v>31</v>
      </c>
      <c r="F59">
        <v>4.6959999999999997</v>
      </c>
      <c r="G59">
        <v>24343</v>
      </c>
      <c r="H59" t="s">
        <v>21</v>
      </c>
      <c r="I59" t="s">
        <v>22</v>
      </c>
      <c r="J59">
        <v>4</v>
      </c>
      <c r="K59">
        <v>2</v>
      </c>
      <c r="L59">
        <v>1</v>
      </c>
    </row>
    <row r="60" spans="1:12" x14ac:dyDescent="0.2">
      <c r="A60" t="s">
        <v>27</v>
      </c>
      <c r="B60">
        <v>4.6079999999999997</v>
      </c>
      <c r="C60">
        <v>63.536000000000001</v>
      </c>
      <c r="D60">
        <v>0</v>
      </c>
      <c r="E60">
        <v>170</v>
      </c>
      <c r="F60">
        <v>292.786</v>
      </c>
      <c r="G60">
        <v>1517805</v>
      </c>
      <c r="H60">
        <f t="shared" ref="H60:H76" si="24">(F60)-((B60*C61))</f>
        <v>281.33512000000002</v>
      </c>
      <c r="I60" t="s">
        <v>3</v>
      </c>
      <c r="J60">
        <v>5</v>
      </c>
      <c r="K60">
        <v>2</v>
      </c>
      <c r="L60">
        <v>1</v>
      </c>
    </row>
    <row r="61" spans="1:12" x14ac:dyDescent="0.2">
      <c r="A61" t="s">
        <v>27</v>
      </c>
      <c r="B61">
        <v>0.504</v>
      </c>
      <c r="C61">
        <v>2.4849999999999999</v>
      </c>
      <c r="D61">
        <v>0</v>
      </c>
      <c r="E61">
        <v>14</v>
      </c>
      <c r="F61">
        <v>1.252</v>
      </c>
      <c r="G61">
        <v>6492</v>
      </c>
      <c r="H61" t="s">
        <v>21</v>
      </c>
      <c r="I61" t="s">
        <v>22</v>
      </c>
      <c r="J61">
        <v>5</v>
      </c>
      <c r="K61">
        <v>2</v>
      </c>
      <c r="L61">
        <v>1</v>
      </c>
    </row>
    <row r="62" spans="1:12" x14ac:dyDescent="0.2">
      <c r="A62" t="s">
        <v>28</v>
      </c>
      <c r="B62">
        <v>4.99</v>
      </c>
      <c r="C62">
        <v>45.832000000000001</v>
      </c>
      <c r="D62">
        <v>1</v>
      </c>
      <c r="E62">
        <v>170</v>
      </c>
      <c r="F62">
        <v>228.71100000000001</v>
      </c>
      <c r="G62">
        <v>1185637</v>
      </c>
      <c r="H62">
        <f t="shared" ref="H62:H78" si="25">(F62)-((B62*C63))</f>
        <v>210.4975</v>
      </c>
      <c r="I62" t="s">
        <v>3</v>
      </c>
      <c r="J62">
        <v>1</v>
      </c>
      <c r="K62">
        <v>1</v>
      </c>
      <c r="L62">
        <v>2</v>
      </c>
    </row>
    <row r="63" spans="1:12" x14ac:dyDescent="0.2">
      <c r="A63" t="s">
        <v>28</v>
      </c>
      <c r="B63">
        <v>0.25800000000000001</v>
      </c>
      <c r="C63">
        <v>3.65</v>
      </c>
      <c r="D63">
        <v>0</v>
      </c>
      <c r="E63">
        <v>19</v>
      </c>
      <c r="F63">
        <v>0.94299999999999995</v>
      </c>
      <c r="G63">
        <v>4887</v>
      </c>
      <c r="H63" t="s">
        <v>21</v>
      </c>
      <c r="I63" t="s">
        <v>22</v>
      </c>
      <c r="J63">
        <v>1</v>
      </c>
      <c r="K63">
        <v>1</v>
      </c>
      <c r="L63">
        <v>2</v>
      </c>
    </row>
    <row r="64" spans="1:12" x14ac:dyDescent="0.2">
      <c r="A64" t="s">
        <v>28</v>
      </c>
      <c r="B64">
        <v>5.27</v>
      </c>
      <c r="C64">
        <v>50.22</v>
      </c>
      <c r="D64">
        <v>0</v>
      </c>
      <c r="E64">
        <v>170</v>
      </c>
      <c r="F64">
        <v>264.661</v>
      </c>
      <c r="G64">
        <v>1372005</v>
      </c>
      <c r="H64">
        <f t="shared" ref="H64:H80" si="26">(F64)-((B64*C65))</f>
        <v>217.61571000000001</v>
      </c>
      <c r="I64" t="s">
        <v>3</v>
      </c>
      <c r="J64">
        <v>2</v>
      </c>
      <c r="K64">
        <v>1</v>
      </c>
      <c r="L64">
        <v>2</v>
      </c>
    </row>
    <row r="65" spans="1:12" x14ac:dyDescent="0.2">
      <c r="A65" t="s">
        <v>28</v>
      </c>
      <c r="B65">
        <v>0.33400000000000002</v>
      </c>
      <c r="C65">
        <v>8.9269999999999996</v>
      </c>
      <c r="D65">
        <v>1</v>
      </c>
      <c r="E65">
        <v>48</v>
      </c>
      <c r="F65">
        <v>2.984</v>
      </c>
      <c r="G65">
        <v>15470</v>
      </c>
      <c r="H65" t="s">
        <v>21</v>
      </c>
      <c r="I65" t="s">
        <v>22</v>
      </c>
      <c r="J65">
        <v>2</v>
      </c>
      <c r="K65">
        <v>1</v>
      </c>
      <c r="L65">
        <v>2</v>
      </c>
    </row>
    <row r="66" spans="1:12" x14ac:dyDescent="0.2">
      <c r="A66" t="s">
        <v>28</v>
      </c>
      <c r="B66">
        <v>3.8420000000000001</v>
      </c>
      <c r="C66">
        <v>47.454999999999998</v>
      </c>
      <c r="D66">
        <v>0</v>
      </c>
      <c r="E66">
        <v>170</v>
      </c>
      <c r="F66">
        <v>182.34100000000001</v>
      </c>
      <c r="G66">
        <v>945258</v>
      </c>
      <c r="H66">
        <f t="shared" ref="H66" si="27">(F66)-((B66*C67))</f>
        <v>163.038792</v>
      </c>
      <c r="I66" t="s">
        <v>3</v>
      </c>
      <c r="J66">
        <v>3</v>
      </c>
      <c r="K66">
        <v>1</v>
      </c>
      <c r="L66">
        <v>2</v>
      </c>
    </row>
    <row r="67" spans="1:12" x14ac:dyDescent="0.2">
      <c r="A67" t="s">
        <v>28</v>
      </c>
      <c r="B67">
        <v>0.36399999999999999</v>
      </c>
      <c r="C67">
        <v>5.024</v>
      </c>
      <c r="D67">
        <v>0</v>
      </c>
      <c r="E67">
        <v>32</v>
      </c>
      <c r="F67">
        <v>1.829</v>
      </c>
      <c r="G67">
        <v>9480</v>
      </c>
      <c r="H67" t="s">
        <v>21</v>
      </c>
      <c r="I67" t="s">
        <v>22</v>
      </c>
      <c r="J67">
        <v>3</v>
      </c>
      <c r="K67">
        <v>1</v>
      </c>
      <c r="L67">
        <v>2</v>
      </c>
    </row>
    <row r="68" spans="1:12" x14ac:dyDescent="0.2">
      <c r="A68" t="s">
        <v>28</v>
      </c>
      <c r="B68">
        <v>4.633</v>
      </c>
      <c r="C68">
        <v>39.652000000000001</v>
      </c>
      <c r="D68">
        <v>1</v>
      </c>
      <c r="E68">
        <v>170</v>
      </c>
      <c r="F68">
        <v>183.726</v>
      </c>
      <c r="G68">
        <v>952435</v>
      </c>
      <c r="H68">
        <f t="shared" ref="H68" si="28">(F68)-((B68*C69))</f>
        <v>150.28500600000001</v>
      </c>
      <c r="I68" t="s">
        <v>3</v>
      </c>
      <c r="J68">
        <v>4</v>
      </c>
      <c r="K68">
        <v>1</v>
      </c>
      <c r="L68">
        <v>2</v>
      </c>
    </row>
    <row r="69" spans="1:12" x14ac:dyDescent="0.2">
      <c r="A69" t="s">
        <v>28</v>
      </c>
      <c r="B69">
        <v>5.8000000000000003E-2</v>
      </c>
      <c r="C69">
        <v>7.218</v>
      </c>
      <c r="D69">
        <v>3</v>
      </c>
      <c r="E69">
        <v>13</v>
      </c>
      <c r="F69">
        <v>0.42199999999999999</v>
      </c>
      <c r="G69">
        <v>2187</v>
      </c>
      <c r="H69" t="s">
        <v>21</v>
      </c>
      <c r="I69" t="s">
        <v>22</v>
      </c>
      <c r="J69">
        <v>4</v>
      </c>
      <c r="K69">
        <v>1</v>
      </c>
      <c r="L69">
        <v>2</v>
      </c>
    </row>
    <row r="70" spans="1:12" x14ac:dyDescent="0.2">
      <c r="A70" t="s">
        <v>28</v>
      </c>
      <c r="B70">
        <v>3.1389999999999998</v>
      </c>
      <c r="C70">
        <v>46.32</v>
      </c>
      <c r="D70">
        <v>1</v>
      </c>
      <c r="E70">
        <v>170</v>
      </c>
      <c r="F70">
        <v>145.40100000000001</v>
      </c>
      <c r="G70">
        <v>753759</v>
      </c>
      <c r="H70">
        <f t="shared" ref="H70" si="29">(F70)-((B70*C71))</f>
        <v>126.39435500000002</v>
      </c>
      <c r="I70" t="s">
        <v>3</v>
      </c>
      <c r="J70">
        <v>5</v>
      </c>
      <c r="K70">
        <v>1</v>
      </c>
      <c r="L70">
        <v>2</v>
      </c>
    </row>
    <row r="71" spans="1:12" x14ac:dyDescent="0.2">
      <c r="A71" t="s">
        <v>28</v>
      </c>
      <c r="B71">
        <v>9.5000000000000001E-2</v>
      </c>
      <c r="C71">
        <v>6.0549999999999997</v>
      </c>
      <c r="D71">
        <v>2</v>
      </c>
      <c r="E71">
        <v>16</v>
      </c>
      <c r="F71">
        <v>0.57499999999999996</v>
      </c>
      <c r="G71">
        <v>2979</v>
      </c>
      <c r="H71" t="s">
        <v>21</v>
      </c>
      <c r="I71" t="s">
        <v>22</v>
      </c>
      <c r="J71">
        <v>5</v>
      </c>
      <c r="K71">
        <v>1</v>
      </c>
      <c r="L71">
        <v>2</v>
      </c>
    </row>
    <row r="72" spans="1:12" x14ac:dyDescent="0.2">
      <c r="A72" t="s">
        <v>29</v>
      </c>
      <c r="B72">
        <v>4.8789999999999996</v>
      </c>
      <c r="C72">
        <v>58.777000000000001</v>
      </c>
      <c r="D72">
        <v>1</v>
      </c>
      <c r="E72">
        <v>170</v>
      </c>
      <c r="F72">
        <v>286.76499999999999</v>
      </c>
      <c r="G72">
        <v>1486592</v>
      </c>
      <c r="H72">
        <f t="shared" ref="H72" si="30">(F72)-((B72*C73))</f>
        <v>252.34365499999998</v>
      </c>
      <c r="I72" t="s">
        <v>3</v>
      </c>
      <c r="J72">
        <v>1</v>
      </c>
      <c r="K72">
        <v>2</v>
      </c>
      <c r="L72">
        <v>2</v>
      </c>
    </row>
    <row r="73" spans="1:12" x14ac:dyDescent="0.2">
      <c r="A73" t="s">
        <v>29</v>
      </c>
      <c r="B73">
        <v>0.25800000000000001</v>
      </c>
      <c r="C73">
        <v>7.0549999999999997</v>
      </c>
      <c r="D73">
        <v>1</v>
      </c>
      <c r="E73">
        <v>44</v>
      </c>
      <c r="F73">
        <v>1.8240000000000001</v>
      </c>
      <c r="G73">
        <v>9454</v>
      </c>
      <c r="H73" t="s">
        <v>21</v>
      </c>
      <c r="I73" t="s">
        <v>22</v>
      </c>
      <c r="J73">
        <v>1</v>
      </c>
      <c r="K73">
        <v>2</v>
      </c>
      <c r="L73">
        <v>2</v>
      </c>
    </row>
    <row r="74" spans="1:12" x14ac:dyDescent="0.2">
      <c r="A74" t="s">
        <v>29</v>
      </c>
      <c r="B74">
        <v>4.28</v>
      </c>
      <c r="C74">
        <v>48.884</v>
      </c>
      <c r="D74">
        <v>0</v>
      </c>
      <c r="E74">
        <v>170</v>
      </c>
      <c r="F74">
        <v>209.21799999999999</v>
      </c>
      <c r="G74">
        <v>1084584</v>
      </c>
      <c r="H74">
        <f t="shared" ref="H74" si="31">(F74)-((B74*C75))</f>
        <v>177.83275999999998</v>
      </c>
      <c r="I74" t="s">
        <v>3</v>
      </c>
      <c r="J74">
        <v>2</v>
      </c>
      <c r="K74">
        <v>2</v>
      </c>
      <c r="L74">
        <v>2</v>
      </c>
    </row>
    <row r="75" spans="1:12" x14ac:dyDescent="0.2">
      <c r="A75" t="s">
        <v>29</v>
      </c>
      <c r="B75">
        <v>0.27600000000000002</v>
      </c>
      <c r="C75">
        <v>7.3330000000000002</v>
      </c>
      <c r="D75">
        <v>0</v>
      </c>
      <c r="E75">
        <v>41</v>
      </c>
      <c r="F75">
        <v>2.024</v>
      </c>
      <c r="G75">
        <v>10494</v>
      </c>
      <c r="H75" t="s">
        <v>21</v>
      </c>
      <c r="I75" t="s">
        <v>22</v>
      </c>
      <c r="J75">
        <v>2</v>
      </c>
      <c r="K75">
        <v>2</v>
      </c>
      <c r="L75">
        <v>2</v>
      </c>
    </row>
    <row r="76" spans="1:12" x14ac:dyDescent="0.2">
      <c r="A76" t="s">
        <v>29</v>
      </c>
      <c r="B76">
        <v>5.33</v>
      </c>
      <c r="C76">
        <v>24.251000000000001</v>
      </c>
      <c r="D76">
        <v>1</v>
      </c>
      <c r="E76">
        <v>170</v>
      </c>
      <c r="F76">
        <v>129.26499999999999</v>
      </c>
      <c r="G76">
        <v>670108</v>
      </c>
      <c r="H76">
        <f t="shared" si="24"/>
        <v>103.64368999999999</v>
      </c>
      <c r="I76" t="s">
        <v>3</v>
      </c>
      <c r="J76">
        <v>3</v>
      </c>
      <c r="K76">
        <v>2</v>
      </c>
      <c r="L76">
        <v>2</v>
      </c>
    </row>
    <row r="77" spans="1:12" x14ac:dyDescent="0.2">
      <c r="A77" t="s">
        <v>29</v>
      </c>
      <c r="B77">
        <v>0.22800000000000001</v>
      </c>
      <c r="C77">
        <v>4.8070000000000004</v>
      </c>
      <c r="D77">
        <v>1</v>
      </c>
      <c r="E77">
        <v>15</v>
      </c>
      <c r="F77">
        <v>1.0940000000000001</v>
      </c>
      <c r="G77">
        <v>5672</v>
      </c>
      <c r="H77" t="s">
        <v>21</v>
      </c>
      <c r="I77" t="s">
        <v>22</v>
      </c>
      <c r="J77">
        <v>3</v>
      </c>
      <c r="K77">
        <v>2</v>
      </c>
      <c r="L77">
        <v>2</v>
      </c>
    </row>
    <row r="78" spans="1:12" x14ac:dyDescent="0.2">
      <c r="A78" t="s">
        <v>29</v>
      </c>
      <c r="B78">
        <v>5.665</v>
      </c>
      <c r="C78">
        <v>24.013000000000002</v>
      </c>
      <c r="D78">
        <v>0</v>
      </c>
      <c r="E78">
        <v>170</v>
      </c>
      <c r="F78">
        <v>136.029</v>
      </c>
      <c r="G78">
        <v>705172</v>
      </c>
      <c r="H78">
        <f t="shared" si="25"/>
        <v>118.4675</v>
      </c>
      <c r="I78" t="s">
        <v>3</v>
      </c>
      <c r="J78">
        <v>4</v>
      </c>
      <c r="K78">
        <v>2</v>
      </c>
      <c r="L78">
        <v>2</v>
      </c>
    </row>
    <row r="79" spans="1:12" x14ac:dyDescent="0.2">
      <c r="A79" t="s">
        <v>29</v>
      </c>
      <c r="B79">
        <v>0.46500000000000002</v>
      </c>
      <c r="C79">
        <v>3.1</v>
      </c>
      <c r="D79">
        <v>0</v>
      </c>
      <c r="E79">
        <v>19</v>
      </c>
      <c r="F79">
        <v>1.4419999999999999</v>
      </c>
      <c r="G79">
        <v>7475</v>
      </c>
      <c r="H79" t="s">
        <v>21</v>
      </c>
      <c r="I79" t="s">
        <v>22</v>
      </c>
      <c r="J79">
        <v>4</v>
      </c>
      <c r="K79">
        <v>2</v>
      </c>
      <c r="L79">
        <v>2</v>
      </c>
    </row>
    <row r="80" spans="1:12" x14ac:dyDescent="0.2">
      <c r="A80" t="s">
        <v>29</v>
      </c>
      <c r="B80">
        <v>5.1280000000000001</v>
      </c>
      <c r="C80">
        <v>25.521999999999998</v>
      </c>
      <c r="D80">
        <v>1</v>
      </c>
      <c r="E80">
        <v>170</v>
      </c>
      <c r="F80">
        <v>130.87799999999999</v>
      </c>
      <c r="G80">
        <v>678470</v>
      </c>
      <c r="H80">
        <f t="shared" si="26"/>
        <v>115.89911199999999</v>
      </c>
      <c r="I80" t="s">
        <v>3</v>
      </c>
      <c r="J80">
        <v>5</v>
      </c>
      <c r="K80">
        <v>2</v>
      </c>
      <c r="L80">
        <v>2</v>
      </c>
    </row>
    <row r="81" spans="1:12" x14ac:dyDescent="0.2">
      <c r="A81" t="s">
        <v>29</v>
      </c>
      <c r="B81">
        <v>0.25800000000000001</v>
      </c>
      <c r="C81">
        <v>2.9209999999999998</v>
      </c>
      <c r="D81">
        <v>1</v>
      </c>
      <c r="E81">
        <v>19</v>
      </c>
      <c r="F81">
        <v>0.752</v>
      </c>
      <c r="G81">
        <v>3900</v>
      </c>
      <c r="H81" t="s">
        <v>21</v>
      </c>
      <c r="I81" t="s">
        <v>22</v>
      </c>
      <c r="J81">
        <v>5</v>
      </c>
      <c r="K81">
        <v>2</v>
      </c>
      <c r="L81">
        <v>2</v>
      </c>
    </row>
    <row r="82" spans="1:12" x14ac:dyDescent="0.2">
      <c r="A82" t="s">
        <v>30</v>
      </c>
      <c r="B82">
        <v>4.4050000000000002</v>
      </c>
      <c r="C82">
        <v>42.021000000000001</v>
      </c>
      <c r="D82">
        <v>0</v>
      </c>
      <c r="E82">
        <v>170</v>
      </c>
      <c r="F82">
        <v>185.11500000000001</v>
      </c>
      <c r="G82">
        <v>959634</v>
      </c>
      <c r="H82">
        <f t="shared" ref="H82:H118" si="32">(F82)-((B82*C83))</f>
        <v>179.67042000000001</v>
      </c>
      <c r="I82" t="s">
        <v>8</v>
      </c>
      <c r="J82">
        <v>1</v>
      </c>
      <c r="K82">
        <v>1</v>
      </c>
      <c r="L82">
        <v>1</v>
      </c>
    </row>
    <row r="83" spans="1:12" x14ac:dyDescent="0.2">
      <c r="A83" t="s">
        <v>30</v>
      </c>
      <c r="B83">
        <v>8.2000000000000003E-2</v>
      </c>
      <c r="C83">
        <v>1.236</v>
      </c>
      <c r="D83">
        <v>0</v>
      </c>
      <c r="E83">
        <v>3</v>
      </c>
      <c r="F83">
        <v>0.10100000000000001</v>
      </c>
      <c r="G83">
        <v>524</v>
      </c>
      <c r="H83" t="s">
        <v>21</v>
      </c>
      <c r="I83" t="s">
        <v>22</v>
      </c>
      <c r="J83">
        <v>1</v>
      </c>
      <c r="K83">
        <v>1</v>
      </c>
      <c r="L83">
        <v>1</v>
      </c>
    </row>
    <row r="84" spans="1:12" x14ac:dyDescent="0.2">
      <c r="A84" t="s">
        <v>30</v>
      </c>
      <c r="B84">
        <v>5.1630000000000003</v>
      </c>
      <c r="C84">
        <v>24.077999999999999</v>
      </c>
      <c r="D84">
        <v>0</v>
      </c>
      <c r="E84">
        <v>170</v>
      </c>
      <c r="F84">
        <v>124.325</v>
      </c>
      <c r="G84">
        <v>644500</v>
      </c>
      <c r="H84">
        <f t="shared" ref="H84:H120" si="33">(F84)-((B84*C85))</f>
        <v>116.353328</v>
      </c>
      <c r="I84" t="s">
        <v>8</v>
      </c>
      <c r="J84">
        <v>2</v>
      </c>
      <c r="K84">
        <v>1</v>
      </c>
      <c r="L84">
        <v>1</v>
      </c>
    </row>
    <row r="85" spans="1:12" x14ac:dyDescent="0.2">
      <c r="A85" t="s">
        <v>30</v>
      </c>
      <c r="B85">
        <v>0.14499999999999999</v>
      </c>
      <c r="C85">
        <v>1.544</v>
      </c>
      <c r="D85">
        <v>0</v>
      </c>
      <c r="E85">
        <v>15</v>
      </c>
      <c r="F85">
        <v>0.224</v>
      </c>
      <c r="G85">
        <v>1161</v>
      </c>
      <c r="H85" t="s">
        <v>21</v>
      </c>
      <c r="I85" t="s">
        <v>22</v>
      </c>
      <c r="J85">
        <v>2</v>
      </c>
      <c r="K85">
        <v>1</v>
      </c>
      <c r="L85">
        <v>1</v>
      </c>
    </row>
    <row r="86" spans="1:12" x14ac:dyDescent="0.2">
      <c r="A86" t="s">
        <v>30</v>
      </c>
      <c r="B86">
        <v>6.226</v>
      </c>
      <c r="C86">
        <v>14.762</v>
      </c>
      <c r="D86">
        <v>0</v>
      </c>
      <c r="E86">
        <v>134</v>
      </c>
      <c r="F86">
        <v>91.915000000000006</v>
      </c>
      <c r="G86">
        <v>476487</v>
      </c>
      <c r="H86">
        <f t="shared" ref="H86:H116" si="34">(F86)-((B86*C87))</f>
        <v>62.397534000000007</v>
      </c>
      <c r="I86" t="s">
        <v>8</v>
      </c>
      <c r="J86">
        <v>3</v>
      </c>
      <c r="K86">
        <v>1</v>
      </c>
      <c r="L86">
        <v>1</v>
      </c>
    </row>
    <row r="87" spans="1:12" x14ac:dyDescent="0.2">
      <c r="A87" t="s">
        <v>30</v>
      </c>
      <c r="B87">
        <v>0.156</v>
      </c>
      <c r="C87">
        <v>4.7409999999999997</v>
      </c>
      <c r="D87">
        <v>1</v>
      </c>
      <c r="E87">
        <v>13</v>
      </c>
      <c r="F87">
        <v>0.73799999999999999</v>
      </c>
      <c r="G87">
        <v>3826</v>
      </c>
      <c r="H87" t="s">
        <v>21</v>
      </c>
      <c r="I87" t="s">
        <v>22</v>
      </c>
      <c r="J87">
        <v>3</v>
      </c>
      <c r="K87">
        <v>1</v>
      </c>
      <c r="L87">
        <v>1</v>
      </c>
    </row>
    <row r="88" spans="1:12" x14ac:dyDescent="0.2">
      <c r="A88" t="s">
        <v>30</v>
      </c>
      <c r="B88">
        <v>6.4189999999999996</v>
      </c>
      <c r="C88">
        <v>32.036999999999999</v>
      </c>
      <c r="D88">
        <v>0</v>
      </c>
      <c r="E88">
        <v>170</v>
      </c>
      <c r="F88">
        <v>205.64</v>
      </c>
      <c r="G88">
        <v>1066038</v>
      </c>
      <c r="H88">
        <f t="shared" si="32"/>
        <v>189.29722599999999</v>
      </c>
      <c r="I88" t="s">
        <v>8</v>
      </c>
      <c r="J88">
        <v>4</v>
      </c>
      <c r="K88">
        <v>1</v>
      </c>
      <c r="L88">
        <v>1</v>
      </c>
    </row>
    <row r="89" spans="1:12" x14ac:dyDescent="0.2">
      <c r="A89" t="s">
        <v>30</v>
      </c>
      <c r="B89">
        <v>0.48199999999999998</v>
      </c>
      <c r="C89">
        <v>2.5459999999999998</v>
      </c>
      <c r="D89">
        <v>0</v>
      </c>
      <c r="E89">
        <v>10</v>
      </c>
      <c r="F89">
        <v>1.228</v>
      </c>
      <c r="G89">
        <v>6364</v>
      </c>
      <c r="H89" t="s">
        <v>21</v>
      </c>
      <c r="I89" t="s">
        <v>22</v>
      </c>
      <c r="J89">
        <v>4</v>
      </c>
      <c r="K89">
        <v>1</v>
      </c>
      <c r="L89">
        <v>1</v>
      </c>
    </row>
    <row r="90" spans="1:12" x14ac:dyDescent="0.2">
      <c r="A90" t="s">
        <v>30</v>
      </c>
      <c r="B90">
        <v>3.024</v>
      </c>
      <c r="C90">
        <v>23.690999999999999</v>
      </c>
      <c r="D90">
        <v>0</v>
      </c>
      <c r="E90">
        <v>170</v>
      </c>
      <c r="F90">
        <v>71.638999999999996</v>
      </c>
      <c r="G90">
        <v>371376</v>
      </c>
      <c r="H90">
        <f t="shared" si="33"/>
        <v>71.505944</v>
      </c>
      <c r="I90" t="s">
        <v>8</v>
      </c>
      <c r="J90">
        <v>5</v>
      </c>
      <c r="K90">
        <v>1</v>
      </c>
      <c r="L90">
        <v>1</v>
      </c>
    </row>
    <row r="91" spans="1:12" x14ac:dyDescent="0.2">
      <c r="A91" t="s">
        <v>30</v>
      </c>
      <c r="B91">
        <v>0.34300000000000003</v>
      </c>
      <c r="C91">
        <v>4.3999999999999997E-2</v>
      </c>
      <c r="D91">
        <v>0</v>
      </c>
      <c r="E91">
        <v>3</v>
      </c>
      <c r="F91">
        <v>1.4999999999999999E-2</v>
      </c>
      <c r="G91">
        <v>79</v>
      </c>
      <c r="H91" t="s">
        <v>21</v>
      </c>
      <c r="I91" t="s">
        <v>22</v>
      </c>
      <c r="J91">
        <v>5</v>
      </c>
      <c r="K91">
        <v>1</v>
      </c>
      <c r="L91">
        <v>1</v>
      </c>
    </row>
    <row r="92" spans="1:12" x14ac:dyDescent="0.2">
      <c r="A92" t="s">
        <v>31</v>
      </c>
      <c r="B92">
        <v>4.5049999999999999</v>
      </c>
      <c r="C92">
        <v>30.952999999999999</v>
      </c>
      <c r="D92">
        <v>0</v>
      </c>
      <c r="E92">
        <v>170</v>
      </c>
      <c r="F92">
        <v>139.44900000000001</v>
      </c>
      <c r="G92">
        <v>722906</v>
      </c>
      <c r="H92">
        <f t="shared" si="34"/>
        <v>139.12914500000002</v>
      </c>
      <c r="I92" t="s">
        <v>8</v>
      </c>
      <c r="J92">
        <v>1</v>
      </c>
      <c r="K92">
        <v>2</v>
      </c>
      <c r="L92">
        <v>1</v>
      </c>
    </row>
    <row r="93" spans="1:12" x14ac:dyDescent="0.2">
      <c r="A93" t="s">
        <v>31</v>
      </c>
      <c r="B93">
        <v>0.124</v>
      </c>
      <c r="C93">
        <v>7.0999999999999994E-2</v>
      </c>
      <c r="D93">
        <v>0</v>
      </c>
      <c r="E93">
        <v>1</v>
      </c>
      <c r="F93">
        <v>8.9999999999999993E-3</v>
      </c>
      <c r="G93">
        <v>46</v>
      </c>
      <c r="H93" t="s">
        <v>21</v>
      </c>
      <c r="I93" t="s">
        <v>22</v>
      </c>
      <c r="J93">
        <v>1</v>
      </c>
      <c r="K93">
        <v>2</v>
      </c>
      <c r="L93">
        <v>1</v>
      </c>
    </row>
    <row r="94" spans="1:12" x14ac:dyDescent="0.2">
      <c r="A94" t="s">
        <v>31</v>
      </c>
      <c r="B94">
        <v>5.0419999999999998</v>
      </c>
      <c r="C94">
        <v>26.507000000000001</v>
      </c>
      <c r="D94">
        <v>0</v>
      </c>
      <c r="E94">
        <v>170</v>
      </c>
      <c r="F94">
        <v>133.66200000000001</v>
      </c>
      <c r="G94">
        <v>692906</v>
      </c>
      <c r="H94">
        <f t="shared" si="32"/>
        <v>133.40485800000002</v>
      </c>
      <c r="I94" t="s">
        <v>8</v>
      </c>
      <c r="J94">
        <v>2</v>
      </c>
      <c r="K94">
        <v>2</v>
      </c>
      <c r="L94">
        <v>1</v>
      </c>
    </row>
    <row r="95" spans="1:12" x14ac:dyDescent="0.2">
      <c r="A95" t="s">
        <v>31</v>
      </c>
      <c r="B95">
        <v>0.35599999999999998</v>
      </c>
      <c r="C95">
        <v>5.0999999999999997E-2</v>
      </c>
      <c r="D95">
        <v>0</v>
      </c>
      <c r="E95">
        <v>1</v>
      </c>
      <c r="F95">
        <v>1.7999999999999999E-2</v>
      </c>
      <c r="G95">
        <v>94</v>
      </c>
      <c r="H95" t="s">
        <v>21</v>
      </c>
      <c r="I95" t="s">
        <v>22</v>
      </c>
      <c r="J95">
        <v>2</v>
      </c>
      <c r="K95">
        <v>2</v>
      </c>
      <c r="L95">
        <v>1</v>
      </c>
    </row>
    <row r="96" spans="1:12" x14ac:dyDescent="0.2">
      <c r="A96" t="s">
        <v>31</v>
      </c>
      <c r="B96">
        <v>6.7789999999999999</v>
      </c>
      <c r="C96">
        <v>24.146999999999998</v>
      </c>
      <c r="D96">
        <v>0</v>
      </c>
      <c r="E96">
        <v>170</v>
      </c>
      <c r="F96">
        <v>163.69800000000001</v>
      </c>
      <c r="G96">
        <v>848611</v>
      </c>
      <c r="H96">
        <f t="shared" si="33"/>
        <v>163.58953600000001</v>
      </c>
      <c r="I96" t="s">
        <v>8</v>
      </c>
      <c r="J96">
        <v>3</v>
      </c>
      <c r="K96">
        <v>2</v>
      </c>
      <c r="L96">
        <v>1</v>
      </c>
    </row>
    <row r="97" spans="1:12" x14ac:dyDescent="0.2">
      <c r="A97" t="s">
        <v>31</v>
      </c>
      <c r="B97">
        <v>0.53100000000000003</v>
      </c>
      <c r="C97">
        <v>1.6E-2</v>
      </c>
      <c r="D97">
        <v>0</v>
      </c>
      <c r="E97">
        <v>1</v>
      </c>
      <c r="F97">
        <v>8.0000000000000002E-3</v>
      </c>
      <c r="G97">
        <v>44</v>
      </c>
      <c r="H97" t="s">
        <v>21</v>
      </c>
      <c r="I97" t="s">
        <v>22</v>
      </c>
      <c r="J97">
        <v>3</v>
      </c>
      <c r="K97">
        <v>2</v>
      </c>
      <c r="L97">
        <v>1</v>
      </c>
    </row>
    <row r="98" spans="1:12" x14ac:dyDescent="0.2">
      <c r="A98" t="s">
        <v>31</v>
      </c>
      <c r="B98">
        <v>5.08</v>
      </c>
      <c r="C98">
        <v>28.213000000000001</v>
      </c>
      <c r="D98">
        <v>0</v>
      </c>
      <c r="E98">
        <v>170</v>
      </c>
      <c r="F98">
        <v>143.32300000000001</v>
      </c>
      <c r="G98">
        <v>742988</v>
      </c>
      <c r="H98">
        <f t="shared" si="34"/>
        <v>141.30624</v>
      </c>
      <c r="I98" t="s">
        <v>8</v>
      </c>
      <c r="J98">
        <v>4</v>
      </c>
      <c r="K98">
        <v>2</v>
      </c>
      <c r="L98">
        <v>1</v>
      </c>
    </row>
    <row r="99" spans="1:12" x14ac:dyDescent="0.2">
      <c r="A99" t="s">
        <v>31</v>
      </c>
      <c r="B99">
        <v>0.52700000000000002</v>
      </c>
      <c r="C99">
        <v>0.39700000000000002</v>
      </c>
      <c r="D99">
        <v>0</v>
      </c>
      <c r="E99">
        <v>9</v>
      </c>
      <c r="F99">
        <v>0.20899999999999999</v>
      </c>
      <c r="G99">
        <v>1084</v>
      </c>
      <c r="H99" t="s">
        <v>21</v>
      </c>
      <c r="I99" t="s">
        <v>22</v>
      </c>
      <c r="J99">
        <v>4</v>
      </c>
      <c r="K99">
        <v>2</v>
      </c>
      <c r="L99">
        <v>1</v>
      </c>
    </row>
    <row r="100" spans="1:12" x14ac:dyDescent="0.2">
      <c r="A100" t="s">
        <v>31</v>
      </c>
      <c r="B100">
        <v>7.0519999999999996</v>
      </c>
      <c r="C100">
        <v>15.063000000000001</v>
      </c>
      <c r="D100">
        <v>0</v>
      </c>
      <c r="E100">
        <v>170</v>
      </c>
      <c r="F100">
        <v>106.23</v>
      </c>
      <c r="G100">
        <v>550697</v>
      </c>
      <c r="H100">
        <f t="shared" si="32"/>
        <v>85.835616000000002</v>
      </c>
      <c r="I100" t="s">
        <v>8</v>
      </c>
      <c r="J100">
        <v>5</v>
      </c>
      <c r="K100">
        <v>2</v>
      </c>
      <c r="L100">
        <v>1</v>
      </c>
    </row>
    <row r="101" spans="1:12" x14ac:dyDescent="0.2">
      <c r="A101" t="s">
        <v>31</v>
      </c>
      <c r="B101">
        <v>0.36499999999999999</v>
      </c>
      <c r="C101">
        <v>2.8919999999999999</v>
      </c>
      <c r="D101">
        <v>0</v>
      </c>
      <c r="E101">
        <v>20</v>
      </c>
      <c r="F101">
        <v>1.054</v>
      </c>
      <c r="G101">
        <v>5465</v>
      </c>
      <c r="H101" t="s">
        <v>21</v>
      </c>
      <c r="I101" t="s">
        <v>22</v>
      </c>
      <c r="J101">
        <v>5</v>
      </c>
      <c r="K101">
        <v>2</v>
      </c>
      <c r="L101">
        <v>1</v>
      </c>
    </row>
    <row r="102" spans="1:12" x14ac:dyDescent="0.2">
      <c r="A102" t="s">
        <v>32</v>
      </c>
      <c r="B102">
        <v>5.19</v>
      </c>
      <c r="C102">
        <v>59.481000000000002</v>
      </c>
      <c r="D102">
        <v>0</v>
      </c>
      <c r="E102">
        <v>170</v>
      </c>
      <c r="F102">
        <v>308.68200000000002</v>
      </c>
      <c r="G102">
        <v>1600207</v>
      </c>
      <c r="H102">
        <f t="shared" si="33"/>
        <v>305.14242000000002</v>
      </c>
      <c r="I102" t="s">
        <v>3</v>
      </c>
      <c r="J102">
        <v>1</v>
      </c>
      <c r="K102">
        <v>1</v>
      </c>
      <c r="L102">
        <v>1</v>
      </c>
    </row>
    <row r="103" spans="1:12" x14ac:dyDescent="0.2">
      <c r="A103" t="s">
        <v>32</v>
      </c>
      <c r="B103">
        <v>8.6999999999999994E-2</v>
      </c>
      <c r="C103">
        <v>0.68200000000000005</v>
      </c>
      <c r="D103">
        <v>0</v>
      </c>
      <c r="E103">
        <v>2</v>
      </c>
      <c r="F103">
        <v>5.8999999999999997E-2</v>
      </c>
      <c r="G103">
        <v>306</v>
      </c>
      <c r="H103" t="s">
        <v>21</v>
      </c>
      <c r="I103" t="s">
        <v>22</v>
      </c>
      <c r="J103">
        <v>1</v>
      </c>
      <c r="K103">
        <v>1</v>
      </c>
      <c r="L103">
        <v>1</v>
      </c>
    </row>
    <row r="104" spans="1:12" x14ac:dyDescent="0.2">
      <c r="A104" t="s">
        <v>32</v>
      </c>
      <c r="B104">
        <v>5.0880000000000001</v>
      </c>
      <c r="C104">
        <v>43.811</v>
      </c>
      <c r="D104">
        <v>0</v>
      </c>
      <c r="E104">
        <v>170</v>
      </c>
      <c r="F104">
        <v>222.92699999999999</v>
      </c>
      <c r="G104">
        <v>1155655</v>
      </c>
      <c r="H104">
        <f t="shared" si="34"/>
        <v>200.193816</v>
      </c>
      <c r="I104" t="s">
        <v>3</v>
      </c>
      <c r="J104">
        <v>2</v>
      </c>
      <c r="K104">
        <v>1</v>
      </c>
      <c r="L104">
        <v>1</v>
      </c>
    </row>
    <row r="105" spans="1:12" x14ac:dyDescent="0.2">
      <c r="A105" t="s">
        <v>32</v>
      </c>
      <c r="B105">
        <v>0.22900000000000001</v>
      </c>
      <c r="C105">
        <v>4.468</v>
      </c>
      <c r="D105">
        <v>1</v>
      </c>
      <c r="E105">
        <v>13</v>
      </c>
      <c r="F105">
        <v>1.0249999999999999</v>
      </c>
      <c r="G105">
        <v>5312</v>
      </c>
      <c r="H105" t="s">
        <v>21</v>
      </c>
      <c r="I105" t="s">
        <v>22</v>
      </c>
      <c r="J105">
        <v>2</v>
      </c>
      <c r="K105">
        <v>1</v>
      </c>
      <c r="L105">
        <v>1</v>
      </c>
    </row>
    <row r="106" spans="1:12" x14ac:dyDescent="0.2">
      <c r="A106" t="s">
        <v>32</v>
      </c>
      <c r="B106">
        <v>4.3810000000000002</v>
      </c>
      <c r="C106">
        <v>43.725000000000001</v>
      </c>
      <c r="D106">
        <v>1</v>
      </c>
      <c r="E106">
        <v>170</v>
      </c>
      <c r="F106">
        <v>191.56</v>
      </c>
      <c r="G106">
        <v>993048</v>
      </c>
      <c r="H106">
        <f t="shared" si="32"/>
        <v>165.59381300000001</v>
      </c>
      <c r="I106" t="s">
        <v>3</v>
      </c>
      <c r="J106">
        <v>3</v>
      </c>
      <c r="K106">
        <v>1</v>
      </c>
      <c r="L106">
        <v>1</v>
      </c>
    </row>
    <row r="107" spans="1:12" x14ac:dyDescent="0.2">
      <c r="A107" t="s">
        <v>32</v>
      </c>
      <c r="B107">
        <v>0.108</v>
      </c>
      <c r="C107">
        <v>5.9269999999999996</v>
      </c>
      <c r="D107">
        <v>1</v>
      </c>
      <c r="E107">
        <v>26</v>
      </c>
      <c r="F107">
        <v>0.64100000000000001</v>
      </c>
      <c r="G107">
        <v>3325</v>
      </c>
      <c r="H107" t="s">
        <v>21</v>
      </c>
      <c r="I107" t="s">
        <v>22</v>
      </c>
      <c r="J107">
        <v>3</v>
      </c>
      <c r="K107">
        <v>1</v>
      </c>
      <c r="L107">
        <v>1</v>
      </c>
    </row>
    <row r="108" spans="1:12" x14ac:dyDescent="0.2">
      <c r="A108" t="s">
        <v>32</v>
      </c>
      <c r="B108">
        <v>5.2960000000000003</v>
      </c>
      <c r="C108">
        <v>37.737000000000002</v>
      </c>
      <c r="D108">
        <v>0</v>
      </c>
      <c r="E108">
        <v>170</v>
      </c>
      <c r="F108">
        <v>199.869</v>
      </c>
      <c r="G108">
        <v>1036119</v>
      </c>
      <c r="H108">
        <f t="shared" si="33"/>
        <v>194.53592800000001</v>
      </c>
      <c r="I108" t="s">
        <v>3</v>
      </c>
      <c r="J108">
        <v>4</v>
      </c>
      <c r="K108">
        <v>1</v>
      </c>
      <c r="L108">
        <v>1</v>
      </c>
    </row>
    <row r="109" spans="1:12" x14ac:dyDescent="0.2">
      <c r="A109" t="s">
        <v>32</v>
      </c>
      <c r="B109">
        <v>5.8999999999999997E-2</v>
      </c>
      <c r="C109">
        <v>1.0069999999999999</v>
      </c>
      <c r="D109">
        <v>0</v>
      </c>
      <c r="E109">
        <v>5</v>
      </c>
      <c r="F109">
        <v>5.8999999999999997E-2</v>
      </c>
      <c r="G109">
        <v>307</v>
      </c>
      <c r="H109" t="s">
        <v>21</v>
      </c>
      <c r="I109" t="s">
        <v>22</v>
      </c>
      <c r="J109">
        <v>4</v>
      </c>
      <c r="K109">
        <v>1</v>
      </c>
      <c r="L109">
        <v>1</v>
      </c>
    </row>
    <row r="110" spans="1:12" x14ac:dyDescent="0.2">
      <c r="A110" t="s">
        <v>32</v>
      </c>
      <c r="B110">
        <v>4.3129999999999997</v>
      </c>
      <c r="C110">
        <v>25.928999999999998</v>
      </c>
      <c r="D110">
        <v>1</v>
      </c>
      <c r="E110">
        <v>170</v>
      </c>
      <c r="F110">
        <v>111.819</v>
      </c>
      <c r="G110">
        <v>579669</v>
      </c>
      <c r="H110">
        <f t="shared" si="34"/>
        <v>88.468418000000014</v>
      </c>
      <c r="I110" t="s">
        <v>3</v>
      </c>
      <c r="J110">
        <v>5</v>
      </c>
      <c r="K110">
        <v>1</v>
      </c>
      <c r="L110">
        <v>1</v>
      </c>
    </row>
    <row r="111" spans="1:12" x14ac:dyDescent="0.2">
      <c r="A111" t="s">
        <v>32</v>
      </c>
      <c r="B111">
        <v>8.7999999999999995E-2</v>
      </c>
      <c r="C111">
        <v>5.4139999999999997</v>
      </c>
      <c r="D111">
        <v>3</v>
      </c>
      <c r="E111">
        <v>9</v>
      </c>
      <c r="F111">
        <v>0.47399999999999998</v>
      </c>
      <c r="G111">
        <v>2458</v>
      </c>
      <c r="H111" t="s">
        <v>21</v>
      </c>
      <c r="I111" t="s">
        <v>22</v>
      </c>
      <c r="J111">
        <v>5</v>
      </c>
      <c r="K111">
        <v>1</v>
      </c>
      <c r="L111">
        <v>1</v>
      </c>
    </row>
    <row r="112" spans="1:12" x14ac:dyDescent="0.2">
      <c r="A112" t="s">
        <v>33</v>
      </c>
      <c r="B112">
        <v>3.3620000000000001</v>
      </c>
      <c r="C112">
        <v>54.271000000000001</v>
      </c>
      <c r="D112">
        <v>4</v>
      </c>
      <c r="E112">
        <v>170</v>
      </c>
      <c r="F112">
        <v>182.44300000000001</v>
      </c>
      <c r="G112">
        <v>945782</v>
      </c>
      <c r="H112">
        <f t="shared" si="32"/>
        <v>164.37225000000001</v>
      </c>
      <c r="I112" t="s">
        <v>3</v>
      </c>
      <c r="J112">
        <v>1</v>
      </c>
      <c r="K112">
        <v>2</v>
      </c>
      <c r="L112">
        <v>1</v>
      </c>
    </row>
    <row r="113" spans="1:12" x14ac:dyDescent="0.2">
      <c r="A113" t="s">
        <v>33</v>
      </c>
      <c r="B113">
        <v>4.9000000000000002E-2</v>
      </c>
      <c r="C113">
        <v>5.375</v>
      </c>
      <c r="D113">
        <v>3</v>
      </c>
      <c r="E113">
        <v>11</v>
      </c>
      <c r="F113">
        <v>0.26500000000000001</v>
      </c>
      <c r="G113">
        <v>1376</v>
      </c>
      <c r="H113" t="s">
        <v>21</v>
      </c>
      <c r="I113" t="s">
        <v>22</v>
      </c>
      <c r="J113">
        <v>1</v>
      </c>
      <c r="K113">
        <v>2</v>
      </c>
      <c r="L113">
        <v>1</v>
      </c>
    </row>
    <row r="114" spans="1:12" x14ac:dyDescent="0.2">
      <c r="A114" t="s">
        <v>33</v>
      </c>
      <c r="B114">
        <v>7.2050000000000001</v>
      </c>
      <c r="C114">
        <v>52.460999999999999</v>
      </c>
      <c r="D114">
        <v>0</v>
      </c>
      <c r="E114">
        <v>170</v>
      </c>
      <c r="F114">
        <v>377.99400000000003</v>
      </c>
      <c r="G114">
        <v>1959523</v>
      </c>
      <c r="H114">
        <f t="shared" si="33"/>
        <v>373.591745</v>
      </c>
      <c r="I114" t="s">
        <v>3</v>
      </c>
      <c r="J114">
        <v>2</v>
      </c>
      <c r="K114">
        <v>2</v>
      </c>
      <c r="L114">
        <v>1</v>
      </c>
    </row>
    <row r="115" spans="1:12" x14ac:dyDescent="0.2">
      <c r="A115" t="s">
        <v>33</v>
      </c>
      <c r="B115">
        <v>0.41699999999999998</v>
      </c>
      <c r="C115">
        <v>0.61099999999999999</v>
      </c>
      <c r="D115">
        <v>0</v>
      </c>
      <c r="E115">
        <v>2</v>
      </c>
      <c r="F115">
        <v>0.255</v>
      </c>
      <c r="G115">
        <v>1320</v>
      </c>
      <c r="H115" t="s">
        <v>21</v>
      </c>
      <c r="I115" t="s">
        <v>22</v>
      </c>
      <c r="J115">
        <v>2</v>
      </c>
      <c r="K115">
        <v>2</v>
      </c>
      <c r="L115">
        <v>1</v>
      </c>
    </row>
    <row r="116" spans="1:12" x14ac:dyDescent="0.2">
      <c r="A116" t="s">
        <v>33</v>
      </c>
      <c r="B116">
        <v>4.7809999999999997</v>
      </c>
      <c r="C116">
        <v>32.219000000000001</v>
      </c>
      <c r="D116">
        <v>0</v>
      </c>
      <c r="E116">
        <v>170</v>
      </c>
      <c r="F116">
        <v>154.04599999999999</v>
      </c>
      <c r="G116">
        <v>798577</v>
      </c>
      <c r="H116">
        <f t="shared" si="34"/>
        <v>144.56527699999998</v>
      </c>
      <c r="I116" t="s">
        <v>3</v>
      </c>
      <c r="J116">
        <v>3</v>
      </c>
      <c r="K116">
        <v>2</v>
      </c>
      <c r="L116">
        <v>1</v>
      </c>
    </row>
    <row r="117" spans="1:12" x14ac:dyDescent="0.2">
      <c r="A117" t="s">
        <v>33</v>
      </c>
      <c r="B117">
        <v>0.28999999999999998</v>
      </c>
      <c r="C117">
        <v>1.9830000000000001</v>
      </c>
      <c r="D117">
        <v>0</v>
      </c>
      <c r="E117">
        <v>15</v>
      </c>
      <c r="F117">
        <v>0.57499999999999996</v>
      </c>
      <c r="G117">
        <v>2981</v>
      </c>
      <c r="H117" t="s">
        <v>21</v>
      </c>
      <c r="I117" t="s">
        <v>22</v>
      </c>
      <c r="J117">
        <v>3</v>
      </c>
      <c r="K117">
        <v>2</v>
      </c>
      <c r="L117">
        <v>1</v>
      </c>
    </row>
    <row r="118" spans="1:12" x14ac:dyDescent="0.2">
      <c r="A118" t="s">
        <v>33</v>
      </c>
      <c r="B118">
        <v>6.5979999999999999</v>
      </c>
      <c r="C118">
        <v>39.012999999999998</v>
      </c>
      <c r="D118">
        <v>0</v>
      </c>
      <c r="E118">
        <v>170</v>
      </c>
      <c r="F118">
        <v>257.392</v>
      </c>
      <c r="G118">
        <v>1334318</v>
      </c>
      <c r="H118">
        <f t="shared" si="32"/>
        <v>224.085296</v>
      </c>
      <c r="I118" t="s">
        <v>3</v>
      </c>
      <c r="J118">
        <v>4</v>
      </c>
      <c r="K118">
        <v>2</v>
      </c>
      <c r="L118">
        <v>1</v>
      </c>
    </row>
    <row r="119" spans="1:12" x14ac:dyDescent="0.2">
      <c r="A119" t="s">
        <v>33</v>
      </c>
      <c r="B119">
        <v>0.11700000000000001</v>
      </c>
      <c r="C119">
        <v>5.048</v>
      </c>
      <c r="D119">
        <v>1</v>
      </c>
      <c r="E119">
        <v>25</v>
      </c>
      <c r="F119">
        <v>0.59199999999999997</v>
      </c>
      <c r="G119">
        <v>3069</v>
      </c>
      <c r="H119" t="s">
        <v>21</v>
      </c>
      <c r="I119" t="s">
        <v>22</v>
      </c>
      <c r="J119">
        <v>4</v>
      </c>
      <c r="K119">
        <v>2</v>
      </c>
      <c r="L119">
        <v>1</v>
      </c>
    </row>
    <row r="120" spans="1:12" x14ac:dyDescent="0.2">
      <c r="A120" t="s">
        <v>33</v>
      </c>
      <c r="B120">
        <v>3.0030000000000001</v>
      </c>
      <c r="C120">
        <v>63.274000000000001</v>
      </c>
      <c r="D120">
        <v>0</v>
      </c>
      <c r="E120">
        <v>170</v>
      </c>
      <c r="F120">
        <v>189.982</v>
      </c>
      <c r="G120">
        <v>984865</v>
      </c>
      <c r="H120">
        <f t="shared" si="33"/>
        <v>184.570594</v>
      </c>
      <c r="I120" t="s">
        <v>3</v>
      </c>
      <c r="J120">
        <v>5</v>
      </c>
      <c r="K120">
        <v>2</v>
      </c>
      <c r="L120">
        <v>1</v>
      </c>
    </row>
    <row r="121" spans="1:12" x14ac:dyDescent="0.2">
      <c r="A121" t="s">
        <v>33</v>
      </c>
      <c r="B121">
        <v>0.13100000000000001</v>
      </c>
      <c r="C121">
        <v>1.802</v>
      </c>
      <c r="D121">
        <v>0</v>
      </c>
      <c r="E121">
        <v>23</v>
      </c>
      <c r="F121">
        <v>0.23499999999999999</v>
      </c>
      <c r="G121">
        <v>1220</v>
      </c>
      <c r="H121" t="s">
        <v>21</v>
      </c>
      <c r="I121" t="s">
        <v>22</v>
      </c>
      <c r="J121">
        <v>5</v>
      </c>
      <c r="K121">
        <v>2</v>
      </c>
      <c r="L12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CA99-8BE9-CE42-95BD-ABB1478B1BC4}">
  <dimension ref="A1:F49"/>
  <sheetViews>
    <sheetView tabSelected="1" topLeftCell="A13" workbookViewId="0">
      <selection activeCell="F46" sqref="F46"/>
    </sheetView>
  </sheetViews>
  <sheetFormatPr baseColWidth="10" defaultRowHeight="16" x14ac:dyDescent="0.2"/>
  <cols>
    <col min="3" max="3" width="13" bestFit="1" customWidth="1"/>
    <col min="5" max="5" width="13" bestFit="1" customWidth="1"/>
    <col min="7" max="7" width="12.83203125" bestFit="1" customWidth="1"/>
    <col min="8" max="8" width="43.1640625" bestFit="1" customWidth="1"/>
  </cols>
  <sheetData>
    <row r="1" spans="1:6" x14ac:dyDescent="0.2">
      <c r="A1" s="4" t="s">
        <v>4</v>
      </c>
      <c r="B1" s="4" t="s">
        <v>45</v>
      </c>
      <c r="C1" s="4" t="s">
        <v>5</v>
      </c>
      <c r="D1" s="4" t="s">
        <v>11</v>
      </c>
      <c r="E1" s="4" t="s">
        <v>44</v>
      </c>
      <c r="F1" s="4" t="s">
        <v>7</v>
      </c>
    </row>
    <row r="2" spans="1:6" x14ac:dyDescent="0.2">
      <c r="A2" s="4" t="s">
        <v>34</v>
      </c>
      <c r="B2" s="4" t="s">
        <v>35</v>
      </c>
      <c r="C2" s="4" t="s">
        <v>1</v>
      </c>
      <c r="D2" s="4">
        <v>84.998000000000005</v>
      </c>
      <c r="E2" s="4">
        <v>56.261000000000003</v>
      </c>
      <c r="F2">
        <v>1</v>
      </c>
    </row>
    <row r="3" spans="1:6" x14ac:dyDescent="0.2">
      <c r="A3" s="4" t="s">
        <v>34</v>
      </c>
      <c r="B3" s="4" t="s">
        <v>35</v>
      </c>
      <c r="C3" s="4" t="s">
        <v>1</v>
      </c>
      <c r="D3" s="4">
        <v>85.01</v>
      </c>
      <c r="E3" s="4">
        <v>56.273000000000003</v>
      </c>
      <c r="F3">
        <v>2</v>
      </c>
    </row>
    <row r="4" spans="1:6" x14ac:dyDescent="0.2">
      <c r="A4" s="4" t="s">
        <v>34</v>
      </c>
      <c r="B4" s="4" t="s">
        <v>35</v>
      </c>
      <c r="C4" s="4" t="s">
        <v>1</v>
      </c>
      <c r="D4" s="4">
        <v>57.68</v>
      </c>
      <c r="E4" s="4">
        <v>28.943000000000001</v>
      </c>
      <c r="F4">
        <v>3</v>
      </c>
    </row>
    <row r="5" spans="1:6" x14ac:dyDescent="0.2">
      <c r="A5" s="4" t="s">
        <v>36</v>
      </c>
      <c r="B5" s="4" t="s">
        <v>35</v>
      </c>
      <c r="C5" s="4" t="s">
        <v>1</v>
      </c>
      <c r="D5" s="4">
        <v>48.749000000000002</v>
      </c>
      <c r="E5" s="4">
        <v>20.012</v>
      </c>
      <c r="F5">
        <v>1</v>
      </c>
    </row>
    <row r="6" spans="1:6" x14ac:dyDescent="0.2">
      <c r="A6" s="4" t="s">
        <v>36</v>
      </c>
      <c r="B6" s="4" t="s">
        <v>35</v>
      </c>
      <c r="C6" s="4" t="s">
        <v>1</v>
      </c>
      <c r="D6" s="4">
        <v>42.424999999999997</v>
      </c>
      <c r="E6" s="4">
        <v>13.688000000000001</v>
      </c>
      <c r="F6">
        <v>2</v>
      </c>
    </row>
    <row r="7" spans="1:6" x14ac:dyDescent="0.2">
      <c r="A7" s="4" t="s">
        <v>36</v>
      </c>
      <c r="B7" s="4" t="s">
        <v>35</v>
      </c>
      <c r="C7" s="4" t="s">
        <v>1</v>
      </c>
      <c r="D7" s="4">
        <v>35.69</v>
      </c>
      <c r="E7" s="4">
        <v>6.9530000000000003</v>
      </c>
      <c r="F7">
        <v>3</v>
      </c>
    </row>
    <row r="8" spans="1:6" x14ac:dyDescent="0.2">
      <c r="A8" s="4" t="s">
        <v>34</v>
      </c>
      <c r="B8" s="4" t="s">
        <v>37</v>
      </c>
      <c r="C8" s="4" t="s">
        <v>1</v>
      </c>
      <c r="D8" s="4">
        <v>73.176000000000002</v>
      </c>
      <c r="E8" s="4">
        <v>59.353999999999999</v>
      </c>
      <c r="F8">
        <v>4</v>
      </c>
    </row>
    <row r="9" spans="1:6" x14ac:dyDescent="0.2">
      <c r="A9" s="4" t="s">
        <v>34</v>
      </c>
      <c r="B9" s="4" t="s">
        <v>37</v>
      </c>
      <c r="C9" s="4" t="s">
        <v>1</v>
      </c>
      <c r="D9" s="4">
        <v>86.254999999999995</v>
      </c>
      <c r="E9" s="4">
        <v>72.433000000000007</v>
      </c>
      <c r="F9">
        <v>5</v>
      </c>
    </row>
    <row r="10" spans="1:6" x14ac:dyDescent="0.2">
      <c r="A10" s="4" t="s">
        <v>34</v>
      </c>
      <c r="B10" s="4" t="s">
        <v>37</v>
      </c>
      <c r="C10" s="4" t="s">
        <v>1</v>
      </c>
      <c r="D10" s="4">
        <v>71.438000000000002</v>
      </c>
      <c r="E10" s="4">
        <v>57.616</v>
      </c>
      <c r="F10">
        <v>6</v>
      </c>
    </row>
    <row r="11" spans="1:6" x14ac:dyDescent="0.2">
      <c r="A11" s="4" t="s">
        <v>36</v>
      </c>
      <c r="B11" s="4" t="s">
        <v>37</v>
      </c>
      <c r="C11" s="4" t="s">
        <v>1</v>
      </c>
      <c r="D11" s="4">
        <v>26.218</v>
      </c>
      <c r="E11" s="4">
        <v>12.396000000000001</v>
      </c>
      <c r="F11">
        <v>4</v>
      </c>
    </row>
    <row r="12" spans="1:6" x14ac:dyDescent="0.2">
      <c r="A12" s="4" t="s">
        <v>36</v>
      </c>
      <c r="B12" s="4" t="s">
        <v>37</v>
      </c>
      <c r="C12" s="4" t="s">
        <v>1</v>
      </c>
      <c r="D12" s="4">
        <v>22.992000000000001</v>
      </c>
      <c r="E12" s="4">
        <v>9.17</v>
      </c>
      <c r="F12">
        <v>5</v>
      </c>
    </row>
    <row r="13" spans="1:6" x14ac:dyDescent="0.2">
      <c r="A13" s="4" t="s">
        <v>36</v>
      </c>
      <c r="B13" s="4" t="s">
        <v>37</v>
      </c>
      <c r="C13" s="4" t="s">
        <v>1</v>
      </c>
      <c r="D13" s="4">
        <v>20.04</v>
      </c>
      <c r="E13" s="4">
        <v>6.218</v>
      </c>
      <c r="F13">
        <v>6</v>
      </c>
    </row>
    <row r="14" spans="1:6" x14ac:dyDescent="0.2">
      <c r="A14" s="4" t="s">
        <v>34</v>
      </c>
      <c r="B14" s="4" t="s">
        <v>38</v>
      </c>
      <c r="C14" s="4" t="s">
        <v>1</v>
      </c>
      <c r="D14" s="4">
        <v>85</v>
      </c>
      <c r="E14" s="4">
        <v>70.435666670000003</v>
      </c>
      <c r="F14">
        <v>7</v>
      </c>
    </row>
    <row r="15" spans="1:6" x14ac:dyDescent="0.2">
      <c r="A15" s="4" t="s">
        <v>34</v>
      </c>
      <c r="B15" s="4" t="s">
        <v>38</v>
      </c>
      <c r="C15" s="4" t="s">
        <v>1</v>
      </c>
      <c r="D15" s="4">
        <v>69.168000000000006</v>
      </c>
      <c r="E15" s="4">
        <v>54.603666670000003</v>
      </c>
      <c r="F15">
        <v>8</v>
      </c>
    </row>
    <row r="16" spans="1:6" x14ac:dyDescent="0.2">
      <c r="A16" s="4" t="s">
        <v>34</v>
      </c>
      <c r="B16" s="4" t="s">
        <v>38</v>
      </c>
      <c r="C16" s="4" t="s">
        <v>1</v>
      </c>
      <c r="D16" s="4">
        <v>63.86</v>
      </c>
      <c r="E16" s="4">
        <v>49.295666670000003</v>
      </c>
      <c r="F16">
        <v>9</v>
      </c>
    </row>
    <row r="17" spans="1:6" x14ac:dyDescent="0.2">
      <c r="A17" s="4" t="s">
        <v>36</v>
      </c>
      <c r="B17" s="4" t="s">
        <v>38</v>
      </c>
      <c r="C17" s="4" t="s">
        <v>1</v>
      </c>
      <c r="D17" s="4">
        <v>34.076999999999998</v>
      </c>
      <c r="E17" s="4">
        <v>19.512666670000002</v>
      </c>
      <c r="F17">
        <v>7</v>
      </c>
    </row>
    <row r="18" spans="1:6" x14ac:dyDescent="0.2">
      <c r="A18" s="4" t="s">
        <v>36</v>
      </c>
      <c r="B18" s="4" t="s">
        <v>38</v>
      </c>
      <c r="C18" s="4" t="s">
        <v>1</v>
      </c>
      <c r="D18" s="4">
        <v>38.195999999999998</v>
      </c>
      <c r="E18" s="4">
        <v>23.631666670000001</v>
      </c>
      <c r="F18">
        <v>8</v>
      </c>
    </row>
    <row r="19" spans="1:6" x14ac:dyDescent="0.2">
      <c r="A19" s="4" t="s">
        <v>36</v>
      </c>
      <c r="B19" s="4" t="s">
        <v>38</v>
      </c>
      <c r="C19" s="4" t="s">
        <v>1</v>
      </c>
      <c r="D19" s="4">
        <v>37.360999999999997</v>
      </c>
      <c r="E19" s="4">
        <v>22.79666667</v>
      </c>
      <c r="F19">
        <v>9</v>
      </c>
    </row>
    <row r="20" spans="1:6" x14ac:dyDescent="0.2">
      <c r="A20" s="4" t="s">
        <v>34</v>
      </c>
      <c r="B20" s="4" t="s">
        <v>39</v>
      </c>
      <c r="C20" s="4" t="s">
        <v>1</v>
      </c>
      <c r="D20" s="4">
        <v>41.692999999999998</v>
      </c>
      <c r="E20" s="4">
        <v>28.625</v>
      </c>
      <c r="F20">
        <v>10</v>
      </c>
    </row>
    <row r="21" spans="1:6" x14ac:dyDescent="0.2">
      <c r="A21" s="4" t="s">
        <v>34</v>
      </c>
      <c r="B21" s="4" t="s">
        <v>39</v>
      </c>
      <c r="C21" s="4" t="s">
        <v>1</v>
      </c>
      <c r="D21" s="4">
        <v>47.223999999999997</v>
      </c>
      <c r="E21" s="4">
        <v>34.155999999999999</v>
      </c>
      <c r="F21">
        <v>11</v>
      </c>
    </row>
    <row r="22" spans="1:6" x14ac:dyDescent="0.2">
      <c r="A22" s="4" t="s">
        <v>34</v>
      </c>
      <c r="B22" s="4" t="s">
        <v>39</v>
      </c>
      <c r="C22" s="4" t="s">
        <v>1</v>
      </c>
      <c r="D22" s="4">
        <v>51.348999999999997</v>
      </c>
      <c r="E22" s="4">
        <v>38.280999999999999</v>
      </c>
      <c r="F22">
        <v>12</v>
      </c>
    </row>
    <row r="23" spans="1:6" x14ac:dyDescent="0.2">
      <c r="A23" s="4" t="s">
        <v>36</v>
      </c>
      <c r="B23" s="4" t="s">
        <v>39</v>
      </c>
      <c r="C23" s="4" t="s">
        <v>1</v>
      </c>
      <c r="D23" s="4">
        <v>21.875</v>
      </c>
      <c r="E23" s="4">
        <v>8.8070000000000004</v>
      </c>
      <c r="F23">
        <v>10</v>
      </c>
    </row>
    <row r="24" spans="1:6" x14ac:dyDescent="0.2">
      <c r="A24" s="4" t="s">
        <v>36</v>
      </c>
      <c r="B24" s="4" t="s">
        <v>39</v>
      </c>
      <c r="C24" s="4" t="s">
        <v>1</v>
      </c>
      <c r="D24" s="4">
        <v>22.783999999999999</v>
      </c>
      <c r="E24" s="4">
        <v>9.7159999999999993</v>
      </c>
      <c r="F24">
        <v>11</v>
      </c>
    </row>
    <row r="25" spans="1:6" x14ac:dyDescent="0.2">
      <c r="A25" s="4" t="s">
        <v>36</v>
      </c>
      <c r="B25" s="4" t="s">
        <v>39</v>
      </c>
      <c r="C25" s="4" t="s">
        <v>1</v>
      </c>
      <c r="D25" s="4">
        <v>18.715</v>
      </c>
      <c r="E25" s="4">
        <v>5.6470000000000002</v>
      </c>
      <c r="F25">
        <v>12</v>
      </c>
    </row>
    <row r="26" spans="1:6" x14ac:dyDescent="0.2">
      <c r="A26" s="4" t="s">
        <v>34</v>
      </c>
      <c r="B26" s="4" t="s">
        <v>40</v>
      </c>
      <c r="C26" s="4" t="s">
        <v>1</v>
      </c>
      <c r="D26" s="4">
        <v>54.244999999999997</v>
      </c>
      <c r="E26" s="4">
        <v>35.738333330000003</v>
      </c>
      <c r="F26">
        <v>13</v>
      </c>
    </row>
    <row r="27" spans="1:6" x14ac:dyDescent="0.2">
      <c r="A27" s="4" t="s">
        <v>34</v>
      </c>
      <c r="B27" s="4" t="s">
        <v>40</v>
      </c>
      <c r="C27" s="4" t="s">
        <v>1</v>
      </c>
      <c r="D27" s="4">
        <v>49.465000000000003</v>
      </c>
      <c r="E27" s="4">
        <v>30.958333329999999</v>
      </c>
      <c r="F27">
        <v>14</v>
      </c>
    </row>
    <row r="28" spans="1:6" x14ac:dyDescent="0.2">
      <c r="A28" s="4" t="s">
        <v>34</v>
      </c>
      <c r="B28" s="4" t="s">
        <v>40</v>
      </c>
      <c r="C28" s="4" t="s">
        <v>1</v>
      </c>
      <c r="D28" s="4">
        <v>65.738</v>
      </c>
      <c r="E28" s="4">
        <v>47.231333329999998</v>
      </c>
      <c r="F28">
        <v>15</v>
      </c>
    </row>
    <row r="29" spans="1:6" x14ac:dyDescent="0.2">
      <c r="A29" s="4" t="s">
        <v>36</v>
      </c>
      <c r="B29" s="4" t="s">
        <v>40</v>
      </c>
      <c r="C29" s="4" t="s">
        <v>1</v>
      </c>
      <c r="D29" s="4">
        <v>19.202999999999999</v>
      </c>
      <c r="E29" s="4">
        <v>0.696333333</v>
      </c>
      <c r="F29">
        <v>13</v>
      </c>
    </row>
    <row r="30" spans="1:6" x14ac:dyDescent="0.2">
      <c r="A30" s="4" t="s">
        <v>36</v>
      </c>
      <c r="B30" s="4" t="s">
        <v>40</v>
      </c>
      <c r="C30" s="4" t="s">
        <v>1</v>
      </c>
      <c r="D30" s="4">
        <v>23.687999999999999</v>
      </c>
      <c r="E30" s="4">
        <v>5.1813333330000004</v>
      </c>
      <c r="F30">
        <v>14</v>
      </c>
    </row>
    <row r="31" spans="1:6" x14ac:dyDescent="0.2">
      <c r="A31" s="4" t="s">
        <v>36</v>
      </c>
      <c r="B31" s="4" t="s">
        <v>40</v>
      </c>
      <c r="C31" s="4" t="s">
        <v>1</v>
      </c>
      <c r="D31" s="4">
        <v>20.094000000000001</v>
      </c>
      <c r="E31" s="4">
        <v>1.5873333329999999</v>
      </c>
      <c r="F31">
        <v>15</v>
      </c>
    </row>
    <row r="32" spans="1:6" x14ac:dyDescent="0.2">
      <c r="A32" s="4" t="s">
        <v>34</v>
      </c>
      <c r="B32" s="4" t="s">
        <v>41</v>
      </c>
      <c r="C32" s="4" t="s">
        <v>1</v>
      </c>
      <c r="D32" s="4">
        <v>59.198</v>
      </c>
      <c r="E32" s="4">
        <v>45.728666670000003</v>
      </c>
      <c r="F32">
        <v>16</v>
      </c>
    </row>
    <row r="33" spans="1:6" x14ac:dyDescent="0.2">
      <c r="A33" s="4" t="s">
        <v>34</v>
      </c>
      <c r="B33" s="4" t="s">
        <v>41</v>
      </c>
      <c r="C33" s="4" t="s">
        <v>1</v>
      </c>
      <c r="D33" s="4">
        <v>83.346999999999994</v>
      </c>
      <c r="E33" s="4">
        <v>69.877666669999996</v>
      </c>
      <c r="F33">
        <v>17</v>
      </c>
    </row>
    <row r="34" spans="1:6" x14ac:dyDescent="0.2">
      <c r="A34" s="4" t="s">
        <v>34</v>
      </c>
      <c r="B34" s="4" t="s">
        <v>41</v>
      </c>
      <c r="C34" s="4" t="s">
        <v>1</v>
      </c>
      <c r="D34" s="4">
        <v>34.854999999999997</v>
      </c>
      <c r="E34" s="4">
        <v>21.385666669999999</v>
      </c>
      <c r="F34">
        <v>18</v>
      </c>
    </row>
    <row r="35" spans="1:6" x14ac:dyDescent="0.2">
      <c r="A35" s="4" t="s">
        <v>36</v>
      </c>
      <c r="B35" s="4" t="s">
        <v>41</v>
      </c>
      <c r="C35" s="4" t="s">
        <v>1</v>
      </c>
      <c r="D35" s="4">
        <v>20.346</v>
      </c>
      <c r="E35" s="4">
        <v>6.8766666670000003</v>
      </c>
      <c r="F35">
        <v>16</v>
      </c>
    </row>
    <row r="36" spans="1:6" x14ac:dyDescent="0.2">
      <c r="A36" s="4" t="s">
        <v>36</v>
      </c>
      <c r="B36" s="4" t="s">
        <v>41</v>
      </c>
      <c r="C36" s="4" t="s">
        <v>1</v>
      </c>
      <c r="D36" s="4">
        <v>20.788</v>
      </c>
      <c r="E36" s="4">
        <v>7.3186666669999996</v>
      </c>
      <c r="F36">
        <v>17</v>
      </c>
    </row>
    <row r="37" spans="1:6" x14ac:dyDescent="0.2">
      <c r="A37" s="4" t="s">
        <v>36</v>
      </c>
      <c r="B37" s="4" t="s">
        <v>41</v>
      </c>
      <c r="C37" s="4" t="s">
        <v>1</v>
      </c>
      <c r="D37" s="4">
        <v>17.155000000000001</v>
      </c>
      <c r="E37" s="4">
        <v>3.685666667</v>
      </c>
      <c r="F37">
        <v>18</v>
      </c>
    </row>
    <row r="38" spans="1:6" x14ac:dyDescent="0.2">
      <c r="A38" s="4" t="s">
        <v>34</v>
      </c>
      <c r="B38" s="4" t="s">
        <v>42</v>
      </c>
      <c r="C38" s="4" t="s">
        <v>1</v>
      </c>
      <c r="D38" s="4">
        <v>37.954000000000001</v>
      </c>
      <c r="E38" s="4">
        <v>26.044333330000001</v>
      </c>
      <c r="F38">
        <v>19</v>
      </c>
    </row>
    <row r="39" spans="1:6" x14ac:dyDescent="0.2">
      <c r="A39" s="4" t="s">
        <v>34</v>
      </c>
      <c r="B39" s="4" t="s">
        <v>42</v>
      </c>
      <c r="C39" s="4" t="s">
        <v>1</v>
      </c>
      <c r="D39" s="4">
        <v>72.156000000000006</v>
      </c>
      <c r="E39" s="4">
        <v>60.246333329999999</v>
      </c>
      <c r="F39">
        <v>20</v>
      </c>
    </row>
    <row r="40" spans="1:6" x14ac:dyDescent="0.2">
      <c r="A40" s="4" t="s">
        <v>34</v>
      </c>
      <c r="B40" s="4" t="s">
        <v>42</v>
      </c>
      <c r="C40" s="4" t="s">
        <v>1</v>
      </c>
      <c r="D40" s="4">
        <v>40.26</v>
      </c>
      <c r="E40" s="4">
        <v>28.350333330000002</v>
      </c>
      <c r="F40">
        <v>21</v>
      </c>
    </row>
    <row r="41" spans="1:6" x14ac:dyDescent="0.2">
      <c r="A41" s="4" t="s">
        <v>36</v>
      </c>
      <c r="B41" s="4" t="s">
        <v>42</v>
      </c>
      <c r="C41" s="4" t="s">
        <v>1</v>
      </c>
      <c r="D41" s="4">
        <v>23.759</v>
      </c>
      <c r="E41" s="4">
        <v>11.84933333</v>
      </c>
      <c r="F41">
        <v>19</v>
      </c>
    </row>
    <row r="42" spans="1:6" x14ac:dyDescent="0.2">
      <c r="A42" s="4" t="s">
        <v>36</v>
      </c>
      <c r="B42" s="4" t="s">
        <v>42</v>
      </c>
      <c r="C42" s="4" t="s">
        <v>1</v>
      </c>
      <c r="D42" s="4">
        <v>20.347000000000001</v>
      </c>
      <c r="E42" s="4">
        <v>8.4373333329999998</v>
      </c>
      <c r="F42">
        <v>20</v>
      </c>
    </row>
    <row r="43" spans="1:6" x14ac:dyDescent="0.2">
      <c r="A43" s="4" t="s">
        <v>36</v>
      </c>
      <c r="B43" s="4" t="s">
        <v>42</v>
      </c>
      <c r="C43" s="4" t="s">
        <v>1</v>
      </c>
      <c r="D43" s="4">
        <v>21.704000000000001</v>
      </c>
      <c r="E43" s="4">
        <v>9.7943333330000009</v>
      </c>
      <c r="F43">
        <v>21</v>
      </c>
    </row>
    <row r="44" spans="1:6" x14ac:dyDescent="0.2">
      <c r="A44" s="4" t="s">
        <v>34</v>
      </c>
      <c r="B44" s="4" t="s">
        <v>43</v>
      </c>
      <c r="C44" s="4" t="s">
        <v>1</v>
      </c>
      <c r="D44" s="4">
        <v>66.858000000000004</v>
      </c>
      <c r="E44" s="4">
        <v>46.663666669999998</v>
      </c>
      <c r="F44">
        <v>22</v>
      </c>
    </row>
    <row r="45" spans="1:6" x14ac:dyDescent="0.2">
      <c r="A45" s="4" t="s">
        <v>34</v>
      </c>
      <c r="B45" s="4" t="s">
        <v>43</v>
      </c>
      <c r="C45" s="4" t="s">
        <v>1</v>
      </c>
      <c r="D45" s="4">
        <v>84.259</v>
      </c>
      <c r="E45" s="4">
        <v>64.064666669999994</v>
      </c>
      <c r="F45">
        <v>23</v>
      </c>
    </row>
    <row r="46" spans="1:6" x14ac:dyDescent="0.2">
      <c r="A46" s="4" t="s">
        <v>34</v>
      </c>
      <c r="B46" s="4" t="s">
        <v>43</v>
      </c>
      <c r="C46" s="4" t="s">
        <v>1</v>
      </c>
      <c r="D46" s="4">
        <v>78.641000000000005</v>
      </c>
      <c r="E46" s="4">
        <v>58.446666669999999</v>
      </c>
      <c r="F46">
        <v>24</v>
      </c>
    </row>
    <row r="47" spans="1:6" x14ac:dyDescent="0.2">
      <c r="A47" s="4" t="s">
        <v>36</v>
      </c>
      <c r="B47" s="4" t="s">
        <v>43</v>
      </c>
      <c r="C47" s="4" t="s">
        <v>1</v>
      </c>
      <c r="D47" s="4">
        <v>41.598999999999997</v>
      </c>
      <c r="E47" s="4">
        <v>21.404666670000001</v>
      </c>
      <c r="F47">
        <v>22</v>
      </c>
    </row>
    <row r="48" spans="1:6" x14ac:dyDescent="0.2">
      <c r="A48" s="4" t="s">
        <v>36</v>
      </c>
      <c r="B48" s="4" t="s">
        <v>43</v>
      </c>
      <c r="C48" s="4" t="s">
        <v>1</v>
      </c>
      <c r="D48" s="4">
        <v>43.201999999999998</v>
      </c>
      <c r="E48" s="4">
        <v>23.007666669999999</v>
      </c>
      <c r="F48">
        <v>23</v>
      </c>
    </row>
    <row r="49" spans="1:6" x14ac:dyDescent="0.2">
      <c r="A49" s="4" t="s">
        <v>36</v>
      </c>
      <c r="B49" s="4" t="s">
        <v>43</v>
      </c>
      <c r="C49" s="4" t="s">
        <v>1</v>
      </c>
      <c r="D49" s="4">
        <v>35.463999999999999</v>
      </c>
      <c r="E49" s="4">
        <v>15.269666669999999</v>
      </c>
      <c r="F49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S5B</vt:lpstr>
      <vt:lpstr>Fig. S5D</vt:lpstr>
      <vt:lpstr>Fig. S5F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2026-04-10T15:20:24Z</dcterms:created>
  <dcterms:modified xsi:type="dcterms:W3CDTF">2026-05-06T13:25:37Z</dcterms:modified>
</cp:coreProperties>
</file>