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fjk22_ic_ac_uk/Documents/PhD/Papers/AS109/Raw Data/"/>
    </mc:Choice>
  </mc:AlternateContent>
  <xr:revisionPtr revIDLastSave="0" documentId="8_{D84C5A31-C2A8-AE41-A6A0-94D47D656F82}" xr6:coauthVersionLast="47" xr6:coauthVersionMax="47" xr10:uidLastSave="{00000000-0000-0000-0000-000000000000}"/>
  <bookViews>
    <workbookView xWindow="9560" yWindow="4680" windowWidth="27640" windowHeight="16680" xr2:uid="{9D1CEA13-23BE-2648-8874-7C262FCFBC1B}"/>
  </bookViews>
  <sheets>
    <sheet name="Fig. 4B" sheetId="1" r:id="rId1"/>
    <sheet name="Fig. 4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" i="2" l="1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</calcChain>
</file>

<file path=xl/sharedStrings.xml><?xml version="1.0" encoding="utf-8"?>
<sst xmlns="http://schemas.openxmlformats.org/spreadsheetml/2006/main" count="819" uniqueCount="51">
  <si>
    <t>Background</t>
  </si>
  <si>
    <t>U7</t>
  </si>
  <si>
    <t>IRDye 800CW</t>
  </si>
  <si>
    <t>Rx CP</t>
  </si>
  <si>
    <t>U6</t>
  </si>
  <si>
    <t>Rx CP NRC4</t>
  </si>
  <si>
    <t>U5</t>
  </si>
  <si>
    <t>VfCC_NLR DV</t>
  </si>
  <si>
    <t>U4</t>
  </si>
  <si>
    <t>NRC4</t>
  </si>
  <si>
    <t>U3</t>
  </si>
  <si>
    <t>CP</t>
  </si>
  <si>
    <t>U2</t>
  </si>
  <si>
    <t>Rx</t>
  </si>
  <si>
    <t>U1</t>
  </si>
  <si>
    <t>U14</t>
  </si>
  <si>
    <t>U13</t>
  </si>
  <si>
    <t>U12</t>
  </si>
  <si>
    <t>U11</t>
  </si>
  <si>
    <t>U10</t>
  </si>
  <si>
    <t>U9</t>
  </si>
  <si>
    <t>U8</t>
  </si>
  <si>
    <t>U28</t>
  </si>
  <si>
    <t>U27</t>
  </si>
  <si>
    <t>U26</t>
  </si>
  <si>
    <t>U25</t>
  </si>
  <si>
    <t>U24</t>
  </si>
  <si>
    <t>U23</t>
  </si>
  <si>
    <t>U22</t>
  </si>
  <si>
    <t>U21</t>
  </si>
  <si>
    <t>U20</t>
  </si>
  <si>
    <t>U19</t>
  </si>
  <si>
    <t>U18</t>
  </si>
  <si>
    <t>U17</t>
  </si>
  <si>
    <t>U16</t>
  </si>
  <si>
    <t>U15</t>
  </si>
  <si>
    <t>Rep</t>
  </si>
  <si>
    <t>Treatment</t>
  </si>
  <si>
    <t>Inv_Density_Corr</t>
  </si>
  <si>
    <t>Area (mm2)</t>
  </si>
  <si>
    <t>Std. Dev.</t>
  </si>
  <si>
    <t>Mean Value (Int)</t>
  </si>
  <si>
    <t>Max. Value (Int)</t>
  </si>
  <si>
    <t>Min. Value (Int)</t>
  </si>
  <si>
    <t># of Pixels</t>
  </si>
  <si>
    <t>Mean Bkgd. (Int)</t>
  </si>
  <si>
    <t>Label</t>
  </si>
  <si>
    <t>Channel</t>
  </si>
  <si>
    <t>Avr-vnt1</t>
  </si>
  <si>
    <t>Rpi-vnt1</t>
  </si>
  <si>
    <t>Avrvnt-1 Rpi-vnt1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</si>
</sst>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</font>
    <font>
      <sz val="11"/>
      <color indexed="8"/>
      <name val="Aptos Narrow"/>
    </font>
    <font>
      <sz val="11"/>
      <color theme="1"/>
      <name val="Aptos Narrow"/>
    </font>
    <font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AAE8-0E43-7D48-B8A7-8256AF4B3E1E}">
  <dimension ref="A1:L126"/>
  <sheetViews>
    <sheetView tabSelected="1" workbookViewId="0">
      <selection activeCell="O18" sqref="O18"/>
    </sheetView>
  </sheetViews>
  <sheetFormatPr baseColWidth="10" defaultRowHeight="16" x14ac:dyDescent="0.2"/>
  <sheetData>
    <row r="1" spans="1:12" x14ac:dyDescent="0.2">
      <c r="A1" s="6" t="s">
        <v>47</v>
      </c>
      <c r="B1" s="6" t="s">
        <v>46</v>
      </c>
      <c r="C1" s="6" t="s">
        <v>45</v>
      </c>
      <c r="D1" s="6" t="s">
        <v>44</v>
      </c>
      <c r="E1" s="6" t="s">
        <v>43</v>
      </c>
      <c r="F1" s="6" t="s">
        <v>42</v>
      </c>
      <c r="G1" s="6" t="s">
        <v>41</v>
      </c>
      <c r="H1" s="6" t="s">
        <v>40</v>
      </c>
      <c r="I1" s="6" t="s">
        <v>39</v>
      </c>
      <c r="J1" s="6" t="s">
        <v>38</v>
      </c>
      <c r="K1" s="6" t="s">
        <v>37</v>
      </c>
      <c r="L1" s="6" t="s">
        <v>36</v>
      </c>
    </row>
    <row r="2" spans="1:12" x14ac:dyDescent="0.2">
      <c r="A2" s="6" t="s">
        <v>2</v>
      </c>
      <c r="B2" s="6" t="s">
        <v>14</v>
      </c>
      <c r="C2" s="7">
        <v>3518.63</v>
      </c>
      <c r="D2" s="6">
        <v>15085</v>
      </c>
      <c r="E2" s="6">
        <v>576</v>
      </c>
      <c r="F2" s="7">
        <v>28380</v>
      </c>
      <c r="G2" s="7">
        <v>5662.05</v>
      </c>
      <c r="H2" s="7">
        <v>4333.71</v>
      </c>
      <c r="I2" s="6">
        <v>87.966744000000006</v>
      </c>
      <c r="J2" s="6">
        <v>0.85979330300000001</v>
      </c>
      <c r="K2" s="6" t="s">
        <v>48</v>
      </c>
      <c r="L2" s="6">
        <v>1</v>
      </c>
    </row>
    <row r="3" spans="1:12" x14ac:dyDescent="0.2">
      <c r="A3" s="6" t="s">
        <v>2</v>
      </c>
      <c r="B3" s="6" t="s">
        <v>12</v>
      </c>
      <c r="C3" s="7">
        <v>3994.07</v>
      </c>
      <c r="D3" s="6">
        <v>20745</v>
      </c>
      <c r="E3" s="6">
        <v>184</v>
      </c>
      <c r="F3" s="7">
        <v>21606</v>
      </c>
      <c r="G3" s="7">
        <v>5096.57</v>
      </c>
      <c r="H3" s="7">
        <v>3690.09</v>
      </c>
      <c r="I3" s="6">
        <v>120.97249600000001</v>
      </c>
      <c r="J3" s="6">
        <v>0.67405030099999996</v>
      </c>
      <c r="K3" s="6" t="s">
        <v>49</v>
      </c>
      <c r="L3" s="6">
        <v>1</v>
      </c>
    </row>
    <row r="4" spans="1:12" x14ac:dyDescent="0.2">
      <c r="A4" s="6" t="s">
        <v>2</v>
      </c>
      <c r="B4" s="6" t="s">
        <v>10</v>
      </c>
      <c r="C4" s="7">
        <v>14084.47</v>
      </c>
      <c r="D4" s="6">
        <v>9597</v>
      </c>
      <c r="E4" s="7">
        <v>3386</v>
      </c>
      <c r="F4" s="7">
        <v>38025</v>
      </c>
      <c r="G4" s="7">
        <v>16294.25</v>
      </c>
      <c r="H4" s="7">
        <v>6332.63</v>
      </c>
      <c r="I4" s="6">
        <v>55.963993000000002</v>
      </c>
      <c r="J4" s="6">
        <v>4.3521115879999996</v>
      </c>
      <c r="K4" s="6" t="s">
        <v>50</v>
      </c>
      <c r="L4" s="6">
        <v>1</v>
      </c>
    </row>
    <row r="5" spans="1:12" x14ac:dyDescent="0.2">
      <c r="A5" s="6" t="s">
        <v>2</v>
      </c>
      <c r="B5" s="6" t="s">
        <v>8</v>
      </c>
      <c r="C5" s="7">
        <v>9802.02</v>
      </c>
      <c r="D5" s="6">
        <v>21237</v>
      </c>
      <c r="E5" s="7">
        <v>2640</v>
      </c>
      <c r="F5" s="7">
        <v>25756</v>
      </c>
      <c r="G5" s="7">
        <v>14420.1</v>
      </c>
      <c r="H5" s="7">
        <v>4505.3999999999996</v>
      </c>
      <c r="I5" s="6">
        <v>123.84154700000001</v>
      </c>
      <c r="J5" s="6">
        <v>3.736517563</v>
      </c>
      <c r="K5" s="6" t="s">
        <v>7</v>
      </c>
      <c r="L5" s="6">
        <v>1</v>
      </c>
    </row>
    <row r="6" spans="1:12" x14ac:dyDescent="0.2">
      <c r="A6" s="6" t="s">
        <v>2</v>
      </c>
      <c r="B6" s="6" t="s">
        <v>6</v>
      </c>
      <c r="C6" s="7">
        <v>2943.66</v>
      </c>
      <c r="D6" s="6">
        <v>15957</v>
      </c>
      <c r="E6" s="7">
        <v>1974</v>
      </c>
      <c r="F6" s="7">
        <v>4143</v>
      </c>
      <c r="G6" s="7">
        <v>3044.45</v>
      </c>
      <c r="H6" s="6">
        <v>360.618022</v>
      </c>
      <c r="I6" s="6">
        <v>93.051728999999995</v>
      </c>
      <c r="J6" s="6">
        <v>0</v>
      </c>
      <c r="K6" s="6" t="s">
        <v>0</v>
      </c>
      <c r="L6" s="6">
        <v>1</v>
      </c>
    </row>
    <row r="7" spans="1:12" x14ac:dyDescent="0.2">
      <c r="A7" s="6" t="s">
        <v>2</v>
      </c>
      <c r="B7" s="6" t="s">
        <v>4</v>
      </c>
      <c r="C7" s="7">
        <v>3201.94</v>
      </c>
      <c r="D7" s="6">
        <v>16841</v>
      </c>
      <c r="E7" s="7">
        <v>1050</v>
      </c>
      <c r="F7" s="7">
        <v>15870</v>
      </c>
      <c r="G7" s="7">
        <v>3954.1</v>
      </c>
      <c r="H7" s="7">
        <v>2629.82</v>
      </c>
      <c r="I7" s="6">
        <v>98.206691000000006</v>
      </c>
      <c r="J7" s="6">
        <v>0.92970963399999995</v>
      </c>
      <c r="K7" s="6" t="s">
        <v>48</v>
      </c>
      <c r="L7" s="6">
        <v>2</v>
      </c>
    </row>
    <row r="8" spans="1:12" x14ac:dyDescent="0.2">
      <c r="A8" s="6" t="s">
        <v>2</v>
      </c>
      <c r="B8" s="6" t="s">
        <v>1</v>
      </c>
      <c r="C8" s="7">
        <v>2739.85</v>
      </c>
      <c r="D8" s="6">
        <v>12189</v>
      </c>
      <c r="E8" s="6">
        <v>884</v>
      </c>
      <c r="F8" s="7">
        <v>11605</v>
      </c>
      <c r="G8" s="7">
        <v>3272.4</v>
      </c>
      <c r="H8" s="7">
        <v>1904.98</v>
      </c>
      <c r="I8" s="6">
        <v>71.078995000000006</v>
      </c>
      <c r="J8" s="6">
        <v>0.59702144999999995</v>
      </c>
      <c r="K8" s="6" t="s">
        <v>49</v>
      </c>
      <c r="L8" s="6">
        <v>2</v>
      </c>
    </row>
    <row r="9" spans="1:12" x14ac:dyDescent="0.2">
      <c r="A9" s="6" t="s">
        <v>2</v>
      </c>
      <c r="B9" s="6" t="s">
        <v>21</v>
      </c>
      <c r="C9" s="7">
        <v>12327.46</v>
      </c>
      <c r="D9" s="6">
        <v>6721</v>
      </c>
      <c r="E9" s="7">
        <v>2656</v>
      </c>
      <c r="F9" s="7">
        <v>31538</v>
      </c>
      <c r="G9" s="7">
        <v>14578.39</v>
      </c>
      <c r="H9" s="7">
        <v>5866.6</v>
      </c>
      <c r="I9" s="6">
        <v>39.192872999999999</v>
      </c>
      <c r="J9" s="6">
        <v>6.1146512099999999</v>
      </c>
      <c r="K9" s="6" t="s">
        <v>50</v>
      </c>
      <c r="L9" s="6">
        <v>2</v>
      </c>
    </row>
    <row r="10" spans="1:12" x14ac:dyDescent="0.2">
      <c r="A10" s="6" t="s">
        <v>2</v>
      </c>
      <c r="B10" s="6" t="s">
        <v>20</v>
      </c>
      <c r="C10" s="7">
        <v>9686.56</v>
      </c>
      <c r="D10" s="6">
        <v>3065</v>
      </c>
      <c r="E10" s="7">
        <v>3323</v>
      </c>
      <c r="F10" s="7">
        <v>17830</v>
      </c>
      <c r="G10" s="7">
        <v>11484.26</v>
      </c>
      <c r="H10" s="7">
        <v>2771.89</v>
      </c>
      <c r="I10" s="6">
        <v>17.873256000000001</v>
      </c>
      <c r="J10" s="6">
        <v>4.6046334309999999</v>
      </c>
      <c r="K10" s="6" t="s">
        <v>7</v>
      </c>
      <c r="L10" s="6">
        <v>2</v>
      </c>
    </row>
    <row r="11" spans="1:12" x14ac:dyDescent="0.2">
      <c r="A11" s="6" t="s">
        <v>2</v>
      </c>
      <c r="B11" s="6" t="s">
        <v>19</v>
      </c>
      <c r="C11" s="7">
        <v>2107.5300000000002</v>
      </c>
      <c r="D11" s="6">
        <v>10293</v>
      </c>
      <c r="E11" s="7">
        <v>1494</v>
      </c>
      <c r="F11" s="7">
        <v>2898</v>
      </c>
      <c r="G11" s="7">
        <v>2049.0700000000002</v>
      </c>
      <c r="H11" s="6">
        <v>277.25577600000003</v>
      </c>
      <c r="I11" s="6">
        <v>60.022651000000003</v>
      </c>
      <c r="J11" s="6">
        <v>0</v>
      </c>
      <c r="K11" s="6" t="s">
        <v>0</v>
      </c>
      <c r="L11" s="6">
        <v>2</v>
      </c>
    </row>
    <row r="12" spans="1:12" x14ac:dyDescent="0.2">
      <c r="A12" s="6" t="s">
        <v>2</v>
      </c>
      <c r="B12" s="6" t="s">
        <v>18</v>
      </c>
      <c r="C12" s="7">
        <v>2386.69</v>
      </c>
      <c r="D12" s="6">
        <v>12565</v>
      </c>
      <c r="E12" s="7">
        <v>1517</v>
      </c>
      <c r="F12" s="7">
        <v>12835</v>
      </c>
      <c r="G12" s="7">
        <v>3443.89</v>
      </c>
      <c r="H12" s="7">
        <v>2050.77</v>
      </c>
      <c r="I12" s="6">
        <v>73.271602999999999</v>
      </c>
      <c r="J12" s="6">
        <v>0.290568408</v>
      </c>
      <c r="K12" s="6" t="s">
        <v>48</v>
      </c>
      <c r="L12" s="6">
        <v>3</v>
      </c>
    </row>
    <row r="13" spans="1:12" x14ac:dyDescent="0.2">
      <c r="A13" s="6" t="s">
        <v>2</v>
      </c>
      <c r="B13" s="6" t="s">
        <v>17</v>
      </c>
      <c r="C13" s="7">
        <v>2315.16</v>
      </c>
      <c r="D13" s="6">
        <v>16401</v>
      </c>
      <c r="E13" s="6">
        <v>560</v>
      </c>
      <c r="F13" s="7">
        <v>10556</v>
      </c>
      <c r="G13" s="7">
        <v>2999.26</v>
      </c>
      <c r="H13" s="7">
        <v>1654.94</v>
      </c>
      <c r="I13" s="6">
        <v>95.640872999999999</v>
      </c>
      <c r="J13" s="6">
        <v>0.12394841099999999</v>
      </c>
      <c r="K13" s="6" t="s">
        <v>49</v>
      </c>
      <c r="L13" s="6">
        <v>3</v>
      </c>
    </row>
    <row r="14" spans="1:12" x14ac:dyDescent="0.2">
      <c r="A14" s="6" t="s">
        <v>2</v>
      </c>
      <c r="B14" s="6" t="s">
        <v>16</v>
      </c>
      <c r="C14" s="7">
        <v>15374.81</v>
      </c>
      <c r="D14" s="6">
        <v>18269</v>
      </c>
      <c r="E14" s="7">
        <v>3212</v>
      </c>
      <c r="F14" s="7">
        <v>49997</v>
      </c>
      <c r="G14" s="7">
        <v>19829.439999999999</v>
      </c>
      <c r="H14" s="7">
        <v>7250.91</v>
      </c>
      <c r="I14" s="6">
        <v>106.53393699999999</v>
      </c>
      <c r="J14" s="6">
        <v>6.4309217329999999</v>
      </c>
      <c r="K14" s="6" t="s">
        <v>50</v>
      </c>
      <c r="L14" s="6">
        <v>3</v>
      </c>
    </row>
    <row r="15" spans="1:12" x14ac:dyDescent="0.2">
      <c r="A15" s="6" t="s">
        <v>2</v>
      </c>
      <c r="B15" s="6" t="s">
        <v>15</v>
      </c>
      <c r="C15" s="7">
        <v>14263.05</v>
      </c>
      <c r="D15" s="6">
        <v>8585</v>
      </c>
      <c r="E15" s="7">
        <v>5654</v>
      </c>
      <c r="F15" s="7">
        <v>29374</v>
      </c>
      <c r="G15" s="7">
        <v>17527.59</v>
      </c>
      <c r="H15" s="7">
        <v>2729.41</v>
      </c>
      <c r="I15" s="6">
        <v>50.062612000000001</v>
      </c>
      <c r="J15" s="6">
        <v>5.5683219279999996</v>
      </c>
      <c r="K15" s="6" t="s">
        <v>7</v>
      </c>
      <c r="L15" s="6">
        <v>3</v>
      </c>
    </row>
    <row r="16" spans="1:12" x14ac:dyDescent="0.2">
      <c r="A16" s="6" t="s">
        <v>2</v>
      </c>
      <c r="B16" s="6" t="s">
        <v>35</v>
      </c>
      <c r="C16" s="7">
        <v>2761.08</v>
      </c>
      <c r="D16" s="6">
        <v>14621</v>
      </c>
      <c r="E16" s="7">
        <v>1583</v>
      </c>
      <c r="F16" s="7">
        <v>3527</v>
      </c>
      <c r="G16" s="7">
        <v>2668.5</v>
      </c>
      <c r="H16" s="6">
        <v>276.55527999999998</v>
      </c>
      <c r="I16" s="6">
        <v>85.260971999999995</v>
      </c>
      <c r="J16" s="6">
        <v>0</v>
      </c>
      <c r="K16" s="6" t="s">
        <v>0</v>
      </c>
      <c r="L16" s="6">
        <v>3</v>
      </c>
    </row>
    <row r="17" spans="1:12" x14ac:dyDescent="0.2">
      <c r="A17" s="6" t="s">
        <v>2</v>
      </c>
      <c r="B17" s="6" t="s">
        <v>34</v>
      </c>
      <c r="C17" s="7">
        <v>3170.94</v>
      </c>
      <c r="D17" s="6">
        <v>19209</v>
      </c>
      <c r="E17" s="7">
        <v>2025</v>
      </c>
      <c r="F17" s="7">
        <v>29290</v>
      </c>
      <c r="G17" s="7">
        <v>4952.13</v>
      </c>
      <c r="H17" s="7">
        <v>4229.91</v>
      </c>
      <c r="I17" s="6">
        <v>112.015458</v>
      </c>
      <c r="J17" s="6">
        <v>0.70058896000000004</v>
      </c>
      <c r="K17" s="6" t="s">
        <v>48</v>
      </c>
      <c r="L17" s="6">
        <v>4</v>
      </c>
    </row>
    <row r="18" spans="1:12" x14ac:dyDescent="0.2">
      <c r="A18" s="6" t="s">
        <v>2</v>
      </c>
      <c r="B18" s="6" t="s">
        <v>33</v>
      </c>
      <c r="C18" s="7">
        <v>2635</v>
      </c>
      <c r="D18" s="6">
        <v>22309</v>
      </c>
      <c r="E18" s="6">
        <v>799</v>
      </c>
      <c r="F18" s="7">
        <v>25283</v>
      </c>
      <c r="G18" s="7">
        <v>5058.57</v>
      </c>
      <c r="H18" s="7">
        <v>3810.49</v>
      </c>
      <c r="I18" s="6">
        <v>130.09281300000001</v>
      </c>
      <c r="J18" s="6">
        <v>0.73713956400000002</v>
      </c>
      <c r="K18" s="6" t="s">
        <v>49</v>
      </c>
      <c r="L18" s="6">
        <v>4</v>
      </c>
    </row>
    <row r="19" spans="1:12" x14ac:dyDescent="0.2">
      <c r="A19" s="6" t="s">
        <v>2</v>
      </c>
      <c r="B19" s="6" t="s">
        <v>32</v>
      </c>
      <c r="C19" s="7">
        <v>10527.66</v>
      </c>
      <c r="D19" s="6">
        <v>7301</v>
      </c>
      <c r="E19" s="7">
        <v>4047</v>
      </c>
      <c r="F19" s="7">
        <v>27824</v>
      </c>
      <c r="G19" s="7">
        <v>12667.33</v>
      </c>
      <c r="H19" s="7">
        <v>3940.19</v>
      </c>
      <c r="I19" s="6">
        <v>42.575088000000001</v>
      </c>
      <c r="J19" s="6">
        <v>3.3500292520000001</v>
      </c>
      <c r="K19" s="6" t="s">
        <v>50</v>
      </c>
      <c r="L19" s="6">
        <v>4</v>
      </c>
    </row>
    <row r="20" spans="1:12" x14ac:dyDescent="0.2">
      <c r="A20" s="6" t="s">
        <v>2</v>
      </c>
      <c r="B20" s="6" t="s">
        <v>31</v>
      </c>
      <c r="C20" s="7">
        <v>8658.6</v>
      </c>
      <c r="D20" s="6">
        <v>5613</v>
      </c>
      <c r="E20" s="7">
        <v>4275</v>
      </c>
      <c r="F20" s="7">
        <v>16358</v>
      </c>
      <c r="G20" s="7">
        <v>9021.02</v>
      </c>
      <c r="H20" s="7">
        <v>2517.94</v>
      </c>
      <c r="I20" s="6">
        <v>32.731676</v>
      </c>
      <c r="J20" s="6">
        <v>2.0978677559999999</v>
      </c>
      <c r="K20" s="6" t="s">
        <v>7</v>
      </c>
      <c r="L20" s="6">
        <v>4</v>
      </c>
    </row>
    <row r="21" spans="1:12" x14ac:dyDescent="0.2">
      <c r="A21" s="6" t="s">
        <v>2</v>
      </c>
      <c r="B21" s="6" t="s">
        <v>30</v>
      </c>
      <c r="C21" s="7">
        <v>2696.5</v>
      </c>
      <c r="D21" s="6">
        <v>12189</v>
      </c>
      <c r="E21" s="7">
        <v>1723</v>
      </c>
      <c r="F21" s="7">
        <v>3584</v>
      </c>
      <c r="G21" s="7">
        <v>2912.01</v>
      </c>
      <c r="H21" s="6">
        <v>253.669915</v>
      </c>
      <c r="I21" s="6">
        <v>71.078995000000006</v>
      </c>
      <c r="J21" s="6">
        <v>0</v>
      </c>
      <c r="K21" s="6" t="s">
        <v>0</v>
      </c>
      <c r="L21" s="6">
        <v>4</v>
      </c>
    </row>
    <row r="22" spans="1:12" x14ac:dyDescent="0.2">
      <c r="A22" s="6" t="s">
        <v>2</v>
      </c>
      <c r="B22" s="6" t="s">
        <v>29</v>
      </c>
      <c r="C22" s="7">
        <v>2197.91</v>
      </c>
      <c r="D22" s="6">
        <v>16401</v>
      </c>
      <c r="E22" s="7">
        <v>1606</v>
      </c>
      <c r="F22" s="7">
        <v>18635</v>
      </c>
      <c r="G22" s="7">
        <v>3453.58</v>
      </c>
      <c r="H22" s="7">
        <v>2753.94</v>
      </c>
      <c r="I22" s="6">
        <v>95.640872999999999</v>
      </c>
      <c r="J22" s="6">
        <v>0.467436664</v>
      </c>
      <c r="K22" s="6" t="s">
        <v>48</v>
      </c>
      <c r="L22" s="6">
        <v>5</v>
      </c>
    </row>
    <row r="23" spans="1:12" x14ac:dyDescent="0.2">
      <c r="A23" s="6" t="s">
        <v>2</v>
      </c>
      <c r="B23" s="6" t="s">
        <v>28</v>
      </c>
      <c r="C23" s="7">
        <v>2413.38</v>
      </c>
      <c r="D23" s="6">
        <v>15085</v>
      </c>
      <c r="E23" s="7">
        <v>1607</v>
      </c>
      <c r="F23" s="7">
        <v>21312</v>
      </c>
      <c r="G23" s="7">
        <v>3616.74</v>
      </c>
      <c r="H23" s="7">
        <v>2585.08</v>
      </c>
      <c r="I23" s="6">
        <v>87.966744000000006</v>
      </c>
      <c r="J23" s="6">
        <v>0.53676378499999999</v>
      </c>
      <c r="K23" s="6" t="s">
        <v>49</v>
      </c>
      <c r="L23" s="6">
        <v>5</v>
      </c>
    </row>
    <row r="24" spans="1:12" x14ac:dyDescent="0.2">
      <c r="A24" s="6" t="s">
        <v>2</v>
      </c>
      <c r="B24" s="6" t="s">
        <v>27</v>
      </c>
      <c r="C24" s="7">
        <v>8346.9599999999991</v>
      </c>
      <c r="D24" s="6">
        <v>8905</v>
      </c>
      <c r="E24" s="7">
        <v>1641</v>
      </c>
      <c r="F24" s="7">
        <v>20184</v>
      </c>
      <c r="G24" s="7">
        <v>7853.27</v>
      </c>
      <c r="H24" s="7">
        <v>2652.65</v>
      </c>
      <c r="I24" s="6">
        <v>51.928660999999998</v>
      </c>
      <c r="J24" s="6">
        <v>2.3368762479999998</v>
      </c>
      <c r="K24" s="6" t="s">
        <v>50</v>
      </c>
      <c r="L24" s="6">
        <v>5</v>
      </c>
    </row>
    <row r="25" spans="1:12" x14ac:dyDescent="0.2">
      <c r="A25" s="6" t="s">
        <v>2</v>
      </c>
      <c r="B25" s="6" t="s">
        <v>26</v>
      </c>
      <c r="C25" s="7">
        <v>10134.27</v>
      </c>
      <c r="D25" s="6">
        <v>6137</v>
      </c>
      <c r="E25" s="7">
        <v>3445</v>
      </c>
      <c r="F25" s="7">
        <v>22318</v>
      </c>
      <c r="G25" s="7">
        <v>12937.57</v>
      </c>
      <c r="H25" s="7">
        <v>2922.19</v>
      </c>
      <c r="I25" s="6">
        <v>35.787331999999999</v>
      </c>
      <c r="J25" s="6">
        <v>4.4972132770000002</v>
      </c>
      <c r="K25" s="6" t="s">
        <v>7</v>
      </c>
      <c r="L25" s="6">
        <v>5</v>
      </c>
    </row>
    <row r="26" spans="1:12" x14ac:dyDescent="0.2">
      <c r="A26" s="6" t="s">
        <v>2</v>
      </c>
      <c r="B26" s="6" t="s">
        <v>25</v>
      </c>
      <c r="C26" s="7">
        <v>2291.65</v>
      </c>
      <c r="D26" s="6">
        <v>15085</v>
      </c>
      <c r="E26" s="7">
        <v>1340</v>
      </c>
      <c r="F26" s="7">
        <v>5200</v>
      </c>
      <c r="G26" s="7">
        <v>2353.48</v>
      </c>
      <c r="H26" s="6">
        <v>277.89809100000002</v>
      </c>
      <c r="I26" s="6">
        <v>87.966744000000006</v>
      </c>
      <c r="J26" s="6">
        <v>0</v>
      </c>
      <c r="K26" s="6" t="s">
        <v>0</v>
      </c>
      <c r="L26" s="6">
        <v>5</v>
      </c>
    </row>
    <row r="27" spans="1:12" x14ac:dyDescent="0.2">
      <c r="A27" s="6" t="s">
        <v>2</v>
      </c>
      <c r="B27" s="6" t="s">
        <v>14</v>
      </c>
      <c r="C27" s="7">
        <v>2683.24</v>
      </c>
      <c r="D27" s="6">
        <v>18269</v>
      </c>
      <c r="E27" s="7">
        <v>1475</v>
      </c>
      <c r="F27" s="7">
        <v>24540</v>
      </c>
      <c r="G27" s="7">
        <v>4210.3999999999996</v>
      </c>
      <c r="H27" s="7">
        <v>3459.4</v>
      </c>
      <c r="I27" s="6">
        <v>106.53393699999999</v>
      </c>
      <c r="J27" s="6">
        <v>0.66487005700000001</v>
      </c>
      <c r="K27" s="6" t="s">
        <v>48</v>
      </c>
      <c r="L27" s="6">
        <v>6</v>
      </c>
    </row>
    <row r="28" spans="1:12" x14ac:dyDescent="0.2">
      <c r="A28" s="6" t="s">
        <v>2</v>
      </c>
      <c r="B28" s="6" t="s">
        <v>12</v>
      </c>
      <c r="C28" s="7">
        <v>2185.19</v>
      </c>
      <c r="D28" s="6">
        <v>20233</v>
      </c>
      <c r="E28" s="7">
        <v>1433</v>
      </c>
      <c r="F28" s="7">
        <v>16712</v>
      </c>
      <c r="G28" s="7">
        <v>3262.27</v>
      </c>
      <c r="H28" s="7">
        <v>2294.3000000000002</v>
      </c>
      <c r="I28" s="6">
        <v>117.986817</v>
      </c>
      <c r="J28" s="6">
        <v>0.28996472699999998</v>
      </c>
      <c r="K28" s="6" t="s">
        <v>49</v>
      </c>
      <c r="L28" s="6">
        <v>6</v>
      </c>
    </row>
    <row r="29" spans="1:12" x14ac:dyDescent="0.2">
      <c r="A29" s="6" t="s">
        <v>2</v>
      </c>
      <c r="B29" s="6" t="s">
        <v>10</v>
      </c>
      <c r="C29" s="7">
        <v>11413.48</v>
      </c>
      <c r="D29" s="6">
        <v>6721</v>
      </c>
      <c r="E29" s="7">
        <v>6459</v>
      </c>
      <c r="F29" s="7">
        <v>19868</v>
      </c>
      <c r="G29" s="7">
        <v>11456.96</v>
      </c>
      <c r="H29" s="7">
        <v>2252.4299999999998</v>
      </c>
      <c r="I29" s="6">
        <v>39.192872999999999</v>
      </c>
      <c r="J29" s="6">
        <v>3.5302984510000002</v>
      </c>
      <c r="K29" s="6" t="s">
        <v>50</v>
      </c>
      <c r="L29" s="6">
        <v>6</v>
      </c>
    </row>
    <row r="30" spans="1:12" x14ac:dyDescent="0.2">
      <c r="A30" s="6" t="s">
        <v>2</v>
      </c>
      <c r="B30" s="6" t="s">
        <v>8</v>
      </c>
      <c r="C30" s="7">
        <v>7903.11</v>
      </c>
      <c r="D30" s="6">
        <v>7301</v>
      </c>
      <c r="E30" s="7">
        <v>2846</v>
      </c>
      <c r="F30" s="7">
        <v>19220</v>
      </c>
      <c r="G30" s="7">
        <v>9247.65</v>
      </c>
      <c r="H30" s="7">
        <v>2846.28</v>
      </c>
      <c r="I30" s="6">
        <v>42.575088000000001</v>
      </c>
      <c r="J30" s="6">
        <v>2.6566970379999999</v>
      </c>
      <c r="K30" s="6" t="s">
        <v>7</v>
      </c>
      <c r="L30" s="6">
        <v>6</v>
      </c>
    </row>
    <row r="31" spans="1:12" x14ac:dyDescent="0.2">
      <c r="A31" s="6" t="s">
        <v>2</v>
      </c>
      <c r="B31" s="6" t="s">
        <v>6</v>
      </c>
      <c r="C31" s="7">
        <v>2493.04</v>
      </c>
      <c r="D31" s="6">
        <v>14217</v>
      </c>
      <c r="E31" s="7">
        <v>1447</v>
      </c>
      <c r="F31" s="7">
        <v>5958</v>
      </c>
      <c r="G31" s="7">
        <v>2528.96</v>
      </c>
      <c r="H31" s="6">
        <v>333.83742999999998</v>
      </c>
      <c r="I31" s="6">
        <v>82.905084000000002</v>
      </c>
      <c r="J31" s="6">
        <v>0</v>
      </c>
      <c r="K31" s="6" t="s">
        <v>0</v>
      </c>
      <c r="L31" s="6">
        <v>6</v>
      </c>
    </row>
    <row r="32" spans="1:12" x14ac:dyDescent="0.2">
      <c r="A32" s="6" t="s">
        <v>2</v>
      </c>
      <c r="B32" s="6" t="s">
        <v>4</v>
      </c>
      <c r="C32" s="7">
        <v>2342.13</v>
      </c>
      <c r="D32" s="6">
        <v>16401</v>
      </c>
      <c r="E32" s="7">
        <v>1267</v>
      </c>
      <c r="F32" s="7">
        <v>16261</v>
      </c>
      <c r="G32" s="7">
        <v>3182.61</v>
      </c>
      <c r="H32" s="7">
        <v>2590.11</v>
      </c>
      <c r="I32" s="6">
        <v>95.640872999999999</v>
      </c>
      <c r="J32" s="6">
        <v>0.67510654299999995</v>
      </c>
      <c r="K32" s="6" t="s">
        <v>48</v>
      </c>
      <c r="L32" s="6">
        <v>7</v>
      </c>
    </row>
    <row r="33" spans="1:12" x14ac:dyDescent="0.2">
      <c r="A33" s="6" t="s">
        <v>2</v>
      </c>
      <c r="B33" s="6" t="s">
        <v>1</v>
      </c>
      <c r="C33" s="7">
        <v>1972.22</v>
      </c>
      <c r="D33" s="6">
        <v>26729</v>
      </c>
      <c r="E33" s="7">
        <v>1298</v>
      </c>
      <c r="F33" s="7">
        <v>14759</v>
      </c>
      <c r="G33" s="7">
        <v>2840.6</v>
      </c>
      <c r="H33" s="7">
        <v>1963.63</v>
      </c>
      <c r="I33" s="6">
        <v>155.86762300000001</v>
      </c>
      <c r="J33" s="6">
        <v>0.49509442100000001</v>
      </c>
      <c r="K33" s="6" t="s">
        <v>49</v>
      </c>
      <c r="L33" s="6">
        <v>7</v>
      </c>
    </row>
    <row r="34" spans="1:12" x14ac:dyDescent="0.2">
      <c r="A34" s="6" t="s">
        <v>2</v>
      </c>
      <c r="B34" s="6" t="s">
        <v>21</v>
      </c>
      <c r="C34" s="7">
        <v>7606.4</v>
      </c>
      <c r="D34" s="6">
        <v>8249</v>
      </c>
      <c r="E34" s="7">
        <v>1886</v>
      </c>
      <c r="F34" s="7">
        <v>16042</v>
      </c>
      <c r="G34" s="7">
        <v>8330.6299999999992</v>
      </c>
      <c r="H34" s="7">
        <v>2165.1799999999998</v>
      </c>
      <c r="I34" s="6">
        <v>48.103259999999999</v>
      </c>
      <c r="J34" s="6">
        <v>3.3846641129999999</v>
      </c>
      <c r="K34" s="6" t="s">
        <v>50</v>
      </c>
      <c r="L34" s="6">
        <v>7</v>
      </c>
    </row>
    <row r="35" spans="1:12" x14ac:dyDescent="0.2">
      <c r="A35" s="6" t="s">
        <v>2</v>
      </c>
      <c r="B35" s="6" t="s">
        <v>20</v>
      </c>
      <c r="C35" s="7">
        <v>5274.59</v>
      </c>
      <c r="D35" s="6">
        <v>6721</v>
      </c>
      <c r="E35" s="7">
        <v>3060</v>
      </c>
      <c r="F35" s="7">
        <v>15256</v>
      </c>
      <c r="G35" s="7">
        <v>7558.82</v>
      </c>
      <c r="H35" s="7">
        <v>2723.66</v>
      </c>
      <c r="I35" s="6">
        <v>39.192872999999999</v>
      </c>
      <c r="J35" s="6">
        <v>2.9784349080000001</v>
      </c>
      <c r="K35" s="6" t="s">
        <v>7</v>
      </c>
      <c r="L35" s="6">
        <v>7</v>
      </c>
    </row>
    <row r="36" spans="1:12" x14ac:dyDescent="0.2">
      <c r="A36" s="6" t="s">
        <v>2</v>
      </c>
      <c r="B36" s="6" t="s">
        <v>19</v>
      </c>
      <c r="C36" s="7">
        <v>1933.51</v>
      </c>
      <c r="D36" s="6">
        <v>17789</v>
      </c>
      <c r="E36" s="7">
        <v>1256</v>
      </c>
      <c r="F36" s="7">
        <v>2788</v>
      </c>
      <c r="G36" s="7">
        <v>1899.95</v>
      </c>
      <c r="H36" s="6">
        <v>150.89205000000001</v>
      </c>
      <c r="I36" s="6">
        <v>103.734863</v>
      </c>
      <c r="J36" s="6">
        <v>0</v>
      </c>
      <c r="K36" s="6" t="s">
        <v>0</v>
      </c>
      <c r="L36" s="6">
        <v>7</v>
      </c>
    </row>
    <row r="37" spans="1:12" x14ac:dyDescent="0.2">
      <c r="A37" s="6" t="s">
        <v>2</v>
      </c>
      <c r="B37" s="6" t="s">
        <v>18</v>
      </c>
      <c r="C37" s="7">
        <v>5576.91</v>
      </c>
      <c r="D37" s="6">
        <v>15509</v>
      </c>
      <c r="E37" s="7">
        <v>2733</v>
      </c>
      <c r="F37" s="7">
        <v>35956</v>
      </c>
      <c r="G37" s="7">
        <v>6597.66</v>
      </c>
      <c r="H37" s="7">
        <v>4278.57</v>
      </c>
      <c r="I37" s="6">
        <v>90.439260000000004</v>
      </c>
      <c r="J37" s="6">
        <v>0.97836291099999995</v>
      </c>
      <c r="K37" s="6" t="s">
        <v>48</v>
      </c>
      <c r="L37" s="6">
        <v>8</v>
      </c>
    </row>
    <row r="38" spans="1:12" x14ac:dyDescent="0.2">
      <c r="A38" s="6" t="s">
        <v>2</v>
      </c>
      <c r="B38" s="6" t="s">
        <v>17</v>
      </c>
      <c r="C38" s="7">
        <v>2923.45</v>
      </c>
      <c r="D38" s="6">
        <v>20233</v>
      </c>
      <c r="E38" s="7">
        <v>2127</v>
      </c>
      <c r="F38" s="7">
        <v>38107</v>
      </c>
      <c r="G38" s="7">
        <v>6150.69</v>
      </c>
      <c r="H38" s="7">
        <v>5378.52</v>
      </c>
      <c r="I38" s="6">
        <v>117.986817</v>
      </c>
      <c r="J38" s="6">
        <v>0.84433585200000005</v>
      </c>
      <c r="K38" s="6" t="s">
        <v>49</v>
      </c>
      <c r="L38" s="6">
        <v>8</v>
      </c>
    </row>
    <row r="39" spans="1:12" x14ac:dyDescent="0.2">
      <c r="A39" s="6" t="s">
        <v>2</v>
      </c>
      <c r="B39" s="6" t="s">
        <v>16</v>
      </c>
      <c r="C39" s="7">
        <v>11857.59</v>
      </c>
      <c r="D39" s="6">
        <v>7017</v>
      </c>
      <c r="E39" s="7">
        <v>5383</v>
      </c>
      <c r="F39" s="7">
        <v>27702</v>
      </c>
      <c r="G39" s="7">
        <v>13425.21</v>
      </c>
      <c r="H39" s="7">
        <v>3948.49</v>
      </c>
      <c r="I39" s="6">
        <v>40.918968999999997</v>
      </c>
      <c r="J39" s="6">
        <v>3.0256620160000001</v>
      </c>
      <c r="K39" s="6" t="s">
        <v>50</v>
      </c>
      <c r="L39" s="6">
        <v>8</v>
      </c>
    </row>
    <row r="40" spans="1:12" x14ac:dyDescent="0.2">
      <c r="A40" s="6" t="s">
        <v>2</v>
      </c>
      <c r="B40" s="6" t="s">
        <v>15</v>
      </c>
      <c r="C40" s="7">
        <v>9118.57</v>
      </c>
      <c r="D40" s="6">
        <v>7017</v>
      </c>
      <c r="E40" s="7">
        <v>1819</v>
      </c>
      <c r="F40" s="7">
        <v>16149</v>
      </c>
      <c r="G40" s="7">
        <v>10348.81</v>
      </c>
      <c r="H40" s="7">
        <v>2940.12</v>
      </c>
      <c r="I40" s="6">
        <v>40.918968999999997</v>
      </c>
      <c r="J40" s="6">
        <v>2.1031789509999999</v>
      </c>
      <c r="K40" s="6" t="s">
        <v>7</v>
      </c>
      <c r="L40" s="6">
        <v>8</v>
      </c>
    </row>
    <row r="41" spans="1:12" x14ac:dyDescent="0.2">
      <c r="A41" s="6" t="s">
        <v>2</v>
      </c>
      <c r="B41" s="6" t="s">
        <v>35</v>
      </c>
      <c r="C41" s="7">
        <v>3142.62</v>
      </c>
      <c r="D41" s="6">
        <v>20745</v>
      </c>
      <c r="E41" s="7">
        <v>1564</v>
      </c>
      <c r="F41" s="7">
        <v>6031</v>
      </c>
      <c r="G41" s="7">
        <v>3334.91</v>
      </c>
      <c r="H41" s="6">
        <v>412.70681999999999</v>
      </c>
      <c r="I41" s="6">
        <v>120.97249600000001</v>
      </c>
      <c r="J41" s="6">
        <v>0</v>
      </c>
      <c r="K41" s="6" t="s">
        <v>0</v>
      </c>
      <c r="L41" s="6">
        <v>8</v>
      </c>
    </row>
    <row r="42" spans="1:12" x14ac:dyDescent="0.2">
      <c r="A42" s="6" t="s">
        <v>2</v>
      </c>
      <c r="B42" s="6" t="s">
        <v>34</v>
      </c>
      <c r="C42" s="7">
        <v>2033.15</v>
      </c>
      <c r="D42" s="6">
        <v>13777</v>
      </c>
      <c r="E42" s="7">
        <v>1391</v>
      </c>
      <c r="F42" s="7">
        <v>19726</v>
      </c>
      <c r="G42" s="7">
        <v>3537.63</v>
      </c>
      <c r="H42" s="7">
        <v>3162.94</v>
      </c>
      <c r="I42" s="6">
        <v>80.339265999999995</v>
      </c>
      <c r="J42" s="6">
        <v>0.715459972</v>
      </c>
      <c r="K42" s="6" t="s">
        <v>48</v>
      </c>
      <c r="L42" s="6">
        <v>9</v>
      </c>
    </row>
    <row r="43" spans="1:12" x14ac:dyDescent="0.2">
      <c r="A43" s="6" t="s">
        <v>2</v>
      </c>
      <c r="B43" s="6" t="s">
        <v>33</v>
      </c>
      <c r="C43" s="7">
        <v>2335.1</v>
      </c>
      <c r="D43" s="6">
        <v>13777</v>
      </c>
      <c r="E43" s="7">
        <v>1683</v>
      </c>
      <c r="F43" s="7">
        <v>17831</v>
      </c>
      <c r="G43" s="7">
        <v>3706.31</v>
      </c>
      <c r="H43" s="7">
        <v>2378.37</v>
      </c>
      <c r="I43" s="6">
        <v>80.339265999999995</v>
      </c>
      <c r="J43" s="6">
        <v>0.797259406</v>
      </c>
      <c r="K43" s="6" t="s">
        <v>49</v>
      </c>
      <c r="L43" s="6">
        <v>9</v>
      </c>
    </row>
    <row r="44" spans="1:12" x14ac:dyDescent="0.2">
      <c r="A44" s="6" t="s">
        <v>2</v>
      </c>
      <c r="B44" s="6" t="s">
        <v>32</v>
      </c>
      <c r="C44" s="7">
        <v>9057.2800000000007</v>
      </c>
      <c r="D44" s="6">
        <v>5877</v>
      </c>
      <c r="E44" s="7">
        <v>3211</v>
      </c>
      <c r="F44" s="7">
        <v>33798</v>
      </c>
      <c r="G44" s="7">
        <v>11632.23</v>
      </c>
      <c r="H44" s="7">
        <v>2901.92</v>
      </c>
      <c r="I44" s="6">
        <v>34.271166999999998</v>
      </c>
      <c r="J44" s="6">
        <v>4.6406813629999997</v>
      </c>
      <c r="K44" s="6" t="s">
        <v>50</v>
      </c>
      <c r="L44" s="6">
        <v>9</v>
      </c>
    </row>
    <row r="45" spans="1:12" x14ac:dyDescent="0.2">
      <c r="A45" s="6" t="s">
        <v>2</v>
      </c>
      <c r="B45" s="6" t="s">
        <v>31</v>
      </c>
      <c r="C45" s="7">
        <v>12145.23</v>
      </c>
      <c r="D45" s="6">
        <v>6137</v>
      </c>
      <c r="E45" s="7">
        <v>6398</v>
      </c>
      <c r="F45" s="7">
        <v>19781</v>
      </c>
      <c r="G45" s="7">
        <v>12626.4</v>
      </c>
      <c r="H45" s="7">
        <v>2170.23</v>
      </c>
      <c r="I45" s="6">
        <v>35.787331999999999</v>
      </c>
      <c r="J45" s="6">
        <v>5.1227729359999996</v>
      </c>
      <c r="K45" s="6" t="s">
        <v>7</v>
      </c>
      <c r="L45" s="6">
        <v>9</v>
      </c>
    </row>
    <row r="46" spans="1:12" x14ac:dyDescent="0.2">
      <c r="A46" s="6" t="s">
        <v>2</v>
      </c>
      <c r="B46" s="6" t="s">
        <v>30</v>
      </c>
      <c r="C46" s="7">
        <v>2111.7800000000002</v>
      </c>
      <c r="D46" s="6">
        <v>11401</v>
      </c>
      <c r="E46" s="7">
        <v>1560</v>
      </c>
      <c r="F46" s="7">
        <v>4797</v>
      </c>
      <c r="G46" s="7">
        <v>2062.1999999999998</v>
      </c>
      <c r="H46" s="6">
        <v>162.121409</v>
      </c>
      <c r="I46" s="6">
        <v>66.483847999999995</v>
      </c>
      <c r="J46" s="6">
        <v>0</v>
      </c>
      <c r="K46" s="6" t="s">
        <v>0</v>
      </c>
      <c r="L46" s="6">
        <v>9</v>
      </c>
    </row>
    <row r="47" spans="1:12" x14ac:dyDescent="0.2">
      <c r="A47" s="6" t="s">
        <v>2</v>
      </c>
      <c r="B47" s="6" t="s">
        <v>29</v>
      </c>
      <c r="C47" s="7">
        <v>2868.24</v>
      </c>
      <c r="D47" s="6">
        <v>12565</v>
      </c>
      <c r="E47" s="7">
        <v>1884</v>
      </c>
      <c r="F47" s="7">
        <v>23073</v>
      </c>
      <c r="G47" s="7">
        <v>5652.73</v>
      </c>
      <c r="H47" s="7">
        <v>4047.69</v>
      </c>
      <c r="I47" s="6">
        <v>73.271602999999999</v>
      </c>
      <c r="J47" s="6">
        <v>1.317986498</v>
      </c>
      <c r="K47" s="6" t="s">
        <v>48</v>
      </c>
      <c r="L47" s="6">
        <v>10</v>
      </c>
    </row>
    <row r="48" spans="1:12" x14ac:dyDescent="0.2">
      <c r="A48" s="6" t="s">
        <v>2</v>
      </c>
      <c r="B48" s="6" t="s">
        <v>28</v>
      </c>
      <c r="C48" s="7">
        <v>2409</v>
      </c>
      <c r="D48" s="6">
        <v>8905</v>
      </c>
      <c r="E48" s="6">
        <v>904</v>
      </c>
      <c r="F48" s="7">
        <v>14626</v>
      </c>
      <c r="G48" s="7">
        <v>3672.26</v>
      </c>
      <c r="H48" s="7">
        <v>2143.04</v>
      </c>
      <c r="I48" s="6">
        <v>51.928660999999998</v>
      </c>
      <c r="J48" s="6">
        <v>0.50586618699999997</v>
      </c>
      <c r="K48" s="6" t="s">
        <v>49</v>
      </c>
      <c r="L48" s="6">
        <v>10</v>
      </c>
    </row>
    <row r="49" spans="1:12" x14ac:dyDescent="0.2">
      <c r="A49" s="6" t="s">
        <v>2</v>
      </c>
      <c r="B49" s="6" t="s">
        <v>27</v>
      </c>
      <c r="C49" s="7">
        <v>19317.599999999999</v>
      </c>
      <c r="D49" s="6">
        <v>6441</v>
      </c>
      <c r="E49" s="7">
        <v>7087</v>
      </c>
      <c r="F49" s="7">
        <v>41531</v>
      </c>
      <c r="G49" s="7">
        <v>19128.52</v>
      </c>
      <c r="H49" s="7">
        <v>5365.98</v>
      </c>
      <c r="I49" s="6">
        <v>37.560079000000002</v>
      </c>
      <c r="J49" s="6">
        <v>6.8439387619999996</v>
      </c>
      <c r="K49" s="6" t="s">
        <v>50</v>
      </c>
      <c r="L49" s="6">
        <v>10</v>
      </c>
    </row>
    <row r="50" spans="1:12" x14ac:dyDescent="0.2">
      <c r="A50" s="6" t="s">
        <v>2</v>
      </c>
      <c r="B50" s="6" t="s">
        <v>26</v>
      </c>
      <c r="C50" s="7">
        <v>8188.14</v>
      </c>
      <c r="D50" s="6">
        <v>5877</v>
      </c>
      <c r="E50" s="7">
        <v>3877</v>
      </c>
      <c r="F50" s="7">
        <v>17045</v>
      </c>
      <c r="G50" s="7">
        <v>9359.2000000000007</v>
      </c>
      <c r="H50" s="7">
        <v>1950.16</v>
      </c>
      <c r="I50" s="6">
        <v>34.271166999999998</v>
      </c>
      <c r="J50" s="6">
        <v>2.8378829830000001</v>
      </c>
      <c r="K50" s="6" t="s">
        <v>7</v>
      </c>
      <c r="L50" s="6">
        <v>10</v>
      </c>
    </row>
    <row r="51" spans="1:12" x14ac:dyDescent="0.2">
      <c r="A51" s="6" t="s">
        <v>2</v>
      </c>
      <c r="B51" s="6" t="s">
        <v>25</v>
      </c>
      <c r="C51" s="7">
        <v>2385.0100000000002</v>
      </c>
      <c r="D51" s="6">
        <v>6137</v>
      </c>
      <c r="E51" s="7">
        <v>1841</v>
      </c>
      <c r="F51" s="7">
        <v>4407</v>
      </c>
      <c r="G51" s="7">
        <v>2438.64</v>
      </c>
      <c r="H51" s="6">
        <v>201.95339100000001</v>
      </c>
      <c r="I51" s="6">
        <v>35.787331999999999</v>
      </c>
      <c r="J51" s="6">
        <v>0</v>
      </c>
      <c r="K51" s="6" t="s">
        <v>0</v>
      </c>
      <c r="L51" s="6">
        <v>10</v>
      </c>
    </row>
    <row r="52" spans="1:12" x14ac:dyDescent="0.2">
      <c r="A52" s="6" t="s">
        <v>2</v>
      </c>
      <c r="B52" s="6" t="s">
        <v>14</v>
      </c>
      <c r="C52" s="7">
        <v>2699.68</v>
      </c>
      <c r="D52" s="6">
        <v>16841</v>
      </c>
      <c r="E52" s="7">
        <v>1764</v>
      </c>
      <c r="F52" s="7">
        <v>20468</v>
      </c>
      <c r="G52" s="7">
        <v>3641.89</v>
      </c>
      <c r="H52" s="7">
        <v>2237.91</v>
      </c>
      <c r="I52" s="6">
        <v>98.206691000000006</v>
      </c>
      <c r="J52" s="6">
        <v>0.175142873</v>
      </c>
      <c r="K52" s="6" t="s">
        <v>48</v>
      </c>
      <c r="L52" s="6">
        <v>11</v>
      </c>
    </row>
    <row r="53" spans="1:12" x14ac:dyDescent="0.2">
      <c r="A53" s="6" t="s">
        <v>2</v>
      </c>
      <c r="B53" s="6" t="s">
        <v>12</v>
      </c>
      <c r="C53" s="7">
        <v>2997.38</v>
      </c>
      <c r="D53" s="6">
        <v>38189</v>
      </c>
      <c r="E53" s="7">
        <v>1670</v>
      </c>
      <c r="F53" s="7">
        <v>23790</v>
      </c>
      <c r="G53" s="7">
        <v>5103.2</v>
      </c>
      <c r="H53" s="7">
        <v>3322.25</v>
      </c>
      <c r="I53" s="6">
        <v>222.69552400000001</v>
      </c>
      <c r="J53" s="6">
        <v>0.64667026699999997</v>
      </c>
      <c r="K53" s="6" t="s">
        <v>49</v>
      </c>
      <c r="L53" s="6">
        <v>11</v>
      </c>
    </row>
    <row r="54" spans="1:12" x14ac:dyDescent="0.2">
      <c r="A54" s="6" t="s">
        <v>2</v>
      </c>
      <c r="B54" s="6" t="s">
        <v>10</v>
      </c>
      <c r="C54" s="7">
        <v>8057.85</v>
      </c>
      <c r="D54" s="6">
        <v>9249</v>
      </c>
      <c r="E54" s="7">
        <v>3023</v>
      </c>
      <c r="F54" s="7">
        <v>21669</v>
      </c>
      <c r="G54" s="7">
        <v>12032.99</v>
      </c>
      <c r="H54" s="7">
        <v>3496.01</v>
      </c>
      <c r="I54" s="6">
        <v>53.934663999999998</v>
      </c>
      <c r="J54" s="6">
        <v>2.8827368189999998</v>
      </c>
      <c r="K54" s="6" t="s">
        <v>50</v>
      </c>
      <c r="L54" s="6">
        <v>11</v>
      </c>
    </row>
    <row r="55" spans="1:12" x14ac:dyDescent="0.2">
      <c r="A55" s="6" t="s">
        <v>2</v>
      </c>
      <c r="B55" s="6" t="s">
        <v>8</v>
      </c>
      <c r="C55" s="7">
        <v>8828.64</v>
      </c>
      <c r="D55" s="6">
        <v>12189</v>
      </c>
      <c r="E55" s="7">
        <v>3846</v>
      </c>
      <c r="F55" s="7">
        <v>18085</v>
      </c>
      <c r="G55" s="7">
        <v>9918.15</v>
      </c>
      <c r="H55" s="7">
        <v>2594.29</v>
      </c>
      <c r="I55" s="6">
        <v>71.078995000000006</v>
      </c>
      <c r="J55" s="6">
        <v>2.2003306519999999</v>
      </c>
      <c r="K55" s="6" t="s">
        <v>7</v>
      </c>
      <c r="L55" s="6">
        <v>11</v>
      </c>
    </row>
    <row r="56" spans="1:12" x14ac:dyDescent="0.2">
      <c r="A56" s="6" t="s">
        <v>2</v>
      </c>
      <c r="B56" s="6" t="s">
        <v>6</v>
      </c>
      <c r="C56" s="7">
        <v>3163.74</v>
      </c>
      <c r="D56" s="6">
        <v>26729</v>
      </c>
      <c r="E56" s="7">
        <v>1746</v>
      </c>
      <c r="F56" s="7">
        <v>7111</v>
      </c>
      <c r="G56" s="7">
        <v>3099.1</v>
      </c>
      <c r="H56" s="6">
        <v>440.02667000000002</v>
      </c>
      <c r="I56" s="6">
        <v>155.86762300000001</v>
      </c>
      <c r="J56" s="6">
        <v>0</v>
      </c>
      <c r="K56" s="6" t="s">
        <v>0</v>
      </c>
      <c r="L56" s="6">
        <v>11</v>
      </c>
    </row>
    <row r="57" spans="1:12" x14ac:dyDescent="0.2">
      <c r="A57" s="6" t="s">
        <v>2</v>
      </c>
      <c r="B57" s="6" t="s">
        <v>4</v>
      </c>
      <c r="C57" s="7">
        <v>2355.64</v>
      </c>
      <c r="D57" s="6">
        <v>11401</v>
      </c>
      <c r="E57" s="7">
        <v>1074</v>
      </c>
      <c r="F57" s="7">
        <v>14622</v>
      </c>
      <c r="G57" s="7">
        <v>4085.13</v>
      </c>
      <c r="H57" s="7">
        <v>3007.01</v>
      </c>
      <c r="I57" s="6">
        <v>66.483847999999995</v>
      </c>
      <c r="J57" s="6">
        <v>0.375564593</v>
      </c>
      <c r="K57" s="6" t="s">
        <v>48</v>
      </c>
      <c r="L57" s="6">
        <v>12</v>
      </c>
    </row>
    <row r="58" spans="1:12" x14ac:dyDescent="0.2">
      <c r="A58" s="6" t="s">
        <v>2</v>
      </c>
      <c r="B58" s="6" t="s">
        <v>1</v>
      </c>
      <c r="C58" s="7">
        <v>2204.58</v>
      </c>
      <c r="D58" s="6">
        <v>10649</v>
      </c>
      <c r="E58" s="6">
        <v>738</v>
      </c>
      <c r="F58" s="7">
        <v>15395</v>
      </c>
      <c r="G58" s="7">
        <v>3730.46</v>
      </c>
      <c r="H58" s="7">
        <v>2815.33</v>
      </c>
      <c r="I58" s="6">
        <v>62.098630999999997</v>
      </c>
      <c r="J58" s="6">
        <v>0.25613976599999999</v>
      </c>
      <c r="K58" s="6" t="s">
        <v>49</v>
      </c>
      <c r="L58" s="6">
        <v>12</v>
      </c>
    </row>
    <row r="59" spans="1:12" x14ac:dyDescent="0.2">
      <c r="A59" s="6" t="s">
        <v>2</v>
      </c>
      <c r="B59" s="6" t="s">
        <v>21</v>
      </c>
      <c r="C59" s="7">
        <v>11236.99</v>
      </c>
      <c r="D59" s="6">
        <v>12973</v>
      </c>
      <c r="E59" s="7">
        <v>2858</v>
      </c>
      <c r="F59" s="7">
        <v>32948</v>
      </c>
      <c r="G59" s="7">
        <v>11728.57</v>
      </c>
      <c r="H59" s="7">
        <v>5401.33</v>
      </c>
      <c r="I59" s="6">
        <v>75.650817000000004</v>
      </c>
      <c r="J59" s="6">
        <v>2.9493009579999998</v>
      </c>
      <c r="K59" s="6" t="s">
        <v>50</v>
      </c>
      <c r="L59" s="6">
        <v>12</v>
      </c>
    </row>
    <row r="60" spans="1:12" x14ac:dyDescent="0.2">
      <c r="A60" s="6" t="s">
        <v>2</v>
      </c>
      <c r="B60" s="6" t="s">
        <v>20</v>
      </c>
      <c r="C60" s="7">
        <v>13646</v>
      </c>
      <c r="D60" s="6">
        <v>10293</v>
      </c>
      <c r="E60" s="7">
        <v>5139</v>
      </c>
      <c r="F60" s="7">
        <v>23235</v>
      </c>
      <c r="G60" s="7">
        <v>15013.13</v>
      </c>
      <c r="H60" s="7">
        <v>3429.71</v>
      </c>
      <c r="I60" s="6">
        <v>60.022651000000003</v>
      </c>
      <c r="J60" s="6">
        <v>4.0552941799999997</v>
      </c>
      <c r="K60" s="6" t="s">
        <v>7</v>
      </c>
      <c r="L60" s="6">
        <v>12</v>
      </c>
    </row>
    <row r="61" spans="1:12" x14ac:dyDescent="0.2">
      <c r="A61" s="6" t="s">
        <v>2</v>
      </c>
      <c r="B61" s="6" t="s">
        <v>19</v>
      </c>
      <c r="C61" s="7">
        <v>3150.9</v>
      </c>
      <c r="D61" s="6">
        <v>15085</v>
      </c>
      <c r="E61" s="7">
        <v>1943</v>
      </c>
      <c r="F61" s="7">
        <v>4282</v>
      </c>
      <c r="G61" s="7">
        <v>2969.78</v>
      </c>
      <c r="H61" s="6">
        <v>340.28826099999998</v>
      </c>
      <c r="I61" s="6">
        <v>87.966744000000006</v>
      </c>
      <c r="J61" s="6">
        <v>0</v>
      </c>
      <c r="K61" s="6" t="s">
        <v>0</v>
      </c>
      <c r="L61" s="6">
        <v>12</v>
      </c>
    </row>
    <row r="62" spans="1:12" x14ac:dyDescent="0.2">
      <c r="A62" s="6" t="s">
        <v>2</v>
      </c>
      <c r="B62" s="6" t="s">
        <v>18</v>
      </c>
      <c r="C62" s="7">
        <v>2251.2199999999998</v>
      </c>
      <c r="D62" s="6">
        <v>9933</v>
      </c>
      <c r="E62" s="7">
        <v>1764</v>
      </c>
      <c r="F62" s="7">
        <v>17596</v>
      </c>
      <c r="G62" s="7">
        <v>3686.41</v>
      </c>
      <c r="H62" s="7">
        <v>2637.38</v>
      </c>
      <c r="I62" s="6">
        <v>57.923344999999998</v>
      </c>
      <c r="J62" s="6">
        <v>0.63365373400000002</v>
      </c>
      <c r="K62" s="6" t="s">
        <v>48</v>
      </c>
      <c r="L62" s="6">
        <v>13</v>
      </c>
    </row>
    <row r="63" spans="1:12" x14ac:dyDescent="0.2">
      <c r="A63" s="6" t="s">
        <v>2</v>
      </c>
      <c r="B63" s="6" t="s">
        <v>17</v>
      </c>
      <c r="C63" s="7">
        <v>2116.13</v>
      </c>
      <c r="D63" s="6">
        <v>14217</v>
      </c>
      <c r="E63" s="7">
        <v>1008</v>
      </c>
      <c r="F63" s="7">
        <v>15038</v>
      </c>
      <c r="G63" s="7">
        <v>2959.26</v>
      </c>
      <c r="H63" s="7">
        <v>1989.42</v>
      </c>
      <c r="I63" s="6">
        <v>82.905084000000002</v>
      </c>
      <c r="J63" s="6">
        <v>0.31141125600000003</v>
      </c>
      <c r="K63" s="6" t="s">
        <v>49</v>
      </c>
      <c r="L63" s="6">
        <v>13</v>
      </c>
    </row>
    <row r="64" spans="1:12" x14ac:dyDescent="0.2">
      <c r="A64" s="6" t="s">
        <v>2</v>
      </c>
      <c r="B64" s="6" t="s">
        <v>16</v>
      </c>
      <c r="C64" s="7">
        <v>9895.4</v>
      </c>
      <c r="D64" s="6">
        <v>5877</v>
      </c>
      <c r="E64" s="7">
        <v>2604</v>
      </c>
      <c r="F64" s="7">
        <v>25688</v>
      </c>
      <c r="G64" s="7">
        <v>11104.66</v>
      </c>
      <c r="H64" s="7">
        <v>3618.48</v>
      </c>
      <c r="I64" s="6">
        <v>34.271166999999998</v>
      </c>
      <c r="J64" s="6">
        <v>3.9210857749999999</v>
      </c>
      <c r="K64" s="6" t="s">
        <v>50</v>
      </c>
      <c r="L64" s="6">
        <v>13</v>
      </c>
    </row>
    <row r="65" spans="1:12" x14ac:dyDescent="0.2">
      <c r="A65" s="6" t="s">
        <v>2</v>
      </c>
      <c r="B65" s="6" t="s">
        <v>15</v>
      </c>
      <c r="C65" s="7">
        <v>9972.98</v>
      </c>
      <c r="D65" s="6">
        <v>6721</v>
      </c>
      <c r="E65" s="7">
        <v>1930</v>
      </c>
      <c r="F65" s="7">
        <v>18016</v>
      </c>
      <c r="G65" s="7">
        <v>10892.23</v>
      </c>
      <c r="H65" s="7">
        <v>2949.7</v>
      </c>
      <c r="I65" s="6">
        <v>39.192872999999999</v>
      </c>
      <c r="J65" s="6">
        <v>3.8269492010000001</v>
      </c>
      <c r="K65" s="6" t="s">
        <v>7</v>
      </c>
      <c r="L65" s="6">
        <v>13</v>
      </c>
    </row>
    <row r="66" spans="1:12" x14ac:dyDescent="0.2">
      <c r="A66" s="6" t="s">
        <v>2</v>
      </c>
      <c r="B66" s="6" t="s">
        <v>35</v>
      </c>
      <c r="C66" s="7">
        <v>2192.2800000000002</v>
      </c>
      <c r="D66" s="6">
        <v>11765</v>
      </c>
      <c r="E66" s="7">
        <v>1687</v>
      </c>
      <c r="F66" s="7">
        <v>16226</v>
      </c>
      <c r="G66" s="7">
        <v>2256.5500000000002</v>
      </c>
      <c r="H66" s="6">
        <v>351.67659800000001</v>
      </c>
      <c r="I66" s="6">
        <v>68.606478999999993</v>
      </c>
      <c r="J66" s="6">
        <v>0</v>
      </c>
      <c r="K66" s="6" t="s">
        <v>0</v>
      </c>
      <c r="L66" s="6">
        <v>13</v>
      </c>
    </row>
    <row r="67" spans="1:12" x14ac:dyDescent="0.2">
      <c r="A67" s="6" t="s">
        <v>2</v>
      </c>
      <c r="B67" s="6" t="s">
        <v>34</v>
      </c>
      <c r="C67" s="7">
        <v>2735.04</v>
      </c>
      <c r="D67" s="6">
        <v>10293</v>
      </c>
      <c r="E67" s="7">
        <v>1042</v>
      </c>
      <c r="F67" s="7">
        <v>22432</v>
      </c>
      <c r="G67" s="7">
        <v>4458.3</v>
      </c>
      <c r="H67" s="7">
        <v>2626.58</v>
      </c>
      <c r="I67" s="6">
        <v>60.022651000000003</v>
      </c>
      <c r="J67" s="6">
        <v>0.87096659399999998</v>
      </c>
      <c r="K67" s="6" t="s">
        <v>48</v>
      </c>
      <c r="L67" s="6">
        <v>14</v>
      </c>
    </row>
    <row r="68" spans="1:12" x14ac:dyDescent="0.2">
      <c r="A68" s="6" t="s">
        <v>2</v>
      </c>
      <c r="B68" s="6" t="s">
        <v>33</v>
      </c>
      <c r="C68" s="7">
        <v>2483.4</v>
      </c>
      <c r="D68" s="6">
        <v>12565</v>
      </c>
      <c r="E68" s="7">
        <v>1157</v>
      </c>
      <c r="F68" s="7">
        <v>19120</v>
      </c>
      <c r="G68" s="7">
        <v>3748.48</v>
      </c>
      <c r="H68" s="7">
        <v>2773.95</v>
      </c>
      <c r="I68" s="6">
        <v>73.271602999999999</v>
      </c>
      <c r="J68" s="6">
        <v>0.57308468400000001</v>
      </c>
      <c r="K68" s="6" t="s">
        <v>49</v>
      </c>
      <c r="L68" s="6">
        <v>14</v>
      </c>
    </row>
    <row r="69" spans="1:12" x14ac:dyDescent="0.2">
      <c r="A69" s="6" t="s">
        <v>2</v>
      </c>
      <c r="B69" s="6" t="s">
        <v>32</v>
      </c>
      <c r="C69" s="7">
        <v>6693.92</v>
      </c>
      <c r="D69" s="6">
        <v>5877</v>
      </c>
      <c r="E69" s="6">
        <v>834</v>
      </c>
      <c r="F69" s="7">
        <v>25537</v>
      </c>
      <c r="G69" s="7">
        <v>8364.56</v>
      </c>
      <c r="H69" s="7">
        <v>4921.2700000000004</v>
      </c>
      <c r="I69" s="6">
        <v>34.271166999999998</v>
      </c>
      <c r="J69" s="6">
        <v>2.5102647839999999</v>
      </c>
      <c r="K69" s="6" t="s">
        <v>50</v>
      </c>
      <c r="L69" s="6">
        <v>14</v>
      </c>
    </row>
    <row r="70" spans="1:12" x14ac:dyDescent="0.2">
      <c r="A70" s="6" t="s">
        <v>2</v>
      </c>
      <c r="B70" s="6" t="s">
        <v>31</v>
      </c>
      <c r="C70" s="7">
        <v>9614.2900000000009</v>
      </c>
      <c r="D70" s="6">
        <v>7017</v>
      </c>
      <c r="E70" s="7">
        <v>4825</v>
      </c>
      <c r="F70" s="7">
        <v>15788</v>
      </c>
      <c r="G70" s="7">
        <v>10355.36</v>
      </c>
      <c r="H70" s="7">
        <v>1449.4</v>
      </c>
      <c r="I70" s="6">
        <v>40.918968999999997</v>
      </c>
      <c r="J70" s="6">
        <v>3.3457239599999999</v>
      </c>
      <c r="K70" s="6" t="s">
        <v>7</v>
      </c>
      <c r="L70" s="6">
        <v>14</v>
      </c>
    </row>
    <row r="71" spans="1:12" x14ac:dyDescent="0.2">
      <c r="A71" s="6" t="s">
        <v>2</v>
      </c>
      <c r="B71" s="6" t="s">
        <v>30</v>
      </c>
      <c r="C71" s="7">
        <v>2425.04</v>
      </c>
      <c r="D71" s="6">
        <v>12565</v>
      </c>
      <c r="E71" s="7">
        <v>1425</v>
      </c>
      <c r="F71" s="7">
        <v>3911</v>
      </c>
      <c r="G71" s="7">
        <v>2382.88</v>
      </c>
      <c r="H71" s="6">
        <v>248.62711200000001</v>
      </c>
      <c r="I71" s="6">
        <v>73.271602999999999</v>
      </c>
      <c r="J71" s="6">
        <v>0</v>
      </c>
      <c r="K71" s="6" t="s">
        <v>0</v>
      </c>
      <c r="L71" s="6">
        <v>14</v>
      </c>
    </row>
    <row r="72" spans="1:12" x14ac:dyDescent="0.2">
      <c r="A72" s="6" t="s">
        <v>2</v>
      </c>
      <c r="B72" s="6" t="s">
        <v>14</v>
      </c>
      <c r="C72" s="7">
        <v>3247.08</v>
      </c>
      <c r="D72" s="6">
        <v>27905</v>
      </c>
      <c r="E72" s="6">
        <v>770</v>
      </c>
      <c r="F72" s="7">
        <v>24022</v>
      </c>
      <c r="G72" s="7">
        <v>3893.49</v>
      </c>
      <c r="H72" s="7">
        <v>2663.47</v>
      </c>
      <c r="I72" s="6">
        <v>162.72535500000001</v>
      </c>
      <c r="J72" s="6">
        <v>0.95895808199999999</v>
      </c>
      <c r="K72" s="6" t="s">
        <v>48</v>
      </c>
      <c r="L72" s="6">
        <v>1</v>
      </c>
    </row>
    <row r="73" spans="1:12" x14ac:dyDescent="0.2">
      <c r="A73" s="6" t="s">
        <v>2</v>
      </c>
      <c r="B73" s="6" t="s">
        <v>12</v>
      </c>
      <c r="C73" s="7">
        <v>3806.15</v>
      </c>
      <c r="D73" s="6">
        <v>30929</v>
      </c>
      <c r="E73" s="7">
        <v>1426</v>
      </c>
      <c r="F73" s="7">
        <v>23252</v>
      </c>
      <c r="G73" s="7">
        <v>7502.67</v>
      </c>
      <c r="H73" s="7">
        <v>3459.89</v>
      </c>
      <c r="I73" s="6">
        <v>180.35952399999999</v>
      </c>
      <c r="J73" s="6">
        <v>2.7748729139999999</v>
      </c>
      <c r="K73" s="6" t="s">
        <v>49</v>
      </c>
      <c r="L73" s="6">
        <v>1</v>
      </c>
    </row>
    <row r="74" spans="1:12" x14ac:dyDescent="0.2">
      <c r="A74" s="6" t="s">
        <v>2</v>
      </c>
      <c r="B74" s="6" t="s">
        <v>10</v>
      </c>
      <c r="C74" s="7">
        <v>5975.65</v>
      </c>
      <c r="D74" s="6">
        <v>11765</v>
      </c>
      <c r="E74" s="7">
        <v>1052</v>
      </c>
      <c r="F74" s="7">
        <v>23812</v>
      </c>
      <c r="G74" s="7">
        <v>7603.12</v>
      </c>
      <c r="H74" s="7">
        <v>3971.21</v>
      </c>
      <c r="I74" s="6">
        <v>68.606478999999993</v>
      </c>
      <c r="J74" s="6">
        <v>2.8254166199999999</v>
      </c>
      <c r="K74" s="6" t="s">
        <v>50</v>
      </c>
      <c r="L74" s="6">
        <v>1</v>
      </c>
    </row>
    <row r="75" spans="1:12" x14ac:dyDescent="0.2">
      <c r="A75" s="6" t="s">
        <v>2</v>
      </c>
      <c r="B75" s="6" t="s">
        <v>8</v>
      </c>
      <c r="C75" s="7">
        <v>11351.85</v>
      </c>
      <c r="D75" s="6">
        <v>9933</v>
      </c>
      <c r="E75" s="7">
        <v>2771</v>
      </c>
      <c r="F75" s="7">
        <v>22281</v>
      </c>
      <c r="G75" s="7">
        <v>11449.75</v>
      </c>
      <c r="H75" s="7">
        <v>3519.15</v>
      </c>
      <c r="I75" s="6">
        <v>57.923344999999998</v>
      </c>
      <c r="J75" s="6">
        <v>4.7607958899999998</v>
      </c>
      <c r="K75" s="6" t="s">
        <v>7</v>
      </c>
      <c r="L75" s="6">
        <v>1</v>
      </c>
    </row>
    <row r="76" spans="1:12" x14ac:dyDescent="0.2">
      <c r="A76" s="6" t="s">
        <v>2</v>
      </c>
      <c r="B76" s="6" t="s">
        <v>6</v>
      </c>
      <c r="C76" s="7">
        <v>2020.38</v>
      </c>
      <c r="D76" s="6">
        <v>11765</v>
      </c>
      <c r="E76" s="7">
        <v>1523</v>
      </c>
      <c r="F76" s="7">
        <v>2465</v>
      </c>
      <c r="G76" s="7">
        <v>1987.53</v>
      </c>
      <c r="H76" s="6">
        <v>130.57501400000001</v>
      </c>
      <c r="I76" s="6">
        <v>68.606478999999993</v>
      </c>
      <c r="J76" s="6">
        <v>0</v>
      </c>
      <c r="K76" s="6" t="s">
        <v>0</v>
      </c>
      <c r="L76" s="6">
        <v>1</v>
      </c>
    </row>
    <row r="77" spans="1:12" x14ac:dyDescent="0.2">
      <c r="A77" s="6" t="s">
        <v>2</v>
      </c>
      <c r="B77" s="6" t="s">
        <v>4</v>
      </c>
      <c r="C77" s="7">
        <v>3721.86</v>
      </c>
      <c r="D77" s="6">
        <v>17321</v>
      </c>
      <c r="E77" s="7">
        <v>1011</v>
      </c>
      <c r="F77" s="7">
        <v>20439</v>
      </c>
      <c r="G77" s="7">
        <v>3898.9</v>
      </c>
      <c r="H77" s="7">
        <v>2461.59</v>
      </c>
      <c r="I77" s="6">
        <v>101.005765</v>
      </c>
      <c r="J77" s="6">
        <v>0.86328727299999997</v>
      </c>
      <c r="K77" s="6" t="s">
        <v>48</v>
      </c>
      <c r="L77" s="6">
        <v>2</v>
      </c>
    </row>
    <row r="78" spans="1:12" x14ac:dyDescent="0.2">
      <c r="A78" s="6" t="s">
        <v>2</v>
      </c>
      <c r="B78" s="6" t="s">
        <v>1</v>
      </c>
      <c r="C78" s="7">
        <v>3261.04</v>
      </c>
      <c r="D78" s="6">
        <v>30333</v>
      </c>
      <c r="E78" s="7">
        <v>1442</v>
      </c>
      <c r="F78" s="7">
        <v>21302</v>
      </c>
      <c r="G78" s="7">
        <v>5461.21</v>
      </c>
      <c r="H78" s="7">
        <v>2900.73</v>
      </c>
      <c r="I78" s="6">
        <v>176.884007</v>
      </c>
      <c r="J78" s="6">
        <v>1.6099153429999999</v>
      </c>
      <c r="K78" s="6" t="s">
        <v>49</v>
      </c>
      <c r="L78" s="6">
        <v>2</v>
      </c>
    </row>
    <row r="79" spans="1:12" x14ac:dyDescent="0.2">
      <c r="A79" s="6" t="s">
        <v>2</v>
      </c>
      <c r="B79" s="6" t="s">
        <v>21</v>
      </c>
      <c r="C79" s="7">
        <v>6874.64</v>
      </c>
      <c r="D79" s="6">
        <v>12973</v>
      </c>
      <c r="E79" s="7">
        <v>1837</v>
      </c>
      <c r="F79" s="7">
        <v>19692</v>
      </c>
      <c r="G79" s="7">
        <v>9069.7000000000007</v>
      </c>
      <c r="H79" s="7">
        <v>3054.59</v>
      </c>
      <c r="I79" s="6">
        <v>75.650817000000004</v>
      </c>
      <c r="J79" s="6">
        <v>3.3344115049999998</v>
      </c>
      <c r="K79" s="6" t="s">
        <v>50</v>
      </c>
      <c r="L79" s="6">
        <v>2</v>
      </c>
    </row>
    <row r="80" spans="1:12" x14ac:dyDescent="0.2">
      <c r="A80" s="6" t="s">
        <v>2</v>
      </c>
      <c r="B80" s="6" t="s">
        <v>20</v>
      </c>
      <c r="C80" s="7">
        <v>4525.1499999999996</v>
      </c>
      <c r="D80" s="6">
        <v>2517</v>
      </c>
      <c r="E80" s="6">
        <v>93</v>
      </c>
      <c r="F80" s="7">
        <v>12932</v>
      </c>
      <c r="G80" s="7">
        <v>6923.22</v>
      </c>
      <c r="H80" s="7">
        <v>3470.57</v>
      </c>
      <c r="I80" s="6">
        <v>14.677645999999999</v>
      </c>
      <c r="J80" s="6">
        <v>2.3086069990000002</v>
      </c>
      <c r="K80" s="6" t="s">
        <v>7</v>
      </c>
      <c r="L80" s="6">
        <v>2</v>
      </c>
    </row>
    <row r="81" spans="1:12" x14ac:dyDescent="0.2">
      <c r="A81" s="6" t="s">
        <v>2</v>
      </c>
      <c r="B81" s="6" t="s">
        <v>19</v>
      </c>
      <c r="C81" s="7">
        <v>2137.7600000000002</v>
      </c>
      <c r="D81" s="6">
        <v>31577</v>
      </c>
      <c r="E81" s="7">
        <v>1417</v>
      </c>
      <c r="F81" s="7">
        <v>3156</v>
      </c>
      <c r="G81" s="7">
        <v>2092.4899999999998</v>
      </c>
      <c r="H81" s="6">
        <v>161.323307</v>
      </c>
      <c r="I81" s="6">
        <v>184.138274</v>
      </c>
      <c r="J81" s="6">
        <v>0</v>
      </c>
      <c r="K81" s="6" t="s">
        <v>0</v>
      </c>
      <c r="L81" s="6">
        <v>2</v>
      </c>
    </row>
    <row r="82" spans="1:12" x14ac:dyDescent="0.2">
      <c r="A82" s="6" t="s">
        <v>2</v>
      </c>
      <c r="B82" s="6" t="s">
        <v>14</v>
      </c>
      <c r="C82" s="7">
        <v>2564.48</v>
      </c>
      <c r="D82" s="6">
        <v>34813</v>
      </c>
      <c r="E82" s="6">
        <v>803</v>
      </c>
      <c r="F82" s="7">
        <v>18816</v>
      </c>
      <c r="G82" s="7">
        <v>4363.63</v>
      </c>
      <c r="H82" s="7">
        <v>2615.31</v>
      </c>
      <c r="I82" s="6">
        <v>203.008701</v>
      </c>
      <c r="J82" s="6">
        <v>0.91694248700000003</v>
      </c>
      <c r="K82" s="6" t="s">
        <v>48</v>
      </c>
      <c r="L82" s="6">
        <v>3</v>
      </c>
    </row>
    <row r="83" spans="1:12" x14ac:dyDescent="0.2">
      <c r="A83" s="6" t="s">
        <v>2</v>
      </c>
      <c r="B83" s="6" t="s">
        <v>12</v>
      </c>
      <c r="C83" s="7">
        <v>2294.2600000000002</v>
      </c>
      <c r="D83" s="6">
        <v>36809</v>
      </c>
      <c r="E83" s="6">
        <v>547</v>
      </c>
      <c r="F83" s="7">
        <v>17034</v>
      </c>
      <c r="G83" s="7">
        <v>4903.6400000000003</v>
      </c>
      <c r="H83" s="7">
        <v>2912.04</v>
      </c>
      <c r="I83" s="6">
        <v>214.64818500000001</v>
      </c>
      <c r="J83" s="6">
        <v>1.1541675199999999</v>
      </c>
      <c r="K83" s="6" t="s">
        <v>49</v>
      </c>
      <c r="L83" s="6">
        <v>3</v>
      </c>
    </row>
    <row r="84" spans="1:12" x14ac:dyDescent="0.2">
      <c r="A84" s="6" t="s">
        <v>2</v>
      </c>
      <c r="B84" s="6" t="s">
        <v>10</v>
      </c>
      <c r="C84" s="7">
        <v>8759.11</v>
      </c>
      <c r="D84" s="6">
        <v>7017</v>
      </c>
      <c r="E84" s="7">
        <v>3467</v>
      </c>
      <c r="F84" s="7">
        <v>15770</v>
      </c>
      <c r="G84" s="7">
        <v>10096.41</v>
      </c>
      <c r="H84" s="7">
        <v>2064.67</v>
      </c>
      <c r="I84" s="6">
        <v>40.918968999999997</v>
      </c>
      <c r="J84" s="6">
        <v>3.4353494539999998</v>
      </c>
      <c r="K84" s="6" t="s">
        <v>50</v>
      </c>
      <c r="L84" s="6">
        <v>3</v>
      </c>
    </row>
    <row r="85" spans="1:12" x14ac:dyDescent="0.2">
      <c r="A85" s="6" t="s">
        <v>2</v>
      </c>
      <c r="B85" s="6" t="s">
        <v>8</v>
      </c>
      <c r="C85" s="7">
        <v>10100.07</v>
      </c>
      <c r="D85" s="6">
        <v>9933</v>
      </c>
      <c r="E85" s="7">
        <v>3746</v>
      </c>
      <c r="F85" s="7">
        <v>19800</v>
      </c>
      <c r="G85" s="7">
        <v>10809.34</v>
      </c>
      <c r="H85" s="7">
        <v>2446.02</v>
      </c>
      <c r="I85" s="6">
        <v>57.923344999999998</v>
      </c>
      <c r="J85" s="6">
        <v>3.748540057</v>
      </c>
      <c r="K85" s="6" t="s">
        <v>7</v>
      </c>
      <c r="L85" s="6">
        <v>3</v>
      </c>
    </row>
    <row r="86" spans="1:12" x14ac:dyDescent="0.2">
      <c r="A86" s="6" t="s">
        <v>2</v>
      </c>
      <c r="B86" s="6" t="s">
        <v>6</v>
      </c>
      <c r="C86" s="7">
        <v>2277.2399999999998</v>
      </c>
      <c r="D86" s="6">
        <v>11025</v>
      </c>
      <c r="E86" s="7">
        <v>1368</v>
      </c>
      <c r="F86" s="7">
        <v>3088</v>
      </c>
      <c r="G86" s="7">
        <v>2276.35</v>
      </c>
      <c r="H86" s="6">
        <v>188.471653</v>
      </c>
      <c r="I86" s="6">
        <v>64.291240000000002</v>
      </c>
      <c r="J86" s="6">
        <v>0</v>
      </c>
      <c r="K86" s="6" t="s">
        <v>0</v>
      </c>
      <c r="L86" s="6">
        <v>3</v>
      </c>
    </row>
    <row r="87" spans="1:12" x14ac:dyDescent="0.2">
      <c r="A87" s="6" t="s">
        <v>2</v>
      </c>
      <c r="B87" s="6" t="s">
        <v>4</v>
      </c>
      <c r="C87" s="7">
        <v>3856.88</v>
      </c>
      <c r="D87" s="6">
        <v>32225</v>
      </c>
      <c r="E87" s="7">
        <v>1713</v>
      </c>
      <c r="F87" s="7">
        <v>27439</v>
      </c>
      <c r="G87" s="7">
        <v>5324.38</v>
      </c>
      <c r="H87" s="7">
        <v>3580.51</v>
      </c>
      <c r="I87" s="6">
        <v>187.917025</v>
      </c>
      <c r="J87" s="6">
        <v>1.5063453790000001</v>
      </c>
      <c r="K87" s="6" t="s">
        <v>48</v>
      </c>
      <c r="L87" s="6">
        <v>4</v>
      </c>
    </row>
    <row r="88" spans="1:12" x14ac:dyDescent="0.2">
      <c r="A88" s="6" t="s">
        <v>2</v>
      </c>
      <c r="B88" s="6" t="s">
        <v>1</v>
      </c>
      <c r="C88" s="7">
        <v>4424.03</v>
      </c>
      <c r="D88" s="6">
        <v>33493</v>
      </c>
      <c r="E88" s="7">
        <v>1912</v>
      </c>
      <c r="F88" s="7">
        <v>22560</v>
      </c>
      <c r="G88" s="7">
        <v>7161.31</v>
      </c>
      <c r="H88" s="7">
        <v>2691</v>
      </c>
      <c r="I88" s="6">
        <v>195.31124600000001</v>
      </c>
      <c r="J88" s="6">
        <v>2.37104537</v>
      </c>
      <c r="K88" s="6" t="s">
        <v>49</v>
      </c>
      <c r="L88" s="6">
        <v>4</v>
      </c>
    </row>
    <row r="89" spans="1:12" x14ac:dyDescent="0.2">
      <c r="A89" s="6" t="s">
        <v>2</v>
      </c>
      <c r="B89" s="6" t="s">
        <v>21</v>
      </c>
      <c r="C89" s="7">
        <v>5495.92</v>
      </c>
      <c r="D89" s="6">
        <v>8585</v>
      </c>
      <c r="E89" s="7">
        <v>2707</v>
      </c>
      <c r="F89" s="7">
        <v>19090</v>
      </c>
      <c r="G89" s="7">
        <v>7746.11</v>
      </c>
      <c r="H89" s="7">
        <v>2976.3</v>
      </c>
      <c r="I89" s="6">
        <v>50.062612000000001</v>
      </c>
      <c r="J89" s="6">
        <v>2.6463273410000001</v>
      </c>
      <c r="K89" s="6" t="s">
        <v>50</v>
      </c>
      <c r="L89" s="6">
        <v>4</v>
      </c>
    </row>
    <row r="90" spans="1:12" x14ac:dyDescent="0.2">
      <c r="A90" s="6" t="s">
        <v>2</v>
      </c>
      <c r="B90" s="6" t="s">
        <v>20</v>
      </c>
      <c r="C90" s="7">
        <v>7978.11</v>
      </c>
      <c r="D90" s="6">
        <v>8905</v>
      </c>
      <c r="E90" s="7">
        <v>2065</v>
      </c>
      <c r="F90" s="7">
        <v>18009</v>
      </c>
      <c r="G90" s="7">
        <v>8873.15</v>
      </c>
      <c r="H90" s="7">
        <v>2574.21</v>
      </c>
      <c r="I90" s="6">
        <v>51.928660999999998</v>
      </c>
      <c r="J90" s="6">
        <v>3.1768603469999999</v>
      </c>
      <c r="K90" s="6" t="s">
        <v>7</v>
      </c>
      <c r="L90" s="6">
        <v>4</v>
      </c>
    </row>
    <row r="91" spans="1:12" x14ac:dyDescent="0.2">
      <c r="A91" s="6" t="s">
        <v>2</v>
      </c>
      <c r="B91" s="6" t="s">
        <v>19</v>
      </c>
      <c r="C91" s="7">
        <v>2409.3200000000002</v>
      </c>
      <c r="D91" s="6">
        <v>21773</v>
      </c>
      <c r="E91" s="7">
        <v>1371</v>
      </c>
      <c r="F91" s="7">
        <v>12728</v>
      </c>
      <c r="G91" s="7">
        <v>2124.36</v>
      </c>
      <c r="H91" s="6">
        <v>237.592997</v>
      </c>
      <c r="I91" s="6">
        <v>126.96718</v>
      </c>
      <c r="J91" s="6">
        <v>0</v>
      </c>
      <c r="K91" s="6" t="s">
        <v>0</v>
      </c>
      <c r="L91" s="6">
        <v>4</v>
      </c>
    </row>
    <row r="92" spans="1:12" x14ac:dyDescent="0.2">
      <c r="A92" s="6" t="s">
        <v>2</v>
      </c>
      <c r="B92" s="6" t="s">
        <v>14</v>
      </c>
      <c r="C92" s="7">
        <v>2600.3000000000002</v>
      </c>
      <c r="D92" s="6">
        <v>25029</v>
      </c>
      <c r="E92" s="6">
        <v>236</v>
      </c>
      <c r="F92" s="7">
        <v>17624</v>
      </c>
      <c r="G92" s="7">
        <v>3066.23</v>
      </c>
      <c r="H92" s="7">
        <v>1787.43</v>
      </c>
      <c r="I92" s="6">
        <v>145.95423500000001</v>
      </c>
      <c r="J92" s="6">
        <v>0.28736044199999999</v>
      </c>
      <c r="K92" s="6" t="s">
        <v>48</v>
      </c>
      <c r="L92" s="6">
        <v>5</v>
      </c>
    </row>
    <row r="93" spans="1:12" x14ac:dyDescent="0.2">
      <c r="A93" s="6" t="s">
        <v>2</v>
      </c>
      <c r="B93" s="6" t="s">
        <v>12</v>
      </c>
      <c r="C93" s="7">
        <v>2869.75</v>
      </c>
      <c r="D93" s="6">
        <v>19737</v>
      </c>
      <c r="E93" s="6">
        <v>650</v>
      </c>
      <c r="F93" s="7">
        <v>23349</v>
      </c>
      <c r="G93" s="7">
        <v>4224.1099999999997</v>
      </c>
      <c r="H93" s="7">
        <v>3662.96</v>
      </c>
      <c r="I93" s="6">
        <v>115.09444000000001</v>
      </c>
      <c r="J93" s="6">
        <v>0.773497777</v>
      </c>
      <c r="K93" s="6" t="s">
        <v>49</v>
      </c>
      <c r="L93" s="6">
        <v>5</v>
      </c>
    </row>
    <row r="94" spans="1:12" x14ac:dyDescent="0.2">
      <c r="A94" s="6" t="s">
        <v>2</v>
      </c>
      <c r="B94" s="6" t="s">
        <v>10</v>
      </c>
      <c r="C94" s="7">
        <v>7329.48</v>
      </c>
      <c r="D94" s="6">
        <v>11025</v>
      </c>
      <c r="E94" s="7">
        <v>2605</v>
      </c>
      <c r="F94" s="7">
        <v>20956</v>
      </c>
      <c r="G94" s="7">
        <v>9915.98</v>
      </c>
      <c r="H94" s="7">
        <v>4260.26</v>
      </c>
      <c r="I94" s="6">
        <v>64.291240000000002</v>
      </c>
      <c r="J94" s="6">
        <v>3.1632320260000002</v>
      </c>
      <c r="K94" s="6" t="s">
        <v>50</v>
      </c>
      <c r="L94" s="6">
        <v>5</v>
      </c>
    </row>
    <row r="95" spans="1:12" x14ac:dyDescent="0.2">
      <c r="A95" s="6" t="s">
        <v>2</v>
      </c>
      <c r="B95" s="6" t="s">
        <v>8</v>
      </c>
      <c r="C95" s="7">
        <v>10301.719999999999</v>
      </c>
      <c r="D95" s="6">
        <v>8905</v>
      </c>
      <c r="E95" s="7">
        <v>2644</v>
      </c>
      <c r="F95" s="7">
        <v>23071</v>
      </c>
      <c r="G95" s="7">
        <v>9835.14</v>
      </c>
      <c r="H95" s="7">
        <v>3814.03</v>
      </c>
      <c r="I95" s="6">
        <v>51.928660999999998</v>
      </c>
      <c r="J95" s="6">
        <v>3.129290841</v>
      </c>
      <c r="K95" s="6" t="s">
        <v>7</v>
      </c>
      <c r="L95" s="6">
        <v>5</v>
      </c>
    </row>
    <row r="96" spans="1:12" x14ac:dyDescent="0.2">
      <c r="A96" s="6" t="s">
        <v>2</v>
      </c>
      <c r="B96" s="6" t="s">
        <v>6</v>
      </c>
      <c r="C96" s="7">
        <v>2387.96</v>
      </c>
      <c r="D96" s="6">
        <v>17789</v>
      </c>
      <c r="E96" s="7">
        <v>1668</v>
      </c>
      <c r="F96" s="7">
        <v>3071</v>
      </c>
      <c r="G96" s="7">
        <v>2381.8000000000002</v>
      </c>
      <c r="H96" s="6">
        <v>165.54635400000001</v>
      </c>
      <c r="I96" s="6">
        <v>103.734863</v>
      </c>
      <c r="J96" s="6">
        <v>0</v>
      </c>
      <c r="K96" s="6" t="s">
        <v>0</v>
      </c>
      <c r="L96" s="6">
        <v>5</v>
      </c>
    </row>
    <row r="97" spans="1:12" x14ac:dyDescent="0.2">
      <c r="A97" s="6" t="s">
        <v>2</v>
      </c>
      <c r="B97" s="6" t="s">
        <v>4</v>
      </c>
      <c r="C97" s="7">
        <v>3770.89</v>
      </c>
      <c r="D97" s="6">
        <v>19209</v>
      </c>
      <c r="E97" s="7">
        <v>1633</v>
      </c>
      <c r="F97" s="7">
        <v>25036</v>
      </c>
      <c r="G97" s="7">
        <v>4968.76</v>
      </c>
      <c r="H97" s="7">
        <v>3022.01</v>
      </c>
      <c r="I97" s="6">
        <v>112.015458</v>
      </c>
      <c r="J97" s="6">
        <v>1.1487825780000001</v>
      </c>
      <c r="K97" s="6" t="s">
        <v>48</v>
      </c>
      <c r="L97" s="6">
        <v>6</v>
      </c>
    </row>
    <row r="98" spans="1:12" x14ac:dyDescent="0.2">
      <c r="A98" s="6" t="s">
        <v>2</v>
      </c>
      <c r="B98" s="6" t="s">
        <v>1</v>
      </c>
      <c r="C98" s="7">
        <v>3768.72</v>
      </c>
      <c r="D98" s="6">
        <v>19209</v>
      </c>
      <c r="E98" s="7">
        <v>1596</v>
      </c>
      <c r="F98" s="7">
        <v>19677</v>
      </c>
      <c r="G98" s="7">
        <v>5583.74</v>
      </c>
      <c r="H98" s="7">
        <v>3181.89</v>
      </c>
      <c r="I98" s="6">
        <v>112.015458</v>
      </c>
      <c r="J98" s="6">
        <v>1.414738303</v>
      </c>
      <c r="K98" s="6" t="s">
        <v>49</v>
      </c>
      <c r="L98" s="6">
        <v>6</v>
      </c>
    </row>
    <row r="99" spans="1:12" x14ac:dyDescent="0.2">
      <c r="A99" s="6" t="s">
        <v>2</v>
      </c>
      <c r="B99" s="6" t="s">
        <v>21</v>
      </c>
      <c r="C99" s="7">
        <v>5969.68</v>
      </c>
      <c r="D99" s="6">
        <v>7301</v>
      </c>
      <c r="E99" s="7">
        <v>2725</v>
      </c>
      <c r="F99" s="7">
        <v>19460</v>
      </c>
      <c r="G99" s="7">
        <v>8013.32</v>
      </c>
      <c r="H99" s="7">
        <v>3373.53</v>
      </c>
      <c r="I99" s="6">
        <v>42.575088000000001</v>
      </c>
      <c r="J99" s="6">
        <v>2.4654275710000002</v>
      </c>
      <c r="K99" s="6" t="s">
        <v>50</v>
      </c>
      <c r="L99" s="6">
        <v>6</v>
      </c>
    </row>
    <row r="100" spans="1:12" x14ac:dyDescent="0.2">
      <c r="A100" s="6" t="s">
        <v>2</v>
      </c>
      <c r="B100" s="6" t="s">
        <v>20</v>
      </c>
      <c r="C100" s="7">
        <v>6610.72</v>
      </c>
      <c r="D100" s="6">
        <v>11765</v>
      </c>
      <c r="E100" s="7">
        <v>2017</v>
      </c>
      <c r="F100" s="7">
        <v>19760</v>
      </c>
      <c r="G100" s="7">
        <v>8249.0300000000007</v>
      </c>
      <c r="H100" s="7">
        <v>3906.24</v>
      </c>
      <c r="I100" s="6">
        <v>68.606478999999993</v>
      </c>
      <c r="J100" s="6">
        <v>2.5673661889999999</v>
      </c>
      <c r="K100" s="6" t="s">
        <v>7</v>
      </c>
      <c r="L100" s="6">
        <v>6</v>
      </c>
    </row>
    <row r="101" spans="1:12" x14ac:dyDescent="0.2">
      <c r="A101" s="6" t="s">
        <v>2</v>
      </c>
      <c r="B101" s="6" t="s">
        <v>19</v>
      </c>
      <c r="C101" s="7">
        <v>2357.64</v>
      </c>
      <c r="D101" s="6">
        <v>15957</v>
      </c>
      <c r="E101" s="7">
        <v>1571</v>
      </c>
      <c r="F101" s="7">
        <v>3032</v>
      </c>
      <c r="G101" s="7">
        <v>2312.36</v>
      </c>
      <c r="H101" s="6">
        <v>169.005923</v>
      </c>
      <c r="I101" s="6">
        <v>93.051728999999995</v>
      </c>
      <c r="J101" s="6">
        <v>0</v>
      </c>
      <c r="K101" s="6" t="s">
        <v>0</v>
      </c>
      <c r="L101" s="6">
        <v>6</v>
      </c>
    </row>
    <row r="102" spans="1:12" x14ac:dyDescent="0.2">
      <c r="A102" s="6" t="s">
        <v>2</v>
      </c>
      <c r="B102" s="6" t="s">
        <v>14</v>
      </c>
      <c r="C102" s="7">
        <v>2545.92</v>
      </c>
      <c r="D102" s="6">
        <v>18269</v>
      </c>
      <c r="E102" s="7">
        <v>1737</v>
      </c>
      <c r="F102" s="7">
        <v>27842</v>
      </c>
      <c r="G102" s="7">
        <v>4561.75</v>
      </c>
      <c r="H102" s="7">
        <v>4542.7299999999996</v>
      </c>
      <c r="I102" s="6">
        <v>106.53393699999999</v>
      </c>
      <c r="J102" s="6">
        <v>0.599082377</v>
      </c>
      <c r="K102" s="6" t="s">
        <v>48</v>
      </c>
      <c r="L102" s="6">
        <v>7</v>
      </c>
    </row>
    <row r="103" spans="1:12" x14ac:dyDescent="0.2">
      <c r="A103" s="6" t="s">
        <v>2</v>
      </c>
      <c r="B103" s="6" t="s">
        <v>12</v>
      </c>
      <c r="C103" s="7">
        <v>6264.22</v>
      </c>
      <c r="D103" s="6">
        <v>11765</v>
      </c>
      <c r="E103" s="7">
        <v>1819</v>
      </c>
      <c r="F103" s="7">
        <v>17974</v>
      </c>
      <c r="G103" s="7">
        <v>7666.62</v>
      </c>
      <c r="H103" s="7">
        <v>1976.36</v>
      </c>
      <c r="I103" s="6">
        <v>68.606478999999993</v>
      </c>
      <c r="J103" s="6">
        <v>1.6874683619999999</v>
      </c>
      <c r="K103" s="6" t="s">
        <v>49</v>
      </c>
      <c r="L103" s="6">
        <v>7</v>
      </c>
    </row>
    <row r="104" spans="1:12" x14ac:dyDescent="0.2">
      <c r="A104" s="6" t="s">
        <v>2</v>
      </c>
      <c r="B104" s="6" t="s">
        <v>10</v>
      </c>
      <c r="C104" s="7">
        <v>4113.7299999999996</v>
      </c>
      <c r="D104" s="6">
        <v>9597</v>
      </c>
      <c r="E104" s="7">
        <v>1975</v>
      </c>
      <c r="F104" s="7">
        <v>23506</v>
      </c>
      <c r="G104" s="7">
        <v>6580.18</v>
      </c>
      <c r="H104" s="7">
        <v>5018.75</v>
      </c>
      <c r="I104" s="6">
        <v>55.963993000000002</v>
      </c>
      <c r="J104" s="6">
        <v>1.306625079</v>
      </c>
      <c r="K104" s="6" t="s">
        <v>50</v>
      </c>
      <c r="L104" s="6">
        <v>7</v>
      </c>
    </row>
    <row r="105" spans="1:12" x14ac:dyDescent="0.2">
      <c r="A105" s="6" t="s">
        <v>2</v>
      </c>
      <c r="B105" s="6" t="s">
        <v>8</v>
      </c>
      <c r="C105" s="7">
        <v>5238.6400000000003</v>
      </c>
      <c r="D105" s="6">
        <v>6441</v>
      </c>
      <c r="E105" s="7">
        <v>2370</v>
      </c>
      <c r="F105" s="7">
        <v>21724</v>
      </c>
      <c r="G105" s="7">
        <v>9958.73</v>
      </c>
      <c r="H105" s="7">
        <v>4191.5600000000004</v>
      </c>
      <c r="I105" s="6">
        <v>37.560079000000002</v>
      </c>
      <c r="J105" s="6">
        <v>2.4909469400000002</v>
      </c>
      <c r="K105" s="6" t="s">
        <v>7</v>
      </c>
      <c r="L105" s="6">
        <v>7</v>
      </c>
    </row>
    <row r="106" spans="1:12" x14ac:dyDescent="0.2">
      <c r="A106" s="6" t="s">
        <v>2</v>
      </c>
      <c r="B106" s="6" t="s">
        <v>6</v>
      </c>
      <c r="C106" s="7">
        <v>2902.59</v>
      </c>
      <c r="D106" s="6">
        <v>14621</v>
      </c>
      <c r="E106" s="7">
        <v>1905</v>
      </c>
      <c r="F106" s="7">
        <v>4847</v>
      </c>
      <c r="G106" s="7">
        <v>2852.73</v>
      </c>
      <c r="H106" s="6">
        <v>207.796423</v>
      </c>
      <c r="I106" s="6">
        <v>85.260971999999995</v>
      </c>
      <c r="J106" s="6">
        <v>0</v>
      </c>
      <c r="K106" s="6" t="s">
        <v>0</v>
      </c>
      <c r="L106" s="6">
        <v>7</v>
      </c>
    </row>
    <row r="107" spans="1:12" x14ac:dyDescent="0.2">
      <c r="A107" s="6" t="s">
        <v>2</v>
      </c>
      <c r="B107" s="6" t="s">
        <v>4</v>
      </c>
      <c r="C107" s="7">
        <v>3300.08</v>
      </c>
      <c r="D107" s="6">
        <v>20745</v>
      </c>
      <c r="E107" s="7">
        <v>1988</v>
      </c>
      <c r="F107" s="7">
        <v>23025</v>
      </c>
      <c r="G107" s="7">
        <v>4897.42</v>
      </c>
      <c r="H107" s="7">
        <v>3187.03</v>
      </c>
      <c r="I107" s="6">
        <v>120.97249600000001</v>
      </c>
      <c r="J107" s="6">
        <v>1.251928087</v>
      </c>
      <c r="K107" s="6" t="s">
        <v>48</v>
      </c>
      <c r="L107" s="6">
        <v>8</v>
      </c>
    </row>
    <row r="108" spans="1:12" x14ac:dyDescent="0.2">
      <c r="A108" s="6" t="s">
        <v>2</v>
      </c>
      <c r="B108" s="6" t="s">
        <v>1</v>
      </c>
      <c r="C108" s="7">
        <v>3254.93</v>
      </c>
      <c r="D108" s="6">
        <v>30929</v>
      </c>
      <c r="E108" s="6">
        <v>786</v>
      </c>
      <c r="F108" s="7">
        <v>25740</v>
      </c>
      <c r="G108" s="7">
        <v>6395.8</v>
      </c>
      <c r="H108" s="7">
        <v>3514.52</v>
      </c>
      <c r="I108" s="6">
        <v>180.35952399999999</v>
      </c>
      <c r="J108" s="6">
        <v>1.9409132229999999</v>
      </c>
      <c r="K108" s="6" t="s">
        <v>49</v>
      </c>
      <c r="L108" s="6">
        <v>8</v>
      </c>
    </row>
    <row r="109" spans="1:12" x14ac:dyDescent="0.2">
      <c r="A109" s="6" t="s">
        <v>2</v>
      </c>
      <c r="B109" s="6" t="s">
        <v>21</v>
      </c>
      <c r="C109" s="7">
        <v>6131.87</v>
      </c>
      <c r="D109" s="6">
        <v>7933</v>
      </c>
      <c r="E109" s="7">
        <v>1836</v>
      </c>
      <c r="F109" s="7">
        <v>18401</v>
      </c>
      <c r="G109" s="7">
        <v>7618.95</v>
      </c>
      <c r="H109" s="7">
        <v>2819</v>
      </c>
      <c r="I109" s="6">
        <v>46.260536000000002</v>
      </c>
      <c r="J109" s="6">
        <v>2.5033413859999998</v>
      </c>
      <c r="K109" s="6" t="s">
        <v>50</v>
      </c>
      <c r="L109" s="6">
        <v>8</v>
      </c>
    </row>
    <row r="110" spans="1:12" x14ac:dyDescent="0.2">
      <c r="A110" s="6" t="s">
        <v>2</v>
      </c>
      <c r="B110" s="6" t="s">
        <v>20</v>
      </c>
      <c r="C110" s="7">
        <v>7964.53</v>
      </c>
      <c r="D110" s="6">
        <v>3481</v>
      </c>
      <c r="E110" s="7">
        <v>3798</v>
      </c>
      <c r="F110" s="7">
        <v>22773</v>
      </c>
      <c r="G110" s="7">
        <v>10776.46</v>
      </c>
      <c r="H110" s="7">
        <v>3881.44</v>
      </c>
      <c r="I110" s="6">
        <v>20.299121</v>
      </c>
      <c r="J110" s="6">
        <v>3.9552306239999999</v>
      </c>
      <c r="K110" s="6" t="s">
        <v>7</v>
      </c>
      <c r="L110" s="6">
        <v>8</v>
      </c>
    </row>
    <row r="111" spans="1:12" x14ac:dyDescent="0.2">
      <c r="A111" s="6" t="s">
        <v>2</v>
      </c>
      <c r="B111" s="6" t="s">
        <v>19</v>
      </c>
      <c r="C111" s="7">
        <v>2183.4</v>
      </c>
      <c r="D111" s="6">
        <v>23913</v>
      </c>
      <c r="E111" s="7">
        <v>1171</v>
      </c>
      <c r="F111" s="7">
        <v>3790</v>
      </c>
      <c r="G111" s="7">
        <v>2174.77</v>
      </c>
      <c r="H111" s="6">
        <v>319.30212699999998</v>
      </c>
      <c r="I111" s="6">
        <v>139.44638699999999</v>
      </c>
      <c r="J111" s="6">
        <v>0</v>
      </c>
      <c r="K111" s="6" t="s">
        <v>0</v>
      </c>
      <c r="L111" s="6">
        <v>8</v>
      </c>
    </row>
    <row r="112" spans="1:12" x14ac:dyDescent="0.2">
      <c r="A112" s="6" t="s">
        <v>2</v>
      </c>
      <c r="B112" s="6" t="s">
        <v>14</v>
      </c>
      <c r="C112" s="7">
        <v>4295.37</v>
      </c>
      <c r="D112" s="6">
        <v>22309</v>
      </c>
      <c r="E112" s="7">
        <v>1057</v>
      </c>
      <c r="F112" s="7">
        <v>28025</v>
      </c>
      <c r="G112" s="7">
        <v>5185.5200000000004</v>
      </c>
      <c r="H112" s="7">
        <v>2674.2</v>
      </c>
      <c r="I112" s="6">
        <v>130.09281300000001</v>
      </c>
      <c r="J112" s="6">
        <v>0.60625287400000005</v>
      </c>
      <c r="K112" s="6" t="s">
        <v>48</v>
      </c>
      <c r="L112" s="6">
        <v>1</v>
      </c>
    </row>
    <row r="113" spans="1:12" x14ac:dyDescent="0.2">
      <c r="A113" s="6" t="s">
        <v>2</v>
      </c>
      <c r="B113" s="6" t="s">
        <v>12</v>
      </c>
      <c r="C113" s="7">
        <v>6127.59</v>
      </c>
      <c r="D113" s="6">
        <v>22817</v>
      </c>
      <c r="E113" s="7">
        <v>1537</v>
      </c>
      <c r="F113" s="7">
        <v>20738</v>
      </c>
      <c r="G113" s="7">
        <v>6198.22</v>
      </c>
      <c r="H113" s="7">
        <v>1888.5</v>
      </c>
      <c r="I113" s="6">
        <v>133.05516700000001</v>
      </c>
      <c r="J113" s="6">
        <v>0.91994521399999996</v>
      </c>
      <c r="K113" s="6" t="s">
        <v>49</v>
      </c>
      <c r="L113" s="6">
        <v>1</v>
      </c>
    </row>
    <row r="114" spans="1:12" x14ac:dyDescent="0.2">
      <c r="A114" s="6" t="s">
        <v>2</v>
      </c>
      <c r="B114" s="6" t="s">
        <v>10</v>
      </c>
      <c r="C114" s="7">
        <v>6026.1</v>
      </c>
      <c r="D114" s="6">
        <v>6137</v>
      </c>
      <c r="E114" s="7">
        <v>2921</v>
      </c>
      <c r="F114" s="7">
        <v>18208</v>
      </c>
      <c r="G114" s="7">
        <v>7188.94</v>
      </c>
      <c r="H114" s="7">
        <v>2433.3000000000002</v>
      </c>
      <c r="I114" s="6">
        <v>35.787331999999999</v>
      </c>
      <c r="J114" s="6">
        <v>1.2268258270000001</v>
      </c>
      <c r="K114" s="6" t="s">
        <v>50</v>
      </c>
      <c r="L114" s="6">
        <v>1</v>
      </c>
    </row>
    <row r="115" spans="1:12" x14ac:dyDescent="0.2">
      <c r="A115" s="6" t="s">
        <v>2</v>
      </c>
      <c r="B115" s="6" t="s">
        <v>8</v>
      </c>
      <c r="C115" s="7">
        <v>12361.94</v>
      </c>
      <c r="D115" s="6">
        <v>8905</v>
      </c>
      <c r="E115" s="7">
        <v>3462</v>
      </c>
      <c r="F115" s="7">
        <v>21453</v>
      </c>
      <c r="G115" s="7">
        <v>12703.99</v>
      </c>
      <c r="H115" s="7">
        <v>3199.09</v>
      </c>
      <c r="I115" s="6">
        <v>51.928660999999998</v>
      </c>
      <c r="J115" s="6">
        <v>2.9351541390000002</v>
      </c>
      <c r="K115" s="6" t="s">
        <v>7</v>
      </c>
      <c r="L115" s="6">
        <v>1</v>
      </c>
    </row>
    <row r="116" spans="1:12" x14ac:dyDescent="0.2">
      <c r="A116" s="6" t="s">
        <v>2</v>
      </c>
      <c r="B116" s="6" t="s">
        <v>6</v>
      </c>
      <c r="C116" s="7">
        <v>3242.52</v>
      </c>
      <c r="D116" s="6">
        <v>7933</v>
      </c>
      <c r="E116" s="7">
        <v>2145</v>
      </c>
      <c r="F116" s="7">
        <v>4881</v>
      </c>
      <c r="G116" s="7">
        <v>3228.33</v>
      </c>
      <c r="H116" s="6">
        <v>287.62976600000002</v>
      </c>
      <c r="I116" s="6">
        <v>46.260536000000002</v>
      </c>
      <c r="J116" s="6">
        <v>0</v>
      </c>
      <c r="K116" s="6" t="s">
        <v>0</v>
      </c>
      <c r="L116" s="6">
        <v>1</v>
      </c>
    </row>
    <row r="117" spans="1:12" x14ac:dyDescent="0.2">
      <c r="A117" s="6" t="s">
        <v>2</v>
      </c>
      <c r="B117" s="6" t="s">
        <v>4</v>
      </c>
      <c r="C117" s="7">
        <v>4079.43</v>
      </c>
      <c r="D117" s="6">
        <v>13361</v>
      </c>
      <c r="E117" s="6">
        <v>975</v>
      </c>
      <c r="F117" s="7">
        <v>27206</v>
      </c>
      <c r="G117" s="7">
        <v>5931.38</v>
      </c>
      <c r="H117" s="7">
        <v>4167.88</v>
      </c>
      <c r="I117" s="6">
        <v>77.913402000000005</v>
      </c>
      <c r="J117" s="6">
        <v>1.042340359</v>
      </c>
      <c r="K117" s="6" t="s">
        <v>48</v>
      </c>
      <c r="L117" s="6">
        <v>2</v>
      </c>
    </row>
    <row r="118" spans="1:12" x14ac:dyDescent="0.2">
      <c r="A118" s="6" t="s">
        <v>2</v>
      </c>
      <c r="B118" s="6" t="s">
        <v>1</v>
      </c>
      <c r="C118" s="7">
        <v>4566.58</v>
      </c>
      <c r="D118" s="6">
        <v>14217</v>
      </c>
      <c r="E118" s="7">
        <v>1298</v>
      </c>
      <c r="F118" s="7">
        <v>23901</v>
      </c>
      <c r="G118" s="7">
        <v>5730.29</v>
      </c>
      <c r="H118" s="7">
        <v>2991</v>
      </c>
      <c r="I118" s="6">
        <v>82.905084000000002</v>
      </c>
      <c r="J118" s="6">
        <v>0.97309702600000003</v>
      </c>
      <c r="K118" s="6" t="s">
        <v>49</v>
      </c>
      <c r="L118" s="6">
        <v>2</v>
      </c>
    </row>
    <row r="119" spans="1:12" x14ac:dyDescent="0.2">
      <c r="A119" s="6" t="s">
        <v>2</v>
      </c>
      <c r="B119" s="6" t="s">
        <v>21</v>
      </c>
      <c r="C119" s="7">
        <v>5861.12</v>
      </c>
      <c r="D119" s="6">
        <v>4345</v>
      </c>
      <c r="E119" s="7">
        <v>2966</v>
      </c>
      <c r="F119" s="7">
        <v>25682</v>
      </c>
      <c r="G119" s="7">
        <v>8250.39</v>
      </c>
      <c r="H119" s="7">
        <v>4447.71</v>
      </c>
      <c r="I119" s="6">
        <v>25.337454999999999</v>
      </c>
      <c r="J119" s="6">
        <v>1.84083994</v>
      </c>
      <c r="K119" s="6" t="s">
        <v>50</v>
      </c>
      <c r="L119" s="6">
        <v>2</v>
      </c>
    </row>
    <row r="120" spans="1:12" x14ac:dyDescent="0.2">
      <c r="A120" s="6" t="s">
        <v>2</v>
      </c>
      <c r="B120" s="6" t="s">
        <v>20</v>
      </c>
      <c r="C120" s="7">
        <v>8160.84</v>
      </c>
      <c r="D120" s="6">
        <v>7605</v>
      </c>
      <c r="E120" s="7">
        <v>2024</v>
      </c>
      <c r="F120" s="7">
        <v>24223</v>
      </c>
      <c r="G120" s="7">
        <v>10542.84</v>
      </c>
      <c r="H120" s="7">
        <v>4085.85</v>
      </c>
      <c r="I120" s="6">
        <v>44.347835000000003</v>
      </c>
      <c r="J120" s="6">
        <v>2.630193743</v>
      </c>
      <c r="K120" s="6" t="s">
        <v>7</v>
      </c>
      <c r="L120" s="6">
        <v>2</v>
      </c>
    </row>
    <row r="121" spans="1:12" x14ac:dyDescent="0.2">
      <c r="A121" s="6" t="s">
        <v>2</v>
      </c>
      <c r="B121" s="6" t="s">
        <v>19</v>
      </c>
      <c r="C121" s="7">
        <v>2851.61</v>
      </c>
      <c r="D121" s="6">
        <v>12565</v>
      </c>
      <c r="E121" s="7">
        <v>1872</v>
      </c>
      <c r="F121" s="7">
        <v>4855</v>
      </c>
      <c r="G121" s="7">
        <v>2904.21</v>
      </c>
      <c r="H121" s="6">
        <v>301.68237900000003</v>
      </c>
      <c r="I121" s="6">
        <v>73.271602999999999</v>
      </c>
      <c r="J121" s="6">
        <v>0</v>
      </c>
      <c r="K121" s="6" t="s">
        <v>0</v>
      </c>
      <c r="L121" s="6">
        <v>2</v>
      </c>
    </row>
    <row r="122" spans="1:12" x14ac:dyDescent="0.2">
      <c r="A122" s="6" t="s">
        <v>2</v>
      </c>
      <c r="B122" s="6" t="s">
        <v>18</v>
      </c>
      <c r="C122" s="7">
        <v>3165.61</v>
      </c>
      <c r="D122" s="6">
        <v>18741</v>
      </c>
      <c r="E122" s="7">
        <v>1883</v>
      </c>
      <c r="F122" s="7">
        <v>18802</v>
      </c>
      <c r="G122" s="7">
        <v>3617.47</v>
      </c>
      <c r="H122" s="7">
        <v>2049.16</v>
      </c>
      <c r="I122" s="6">
        <v>109.28636</v>
      </c>
      <c r="J122" s="6">
        <v>0.51964746299999998</v>
      </c>
      <c r="K122" s="6" t="s">
        <v>48</v>
      </c>
      <c r="L122" s="6">
        <v>3</v>
      </c>
    </row>
    <row r="123" spans="1:12" x14ac:dyDescent="0.2">
      <c r="A123" s="6" t="s">
        <v>2</v>
      </c>
      <c r="B123" s="6" t="s">
        <v>17</v>
      </c>
      <c r="C123" s="7">
        <v>2857.81</v>
      </c>
      <c r="D123" s="6">
        <v>7301</v>
      </c>
      <c r="E123" s="6">
        <v>984</v>
      </c>
      <c r="F123" s="7">
        <v>12216</v>
      </c>
      <c r="G123" s="7">
        <v>3759.64</v>
      </c>
      <c r="H123" s="7">
        <v>1856.77</v>
      </c>
      <c r="I123" s="6">
        <v>42.575088000000001</v>
      </c>
      <c r="J123" s="6">
        <v>0.57937133799999996</v>
      </c>
      <c r="K123" s="6" t="s">
        <v>49</v>
      </c>
      <c r="L123" s="6">
        <v>3</v>
      </c>
    </row>
    <row r="124" spans="1:12" x14ac:dyDescent="0.2">
      <c r="A124" s="6" t="s">
        <v>2</v>
      </c>
      <c r="B124" s="6" t="s">
        <v>16</v>
      </c>
      <c r="C124" s="7">
        <v>3023.89</v>
      </c>
      <c r="D124" s="6">
        <v>11401</v>
      </c>
      <c r="E124" s="7">
        <v>1725</v>
      </c>
      <c r="F124" s="7">
        <v>21073</v>
      </c>
      <c r="G124" s="7">
        <v>4452.96</v>
      </c>
      <c r="H124" s="7">
        <v>2917.52</v>
      </c>
      <c r="I124" s="6">
        <v>66.483847999999995</v>
      </c>
      <c r="J124" s="6">
        <v>0.87062380699999997</v>
      </c>
      <c r="K124" s="6" t="s">
        <v>50</v>
      </c>
      <c r="L124" s="6">
        <v>3</v>
      </c>
    </row>
    <row r="125" spans="1:12" x14ac:dyDescent="0.2">
      <c r="A125" s="6" t="s">
        <v>2</v>
      </c>
      <c r="B125" s="6" t="s">
        <v>15</v>
      </c>
      <c r="C125" s="7">
        <v>5317.43</v>
      </c>
      <c r="D125" s="6">
        <v>5877</v>
      </c>
      <c r="E125" s="7">
        <v>1488</v>
      </c>
      <c r="F125" s="7">
        <v>14144</v>
      </c>
      <c r="G125" s="7">
        <v>6214.55</v>
      </c>
      <c r="H125" s="7">
        <v>1356.53</v>
      </c>
      <c r="I125" s="6">
        <v>34.271166999999998</v>
      </c>
      <c r="J125" s="6">
        <v>1.6106448719999999</v>
      </c>
      <c r="K125" s="6" t="s">
        <v>7</v>
      </c>
      <c r="L125" s="6">
        <v>3</v>
      </c>
    </row>
    <row r="126" spans="1:12" x14ac:dyDescent="0.2">
      <c r="A126" s="6" t="s">
        <v>2</v>
      </c>
      <c r="B126" s="6" t="s">
        <v>35</v>
      </c>
      <c r="C126" s="7">
        <v>2342.5700000000002</v>
      </c>
      <c r="D126" s="6">
        <v>3677</v>
      </c>
      <c r="E126" s="7">
        <v>1855</v>
      </c>
      <c r="F126" s="7">
        <v>6380</v>
      </c>
      <c r="G126" s="7">
        <v>2380.4699999999998</v>
      </c>
      <c r="H126" s="6">
        <v>179.55726000000001</v>
      </c>
      <c r="I126" s="6">
        <v>21.442076</v>
      </c>
      <c r="J126" s="6">
        <v>0</v>
      </c>
      <c r="K126" s="6" t="s">
        <v>0</v>
      </c>
      <c r="L126" s="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EC3C-8C6F-1245-935D-33401524F731}">
  <dimension ref="A1:L141"/>
  <sheetViews>
    <sheetView workbookViewId="0">
      <selection activeCell="C16" sqref="C16"/>
    </sheetView>
  </sheetViews>
  <sheetFormatPr baseColWidth="10" defaultRowHeight="16" x14ac:dyDescent="0.2"/>
  <sheetData>
    <row r="1" spans="1:12" x14ac:dyDescent="0.2">
      <c r="A1" s="1" t="s">
        <v>47</v>
      </c>
      <c r="B1" s="1" t="s">
        <v>46</v>
      </c>
      <c r="C1" s="1" t="s">
        <v>45</v>
      </c>
      <c r="D1" s="1" t="s">
        <v>44</v>
      </c>
      <c r="E1" s="1" t="s">
        <v>43</v>
      </c>
      <c r="F1" s="1" t="s">
        <v>42</v>
      </c>
      <c r="G1" s="1" t="s">
        <v>41</v>
      </c>
      <c r="H1" s="1" t="s">
        <v>40</v>
      </c>
      <c r="I1" s="1" t="s">
        <v>39</v>
      </c>
      <c r="J1" s="5" t="s">
        <v>38</v>
      </c>
      <c r="K1" s="5" t="s">
        <v>37</v>
      </c>
      <c r="L1" s="5" t="s">
        <v>36</v>
      </c>
    </row>
    <row r="2" spans="1:12" x14ac:dyDescent="0.2">
      <c r="A2" s="1" t="s">
        <v>2</v>
      </c>
      <c r="B2" s="1" t="s">
        <v>14</v>
      </c>
      <c r="C2" s="3">
        <v>3729.7866159999999</v>
      </c>
      <c r="D2" s="2">
        <v>30333</v>
      </c>
      <c r="E2" s="3">
        <v>1675</v>
      </c>
      <c r="F2" s="3">
        <v>23547</v>
      </c>
      <c r="G2" s="3">
        <v>4640.0917149999996</v>
      </c>
      <c r="H2" s="3">
        <v>2091.7624169999999</v>
      </c>
      <c r="I2" s="2">
        <v>176.884007</v>
      </c>
      <c r="J2" s="1">
        <f>(G2/$G$8)-1</f>
        <v>1.1788131651095735</v>
      </c>
      <c r="K2" s="1" t="s">
        <v>13</v>
      </c>
      <c r="L2" s="1">
        <v>1</v>
      </c>
    </row>
    <row r="3" spans="1:12" x14ac:dyDescent="0.2">
      <c r="A3" s="1" t="s">
        <v>2</v>
      </c>
      <c r="B3" s="1" t="s">
        <v>12</v>
      </c>
      <c r="C3" s="3">
        <v>4304.9159090000003</v>
      </c>
      <c r="D3" s="2">
        <v>9249</v>
      </c>
      <c r="E3" s="3">
        <v>2384</v>
      </c>
      <c r="F3" s="3">
        <v>13629</v>
      </c>
      <c r="G3" s="3">
        <v>6790.5440589999998</v>
      </c>
      <c r="H3" s="3">
        <v>2643.6189859999999</v>
      </c>
      <c r="I3" s="2">
        <v>53.934663999999998</v>
      </c>
      <c r="J3" s="1">
        <f>(G3/$G$8)-1</f>
        <v>2.1885849898563481</v>
      </c>
      <c r="K3" s="1" t="s">
        <v>11</v>
      </c>
      <c r="L3" s="1">
        <v>1</v>
      </c>
    </row>
    <row r="4" spans="1:12" x14ac:dyDescent="0.2">
      <c r="A4" s="1" t="s">
        <v>2</v>
      </c>
      <c r="B4" s="1" t="s">
        <v>10</v>
      </c>
      <c r="C4" s="3">
        <v>2323.7777780000001</v>
      </c>
      <c r="D4" s="2">
        <v>12189</v>
      </c>
      <c r="E4" s="3">
        <v>1355</v>
      </c>
      <c r="F4" s="3">
        <v>18265</v>
      </c>
      <c r="G4" s="3">
        <v>4562.707523</v>
      </c>
      <c r="H4" s="3">
        <v>3786.705097</v>
      </c>
      <c r="I4" s="2">
        <v>71.078995000000006</v>
      </c>
      <c r="J4" s="1">
        <f>(G4/$G$8)-1</f>
        <v>1.1424764487994379</v>
      </c>
      <c r="K4" s="1" t="s">
        <v>9</v>
      </c>
      <c r="L4" s="1">
        <v>1</v>
      </c>
    </row>
    <row r="5" spans="1:12" x14ac:dyDescent="0.2">
      <c r="A5" s="1" t="s">
        <v>2</v>
      </c>
      <c r="B5" s="1" t="s">
        <v>8</v>
      </c>
      <c r="C5" s="3">
        <v>5255.8320309999999</v>
      </c>
      <c r="D5" s="2">
        <v>3065</v>
      </c>
      <c r="E5" s="2">
        <v>558</v>
      </c>
      <c r="F5" s="3">
        <v>17556</v>
      </c>
      <c r="G5" s="3">
        <v>9520.0375199999999</v>
      </c>
      <c r="H5" s="3">
        <v>3526.1944490000001</v>
      </c>
      <c r="I5" s="2">
        <v>17.873256000000001</v>
      </c>
      <c r="J5" s="1">
        <f>(G5/$G$8)-1</f>
        <v>3.4702528214818047</v>
      </c>
      <c r="K5" s="1" t="s">
        <v>7</v>
      </c>
      <c r="L5" s="1">
        <v>1</v>
      </c>
    </row>
    <row r="6" spans="1:12" x14ac:dyDescent="0.2">
      <c r="A6" s="1" t="s">
        <v>2</v>
      </c>
      <c r="B6" s="1" t="s">
        <v>6</v>
      </c>
      <c r="C6" s="3">
        <v>5165.1774999999998</v>
      </c>
      <c r="D6" s="2">
        <v>7605</v>
      </c>
      <c r="E6" s="3">
        <v>1084</v>
      </c>
      <c r="F6" s="3">
        <v>12292</v>
      </c>
      <c r="G6" s="3">
        <v>5172.9601579999999</v>
      </c>
      <c r="H6" s="3">
        <v>2104.9654439999999</v>
      </c>
      <c r="I6" s="2">
        <v>44.347835000000003</v>
      </c>
      <c r="J6" s="1">
        <f>(G6/$G$8)-1</f>
        <v>1.4290282147661602</v>
      </c>
      <c r="K6" s="1" t="s">
        <v>5</v>
      </c>
      <c r="L6" s="1">
        <v>1</v>
      </c>
    </row>
    <row r="7" spans="1:12" x14ac:dyDescent="0.2">
      <c r="A7" s="1" t="s">
        <v>2</v>
      </c>
      <c r="B7" s="1" t="s">
        <v>4</v>
      </c>
      <c r="C7" s="3">
        <v>2337.6631360000001</v>
      </c>
      <c r="D7" s="2">
        <v>10649</v>
      </c>
      <c r="E7" s="3">
        <v>1735</v>
      </c>
      <c r="F7" s="3">
        <v>12207</v>
      </c>
      <c r="G7" s="3">
        <v>2444.3925250000002</v>
      </c>
      <c r="H7" s="2">
        <v>372.35226</v>
      </c>
      <c r="I7" s="2">
        <v>62.098630999999997</v>
      </c>
      <c r="J7" s="1">
        <f>(G7/$G$8)-1</f>
        <v>0.14779511727074413</v>
      </c>
      <c r="K7" s="1" t="s">
        <v>3</v>
      </c>
      <c r="L7" s="1">
        <v>1</v>
      </c>
    </row>
    <row r="8" spans="1:12" x14ac:dyDescent="0.2">
      <c r="A8" s="1" t="s">
        <v>2</v>
      </c>
      <c r="B8" s="1" t="s">
        <v>1</v>
      </c>
      <c r="C8" s="3">
        <v>2050.391447</v>
      </c>
      <c r="D8" s="2">
        <v>17789</v>
      </c>
      <c r="E8" s="3">
        <v>1505</v>
      </c>
      <c r="F8" s="3">
        <v>2611</v>
      </c>
      <c r="G8" s="3">
        <v>2129.6418570000001</v>
      </c>
      <c r="H8" s="2">
        <v>160.03963999999999</v>
      </c>
      <c r="I8" s="2">
        <v>103.734863</v>
      </c>
      <c r="J8" s="1">
        <f>(G8/$G$8)-1</f>
        <v>0</v>
      </c>
      <c r="K8" s="1" t="s">
        <v>0</v>
      </c>
      <c r="L8" s="1">
        <v>1</v>
      </c>
    </row>
    <row r="9" spans="1:12" x14ac:dyDescent="0.2">
      <c r="A9" s="1" t="s">
        <v>2</v>
      </c>
      <c r="B9" s="1" t="s">
        <v>21</v>
      </c>
      <c r="C9" s="3">
        <v>2614.1960530000001</v>
      </c>
      <c r="D9" s="2">
        <v>27905</v>
      </c>
      <c r="E9" s="2">
        <v>857</v>
      </c>
      <c r="F9" s="3">
        <v>19280</v>
      </c>
      <c r="G9" s="3">
        <v>3486.2097119999999</v>
      </c>
      <c r="H9" s="3">
        <v>2690.907686</v>
      </c>
      <c r="I9" s="2">
        <v>162.72535500000001</v>
      </c>
      <c r="J9" s="1">
        <f>(G9/$G$15)-1</f>
        <v>0.58055814190019062</v>
      </c>
      <c r="K9" s="1" t="s">
        <v>13</v>
      </c>
      <c r="L9" s="1">
        <v>2</v>
      </c>
    </row>
    <row r="10" spans="1:12" x14ac:dyDescent="0.2">
      <c r="A10" s="1" t="s">
        <v>2</v>
      </c>
      <c r="B10" s="1" t="s">
        <v>20</v>
      </c>
      <c r="C10" s="3">
        <v>3308.1189760000002</v>
      </c>
      <c r="D10" s="2">
        <v>21237</v>
      </c>
      <c r="E10" s="3">
        <v>1754</v>
      </c>
      <c r="F10" s="3">
        <v>18024</v>
      </c>
      <c r="G10" s="3">
        <v>4289.2988649999998</v>
      </c>
      <c r="H10" s="3">
        <v>2278.300154</v>
      </c>
      <c r="I10" s="2">
        <v>123.84154700000001</v>
      </c>
      <c r="J10" s="1">
        <f>(G10/$G$15)-1</f>
        <v>0.94465818300691962</v>
      </c>
      <c r="K10" s="1" t="s">
        <v>11</v>
      </c>
      <c r="L10" s="1">
        <v>2</v>
      </c>
    </row>
    <row r="11" spans="1:12" x14ac:dyDescent="0.2">
      <c r="A11" s="1" t="s">
        <v>2</v>
      </c>
      <c r="B11" s="1" t="s">
        <v>19</v>
      </c>
      <c r="C11" s="3">
        <v>2199.6875</v>
      </c>
      <c r="D11" s="2">
        <v>15085</v>
      </c>
      <c r="E11" s="3">
        <v>1464</v>
      </c>
      <c r="F11" s="3">
        <v>17716</v>
      </c>
      <c r="G11" s="3">
        <v>4753.6586010000001</v>
      </c>
      <c r="H11" s="3">
        <v>3710.9670120000001</v>
      </c>
      <c r="I11" s="2">
        <v>87.966744000000006</v>
      </c>
      <c r="J11" s="1">
        <f>(G11/$G$15)-1</f>
        <v>1.155186987105846</v>
      </c>
      <c r="K11" s="1" t="s">
        <v>9</v>
      </c>
      <c r="L11" s="1">
        <v>2</v>
      </c>
    </row>
    <row r="12" spans="1:12" x14ac:dyDescent="0.2">
      <c r="A12" s="1" t="s">
        <v>2</v>
      </c>
      <c r="B12" s="1" t="s">
        <v>18</v>
      </c>
      <c r="C12" s="3">
        <v>7424.1548910000001</v>
      </c>
      <c r="D12" s="2">
        <v>6441</v>
      </c>
      <c r="E12" s="3">
        <v>4514</v>
      </c>
      <c r="F12" s="3">
        <v>16631</v>
      </c>
      <c r="G12" s="3">
        <v>9581.5142059999998</v>
      </c>
      <c r="H12" s="3">
        <v>2489.5097139999998</v>
      </c>
      <c r="I12" s="2">
        <v>37.560079000000002</v>
      </c>
      <c r="J12" s="1">
        <f>(G12/$G$15)-1</f>
        <v>3.3440129943696402</v>
      </c>
      <c r="K12" s="1" t="s">
        <v>7</v>
      </c>
      <c r="L12" s="1">
        <v>2</v>
      </c>
    </row>
    <row r="13" spans="1:12" x14ac:dyDescent="0.2">
      <c r="A13" s="1" t="s">
        <v>2</v>
      </c>
      <c r="B13" s="1" t="s">
        <v>17</v>
      </c>
      <c r="C13" s="3">
        <v>8361.4456520000003</v>
      </c>
      <c r="D13" s="2">
        <v>6441</v>
      </c>
      <c r="E13" s="3">
        <v>3882</v>
      </c>
      <c r="F13" s="3">
        <v>20103</v>
      </c>
      <c r="G13" s="3">
        <v>10025.003881000001</v>
      </c>
      <c r="H13" s="3">
        <v>2627.3949029999999</v>
      </c>
      <c r="I13" s="2">
        <v>37.560079000000002</v>
      </c>
      <c r="J13" s="1">
        <f>(G13/$G$15)-1</f>
        <v>3.5450798476507606</v>
      </c>
      <c r="K13" s="1" t="s">
        <v>5</v>
      </c>
      <c r="L13" s="1">
        <v>2</v>
      </c>
    </row>
    <row r="14" spans="1:12" x14ac:dyDescent="0.2">
      <c r="A14" s="1" t="s">
        <v>2</v>
      </c>
      <c r="B14" s="1" t="s">
        <v>16</v>
      </c>
      <c r="C14" s="3">
        <v>4536.9545449999996</v>
      </c>
      <c r="D14" s="2">
        <v>13361</v>
      </c>
      <c r="E14" s="3">
        <v>2247</v>
      </c>
      <c r="F14" s="3">
        <v>20206</v>
      </c>
      <c r="G14" s="3">
        <v>5164.7482970000001</v>
      </c>
      <c r="H14" s="3">
        <v>3172.353302</v>
      </c>
      <c r="I14" s="2">
        <v>77.913402000000005</v>
      </c>
      <c r="J14" s="1">
        <f>(G14/$G$15)-1</f>
        <v>1.3415645202265716</v>
      </c>
      <c r="K14" s="1" t="s">
        <v>3</v>
      </c>
      <c r="L14" s="1">
        <v>2</v>
      </c>
    </row>
    <row r="15" spans="1:12" x14ac:dyDescent="0.2">
      <c r="A15" s="1" t="s">
        <v>2</v>
      </c>
      <c r="B15" s="1" t="s">
        <v>15</v>
      </c>
      <c r="C15" s="3">
        <v>2239.2334340000002</v>
      </c>
      <c r="D15" s="2">
        <v>21237</v>
      </c>
      <c r="E15" s="3">
        <v>1285</v>
      </c>
      <c r="F15" s="3">
        <v>3810</v>
      </c>
      <c r="G15" s="3">
        <v>2205.6826759999999</v>
      </c>
      <c r="H15" s="2">
        <v>258.34737799999999</v>
      </c>
      <c r="I15" s="2">
        <v>123.84154700000001</v>
      </c>
      <c r="J15" s="1">
        <f>(G15/$G$15)-1</f>
        <v>0</v>
      </c>
      <c r="K15" s="1" t="s">
        <v>0</v>
      </c>
      <c r="L15" s="1">
        <v>2</v>
      </c>
    </row>
    <row r="16" spans="1:12" x14ac:dyDescent="0.2">
      <c r="A16" s="1" t="s">
        <v>2</v>
      </c>
      <c r="B16" s="1" t="s">
        <v>35</v>
      </c>
      <c r="C16" s="3">
        <v>2926.3814940000002</v>
      </c>
      <c r="D16" s="2">
        <v>18269</v>
      </c>
      <c r="E16" s="3">
        <v>1920</v>
      </c>
      <c r="F16" s="3">
        <v>24536</v>
      </c>
      <c r="G16" s="3">
        <v>4247.1946470000003</v>
      </c>
      <c r="H16" s="3">
        <v>2885.9212339999999</v>
      </c>
      <c r="I16" s="2">
        <v>106.53393699999999</v>
      </c>
      <c r="J16" s="1">
        <f>(G16/$G$22)-1</f>
        <v>1.5879534736709138</v>
      </c>
      <c r="K16" s="1" t="s">
        <v>13</v>
      </c>
      <c r="L16" s="1">
        <v>3</v>
      </c>
    </row>
    <row r="17" spans="1:12" x14ac:dyDescent="0.2">
      <c r="A17" s="1" t="s">
        <v>2</v>
      </c>
      <c r="B17" s="1" t="s">
        <v>34</v>
      </c>
      <c r="C17" s="3">
        <v>2965.376667</v>
      </c>
      <c r="D17" s="2">
        <v>17321</v>
      </c>
      <c r="E17" s="3">
        <v>1655</v>
      </c>
      <c r="F17" s="3">
        <v>16978</v>
      </c>
      <c r="G17" s="3">
        <v>3483.2488309999999</v>
      </c>
      <c r="H17" s="3">
        <v>2021.3599469999999</v>
      </c>
      <c r="I17" s="2">
        <v>101.005765</v>
      </c>
      <c r="J17" s="1">
        <f>(G17/$G$22)-1</f>
        <v>1.122456506252655</v>
      </c>
      <c r="K17" s="1" t="s">
        <v>11</v>
      </c>
      <c r="L17" s="1">
        <v>3</v>
      </c>
    </row>
    <row r="18" spans="1:12" x14ac:dyDescent="0.2">
      <c r="A18" s="1" t="s">
        <v>2</v>
      </c>
      <c r="B18" s="1" t="s">
        <v>33</v>
      </c>
      <c r="C18" s="3">
        <v>2125.2235580000001</v>
      </c>
      <c r="D18" s="2">
        <v>33493</v>
      </c>
      <c r="E18" s="3">
        <v>1274</v>
      </c>
      <c r="F18" s="3">
        <v>17090</v>
      </c>
      <c r="G18" s="3">
        <v>4116.7588750000004</v>
      </c>
      <c r="H18" s="3">
        <v>3133.8125709999999</v>
      </c>
      <c r="I18" s="2">
        <v>195.31124600000001</v>
      </c>
      <c r="J18" s="1">
        <f>(G18/$G$22)-1</f>
        <v>1.5084747265697458</v>
      </c>
      <c r="K18" s="1" t="s">
        <v>9</v>
      </c>
      <c r="L18" s="1">
        <v>3</v>
      </c>
    </row>
    <row r="19" spans="1:12" x14ac:dyDescent="0.2">
      <c r="A19" s="1" t="s">
        <v>2</v>
      </c>
      <c r="B19" s="1" t="s">
        <v>32</v>
      </c>
      <c r="C19" s="3">
        <v>6923.5070750000004</v>
      </c>
      <c r="D19" s="2">
        <v>8585</v>
      </c>
      <c r="E19" s="2">
        <v>177</v>
      </c>
      <c r="F19" s="3">
        <v>17411</v>
      </c>
      <c r="G19" s="3">
        <v>8682.1007570000002</v>
      </c>
      <c r="H19" s="3">
        <v>3174.7421810000001</v>
      </c>
      <c r="I19" s="2">
        <v>50.062612000000001</v>
      </c>
      <c r="J19" s="1">
        <f>(G19/$G$22)-1</f>
        <v>4.2902856309422681</v>
      </c>
      <c r="K19" s="1" t="s">
        <v>7</v>
      </c>
      <c r="L19" s="1">
        <v>3</v>
      </c>
    </row>
    <row r="20" spans="1:12" x14ac:dyDescent="0.2">
      <c r="A20" s="1" t="s">
        <v>2</v>
      </c>
      <c r="B20" s="1" t="s">
        <v>31</v>
      </c>
      <c r="C20" s="3">
        <v>10488.952531999999</v>
      </c>
      <c r="D20" s="2">
        <v>19209</v>
      </c>
      <c r="E20" s="3">
        <v>3506</v>
      </c>
      <c r="F20" s="3">
        <v>17347</v>
      </c>
      <c r="G20" s="3">
        <v>11771.59165</v>
      </c>
      <c r="H20" s="3">
        <v>1611.512385</v>
      </c>
      <c r="I20" s="2">
        <v>112.015458</v>
      </c>
      <c r="J20" s="1">
        <f>(G20/$G$22)-1</f>
        <v>6.1728126524108005</v>
      </c>
      <c r="K20" s="1" t="s">
        <v>5</v>
      </c>
      <c r="L20" s="1">
        <v>3</v>
      </c>
    </row>
    <row r="21" spans="1:12" x14ac:dyDescent="0.2">
      <c r="A21" s="1" t="s">
        <v>2</v>
      </c>
      <c r="B21" s="1" t="s">
        <v>30</v>
      </c>
      <c r="C21" s="3">
        <v>3602.2245760000001</v>
      </c>
      <c r="D21" s="2">
        <v>10649</v>
      </c>
      <c r="E21" s="2">
        <v>665</v>
      </c>
      <c r="F21" s="3">
        <v>20498</v>
      </c>
      <c r="G21" s="3">
        <v>5232.7852380000004</v>
      </c>
      <c r="H21" s="3">
        <v>2895.7461830000002</v>
      </c>
      <c r="I21" s="2">
        <v>62.098630999999997</v>
      </c>
      <c r="J21" s="1">
        <f>(G21/$G$22)-1</f>
        <v>2.1885057924579692</v>
      </c>
      <c r="K21" s="1" t="s">
        <v>3</v>
      </c>
      <c r="L21" s="1">
        <v>3</v>
      </c>
    </row>
    <row r="22" spans="1:12" x14ac:dyDescent="0.2">
      <c r="A22" s="1" t="s">
        <v>2</v>
      </c>
      <c r="B22" s="1" t="s">
        <v>29</v>
      </c>
      <c r="C22" s="3">
        <v>1697.9865199999999</v>
      </c>
      <c r="D22" s="2">
        <v>32225</v>
      </c>
      <c r="E22" s="3">
        <v>1017</v>
      </c>
      <c r="F22" s="3">
        <v>2570</v>
      </c>
      <c r="G22" s="3">
        <v>1641.1402639999999</v>
      </c>
      <c r="H22" s="2">
        <v>189.795852</v>
      </c>
      <c r="I22" s="2">
        <v>187.917025</v>
      </c>
      <c r="J22" s="1">
        <f>(G22/$G$22)-1</f>
        <v>0</v>
      </c>
      <c r="K22" s="1" t="s">
        <v>0</v>
      </c>
      <c r="L22" s="1">
        <v>3</v>
      </c>
    </row>
    <row r="23" spans="1:12" x14ac:dyDescent="0.2">
      <c r="A23" s="1" t="s">
        <v>2</v>
      </c>
      <c r="B23" s="1" t="s">
        <v>28</v>
      </c>
      <c r="C23" s="3">
        <v>2333.626894</v>
      </c>
      <c r="D23" s="2">
        <v>13361</v>
      </c>
      <c r="E23" s="3">
        <v>1502</v>
      </c>
      <c r="F23" s="3">
        <v>13537</v>
      </c>
      <c r="G23" s="3">
        <v>3179.7304840000002</v>
      </c>
      <c r="H23" s="3">
        <v>1251.395045</v>
      </c>
      <c r="I23" s="2">
        <v>77.913402000000005</v>
      </c>
      <c r="J23" s="1">
        <f>(G23/$G$29)-1</f>
        <v>0.7100201461534621</v>
      </c>
      <c r="K23" s="1" t="s">
        <v>13</v>
      </c>
      <c r="L23" s="1">
        <v>4</v>
      </c>
    </row>
    <row r="24" spans="1:12" x14ac:dyDescent="0.2">
      <c r="A24" s="1" t="s">
        <v>2</v>
      </c>
      <c r="B24" s="1" t="s">
        <v>27</v>
      </c>
      <c r="C24" s="3">
        <v>3957.5166669999999</v>
      </c>
      <c r="D24" s="2">
        <v>11025</v>
      </c>
      <c r="E24" s="3">
        <v>1858</v>
      </c>
      <c r="F24" s="3">
        <v>19360</v>
      </c>
      <c r="G24" s="3">
        <v>5502.3522899999998</v>
      </c>
      <c r="H24" s="3">
        <v>3595.4914250000002</v>
      </c>
      <c r="I24" s="2">
        <v>64.291240000000002</v>
      </c>
      <c r="J24" s="1">
        <f>(G24/$G$29)-1</f>
        <v>1.9590977331189547</v>
      </c>
      <c r="K24" s="1" t="s">
        <v>11</v>
      </c>
      <c r="L24" s="1">
        <v>4</v>
      </c>
    </row>
    <row r="25" spans="1:12" x14ac:dyDescent="0.2">
      <c r="A25" s="1" t="s">
        <v>2</v>
      </c>
      <c r="B25" s="1" t="s">
        <v>26</v>
      </c>
      <c r="C25" s="3">
        <v>2831.7800929999999</v>
      </c>
      <c r="D25" s="2">
        <v>8905</v>
      </c>
      <c r="E25" s="3">
        <v>1522</v>
      </c>
      <c r="F25" s="3">
        <v>14404</v>
      </c>
      <c r="G25" s="3">
        <v>4742.6189780000004</v>
      </c>
      <c r="H25" s="3">
        <v>3007.3990389999999</v>
      </c>
      <c r="I25" s="2">
        <v>51.928660999999998</v>
      </c>
      <c r="J25" s="1">
        <f>(G25/$G$29)-1</f>
        <v>1.5505224542514227</v>
      </c>
      <c r="K25" s="1" t="s">
        <v>9</v>
      </c>
      <c r="L25" s="1">
        <v>4</v>
      </c>
    </row>
    <row r="26" spans="1:12" x14ac:dyDescent="0.2">
      <c r="A26" s="1" t="s">
        <v>2</v>
      </c>
      <c r="B26" s="1" t="s">
        <v>25</v>
      </c>
      <c r="C26" s="3">
        <v>7938.1385140000002</v>
      </c>
      <c r="D26" s="2">
        <v>4117</v>
      </c>
      <c r="E26" s="2">
        <v>507</v>
      </c>
      <c r="F26" s="3">
        <v>14439</v>
      </c>
      <c r="G26" s="3">
        <v>9427.8715080000002</v>
      </c>
      <c r="H26" s="3">
        <v>1630.510961</v>
      </c>
      <c r="I26" s="2">
        <v>24.007894</v>
      </c>
      <c r="J26" s="1">
        <f>(G26/$G$29)-1</f>
        <v>4.0701939347216136</v>
      </c>
      <c r="K26" s="1" t="s">
        <v>7</v>
      </c>
      <c r="L26" s="1">
        <v>4</v>
      </c>
    </row>
    <row r="27" spans="1:12" x14ac:dyDescent="0.2">
      <c r="A27" s="1" t="s">
        <v>2</v>
      </c>
      <c r="B27" s="1" t="s">
        <v>24</v>
      </c>
      <c r="C27" s="3">
        <v>5841.8039769999996</v>
      </c>
      <c r="D27" s="2">
        <v>5877</v>
      </c>
      <c r="E27" s="3">
        <v>1348</v>
      </c>
      <c r="F27" s="3">
        <v>20895</v>
      </c>
      <c r="G27" s="3">
        <v>8056.3299299999999</v>
      </c>
      <c r="H27" s="3">
        <v>3307.7846199999999</v>
      </c>
      <c r="I27" s="2">
        <v>34.271166999999998</v>
      </c>
      <c r="J27" s="1">
        <f>(G27/$G$29)-1</f>
        <v>3.3325956566698469</v>
      </c>
      <c r="K27" s="1" t="s">
        <v>5</v>
      </c>
      <c r="L27" s="1">
        <v>4</v>
      </c>
    </row>
    <row r="28" spans="1:12" x14ac:dyDescent="0.2">
      <c r="A28" s="1" t="s">
        <v>2</v>
      </c>
      <c r="B28" s="1" t="s">
        <v>23</v>
      </c>
      <c r="C28" s="3">
        <v>2803.2631580000002</v>
      </c>
      <c r="D28" s="2">
        <v>9933</v>
      </c>
      <c r="E28" s="3">
        <v>1754</v>
      </c>
      <c r="F28" s="3">
        <v>22767</v>
      </c>
      <c r="G28" s="3">
        <v>4376.4421620000003</v>
      </c>
      <c r="H28" s="3">
        <v>3365.0313040000001</v>
      </c>
      <c r="I28" s="2">
        <v>57.923344999999998</v>
      </c>
      <c r="J28" s="1">
        <f>(G28/$G$29)-1</f>
        <v>1.3535970432566429</v>
      </c>
      <c r="K28" s="1" t="s">
        <v>3</v>
      </c>
      <c r="L28" s="1">
        <v>4</v>
      </c>
    </row>
    <row r="29" spans="1:12" x14ac:dyDescent="0.2">
      <c r="A29" s="1" t="s">
        <v>2</v>
      </c>
      <c r="B29" s="1" t="s">
        <v>22</v>
      </c>
      <c r="C29" s="3">
        <v>1908.6408730000001</v>
      </c>
      <c r="D29" s="2">
        <v>12189</v>
      </c>
      <c r="E29" s="3">
        <v>1254</v>
      </c>
      <c r="F29" s="3">
        <v>4193</v>
      </c>
      <c r="G29" s="3">
        <v>1859.4696039999999</v>
      </c>
      <c r="H29" s="2">
        <v>249.66664299999999</v>
      </c>
      <c r="I29" s="2">
        <v>71.078995000000006</v>
      </c>
      <c r="J29" s="1">
        <f>(G29/$G$29)-1</f>
        <v>0</v>
      </c>
      <c r="K29" s="1" t="s">
        <v>0</v>
      </c>
      <c r="L29" s="1">
        <v>4</v>
      </c>
    </row>
    <row r="30" spans="1:12" x14ac:dyDescent="0.2">
      <c r="A30" s="1" t="s">
        <v>2</v>
      </c>
      <c r="B30" s="1" t="s">
        <v>14</v>
      </c>
      <c r="C30" s="3">
        <v>3454.875</v>
      </c>
      <c r="D30" s="2">
        <v>30333</v>
      </c>
      <c r="E30" s="3">
        <v>1180</v>
      </c>
      <c r="F30" s="3">
        <v>18552</v>
      </c>
      <c r="G30" s="3">
        <v>3811.7792169999998</v>
      </c>
      <c r="H30" s="3">
        <v>1549.545576</v>
      </c>
      <c r="I30" s="2">
        <v>176.884007</v>
      </c>
      <c r="J30" s="1">
        <f>(G30/$G$36)-1</f>
        <v>0.8631461734876702</v>
      </c>
      <c r="K30" s="1" t="s">
        <v>13</v>
      </c>
      <c r="L30" s="1">
        <v>5</v>
      </c>
    </row>
    <row r="31" spans="1:12" x14ac:dyDescent="0.2">
      <c r="A31" s="1" t="s">
        <v>2</v>
      </c>
      <c r="B31" s="1" t="s">
        <v>12</v>
      </c>
      <c r="C31" s="3">
        <v>3410.4652780000001</v>
      </c>
      <c r="D31" s="2">
        <v>25029</v>
      </c>
      <c r="E31" s="3">
        <v>2116</v>
      </c>
      <c r="F31" s="3">
        <v>18681</v>
      </c>
      <c r="G31" s="3">
        <v>4949.988773</v>
      </c>
      <c r="H31" s="3">
        <v>2706.082026</v>
      </c>
      <c r="I31" s="2">
        <v>145.95423500000001</v>
      </c>
      <c r="J31" s="1">
        <f>(G31/$G$36)-1</f>
        <v>1.4194876240708245</v>
      </c>
      <c r="K31" s="1" t="s">
        <v>11</v>
      </c>
      <c r="L31" s="1">
        <v>5</v>
      </c>
    </row>
    <row r="32" spans="1:12" x14ac:dyDescent="0.2">
      <c r="A32" s="1" t="s">
        <v>2</v>
      </c>
      <c r="B32" s="1" t="s">
        <v>10</v>
      </c>
      <c r="C32" s="3">
        <v>3110.1692309999999</v>
      </c>
      <c r="D32" s="2">
        <v>12973</v>
      </c>
      <c r="E32" s="3">
        <v>1668</v>
      </c>
      <c r="F32" s="3">
        <v>18247</v>
      </c>
      <c r="G32" s="3">
        <v>5121.6137360000002</v>
      </c>
      <c r="H32" s="3">
        <v>4009.987752</v>
      </c>
      <c r="I32" s="2">
        <v>75.650817000000004</v>
      </c>
      <c r="J32" s="1">
        <f>(G32/$G$36)-1</f>
        <v>1.5033755868526977</v>
      </c>
      <c r="K32" s="1" t="s">
        <v>9</v>
      </c>
      <c r="L32" s="1">
        <v>5</v>
      </c>
    </row>
    <row r="33" spans="1:12" x14ac:dyDescent="0.2">
      <c r="A33" s="1" t="s">
        <v>2</v>
      </c>
      <c r="B33" s="1" t="s">
        <v>8</v>
      </c>
      <c r="C33" s="3">
        <v>8503.4563949999992</v>
      </c>
      <c r="D33" s="2">
        <v>5613</v>
      </c>
      <c r="E33" s="3">
        <v>1091</v>
      </c>
      <c r="F33" s="3">
        <v>16804</v>
      </c>
      <c r="G33" s="3">
        <v>9371.6053800000009</v>
      </c>
      <c r="H33" s="3">
        <v>3009.1744720000002</v>
      </c>
      <c r="I33" s="2">
        <v>32.731676</v>
      </c>
      <c r="J33" s="1">
        <f>(G33/$G$36)-1</f>
        <v>3.5807140731843354</v>
      </c>
      <c r="K33" s="1" t="s">
        <v>7</v>
      </c>
      <c r="L33" s="1">
        <v>5</v>
      </c>
    </row>
    <row r="34" spans="1:12" x14ac:dyDescent="0.2">
      <c r="A34" s="1" t="s">
        <v>2</v>
      </c>
      <c r="B34" s="1" t="s">
        <v>6</v>
      </c>
      <c r="C34" s="3">
        <v>7184.2796609999996</v>
      </c>
      <c r="D34" s="2">
        <v>10649</v>
      </c>
      <c r="E34" s="3">
        <v>2476</v>
      </c>
      <c r="F34" s="3">
        <v>14602</v>
      </c>
      <c r="G34" s="3">
        <v>7834.329608</v>
      </c>
      <c r="H34" s="3">
        <v>1695.233256</v>
      </c>
      <c r="I34" s="2">
        <v>62.098630999999997</v>
      </c>
      <c r="J34" s="1">
        <f>(G34/$G$36)-1</f>
        <v>2.829314448719384</v>
      </c>
      <c r="K34" s="1" t="s">
        <v>5</v>
      </c>
      <c r="L34" s="1">
        <v>5</v>
      </c>
    </row>
    <row r="35" spans="1:12" x14ac:dyDescent="0.2">
      <c r="A35" s="1" t="s">
        <v>2</v>
      </c>
      <c r="B35" s="1" t="s">
        <v>4</v>
      </c>
      <c r="C35" s="3">
        <v>2750.5343750000002</v>
      </c>
      <c r="D35" s="2">
        <v>19737</v>
      </c>
      <c r="E35" s="3">
        <v>1724</v>
      </c>
      <c r="F35" s="3">
        <v>41859</v>
      </c>
      <c r="G35" s="3">
        <v>3310.1306679999998</v>
      </c>
      <c r="H35" s="3">
        <v>2173.6859239999999</v>
      </c>
      <c r="I35" s="2">
        <v>115.09444000000001</v>
      </c>
      <c r="J35" s="1">
        <f>(G35/$G$36)-1</f>
        <v>0.6179471414092621</v>
      </c>
      <c r="K35" s="1" t="s">
        <v>3</v>
      </c>
      <c r="L35" s="1">
        <v>5</v>
      </c>
    </row>
    <row r="36" spans="1:12" x14ac:dyDescent="0.2">
      <c r="A36" s="1" t="s">
        <v>2</v>
      </c>
      <c r="B36" s="1" t="s">
        <v>1</v>
      </c>
      <c r="C36" s="3">
        <v>2157.9977060000001</v>
      </c>
      <c r="D36" s="2">
        <v>36809</v>
      </c>
      <c r="E36" s="3">
        <v>1285</v>
      </c>
      <c r="F36" s="3">
        <v>6549</v>
      </c>
      <c r="G36" s="3">
        <v>2045.8830720000001</v>
      </c>
      <c r="H36" s="2">
        <v>228.55384799999999</v>
      </c>
      <c r="I36" s="2">
        <v>214.64818500000001</v>
      </c>
      <c r="J36" s="1">
        <f>(G36/$G$36)-1</f>
        <v>0</v>
      </c>
      <c r="K36" s="1" t="s">
        <v>0</v>
      </c>
      <c r="L36" s="1">
        <v>5</v>
      </c>
    </row>
    <row r="37" spans="1:12" x14ac:dyDescent="0.2">
      <c r="A37" s="1" t="s">
        <v>2</v>
      </c>
      <c r="B37" s="1" t="s">
        <v>21</v>
      </c>
      <c r="C37" s="3">
        <v>3382.786184</v>
      </c>
      <c r="D37" s="2">
        <v>17789</v>
      </c>
      <c r="E37" s="3">
        <v>1885</v>
      </c>
      <c r="F37" s="3">
        <v>26561</v>
      </c>
      <c r="G37" s="3">
        <v>4133.9186010000003</v>
      </c>
      <c r="H37" s="3">
        <v>2501.8353590000002</v>
      </c>
      <c r="I37" s="2">
        <v>103.734863</v>
      </c>
      <c r="J37" s="1">
        <f>(G37/$G$43)-1</f>
        <v>0.83716086315943183</v>
      </c>
      <c r="K37" s="1" t="s">
        <v>13</v>
      </c>
      <c r="L37" s="1">
        <v>6</v>
      </c>
    </row>
    <row r="38" spans="1:12" x14ac:dyDescent="0.2">
      <c r="A38" s="1" t="s">
        <v>2</v>
      </c>
      <c r="B38" s="1" t="s">
        <v>20</v>
      </c>
      <c r="C38" s="3">
        <v>3125.887295</v>
      </c>
      <c r="D38" s="2">
        <v>11401</v>
      </c>
      <c r="E38" s="3">
        <v>1220</v>
      </c>
      <c r="F38" s="3">
        <v>18802</v>
      </c>
      <c r="G38" s="3">
        <v>4720.5343389999998</v>
      </c>
      <c r="H38" s="3">
        <v>2857.4588140000001</v>
      </c>
      <c r="I38" s="2">
        <v>66.483847999999995</v>
      </c>
      <c r="J38" s="1">
        <f>(G38/$G$43)-1</f>
        <v>1.0978596285647999</v>
      </c>
      <c r="K38" s="1" t="s">
        <v>11</v>
      </c>
      <c r="L38" s="1">
        <v>6</v>
      </c>
    </row>
    <row r="39" spans="1:12" x14ac:dyDescent="0.2">
      <c r="A39" s="1" t="s">
        <v>2</v>
      </c>
      <c r="B39" s="1" t="s">
        <v>19</v>
      </c>
      <c r="C39" s="3">
        <v>1991.6050720000001</v>
      </c>
      <c r="D39" s="2">
        <v>14621</v>
      </c>
      <c r="E39" s="2">
        <v>391</v>
      </c>
      <c r="F39" s="3">
        <v>17947</v>
      </c>
      <c r="G39" s="3">
        <v>3385.805006</v>
      </c>
      <c r="H39" s="3">
        <v>2848.3091199999999</v>
      </c>
      <c r="I39" s="2">
        <v>85.260971999999995</v>
      </c>
      <c r="J39" s="1">
        <f>(G39/$G$43)-1</f>
        <v>0.50469059690913953</v>
      </c>
      <c r="K39" s="1" t="s">
        <v>9</v>
      </c>
      <c r="L39" s="1">
        <v>6</v>
      </c>
    </row>
    <row r="40" spans="1:12" x14ac:dyDescent="0.2">
      <c r="A40" s="1" t="s">
        <v>2</v>
      </c>
      <c r="B40" s="1" t="s">
        <v>18</v>
      </c>
      <c r="C40" s="3">
        <v>6298.3848680000001</v>
      </c>
      <c r="D40" s="2">
        <v>4345</v>
      </c>
      <c r="E40" s="3">
        <v>1323</v>
      </c>
      <c r="F40" s="3">
        <v>20513</v>
      </c>
      <c r="G40" s="3">
        <v>9508.1654780000008</v>
      </c>
      <c r="H40" s="3">
        <v>3454.3698300000001</v>
      </c>
      <c r="I40" s="2">
        <v>25.337454999999999</v>
      </c>
      <c r="J40" s="1">
        <f>(G40/$G$43)-1</f>
        <v>3.2255378449879624</v>
      </c>
      <c r="K40" s="1" t="s">
        <v>7</v>
      </c>
      <c r="L40" s="1">
        <v>6</v>
      </c>
    </row>
    <row r="41" spans="1:12" x14ac:dyDescent="0.2">
      <c r="A41" s="1" t="s">
        <v>2</v>
      </c>
      <c r="B41" s="1" t="s">
        <v>17</v>
      </c>
      <c r="C41" s="3">
        <v>5973.3066040000003</v>
      </c>
      <c r="D41" s="2">
        <v>8585</v>
      </c>
      <c r="E41" s="3">
        <v>1820</v>
      </c>
      <c r="F41" s="3">
        <v>15334</v>
      </c>
      <c r="G41" s="3">
        <v>6173.8858469999996</v>
      </c>
      <c r="H41" s="3">
        <v>1713.935248</v>
      </c>
      <c r="I41" s="2">
        <v>50.062612000000001</v>
      </c>
      <c r="J41" s="1">
        <f>(G41/$G$43)-1</f>
        <v>1.7437457159844834</v>
      </c>
      <c r="K41" s="1" t="s">
        <v>5</v>
      </c>
      <c r="L41" s="1">
        <v>6</v>
      </c>
    </row>
    <row r="42" spans="1:12" x14ac:dyDescent="0.2">
      <c r="A42" s="1" t="s">
        <v>2</v>
      </c>
      <c r="B42" s="1" t="s">
        <v>16</v>
      </c>
      <c r="C42" s="3">
        <v>3181.5645159999999</v>
      </c>
      <c r="D42" s="2">
        <v>11765</v>
      </c>
      <c r="E42" s="3">
        <v>1392</v>
      </c>
      <c r="F42" s="3">
        <v>22601</v>
      </c>
      <c r="G42" s="3">
        <v>5531.909052</v>
      </c>
      <c r="H42" s="3">
        <v>4213.5390070000003</v>
      </c>
      <c r="I42" s="2">
        <v>68.606478999999993</v>
      </c>
      <c r="J42" s="1">
        <f>(G42/$G$43)-1</f>
        <v>1.4584438615780555</v>
      </c>
      <c r="K42" s="1" t="s">
        <v>3</v>
      </c>
      <c r="L42" s="1">
        <v>6</v>
      </c>
    </row>
    <row r="43" spans="1:12" x14ac:dyDescent="0.2">
      <c r="A43" s="1" t="s">
        <v>2</v>
      </c>
      <c r="B43" s="1" t="s">
        <v>15</v>
      </c>
      <c r="C43" s="3">
        <v>2253.6153850000001</v>
      </c>
      <c r="D43" s="2">
        <v>4601</v>
      </c>
      <c r="E43" s="3">
        <v>1651</v>
      </c>
      <c r="F43" s="3">
        <v>2592</v>
      </c>
      <c r="G43" s="3">
        <v>2250.1669200000001</v>
      </c>
      <c r="H43" s="2">
        <v>150.922291</v>
      </c>
      <c r="I43" s="2">
        <v>26.830293999999999</v>
      </c>
      <c r="J43" s="1">
        <f>(G43/$G$43)-1</f>
        <v>0</v>
      </c>
      <c r="K43" s="1" t="s">
        <v>0</v>
      </c>
      <c r="L43" s="1">
        <v>6</v>
      </c>
    </row>
    <row r="44" spans="1:12" x14ac:dyDescent="0.2">
      <c r="A44" s="1" t="s">
        <v>2</v>
      </c>
      <c r="B44" s="1" t="s">
        <v>35</v>
      </c>
      <c r="C44" s="3">
        <v>3671.2214290000002</v>
      </c>
      <c r="D44" s="2">
        <v>15085</v>
      </c>
      <c r="E44" s="3">
        <v>2377</v>
      </c>
      <c r="F44" s="3">
        <v>25406</v>
      </c>
      <c r="G44" s="3">
        <v>5906.9106400000001</v>
      </c>
      <c r="H44" s="3">
        <v>4357.2847890000003</v>
      </c>
      <c r="I44" s="2">
        <v>87.966744000000006</v>
      </c>
      <c r="J44" s="1">
        <f>(G44/$G$50)-1</f>
        <v>1.7510366921881659</v>
      </c>
      <c r="K44" s="1" t="s">
        <v>13</v>
      </c>
      <c r="L44" s="1">
        <v>7</v>
      </c>
    </row>
    <row r="45" spans="1:12" x14ac:dyDescent="0.2">
      <c r="A45" s="1" t="s">
        <v>2</v>
      </c>
      <c r="B45" s="1" t="s">
        <v>34</v>
      </c>
      <c r="C45" s="3">
        <v>4894.375</v>
      </c>
      <c r="D45" s="2">
        <v>11401</v>
      </c>
      <c r="E45" s="3">
        <v>2226</v>
      </c>
      <c r="F45" s="3">
        <v>21173</v>
      </c>
      <c r="G45" s="3">
        <v>4984.6812559999998</v>
      </c>
      <c r="H45" s="3">
        <v>2823.738644</v>
      </c>
      <c r="I45" s="2">
        <v>66.483847999999995</v>
      </c>
      <c r="J45" s="1">
        <f>(G45/$G$50)-1</f>
        <v>1.3215250525812241</v>
      </c>
      <c r="K45" s="1" t="s">
        <v>11</v>
      </c>
      <c r="L45" s="1">
        <v>7</v>
      </c>
    </row>
    <row r="46" spans="1:12" x14ac:dyDescent="0.2">
      <c r="A46" s="1" t="s">
        <v>2</v>
      </c>
      <c r="B46" s="1" t="s">
        <v>33</v>
      </c>
      <c r="C46" s="3">
        <v>2905.8535710000001</v>
      </c>
      <c r="D46" s="2">
        <v>15085</v>
      </c>
      <c r="E46" s="3">
        <v>1688</v>
      </c>
      <c r="F46" s="3">
        <v>17749</v>
      </c>
      <c r="G46" s="3">
        <v>5921.6501820000003</v>
      </c>
      <c r="H46" s="3">
        <v>4063.5718809999998</v>
      </c>
      <c r="I46" s="2">
        <v>87.966744000000006</v>
      </c>
      <c r="J46" s="1">
        <f>(G46/$G$50)-1</f>
        <v>1.7579013670307919</v>
      </c>
      <c r="K46" s="1" t="s">
        <v>9</v>
      </c>
      <c r="L46" s="1">
        <v>7</v>
      </c>
    </row>
    <row r="47" spans="1:12" x14ac:dyDescent="0.2">
      <c r="A47" s="1" t="s">
        <v>2</v>
      </c>
      <c r="B47" s="1" t="s">
        <v>32</v>
      </c>
      <c r="C47" s="3">
        <v>7859.3422620000001</v>
      </c>
      <c r="D47" s="2">
        <v>5341</v>
      </c>
      <c r="E47" s="3">
        <v>3483</v>
      </c>
      <c r="F47" s="3">
        <v>20329</v>
      </c>
      <c r="G47" s="3">
        <v>12394.233477</v>
      </c>
      <c r="H47" s="3">
        <v>3792.3652649999999</v>
      </c>
      <c r="I47" s="2">
        <v>31.145534000000001</v>
      </c>
      <c r="J47" s="1">
        <f>(G47/$G$50)-1</f>
        <v>4.7723898573779522</v>
      </c>
      <c r="K47" s="1" t="s">
        <v>7</v>
      </c>
      <c r="L47" s="1">
        <v>7</v>
      </c>
    </row>
    <row r="48" spans="1:12" x14ac:dyDescent="0.2">
      <c r="A48" s="1" t="s">
        <v>2</v>
      </c>
      <c r="B48" s="1" t="s">
        <v>31</v>
      </c>
      <c r="C48" s="3">
        <v>10325.522499999999</v>
      </c>
      <c r="D48" s="2">
        <v>7605</v>
      </c>
      <c r="E48" s="3">
        <v>5485</v>
      </c>
      <c r="F48" s="3">
        <v>19713</v>
      </c>
      <c r="G48" s="3">
        <v>10779.836818</v>
      </c>
      <c r="H48" s="3">
        <v>2016.437833</v>
      </c>
      <c r="I48" s="2">
        <v>44.347835000000003</v>
      </c>
      <c r="J48" s="1">
        <f>(G48/$G$50)-1</f>
        <v>4.0205138403987979</v>
      </c>
      <c r="K48" s="1" t="s">
        <v>5</v>
      </c>
      <c r="L48" s="1">
        <v>7</v>
      </c>
    </row>
    <row r="49" spans="1:12" x14ac:dyDescent="0.2">
      <c r="A49" s="1" t="s">
        <v>2</v>
      </c>
      <c r="B49" s="1" t="s">
        <v>30</v>
      </c>
      <c r="C49" s="3">
        <v>2601.7718020000002</v>
      </c>
      <c r="D49" s="2">
        <v>22817</v>
      </c>
      <c r="E49" s="3">
        <v>1738</v>
      </c>
      <c r="F49" s="3">
        <v>19691</v>
      </c>
      <c r="G49" s="3">
        <v>4103.317395</v>
      </c>
      <c r="H49" s="3">
        <v>3355.639674</v>
      </c>
      <c r="I49" s="2">
        <v>133.05516700000001</v>
      </c>
      <c r="J49" s="1">
        <f>(G49/$G$50)-1</f>
        <v>0.91104579048430656</v>
      </c>
      <c r="K49" s="1" t="s">
        <v>3</v>
      </c>
      <c r="L49" s="1">
        <v>7</v>
      </c>
    </row>
    <row r="50" spans="1:12" x14ac:dyDescent="0.2">
      <c r="A50" s="1" t="s">
        <v>2</v>
      </c>
      <c r="B50" s="1" t="s">
        <v>29</v>
      </c>
      <c r="C50" s="3">
        <v>2174.967803</v>
      </c>
      <c r="D50" s="2">
        <v>13361</v>
      </c>
      <c r="E50" s="3">
        <v>1236</v>
      </c>
      <c r="F50" s="3">
        <v>6204</v>
      </c>
      <c r="G50" s="3">
        <v>2147.1580720000002</v>
      </c>
      <c r="H50" s="2">
        <v>251.98400599999999</v>
      </c>
      <c r="I50" s="2">
        <v>77.913402000000005</v>
      </c>
      <c r="J50" s="1">
        <f>(G50/$G$50)-1</f>
        <v>0</v>
      </c>
      <c r="K50" s="1" t="s">
        <v>0</v>
      </c>
      <c r="L50" s="1">
        <v>7</v>
      </c>
    </row>
    <row r="51" spans="1:12" x14ac:dyDescent="0.2">
      <c r="A51" s="1" t="s">
        <v>2</v>
      </c>
      <c r="B51" s="1" t="s">
        <v>28</v>
      </c>
      <c r="C51" s="3">
        <v>2710.6967209999998</v>
      </c>
      <c r="D51" s="2">
        <v>11401</v>
      </c>
      <c r="E51" s="3">
        <v>1723</v>
      </c>
      <c r="F51" s="3">
        <v>23765</v>
      </c>
      <c r="G51" s="3">
        <v>4715.4025089999996</v>
      </c>
      <c r="H51" s="3">
        <v>4144.9279749999996</v>
      </c>
      <c r="I51" s="2">
        <v>66.483847999999995</v>
      </c>
      <c r="J51" s="1">
        <f>(G51/$G$57)-1</f>
        <v>0.88158824516704115</v>
      </c>
      <c r="K51" s="1" t="s">
        <v>13</v>
      </c>
      <c r="L51" s="1">
        <v>8</v>
      </c>
    </row>
    <row r="52" spans="1:12" x14ac:dyDescent="0.2">
      <c r="A52" s="1" t="s">
        <v>2</v>
      </c>
      <c r="B52" s="1" t="s">
        <v>27</v>
      </c>
      <c r="C52" s="3">
        <v>3558.8983050000002</v>
      </c>
      <c r="D52" s="2">
        <v>10649</v>
      </c>
      <c r="E52" s="3">
        <v>1544</v>
      </c>
      <c r="F52" s="3">
        <v>14422</v>
      </c>
      <c r="G52" s="3">
        <v>4655.8632740000003</v>
      </c>
      <c r="H52" s="3">
        <v>2972.8570089999998</v>
      </c>
      <c r="I52" s="2">
        <v>62.098630999999997</v>
      </c>
      <c r="J52" s="1">
        <f>(G52/$G$57)-1</f>
        <v>0.85783028930040728</v>
      </c>
      <c r="K52" s="1" t="s">
        <v>11</v>
      </c>
      <c r="L52" s="1">
        <v>8</v>
      </c>
    </row>
    <row r="53" spans="1:12" x14ac:dyDescent="0.2">
      <c r="A53" s="1" t="s">
        <v>2</v>
      </c>
      <c r="B53" s="1" t="s">
        <v>26</v>
      </c>
      <c r="C53" s="3">
        <v>2343.954225</v>
      </c>
      <c r="D53" s="2">
        <v>15509</v>
      </c>
      <c r="E53" s="2">
        <v>630</v>
      </c>
      <c r="F53" s="3">
        <v>24128</v>
      </c>
      <c r="G53" s="3">
        <v>3565.0414599999999</v>
      </c>
      <c r="H53" s="3">
        <v>2953.0548629999998</v>
      </c>
      <c r="I53" s="2">
        <v>90.439260000000004</v>
      </c>
      <c r="J53" s="1">
        <f>(G53/$G$57)-1</f>
        <v>0.42255938742580557</v>
      </c>
      <c r="K53" s="1" t="s">
        <v>9</v>
      </c>
      <c r="L53" s="1">
        <v>8</v>
      </c>
    </row>
    <row r="54" spans="1:12" x14ac:dyDescent="0.2">
      <c r="A54" s="1" t="s">
        <v>2</v>
      </c>
      <c r="B54" s="1" t="s">
        <v>25</v>
      </c>
      <c r="C54" s="3">
        <v>7485.9622090000003</v>
      </c>
      <c r="D54" s="2">
        <v>5613</v>
      </c>
      <c r="E54" s="3">
        <v>3395</v>
      </c>
      <c r="F54" s="3">
        <v>18995</v>
      </c>
      <c r="G54" s="3">
        <v>11001.114020999999</v>
      </c>
      <c r="H54" s="3">
        <v>2429.3508929999998</v>
      </c>
      <c r="I54" s="2">
        <v>32.731676</v>
      </c>
      <c r="J54" s="1">
        <f>(G54/$G$57)-1</f>
        <v>3.389777285427475</v>
      </c>
      <c r="K54" s="1" t="s">
        <v>7</v>
      </c>
      <c r="L54" s="1">
        <v>8</v>
      </c>
    </row>
    <row r="55" spans="1:12" x14ac:dyDescent="0.2">
      <c r="A55" s="1" t="s">
        <v>2</v>
      </c>
      <c r="B55" s="1" t="s">
        <v>24</v>
      </c>
      <c r="C55" s="3">
        <v>10156.711694</v>
      </c>
      <c r="D55" s="2">
        <v>11765</v>
      </c>
      <c r="E55" s="3">
        <v>2169</v>
      </c>
      <c r="F55" s="3">
        <v>16849</v>
      </c>
      <c r="G55" s="3">
        <v>10580.091628</v>
      </c>
      <c r="H55" s="3">
        <v>2746.8005330000001</v>
      </c>
      <c r="I55" s="2">
        <v>68.606478999999993</v>
      </c>
      <c r="J55" s="1">
        <f>(G55/$G$57)-1</f>
        <v>3.2217766144118212</v>
      </c>
      <c r="K55" s="1" t="s">
        <v>5</v>
      </c>
      <c r="L55" s="1">
        <v>8</v>
      </c>
    </row>
    <row r="56" spans="1:12" x14ac:dyDescent="0.2">
      <c r="A56" s="1" t="s">
        <v>2</v>
      </c>
      <c r="B56" s="1" t="s">
        <v>23</v>
      </c>
      <c r="C56" s="3">
        <v>4289.6307690000003</v>
      </c>
      <c r="D56" s="2">
        <v>12973</v>
      </c>
      <c r="E56" s="3">
        <v>1629</v>
      </c>
      <c r="F56" s="3">
        <v>25487</v>
      </c>
      <c r="G56" s="3">
        <v>6241.9142060000004</v>
      </c>
      <c r="H56" s="3">
        <v>3618.9782300000002</v>
      </c>
      <c r="I56" s="2">
        <v>75.650817000000004</v>
      </c>
      <c r="J56" s="1">
        <f>(G56/$G$57)-1</f>
        <v>1.4907125902686684</v>
      </c>
      <c r="K56" s="1" t="s">
        <v>3</v>
      </c>
      <c r="L56" s="1">
        <v>8</v>
      </c>
    </row>
    <row r="57" spans="1:12" x14ac:dyDescent="0.2">
      <c r="A57" s="1" t="s">
        <v>2</v>
      </c>
      <c r="B57" s="1" t="s">
        <v>22</v>
      </c>
      <c r="C57" s="3">
        <v>2433.6730769999999</v>
      </c>
      <c r="D57" s="2">
        <v>18741</v>
      </c>
      <c r="E57" s="3">
        <v>1541</v>
      </c>
      <c r="F57" s="3">
        <v>5392</v>
      </c>
      <c r="G57" s="3">
        <v>2506.0756630000001</v>
      </c>
      <c r="H57" s="2">
        <v>316.97708799999998</v>
      </c>
      <c r="I57" s="2">
        <v>109.28636</v>
      </c>
      <c r="J57" s="1">
        <f>(G57/$G$57)-1</f>
        <v>0</v>
      </c>
      <c r="K57" s="1" t="s">
        <v>0</v>
      </c>
      <c r="L57" s="1">
        <v>8</v>
      </c>
    </row>
    <row r="58" spans="1:12" x14ac:dyDescent="0.2">
      <c r="A58" s="1" t="s">
        <v>2</v>
      </c>
      <c r="B58" s="1" t="s">
        <v>14</v>
      </c>
      <c r="C58" s="3">
        <v>4061.998188</v>
      </c>
      <c r="D58" s="2">
        <v>14621</v>
      </c>
      <c r="E58" s="3">
        <v>2454</v>
      </c>
      <c r="F58" s="3">
        <v>18598</v>
      </c>
      <c r="G58" s="3">
        <v>4561.594693</v>
      </c>
      <c r="H58" s="3">
        <v>1716.161194</v>
      </c>
      <c r="I58" s="2">
        <v>85.260971999999995</v>
      </c>
      <c r="J58" s="1">
        <f>(G58/$G$64)-1</f>
        <v>0.7429147657456614</v>
      </c>
      <c r="K58" s="1" t="s">
        <v>13</v>
      </c>
      <c r="L58" s="1">
        <v>9</v>
      </c>
    </row>
    <row r="59" spans="1:12" x14ac:dyDescent="0.2">
      <c r="A59" s="1" t="s">
        <v>2</v>
      </c>
      <c r="B59" s="1" t="s">
        <v>12</v>
      </c>
      <c r="C59" s="3">
        <v>3849.0479169999999</v>
      </c>
      <c r="D59" s="2">
        <v>11025</v>
      </c>
      <c r="E59" s="3">
        <v>1846</v>
      </c>
      <c r="F59" s="3">
        <v>17182</v>
      </c>
      <c r="G59" s="3">
        <v>3617.7089340000002</v>
      </c>
      <c r="H59" s="3">
        <v>1789.5181</v>
      </c>
      <c r="I59" s="2">
        <v>64.291240000000002</v>
      </c>
      <c r="J59" s="1">
        <f>(G59/$G$64)-1</f>
        <v>0.38227061885057223</v>
      </c>
      <c r="K59" s="1" t="s">
        <v>11</v>
      </c>
      <c r="L59" s="1">
        <v>9</v>
      </c>
    </row>
    <row r="60" spans="1:12" x14ac:dyDescent="0.2">
      <c r="A60" s="1" t="s">
        <v>2</v>
      </c>
      <c r="B60" s="1" t="s">
        <v>10</v>
      </c>
      <c r="C60" s="3">
        <v>2808.683442</v>
      </c>
      <c r="D60" s="2">
        <v>18269</v>
      </c>
      <c r="E60" s="3">
        <v>1903</v>
      </c>
      <c r="F60" s="3">
        <v>25198</v>
      </c>
      <c r="G60" s="3">
        <v>5823.5059940000001</v>
      </c>
      <c r="H60" s="3">
        <v>3710.7583319999999</v>
      </c>
      <c r="I60" s="2">
        <v>106.53393699999999</v>
      </c>
      <c r="J60" s="1">
        <f>(G60/$G$64)-1</f>
        <v>1.2250715524828335</v>
      </c>
      <c r="K60" s="1" t="s">
        <v>9</v>
      </c>
      <c r="L60" s="1">
        <v>9</v>
      </c>
    </row>
    <row r="61" spans="1:12" x14ac:dyDescent="0.2">
      <c r="A61" s="1" t="s">
        <v>2</v>
      </c>
      <c r="B61" s="1" t="s">
        <v>8</v>
      </c>
      <c r="C61" s="3">
        <v>9395.4661460000007</v>
      </c>
      <c r="D61" s="2">
        <v>7017</v>
      </c>
      <c r="E61" s="3">
        <v>3303</v>
      </c>
      <c r="F61" s="3">
        <v>18757</v>
      </c>
      <c r="G61" s="3">
        <v>10859.963232</v>
      </c>
      <c r="H61" s="3">
        <v>2998.7547119999999</v>
      </c>
      <c r="I61" s="2">
        <v>40.918968999999997</v>
      </c>
      <c r="J61" s="1">
        <f>(G61/$G$64)-1</f>
        <v>3.1494239506972734</v>
      </c>
      <c r="K61" s="1" t="s">
        <v>7</v>
      </c>
      <c r="L61" s="1">
        <v>9</v>
      </c>
    </row>
    <row r="62" spans="1:12" x14ac:dyDescent="0.2">
      <c r="A62" s="1" t="s">
        <v>2</v>
      </c>
      <c r="B62" s="1" t="s">
        <v>6</v>
      </c>
      <c r="C62" s="3">
        <v>6666.8720929999999</v>
      </c>
      <c r="D62" s="2">
        <v>5613</v>
      </c>
      <c r="E62" s="3">
        <v>3236</v>
      </c>
      <c r="F62" s="3">
        <v>15521</v>
      </c>
      <c r="G62" s="3">
        <v>8404.6648850000001</v>
      </c>
      <c r="H62" s="3">
        <v>2450.670983</v>
      </c>
      <c r="I62" s="2">
        <v>32.731676</v>
      </c>
      <c r="J62" s="1">
        <f>(G62/$G$64)-1</f>
        <v>2.2112924350095389</v>
      </c>
      <c r="K62" s="1" t="s">
        <v>5</v>
      </c>
      <c r="L62" s="1">
        <v>9</v>
      </c>
    </row>
    <row r="63" spans="1:12" x14ac:dyDescent="0.2">
      <c r="A63" s="1" t="s">
        <v>2</v>
      </c>
      <c r="B63" s="1" t="s">
        <v>4</v>
      </c>
      <c r="C63" s="3">
        <v>3164.6946429999998</v>
      </c>
      <c r="D63" s="2">
        <v>15085</v>
      </c>
      <c r="E63" s="2">
        <v>992</v>
      </c>
      <c r="F63" s="3">
        <v>19802</v>
      </c>
      <c r="G63" s="3">
        <v>4593.6448790000004</v>
      </c>
      <c r="H63" s="3">
        <v>3084.067685</v>
      </c>
      <c r="I63" s="2">
        <v>87.966744000000006</v>
      </c>
      <c r="J63" s="1">
        <f>(G63/$G$64)-1</f>
        <v>0.75516064600986299</v>
      </c>
      <c r="K63" s="1" t="s">
        <v>3</v>
      </c>
      <c r="L63" s="1">
        <v>9</v>
      </c>
    </row>
    <row r="64" spans="1:12" x14ac:dyDescent="0.2">
      <c r="A64" s="1" t="s">
        <v>2</v>
      </c>
      <c r="B64" s="1" t="s">
        <v>1</v>
      </c>
      <c r="C64" s="3">
        <v>2532.8466979999998</v>
      </c>
      <c r="D64" s="2">
        <v>8585</v>
      </c>
      <c r="E64" s="3">
        <v>1727</v>
      </c>
      <c r="F64" s="3">
        <v>5167</v>
      </c>
      <c r="G64" s="3">
        <v>2617.2218990000001</v>
      </c>
      <c r="H64" s="2">
        <v>233.07922099999999</v>
      </c>
      <c r="I64" s="2">
        <v>50.062612000000001</v>
      </c>
      <c r="J64" s="1">
        <f>(G64/$G$64)-1</f>
        <v>0</v>
      </c>
      <c r="K64" s="1" t="s">
        <v>0</v>
      </c>
      <c r="L64" s="1">
        <v>9</v>
      </c>
    </row>
    <row r="65" spans="1:12" x14ac:dyDescent="0.2">
      <c r="A65" s="1" t="s">
        <v>2</v>
      </c>
      <c r="B65" s="1" t="s">
        <v>21</v>
      </c>
      <c r="C65" s="3">
        <v>2955.654661</v>
      </c>
      <c r="D65" s="2">
        <v>10649</v>
      </c>
      <c r="E65" s="3">
        <v>1388</v>
      </c>
      <c r="F65" s="3">
        <v>19604</v>
      </c>
      <c r="G65" s="3">
        <v>4617.4899050000004</v>
      </c>
      <c r="H65" s="3">
        <v>3175.87275</v>
      </c>
      <c r="I65" s="2">
        <v>62.098630999999997</v>
      </c>
      <c r="J65" s="1">
        <f>(G65/$G$71)-1</f>
        <v>1.0779570721112499</v>
      </c>
      <c r="K65" s="1" t="s">
        <v>13</v>
      </c>
      <c r="L65" s="1">
        <v>10</v>
      </c>
    </row>
    <row r="66" spans="1:12" x14ac:dyDescent="0.2">
      <c r="A66" s="1" t="s">
        <v>2</v>
      </c>
      <c r="B66" s="1" t="s">
        <v>20</v>
      </c>
      <c r="C66" s="3">
        <v>1850.219828</v>
      </c>
      <c r="D66" s="2">
        <v>10293</v>
      </c>
      <c r="E66" s="2">
        <v>775</v>
      </c>
      <c r="F66" s="3">
        <v>19857</v>
      </c>
      <c r="G66" s="3">
        <v>4035.8931309999998</v>
      </c>
      <c r="H66" s="3">
        <v>3678.4824600000002</v>
      </c>
      <c r="I66" s="2">
        <v>60.022651000000003</v>
      </c>
      <c r="J66" s="1">
        <f>(G66/$G$71)-1</f>
        <v>0.81622761422077517</v>
      </c>
      <c r="K66" s="1" t="s">
        <v>11</v>
      </c>
      <c r="L66" s="1">
        <v>10</v>
      </c>
    </row>
    <row r="67" spans="1:12" x14ac:dyDescent="0.2">
      <c r="A67" s="1" t="s">
        <v>2</v>
      </c>
      <c r="B67" s="1" t="s">
        <v>19</v>
      </c>
      <c r="C67" s="3">
        <v>3609.6911759999998</v>
      </c>
      <c r="D67" s="2">
        <v>7933</v>
      </c>
      <c r="E67" s="2">
        <v>297</v>
      </c>
      <c r="F67" s="3">
        <v>14770</v>
      </c>
      <c r="G67" s="3">
        <v>4216.8110420000003</v>
      </c>
      <c r="H67" s="3">
        <v>2321.0489670000002</v>
      </c>
      <c r="I67" s="2">
        <v>46.260536000000002</v>
      </c>
      <c r="J67" s="1">
        <f>(G67/$G$71)-1</f>
        <v>0.89764406782838613</v>
      </c>
      <c r="K67" s="1" t="s">
        <v>9</v>
      </c>
      <c r="L67" s="1">
        <v>10</v>
      </c>
    </row>
    <row r="68" spans="1:12" x14ac:dyDescent="0.2">
      <c r="A68" s="1" t="s">
        <v>2</v>
      </c>
      <c r="B68" s="1" t="s">
        <v>18</v>
      </c>
      <c r="C68" s="3">
        <v>10019.361741999999</v>
      </c>
      <c r="D68" s="2">
        <v>13361</v>
      </c>
      <c r="E68" s="3">
        <v>3404</v>
      </c>
      <c r="F68" s="3">
        <v>19294</v>
      </c>
      <c r="G68" s="3">
        <v>12609.402215</v>
      </c>
      <c r="H68" s="3">
        <v>2956.2084890000001</v>
      </c>
      <c r="I68" s="2">
        <v>77.913402000000005</v>
      </c>
      <c r="J68" s="1">
        <f>(G68/$G$71)-1</f>
        <v>4.6744675238774578</v>
      </c>
      <c r="K68" s="1" t="s">
        <v>7</v>
      </c>
      <c r="L68" s="1">
        <v>10</v>
      </c>
    </row>
    <row r="69" spans="1:12" x14ac:dyDescent="0.2">
      <c r="A69" s="1" t="s">
        <v>2</v>
      </c>
      <c r="B69" s="1" t="s">
        <v>17</v>
      </c>
      <c r="C69" s="3">
        <v>12496.330507999999</v>
      </c>
      <c r="D69" s="2">
        <v>10649</v>
      </c>
      <c r="E69" s="3">
        <v>3180</v>
      </c>
      <c r="F69" s="3">
        <v>22693</v>
      </c>
      <c r="G69" s="3">
        <v>14090.411776000001</v>
      </c>
      <c r="H69" s="3">
        <v>3640.7272910000002</v>
      </c>
      <c r="I69" s="2">
        <v>62.098630999999997</v>
      </c>
      <c r="J69" s="1">
        <f>(G69/$G$71)-1</f>
        <v>5.3409496071001881</v>
      </c>
      <c r="K69" s="1" t="s">
        <v>5</v>
      </c>
      <c r="L69" s="1">
        <v>10</v>
      </c>
    </row>
    <row r="70" spans="1:12" x14ac:dyDescent="0.2">
      <c r="A70" s="1" t="s">
        <v>2</v>
      </c>
      <c r="B70" s="1" t="s">
        <v>16</v>
      </c>
      <c r="C70" s="3">
        <v>3019.3850809999999</v>
      </c>
      <c r="D70" s="2">
        <v>11765</v>
      </c>
      <c r="E70" s="2">
        <v>571</v>
      </c>
      <c r="F70" s="3">
        <v>18706</v>
      </c>
      <c r="G70" s="3">
        <v>3908.9893750000001</v>
      </c>
      <c r="H70" s="3">
        <v>2886.995973</v>
      </c>
      <c r="I70" s="2">
        <v>68.606478999999993</v>
      </c>
      <c r="J70" s="1">
        <f>(G70/$G$71)-1</f>
        <v>0.75911854356051567</v>
      </c>
      <c r="K70" s="1" t="s">
        <v>3</v>
      </c>
      <c r="L70" s="1">
        <v>10</v>
      </c>
    </row>
    <row r="71" spans="1:12" x14ac:dyDescent="0.2">
      <c r="A71" s="1" t="s">
        <v>2</v>
      </c>
      <c r="B71" s="1" t="s">
        <v>15</v>
      </c>
      <c r="C71" s="3">
        <v>2245.0744679999998</v>
      </c>
      <c r="D71" s="2">
        <v>6721</v>
      </c>
      <c r="E71" s="3">
        <v>1539</v>
      </c>
      <c r="F71" s="3">
        <v>2882</v>
      </c>
      <c r="G71" s="3">
        <v>2222.129594</v>
      </c>
      <c r="H71" s="2">
        <v>203.568468</v>
      </c>
      <c r="I71" s="2">
        <v>39.192872999999999</v>
      </c>
      <c r="J71" s="1">
        <f>(G71/$G$71)-1</f>
        <v>0</v>
      </c>
      <c r="K71" s="1" t="s">
        <v>0</v>
      </c>
      <c r="L71" s="1">
        <v>10</v>
      </c>
    </row>
    <row r="72" spans="1:12" x14ac:dyDescent="0.2">
      <c r="A72" s="1" t="s">
        <v>2</v>
      </c>
      <c r="B72" s="1" t="s">
        <v>35</v>
      </c>
      <c r="C72" s="3">
        <v>4346.9472660000001</v>
      </c>
      <c r="D72" s="2">
        <v>12565</v>
      </c>
      <c r="E72" s="3">
        <v>2291</v>
      </c>
      <c r="F72" s="3">
        <v>13748</v>
      </c>
      <c r="G72" s="3">
        <v>5680.5253480000001</v>
      </c>
      <c r="H72" s="3">
        <v>2179.772676</v>
      </c>
      <c r="I72" s="2">
        <v>73.271602999999999</v>
      </c>
      <c r="J72" s="1">
        <f>(G72/$G$78)-1</f>
        <v>1.7994287974477423</v>
      </c>
      <c r="K72" s="1" t="s">
        <v>13</v>
      </c>
      <c r="L72" s="1">
        <v>11</v>
      </c>
    </row>
    <row r="73" spans="1:12" x14ac:dyDescent="0.2">
      <c r="A73" s="1" t="s">
        <v>2</v>
      </c>
      <c r="B73" s="1" t="s">
        <v>34</v>
      </c>
      <c r="C73" s="3">
        <v>3160.55</v>
      </c>
      <c r="D73" s="2">
        <v>15085</v>
      </c>
      <c r="E73" s="3">
        <v>1846</v>
      </c>
      <c r="F73" s="3">
        <v>24254</v>
      </c>
      <c r="G73" s="3">
        <v>6335.7244950000004</v>
      </c>
      <c r="H73" s="3">
        <v>4613.629535</v>
      </c>
      <c r="I73" s="2">
        <v>87.966744000000006</v>
      </c>
      <c r="J73" s="1">
        <f>(G73/$G$78)-1</f>
        <v>2.1223185387673151</v>
      </c>
      <c r="K73" s="1" t="s">
        <v>11</v>
      </c>
      <c r="L73" s="1">
        <v>11</v>
      </c>
    </row>
    <row r="74" spans="1:12" x14ac:dyDescent="0.2">
      <c r="A74" s="1" t="s">
        <v>2</v>
      </c>
      <c r="B74" s="1" t="s">
        <v>33</v>
      </c>
      <c r="C74" s="3">
        <v>3647.2854170000001</v>
      </c>
      <c r="D74" s="2">
        <v>11025</v>
      </c>
      <c r="E74" s="3">
        <v>1619</v>
      </c>
      <c r="F74" s="3">
        <v>19796</v>
      </c>
      <c r="G74" s="3">
        <v>4199.5968249999996</v>
      </c>
      <c r="H74" s="3">
        <v>3208.1349030000001</v>
      </c>
      <c r="I74" s="2">
        <v>64.291240000000002</v>
      </c>
      <c r="J74" s="1">
        <f>(G74/$G$78)-1</f>
        <v>1.0696100394507218</v>
      </c>
      <c r="K74" s="1" t="s">
        <v>9</v>
      </c>
      <c r="L74" s="1">
        <v>11</v>
      </c>
    </row>
    <row r="75" spans="1:12" x14ac:dyDescent="0.2">
      <c r="A75" s="1" t="s">
        <v>2</v>
      </c>
      <c r="B75" s="1" t="s">
        <v>32</v>
      </c>
      <c r="C75" s="3">
        <v>8588.5125000000007</v>
      </c>
      <c r="D75" s="2">
        <v>7605</v>
      </c>
      <c r="E75" s="3">
        <v>1862</v>
      </c>
      <c r="F75" s="3">
        <v>22648</v>
      </c>
      <c r="G75" s="3">
        <v>9797.7969759999996</v>
      </c>
      <c r="H75" s="3">
        <v>2657.7262369999999</v>
      </c>
      <c r="I75" s="2">
        <v>44.347835000000003</v>
      </c>
      <c r="J75" s="1">
        <f>(G75/$G$78)-1</f>
        <v>3.8284680246727074</v>
      </c>
      <c r="K75" s="1" t="s">
        <v>7</v>
      </c>
      <c r="L75" s="1">
        <v>11</v>
      </c>
    </row>
    <row r="76" spans="1:12" x14ac:dyDescent="0.2">
      <c r="A76" s="1" t="s">
        <v>2</v>
      </c>
      <c r="B76" s="1" t="s">
        <v>31</v>
      </c>
      <c r="C76" s="3">
        <v>9956.2568179999998</v>
      </c>
      <c r="D76" s="2">
        <v>9249</v>
      </c>
      <c r="E76" s="3">
        <v>4531</v>
      </c>
      <c r="F76" s="3">
        <v>20150</v>
      </c>
      <c r="G76" s="3">
        <v>10950.357228000001</v>
      </c>
      <c r="H76" s="3">
        <v>2062.8939759999998</v>
      </c>
      <c r="I76" s="2">
        <v>53.934663999999998</v>
      </c>
      <c r="J76" s="1">
        <f>(G76/$G$78)-1</f>
        <v>4.3964630889634462</v>
      </c>
      <c r="K76" s="1" t="s">
        <v>5</v>
      </c>
      <c r="L76" s="1">
        <v>11</v>
      </c>
    </row>
    <row r="77" spans="1:12" x14ac:dyDescent="0.2">
      <c r="A77" s="1" t="s">
        <v>2</v>
      </c>
      <c r="B77" s="1" t="s">
        <v>30</v>
      </c>
      <c r="C77" s="3">
        <v>2465.3858700000001</v>
      </c>
      <c r="D77" s="2">
        <v>26157</v>
      </c>
      <c r="E77" s="3">
        <v>1162</v>
      </c>
      <c r="F77" s="3">
        <v>19772</v>
      </c>
      <c r="G77" s="3">
        <v>3212.5624120000002</v>
      </c>
      <c r="H77" s="3">
        <v>1792.1811029999999</v>
      </c>
      <c r="I77" s="2">
        <v>152.53206</v>
      </c>
      <c r="J77" s="1">
        <f>(G77/$G$78)-1</f>
        <v>0.58318802906448686</v>
      </c>
      <c r="K77" s="1" t="s">
        <v>3</v>
      </c>
      <c r="L77" s="1">
        <v>11</v>
      </c>
    </row>
    <row r="78" spans="1:12" x14ac:dyDescent="0.2">
      <c r="A78" s="1" t="s">
        <v>2</v>
      </c>
      <c r="B78" s="1" t="s">
        <v>29</v>
      </c>
      <c r="C78" s="3">
        <v>1920.3689019999999</v>
      </c>
      <c r="D78" s="2">
        <v>20745</v>
      </c>
      <c r="E78" s="3">
        <v>1175</v>
      </c>
      <c r="F78" s="3">
        <v>3037</v>
      </c>
      <c r="G78" s="3">
        <v>2029.173006</v>
      </c>
      <c r="H78" s="2">
        <v>238.06467799999999</v>
      </c>
      <c r="I78" s="2">
        <v>120.97249600000001</v>
      </c>
      <c r="J78" s="1">
        <f>(G78/$G$78)-1</f>
        <v>0</v>
      </c>
      <c r="K78" s="1" t="s">
        <v>0</v>
      </c>
      <c r="L78" s="1">
        <v>11</v>
      </c>
    </row>
    <row r="79" spans="1:12" x14ac:dyDescent="0.2">
      <c r="A79" s="1" t="s">
        <v>2</v>
      </c>
      <c r="B79" s="1" t="s">
        <v>28</v>
      </c>
      <c r="C79" s="3">
        <v>3488.0708960000002</v>
      </c>
      <c r="D79" s="2">
        <v>13777</v>
      </c>
      <c r="E79" s="3">
        <v>1973</v>
      </c>
      <c r="F79" s="3">
        <v>20516</v>
      </c>
      <c r="G79" s="3">
        <v>5556.731436</v>
      </c>
      <c r="H79" s="3">
        <v>3340.3296289999998</v>
      </c>
      <c r="I79" s="2">
        <v>80.339265999999995</v>
      </c>
      <c r="J79" s="1">
        <f>(G79/$G$85)-1</f>
        <v>0.92362775341525083</v>
      </c>
      <c r="K79" s="1" t="s">
        <v>13</v>
      </c>
      <c r="L79" s="1">
        <v>12</v>
      </c>
    </row>
    <row r="80" spans="1:12" x14ac:dyDescent="0.2">
      <c r="A80" s="1" t="s">
        <v>2</v>
      </c>
      <c r="B80" s="1" t="s">
        <v>27</v>
      </c>
      <c r="C80" s="3">
        <v>4172.0886360000004</v>
      </c>
      <c r="D80" s="2">
        <v>9249</v>
      </c>
      <c r="E80" s="3">
        <v>2337</v>
      </c>
      <c r="F80" s="3">
        <v>22949</v>
      </c>
      <c r="G80" s="3">
        <v>6105.3471730000001</v>
      </c>
      <c r="H80" s="3">
        <v>3488.8798000000002</v>
      </c>
      <c r="I80" s="2">
        <v>53.934663999999998</v>
      </c>
      <c r="J80" s="1">
        <f>(G80/$G$85)-1</f>
        <v>1.1135473976896626</v>
      </c>
      <c r="K80" s="1" t="s">
        <v>11</v>
      </c>
      <c r="L80" s="1">
        <v>12</v>
      </c>
    </row>
    <row r="81" spans="1:12" x14ac:dyDescent="0.2">
      <c r="A81" s="1" t="s">
        <v>2</v>
      </c>
      <c r="B81" s="1" t="s">
        <v>26</v>
      </c>
      <c r="C81" s="3">
        <v>2854.04</v>
      </c>
      <c r="D81" s="2">
        <v>7605</v>
      </c>
      <c r="E81" s="3">
        <v>1206</v>
      </c>
      <c r="F81" s="3">
        <v>20370</v>
      </c>
      <c r="G81" s="3">
        <v>5321.3359630000004</v>
      </c>
      <c r="H81" s="3">
        <v>3978.2610089999998</v>
      </c>
      <c r="I81" s="2">
        <v>44.347835000000003</v>
      </c>
      <c r="J81" s="1">
        <f>(G81/$G$85)-1</f>
        <v>0.84213861360232034</v>
      </c>
      <c r="K81" s="1" t="s">
        <v>9</v>
      </c>
      <c r="L81" s="1">
        <v>12</v>
      </c>
    </row>
    <row r="82" spans="1:12" x14ac:dyDescent="0.2">
      <c r="A82" s="1" t="s">
        <v>2</v>
      </c>
      <c r="B82" s="1" t="s">
        <v>25</v>
      </c>
      <c r="C82" s="3">
        <v>5897.4137929999997</v>
      </c>
      <c r="D82" s="2">
        <v>2517</v>
      </c>
      <c r="E82" s="3">
        <v>1456</v>
      </c>
      <c r="F82" s="3">
        <v>16662</v>
      </c>
      <c r="G82" s="3">
        <v>7613.0790619999998</v>
      </c>
      <c r="H82" s="3">
        <v>3090.3975340000002</v>
      </c>
      <c r="I82" s="2">
        <v>14.677645999999999</v>
      </c>
      <c r="J82" s="1">
        <f>(G82/$G$85)-1</f>
        <v>1.635493606498593</v>
      </c>
      <c r="K82" s="1" t="s">
        <v>7</v>
      </c>
      <c r="L82" s="1">
        <v>12</v>
      </c>
    </row>
    <row r="83" spans="1:12" x14ac:dyDescent="0.2">
      <c r="A83" s="1" t="s">
        <v>2</v>
      </c>
      <c r="B83" s="1" t="s">
        <v>24</v>
      </c>
      <c r="C83" s="3">
        <v>12547.639150999999</v>
      </c>
      <c r="D83" s="2">
        <v>8585</v>
      </c>
      <c r="E83" s="3">
        <v>6431</v>
      </c>
      <c r="F83" s="3">
        <v>18102</v>
      </c>
      <c r="G83" s="3">
        <v>13225.489691000001</v>
      </c>
      <c r="H83" s="3">
        <v>1604.586112</v>
      </c>
      <c r="I83" s="2">
        <v>50.062612000000001</v>
      </c>
      <c r="J83" s="1">
        <f>(G83/$G$85)-1</f>
        <v>3.5783963675646842</v>
      </c>
      <c r="K83" s="1" t="s">
        <v>5</v>
      </c>
      <c r="L83" s="1">
        <v>12</v>
      </c>
    </row>
    <row r="84" spans="1:12" x14ac:dyDescent="0.2">
      <c r="A84" s="1" t="s">
        <v>2</v>
      </c>
      <c r="B84" s="1" t="s">
        <v>23</v>
      </c>
      <c r="C84" s="3">
        <v>3174.4634150000002</v>
      </c>
      <c r="D84" s="2">
        <v>20745</v>
      </c>
      <c r="E84" s="2">
        <v>559</v>
      </c>
      <c r="F84" s="3">
        <v>22696</v>
      </c>
      <c r="G84" s="3">
        <v>4819.9762350000001</v>
      </c>
      <c r="H84" s="3">
        <v>3360.0214430000001</v>
      </c>
      <c r="I84" s="2">
        <v>120.97249600000001</v>
      </c>
      <c r="J84" s="1">
        <f>(G84/$G$85)-1</f>
        <v>0.66857804146861222</v>
      </c>
      <c r="K84" s="1" t="s">
        <v>3</v>
      </c>
      <c r="L84" s="1">
        <v>12</v>
      </c>
    </row>
    <row r="85" spans="1:12" x14ac:dyDescent="0.2">
      <c r="A85" s="1" t="s">
        <v>2</v>
      </c>
      <c r="B85" s="1" t="s">
        <v>22</v>
      </c>
      <c r="C85" s="3">
        <v>2794.252841</v>
      </c>
      <c r="D85" s="2">
        <v>23913</v>
      </c>
      <c r="E85" s="3">
        <v>1428</v>
      </c>
      <c r="F85" s="3">
        <v>6893</v>
      </c>
      <c r="G85" s="3">
        <v>2888.672939</v>
      </c>
      <c r="H85" s="2">
        <v>506.86316599999998</v>
      </c>
      <c r="I85" s="2">
        <v>139.44638699999999</v>
      </c>
      <c r="J85" s="1">
        <f>(G85/$G$85)-1</f>
        <v>0</v>
      </c>
      <c r="K85" s="1" t="s">
        <v>0</v>
      </c>
      <c r="L85" s="1">
        <v>12</v>
      </c>
    </row>
    <row r="86" spans="1:12" x14ac:dyDescent="0.2">
      <c r="A86" s="1" t="s">
        <v>2</v>
      </c>
      <c r="B86" s="1" t="s">
        <v>14</v>
      </c>
      <c r="C86" s="3">
        <v>3081.7931819999999</v>
      </c>
      <c r="D86" s="2">
        <v>37493</v>
      </c>
      <c r="E86" s="3">
        <v>2104</v>
      </c>
      <c r="F86" s="3">
        <v>25145</v>
      </c>
      <c r="G86" s="3">
        <v>4629.3281950000001</v>
      </c>
      <c r="H86" s="3">
        <v>3294.8903009999999</v>
      </c>
      <c r="I86" s="2">
        <v>218.636866</v>
      </c>
      <c r="J86" s="1">
        <f>(G86/$G$92)-1</f>
        <v>0.90347215008611448</v>
      </c>
      <c r="K86" s="1" t="s">
        <v>13</v>
      </c>
      <c r="L86" s="1">
        <v>1</v>
      </c>
    </row>
    <row r="87" spans="1:12" x14ac:dyDescent="0.2">
      <c r="A87" s="1" t="s">
        <v>2</v>
      </c>
      <c r="B87" s="1" t="s">
        <v>12</v>
      </c>
      <c r="C87" s="3">
        <v>3426.5952969999998</v>
      </c>
      <c r="D87" s="2">
        <v>31577</v>
      </c>
      <c r="E87" s="3">
        <v>1626</v>
      </c>
      <c r="F87" s="3">
        <v>21587</v>
      </c>
      <c r="G87" s="3">
        <v>4864.3043989999996</v>
      </c>
      <c r="H87" s="3">
        <v>2562.1063690000001</v>
      </c>
      <c r="I87" s="2">
        <v>184.138274</v>
      </c>
      <c r="J87" s="1">
        <f>(G87/$G$92)-1</f>
        <v>1.0000889034046709</v>
      </c>
      <c r="K87" s="1" t="s">
        <v>11</v>
      </c>
      <c r="L87" s="1">
        <v>1</v>
      </c>
    </row>
    <row r="88" spans="1:12" x14ac:dyDescent="0.2">
      <c r="A88" s="1" t="s">
        <v>2</v>
      </c>
      <c r="B88" s="1" t="s">
        <v>10</v>
      </c>
      <c r="C88" s="3">
        <v>3846.302083</v>
      </c>
      <c r="D88" s="2">
        <v>36105</v>
      </c>
      <c r="E88" s="3">
        <v>1373</v>
      </c>
      <c r="F88" s="3">
        <v>25301</v>
      </c>
      <c r="G88" s="3">
        <v>5301.4476670000004</v>
      </c>
      <c r="H88" s="3">
        <v>4259.9284710000002</v>
      </c>
      <c r="I88" s="2">
        <v>210.54287600000001</v>
      </c>
      <c r="J88" s="1">
        <f>(G88/$G$92)-1</f>
        <v>1.1798320542865519</v>
      </c>
      <c r="K88" s="1" t="s">
        <v>9</v>
      </c>
      <c r="L88" s="1">
        <v>1</v>
      </c>
    </row>
    <row r="89" spans="1:12" x14ac:dyDescent="0.2">
      <c r="A89" s="1" t="s">
        <v>2</v>
      </c>
      <c r="B89" s="1" t="s">
        <v>8</v>
      </c>
      <c r="C89" s="3">
        <v>6707.430085</v>
      </c>
      <c r="D89" s="2">
        <v>10649</v>
      </c>
      <c r="E89" s="3">
        <v>1224</v>
      </c>
      <c r="F89" s="3">
        <v>25326</v>
      </c>
      <c r="G89" s="3">
        <v>8608.0553099999997</v>
      </c>
      <c r="H89" s="3">
        <v>4247.5464099999999</v>
      </c>
      <c r="I89" s="2">
        <v>62.098630999999997</v>
      </c>
      <c r="J89" s="1">
        <f>(G89/$G$92)-1</f>
        <v>2.539432258590578</v>
      </c>
      <c r="K89" s="1" t="s">
        <v>7</v>
      </c>
      <c r="L89" s="1">
        <v>1</v>
      </c>
    </row>
    <row r="90" spans="1:12" x14ac:dyDescent="0.2">
      <c r="A90" s="1" t="s">
        <v>2</v>
      </c>
      <c r="B90" s="1" t="s">
        <v>6</v>
      </c>
      <c r="C90" s="3">
        <v>5832.1824319999996</v>
      </c>
      <c r="D90" s="2">
        <v>16841</v>
      </c>
      <c r="E90" s="3">
        <v>3208</v>
      </c>
      <c r="F90" s="3">
        <v>20163</v>
      </c>
      <c r="G90" s="3">
        <v>6540.4281810000002</v>
      </c>
      <c r="H90" s="3">
        <v>2381.6420830000002</v>
      </c>
      <c r="I90" s="2">
        <v>98.206691000000006</v>
      </c>
      <c r="J90" s="1">
        <f>(G90/$G$92)-1</f>
        <v>1.6892720428891268</v>
      </c>
      <c r="K90" s="1" t="s">
        <v>5</v>
      </c>
      <c r="L90" s="1">
        <v>1</v>
      </c>
    </row>
    <row r="91" spans="1:12" x14ac:dyDescent="0.2">
      <c r="A91" s="1" t="s">
        <v>2</v>
      </c>
      <c r="B91" s="1" t="s">
        <v>4</v>
      </c>
      <c r="C91" s="3">
        <v>3971.1911759999998</v>
      </c>
      <c r="D91" s="2">
        <v>22309</v>
      </c>
      <c r="E91" s="3">
        <v>2279</v>
      </c>
      <c r="F91" s="3">
        <v>21612</v>
      </c>
      <c r="G91" s="3">
        <v>5154.1805999999997</v>
      </c>
      <c r="H91" s="3">
        <v>2506.89858</v>
      </c>
      <c r="I91" s="2">
        <v>130.09281300000001</v>
      </c>
      <c r="J91" s="1">
        <f>(G91/$G$92)-1</f>
        <v>1.1192792593989198</v>
      </c>
      <c r="K91" s="1" t="s">
        <v>3</v>
      </c>
      <c r="L91" s="1">
        <v>1</v>
      </c>
    </row>
    <row r="92" spans="1:12" x14ac:dyDescent="0.2">
      <c r="A92" s="1" t="s">
        <v>2</v>
      </c>
      <c r="B92" s="1" t="s">
        <v>1</v>
      </c>
      <c r="C92" s="3">
        <v>2525.5148810000001</v>
      </c>
      <c r="D92" s="2">
        <v>21773</v>
      </c>
      <c r="E92" s="3">
        <v>1321</v>
      </c>
      <c r="F92" s="3">
        <v>5960</v>
      </c>
      <c r="G92" s="3">
        <v>2432.0440910000002</v>
      </c>
      <c r="H92" s="2">
        <v>318.95376099999999</v>
      </c>
      <c r="I92" s="2">
        <v>126.96718</v>
      </c>
      <c r="J92" s="1">
        <f>(G92/$G$92)-1</f>
        <v>0</v>
      </c>
      <c r="K92" s="1" t="s">
        <v>0</v>
      </c>
      <c r="L92" s="1">
        <v>1</v>
      </c>
    </row>
    <row r="93" spans="1:12" x14ac:dyDescent="0.2">
      <c r="A93" s="1" t="s">
        <v>2</v>
      </c>
      <c r="B93" s="1" t="s">
        <v>21</v>
      </c>
      <c r="C93" s="3">
        <v>3654.9124999999999</v>
      </c>
      <c r="D93" s="2">
        <v>30929</v>
      </c>
      <c r="E93" s="3">
        <v>1305</v>
      </c>
      <c r="F93" s="3">
        <v>24666</v>
      </c>
      <c r="G93" s="3">
        <v>4409.3065409999999</v>
      </c>
      <c r="H93" s="3">
        <v>2763.0809949999998</v>
      </c>
      <c r="I93" s="2">
        <v>180.35952399999999</v>
      </c>
      <c r="J93" s="1">
        <f>(G93/$G$99-1)</f>
        <v>0.67370606663177357</v>
      </c>
      <c r="K93" s="1" t="s">
        <v>13</v>
      </c>
      <c r="L93" s="1">
        <v>2</v>
      </c>
    </row>
    <row r="94" spans="1:12" x14ac:dyDescent="0.2">
      <c r="A94" s="1" t="s">
        <v>2</v>
      </c>
      <c r="B94" s="1" t="s">
        <v>20</v>
      </c>
      <c r="C94" s="3">
        <v>2950.5147059999999</v>
      </c>
      <c r="D94" s="2">
        <v>32225</v>
      </c>
      <c r="E94" s="3">
        <v>1060</v>
      </c>
      <c r="F94" s="3">
        <v>25862</v>
      </c>
      <c r="G94" s="3">
        <v>4075.302095</v>
      </c>
      <c r="H94" s="3">
        <v>2775.5892060000001</v>
      </c>
      <c r="I94" s="2">
        <v>187.917025</v>
      </c>
      <c r="J94" s="1">
        <f>(G94/$G$99-1)</f>
        <v>0.54692303116937602</v>
      </c>
      <c r="K94" s="1" t="s">
        <v>11</v>
      </c>
      <c r="L94" s="1">
        <v>2</v>
      </c>
    </row>
    <row r="95" spans="1:12" x14ac:dyDescent="0.2">
      <c r="A95" s="1" t="s">
        <v>2</v>
      </c>
      <c r="B95" s="1" t="s">
        <v>19</v>
      </c>
      <c r="C95" s="3">
        <v>2774.689159</v>
      </c>
      <c r="D95" s="2">
        <v>39581</v>
      </c>
      <c r="E95" s="3">
        <v>1089</v>
      </c>
      <c r="F95" s="3">
        <v>18944</v>
      </c>
      <c r="G95" s="3">
        <v>4007.5281070000001</v>
      </c>
      <c r="H95" s="3">
        <v>2276.090737</v>
      </c>
      <c r="I95" s="2">
        <v>230.81283999999999</v>
      </c>
      <c r="J95" s="1">
        <f>(G95/$G$99-1)</f>
        <v>0.52119705049176535</v>
      </c>
      <c r="K95" s="1" t="s">
        <v>9</v>
      </c>
      <c r="L95" s="1">
        <v>2</v>
      </c>
    </row>
    <row r="96" spans="1:12" x14ac:dyDescent="0.2">
      <c r="A96" s="1" t="s">
        <v>2</v>
      </c>
      <c r="B96" s="1" t="s">
        <v>18</v>
      </c>
      <c r="C96" s="3">
        <v>12834.674730999999</v>
      </c>
      <c r="D96" s="2">
        <v>26729</v>
      </c>
      <c r="E96" s="3">
        <v>2011</v>
      </c>
      <c r="F96" s="3">
        <v>36543</v>
      </c>
      <c r="G96" s="3">
        <v>11655.274646</v>
      </c>
      <c r="H96" s="3">
        <v>4424.1761319999996</v>
      </c>
      <c r="I96" s="2">
        <v>155.86762300000001</v>
      </c>
      <c r="J96" s="1">
        <f>(G96/$G$99-1)</f>
        <v>3.4241659548681618</v>
      </c>
      <c r="K96" s="1" t="s">
        <v>7</v>
      </c>
      <c r="L96" s="1">
        <v>2</v>
      </c>
    </row>
    <row r="97" spans="1:12" x14ac:dyDescent="0.2">
      <c r="A97" s="1" t="s">
        <v>2</v>
      </c>
      <c r="B97" s="1" t="s">
        <v>17</v>
      </c>
      <c r="C97" s="3">
        <v>11083.927989</v>
      </c>
      <c r="D97" s="2">
        <v>26157</v>
      </c>
      <c r="E97" s="3">
        <v>4690</v>
      </c>
      <c r="F97" s="3">
        <v>28691</v>
      </c>
      <c r="G97" s="3">
        <v>12137.867684000001</v>
      </c>
      <c r="H97" s="3">
        <v>2899.7073559999999</v>
      </c>
      <c r="I97" s="2">
        <v>152.53206</v>
      </c>
      <c r="J97" s="1">
        <f>(G97/$G$99-1)</f>
        <v>3.6073509722635899</v>
      </c>
      <c r="K97" s="1" t="s">
        <v>5</v>
      </c>
      <c r="L97" s="1">
        <v>2</v>
      </c>
    </row>
    <row r="98" spans="1:12" x14ac:dyDescent="0.2">
      <c r="A98" s="1" t="s">
        <v>2</v>
      </c>
      <c r="B98" s="1" t="s">
        <v>16</v>
      </c>
      <c r="C98" s="3">
        <v>3430.761598</v>
      </c>
      <c r="D98" s="2">
        <v>29117</v>
      </c>
      <c r="E98" s="3">
        <v>2081</v>
      </c>
      <c r="F98" s="3">
        <v>22147</v>
      </c>
      <c r="G98" s="3">
        <v>3945.3843459999998</v>
      </c>
      <c r="H98" s="3">
        <v>1727.0845919999999</v>
      </c>
      <c r="I98" s="2">
        <v>169.79301799999999</v>
      </c>
      <c r="J98" s="1">
        <f>(G98/$G$99-1)</f>
        <v>0.49760821881905826</v>
      </c>
      <c r="K98" s="1" t="s">
        <v>3</v>
      </c>
      <c r="L98" s="1">
        <v>2</v>
      </c>
    </row>
    <row r="99" spans="1:12" x14ac:dyDescent="0.2">
      <c r="A99" s="1" t="s">
        <v>2</v>
      </c>
      <c r="B99" s="1" t="s">
        <v>15</v>
      </c>
      <c r="C99" s="3">
        <v>2659.0212769999998</v>
      </c>
      <c r="D99" s="2">
        <v>27337</v>
      </c>
      <c r="E99" s="3">
        <v>1404</v>
      </c>
      <c r="F99" s="3">
        <v>7915</v>
      </c>
      <c r="G99" s="3">
        <v>2634.4569270000002</v>
      </c>
      <c r="H99" s="2">
        <v>327.68708600000002</v>
      </c>
      <c r="I99" s="2">
        <v>159.413117</v>
      </c>
      <c r="J99" s="1">
        <f>(G99/$G$99-1)</f>
        <v>0</v>
      </c>
      <c r="K99" s="1" t="s">
        <v>0</v>
      </c>
      <c r="L99" s="1">
        <v>2</v>
      </c>
    </row>
    <row r="100" spans="1:12" x14ac:dyDescent="0.2">
      <c r="A100" s="1" t="s">
        <v>2</v>
      </c>
      <c r="B100" s="1" t="s">
        <v>14</v>
      </c>
      <c r="C100" s="3">
        <v>4696.791295</v>
      </c>
      <c r="D100" s="2">
        <v>38893</v>
      </c>
      <c r="E100" s="3">
        <v>2216</v>
      </c>
      <c r="F100" s="3">
        <v>31190</v>
      </c>
      <c r="G100" s="3">
        <v>5504.736688</v>
      </c>
      <c r="H100" s="3">
        <v>3379.6940039999999</v>
      </c>
      <c r="I100" s="2">
        <v>226.80083300000001</v>
      </c>
      <c r="J100" s="1">
        <f>(G100/$G$106-1)</f>
        <v>1.4080138109526823</v>
      </c>
      <c r="K100" s="1" t="s">
        <v>13</v>
      </c>
      <c r="L100" s="1">
        <v>3</v>
      </c>
    </row>
    <row r="101" spans="1:12" x14ac:dyDescent="0.2">
      <c r="A101" s="1" t="s">
        <v>2</v>
      </c>
      <c r="B101" s="1" t="s">
        <v>12</v>
      </c>
      <c r="C101" s="3">
        <v>3103.2333330000001</v>
      </c>
      <c r="D101" s="2">
        <v>34141</v>
      </c>
      <c r="E101" s="2">
        <v>832</v>
      </c>
      <c r="F101" s="3">
        <v>65535</v>
      </c>
      <c r="G101" s="3">
        <v>4316.342345</v>
      </c>
      <c r="H101" s="3">
        <v>4587.4004960000002</v>
      </c>
      <c r="I101" s="2">
        <v>199.08999700000001</v>
      </c>
      <c r="J101" s="1">
        <f>(G101/$G$106-1)</f>
        <v>0.88815788450295607</v>
      </c>
      <c r="K101" s="1" t="s">
        <v>11</v>
      </c>
      <c r="L101" s="1">
        <v>3</v>
      </c>
    </row>
    <row r="102" spans="1:12" x14ac:dyDescent="0.2">
      <c r="A102" s="1" t="s">
        <v>2</v>
      </c>
      <c r="B102" s="1" t="s">
        <v>10</v>
      </c>
      <c r="C102" s="3">
        <v>3774.6114859999998</v>
      </c>
      <c r="D102" s="2">
        <v>38189</v>
      </c>
      <c r="E102" s="2">
        <v>969</v>
      </c>
      <c r="F102" s="3">
        <v>23328</v>
      </c>
      <c r="G102" s="3">
        <v>6292.8243210000001</v>
      </c>
      <c r="H102" s="3">
        <v>3695.03586</v>
      </c>
      <c r="I102" s="2">
        <v>222.69552400000001</v>
      </c>
      <c r="J102" s="1">
        <f>(G102/$G$106-1)</f>
        <v>1.7527579853001929</v>
      </c>
      <c r="K102" s="1" t="s">
        <v>9</v>
      </c>
      <c r="L102" s="1">
        <v>3</v>
      </c>
    </row>
    <row r="103" spans="1:12" x14ac:dyDescent="0.2">
      <c r="A103" s="1" t="s">
        <v>2</v>
      </c>
      <c r="B103" s="1" t="s">
        <v>8</v>
      </c>
      <c r="C103" s="3">
        <v>6808.1995969999998</v>
      </c>
      <c r="D103" s="2">
        <v>11765</v>
      </c>
      <c r="E103" s="3">
        <v>1758</v>
      </c>
      <c r="F103" s="3">
        <v>21845</v>
      </c>
      <c r="G103" s="3">
        <v>8397.1326819999995</v>
      </c>
      <c r="H103" s="3">
        <v>3358.0777509999998</v>
      </c>
      <c r="I103" s="2">
        <v>68.606478999999993</v>
      </c>
      <c r="J103" s="1">
        <f>(G103/$G$106-1)</f>
        <v>2.67327496603742</v>
      </c>
      <c r="K103" s="1" t="s">
        <v>7</v>
      </c>
      <c r="L103" s="1">
        <v>3</v>
      </c>
    </row>
    <row r="104" spans="1:12" x14ac:dyDescent="0.2">
      <c r="A104" s="1" t="s">
        <v>2</v>
      </c>
      <c r="B104" s="1" t="s">
        <v>6</v>
      </c>
      <c r="C104" s="3">
        <v>9797.2939559999995</v>
      </c>
      <c r="D104" s="2">
        <v>25565</v>
      </c>
      <c r="E104" s="3">
        <v>2478</v>
      </c>
      <c r="F104" s="3">
        <v>21912</v>
      </c>
      <c r="G104" s="3">
        <v>9387.1056520000002</v>
      </c>
      <c r="H104" s="3">
        <v>2753.9533569999999</v>
      </c>
      <c r="I104" s="2">
        <v>149.079868</v>
      </c>
      <c r="J104" s="1">
        <f>(G104/$G$106-1)</f>
        <v>3.1063326614993185</v>
      </c>
      <c r="K104" s="1" t="s">
        <v>5</v>
      </c>
      <c r="L104" s="1">
        <v>3</v>
      </c>
    </row>
    <row r="105" spans="1:12" x14ac:dyDescent="0.2">
      <c r="A105" s="1" t="s">
        <v>2</v>
      </c>
      <c r="B105" s="1" t="s">
        <v>4</v>
      </c>
      <c r="C105" s="3">
        <v>3681.336957</v>
      </c>
      <c r="D105" s="2">
        <v>26157</v>
      </c>
      <c r="E105" s="3">
        <v>1879</v>
      </c>
      <c r="F105" s="3">
        <v>45708</v>
      </c>
      <c r="G105" s="3">
        <v>4672.8863019999999</v>
      </c>
      <c r="H105" s="3">
        <v>2983.992111</v>
      </c>
      <c r="I105" s="2">
        <v>152.53206</v>
      </c>
      <c r="J105" s="1">
        <f>(G105/$G$106-1)</f>
        <v>1.0441258846689467</v>
      </c>
      <c r="K105" s="1" t="s">
        <v>3</v>
      </c>
      <c r="L105" s="1">
        <v>3</v>
      </c>
    </row>
    <row r="106" spans="1:12" x14ac:dyDescent="0.2">
      <c r="A106" s="1" t="s">
        <v>2</v>
      </c>
      <c r="B106" s="1" t="s">
        <v>1</v>
      </c>
      <c r="C106" s="3">
        <v>2287.5067199999999</v>
      </c>
      <c r="D106" s="2">
        <v>26729</v>
      </c>
      <c r="E106" s="3">
        <v>1528</v>
      </c>
      <c r="F106" s="3">
        <v>7548</v>
      </c>
      <c r="G106" s="3">
        <v>2286.0071079999998</v>
      </c>
      <c r="H106" s="2">
        <v>199.299691</v>
      </c>
      <c r="I106" s="2">
        <v>155.86762300000001</v>
      </c>
      <c r="J106" s="1">
        <f>(G106/$G$106-1)</f>
        <v>0</v>
      </c>
      <c r="K106" s="1" t="s">
        <v>0</v>
      </c>
      <c r="L106" s="1">
        <v>3</v>
      </c>
    </row>
    <row r="107" spans="1:12" x14ac:dyDescent="0.2">
      <c r="A107" s="1" t="s">
        <v>2</v>
      </c>
      <c r="B107" s="1" t="s">
        <v>14</v>
      </c>
      <c r="C107" s="4">
        <v>2723.41</v>
      </c>
      <c r="D107" s="1">
        <v>25029</v>
      </c>
      <c r="E107" s="4">
        <v>1734</v>
      </c>
      <c r="F107" s="4">
        <v>17298</v>
      </c>
      <c r="G107" s="4">
        <v>2791.71</v>
      </c>
      <c r="H107" s="4">
        <v>1319.33</v>
      </c>
      <c r="I107" s="1">
        <v>145.95423500000001</v>
      </c>
      <c r="J107" s="1">
        <f>(G107/$G$113-1)</f>
        <v>0.24587083904193641</v>
      </c>
      <c r="K107" s="1" t="s">
        <v>13</v>
      </c>
      <c r="L107" s="1">
        <v>1</v>
      </c>
    </row>
    <row r="108" spans="1:12" x14ac:dyDescent="0.2">
      <c r="A108" s="1" t="s">
        <v>2</v>
      </c>
      <c r="B108" s="1" t="s">
        <v>12</v>
      </c>
      <c r="C108" s="4">
        <v>3147.53</v>
      </c>
      <c r="D108" s="1">
        <v>15957</v>
      </c>
      <c r="E108" s="4">
        <v>1730</v>
      </c>
      <c r="F108" s="4">
        <v>17865</v>
      </c>
      <c r="G108" s="4">
        <v>4080.03</v>
      </c>
      <c r="H108" s="4">
        <v>1915.38</v>
      </c>
      <c r="I108" s="1">
        <v>93.051728999999995</v>
      </c>
      <c r="J108" s="1">
        <f>(G108/$G$113-1)</f>
        <v>0.82081605876551378</v>
      </c>
      <c r="K108" s="1" t="s">
        <v>11</v>
      </c>
      <c r="L108" s="1">
        <v>1</v>
      </c>
    </row>
    <row r="109" spans="1:12" x14ac:dyDescent="0.2">
      <c r="A109" s="1" t="s">
        <v>2</v>
      </c>
      <c r="B109" s="1" t="s">
        <v>10</v>
      </c>
      <c r="C109" s="4">
        <v>3590.59</v>
      </c>
      <c r="D109" s="1">
        <v>22309</v>
      </c>
      <c r="E109" s="4">
        <v>2018</v>
      </c>
      <c r="F109" s="4">
        <v>17643</v>
      </c>
      <c r="G109" s="4">
        <v>4624.0600000000004</v>
      </c>
      <c r="H109" s="4">
        <v>1695.87</v>
      </c>
      <c r="I109" s="1">
        <v>130.09281300000001</v>
      </c>
      <c r="J109" s="1">
        <f>(G109/$G$113-1)</f>
        <v>1.0636031364218552</v>
      </c>
      <c r="K109" s="1" t="s">
        <v>9</v>
      </c>
      <c r="L109" s="1">
        <v>1</v>
      </c>
    </row>
    <row r="110" spans="1:12" x14ac:dyDescent="0.2">
      <c r="A110" s="1" t="s">
        <v>2</v>
      </c>
      <c r="B110" s="1" t="s">
        <v>8</v>
      </c>
      <c r="C110" s="4">
        <v>5514.86</v>
      </c>
      <c r="D110" s="1">
        <v>7017</v>
      </c>
      <c r="E110" s="4">
        <v>3584</v>
      </c>
      <c r="F110" s="4">
        <v>11788</v>
      </c>
      <c r="G110" s="4">
        <v>5870.64</v>
      </c>
      <c r="H110" s="4">
        <v>1099.33</v>
      </c>
      <c r="I110" s="1">
        <v>40.918968999999997</v>
      </c>
      <c r="J110" s="1">
        <f>(G110/$G$113-1)</f>
        <v>1.6199208307858459</v>
      </c>
      <c r="K110" s="1" t="s">
        <v>7</v>
      </c>
      <c r="L110" s="1">
        <v>1</v>
      </c>
    </row>
    <row r="111" spans="1:12" x14ac:dyDescent="0.2">
      <c r="A111" s="1" t="s">
        <v>2</v>
      </c>
      <c r="B111" s="1" t="s">
        <v>6</v>
      </c>
      <c r="C111" s="4">
        <v>6076.58</v>
      </c>
      <c r="D111" s="1">
        <v>18269</v>
      </c>
      <c r="E111" s="4">
        <v>1876</v>
      </c>
      <c r="F111" s="4">
        <v>18548</v>
      </c>
      <c r="G111" s="4">
        <v>6583.69</v>
      </c>
      <c r="H111" s="4">
        <v>1768.41</v>
      </c>
      <c r="I111" s="1">
        <v>106.53393699999999</v>
      </c>
      <c r="J111" s="1">
        <f>(G111/$G$113-1)</f>
        <v>1.9381373367190742</v>
      </c>
      <c r="K111" s="1" t="s">
        <v>5</v>
      </c>
      <c r="L111" s="1">
        <v>1</v>
      </c>
    </row>
    <row r="112" spans="1:12" x14ac:dyDescent="0.2">
      <c r="A112" s="1" t="s">
        <v>2</v>
      </c>
      <c r="B112" s="1" t="s">
        <v>4</v>
      </c>
      <c r="C112" s="4">
        <v>2659.62</v>
      </c>
      <c r="D112" s="1">
        <v>18741</v>
      </c>
      <c r="E112" s="4">
        <v>1085</v>
      </c>
      <c r="F112" s="4">
        <v>23664</v>
      </c>
      <c r="G112" s="4">
        <v>3505.06</v>
      </c>
      <c r="H112" s="4">
        <v>2138.2600000000002</v>
      </c>
      <c r="I112" s="1">
        <v>109.28636</v>
      </c>
      <c r="J112" s="1">
        <f>(G112/$G$113-1)</f>
        <v>0.56422122752446713</v>
      </c>
      <c r="K112" s="1" t="s">
        <v>3</v>
      </c>
      <c r="L112" s="1">
        <v>1</v>
      </c>
    </row>
    <row r="113" spans="1:12" x14ac:dyDescent="0.2">
      <c r="A113" s="1" t="s">
        <v>2</v>
      </c>
      <c r="B113" s="1" t="s">
        <v>1</v>
      </c>
      <c r="C113" s="4">
        <v>2251.86</v>
      </c>
      <c r="D113" s="1">
        <v>29693</v>
      </c>
      <c r="E113" s="4">
        <v>1118</v>
      </c>
      <c r="F113" s="4">
        <v>3398</v>
      </c>
      <c r="G113" s="4">
        <v>2240.77</v>
      </c>
      <c r="H113" s="1">
        <v>240.47812300000001</v>
      </c>
      <c r="I113" s="1">
        <v>173.15190699999999</v>
      </c>
      <c r="J113" s="1">
        <f>(G113/$G$113-1)</f>
        <v>0</v>
      </c>
      <c r="K113" s="1" t="s">
        <v>0</v>
      </c>
      <c r="L113" s="1">
        <v>1</v>
      </c>
    </row>
    <row r="114" spans="1:12" x14ac:dyDescent="0.2">
      <c r="A114" s="1" t="s">
        <v>2</v>
      </c>
      <c r="B114" s="1" t="s">
        <v>21</v>
      </c>
      <c r="C114" s="4">
        <v>3236.89</v>
      </c>
      <c r="D114" s="1">
        <v>21237</v>
      </c>
      <c r="E114" s="4">
        <v>1858</v>
      </c>
      <c r="F114" s="4">
        <v>14199</v>
      </c>
      <c r="G114" s="4">
        <v>3588.68</v>
      </c>
      <c r="H114" s="4">
        <v>1349.14</v>
      </c>
      <c r="I114" s="1">
        <v>123.84154700000001</v>
      </c>
      <c r="J114" s="1">
        <f>(G114/$G$120-1)</f>
        <v>0.36425255938962398</v>
      </c>
      <c r="K114" s="1" t="s">
        <v>13</v>
      </c>
      <c r="L114" s="1">
        <v>2</v>
      </c>
    </row>
    <row r="115" spans="1:12" x14ac:dyDescent="0.2">
      <c r="A115" s="1" t="s">
        <v>2</v>
      </c>
      <c r="B115" s="1" t="s">
        <v>20</v>
      </c>
      <c r="C115" s="4">
        <v>2881.49</v>
      </c>
      <c r="D115" s="1">
        <v>18741</v>
      </c>
      <c r="E115" s="4">
        <v>1834</v>
      </c>
      <c r="F115" s="4">
        <v>16803</v>
      </c>
      <c r="G115" s="4">
        <v>4441.17</v>
      </c>
      <c r="H115" s="4">
        <v>2038.59</v>
      </c>
      <c r="I115" s="1">
        <v>109.28636</v>
      </c>
      <c r="J115" s="1">
        <f>(G115/$G$120-1)</f>
        <v>0.68833039980840205</v>
      </c>
      <c r="K115" s="1" t="s">
        <v>11</v>
      </c>
      <c r="L115" s="1">
        <v>2</v>
      </c>
    </row>
    <row r="116" spans="1:12" x14ac:dyDescent="0.2">
      <c r="A116" s="1" t="s">
        <v>2</v>
      </c>
      <c r="B116" s="1" t="s">
        <v>19</v>
      </c>
      <c r="C116" s="4">
        <v>2601.7800000000002</v>
      </c>
      <c r="D116" s="1">
        <v>29117</v>
      </c>
      <c r="E116" s="4">
        <v>1724</v>
      </c>
      <c r="F116" s="4">
        <v>13694</v>
      </c>
      <c r="G116" s="4">
        <v>2829.36</v>
      </c>
      <c r="H116" s="4">
        <v>1100.08</v>
      </c>
      <c r="I116" s="1">
        <v>169.79301799999999</v>
      </c>
      <c r="J116" s="1">
        <f>(G116/$G$120-1)</f>
        <v>7.5593706163443519E-2</v>
      </c>
      <c r="K116" s="1" t="s">
        <v>9</v>
      </c>
      <c r="L116" s="1">
        <v>2</v>
      </c>
    </row>
    <row r="117" spans="1:12" x14ac:dyDescent="0.2">
      <c r="A117" s="1" t="s">
        <v>2</v>
      </c>
      <c r="B117" s="1" t="s">
        <v>18</v>
      </c>
      <c r="C117" s="4">
        <v>7232.38</v>
      </c>
      <c r="D117" s="1">
        <v>14217</v>
      </c>
      <c r="E117" s="4">
        <v>2908</v>
      </c>
      <c r="F117" s="4">
        <v>17607</v>
      </c>
      <c r="G117" s="4">
        <v>8371.08</v>
      </c>
      <c r="H117" s="4">
        <v>1581</v>
      </c>
      <c r="I117" s="1">
        <v>82.905084000000002</v>
      </c>
      <c r="J117" s="1">
        <f>(G117/$G$120-1)</f>
        <v>2.182303051499519</v>
      </c>
      <c r="K117" s="1" t="s">
        <v>7</v>
      </c>
      <c r="L117" s="1">
        <v>2</v>
      </c>
    </row>
    <row r="118" spans="1:12" x14ac:dyDescent="0.2">
      <c r="A118" s="1" t="s">
        <v>2</v>
      </c>
      <c r="B118" s="1" t="s">
        <v>17</v>
      </c>
      <c r="C118" s="4">
        <v>6780.92</v>
      </c>
      <c r="D118" s="1">
        <v>19209</v>
      </c>
      <c r="E118" s="4">
        <v>1403</v>
      </c>
      <c r="F118" s="4">
        <v>16017</v>
      </c>
      <c r="G118" s="4">
        <v>7701.86</v>
      </c>
      <c r="H118" s="4">
        <v>1630.72</v>
      </c>
      <c r="I118" s="1">
        <v>112.015458</v>
      </c>
      <c r="J118" s="1">
        <f>(G118/$G$120-1)</f>
        <v>1.9278961114004507</v>
      </c>
      <c r="K118" s="1" t="s">
        <v>5</v>
      </c>
      <c r="L118" s="1">
        <v>2</v>
      </c>
    </row>
    <row r="119" spans="1:12" x14ac:dyDescent="0.2">
      <c r="A119" s="1" t="s">
        <v>2</v>
      </c>
      <c r="B119" s="1" t="s">
        <v>16</v>
      </c>
      <c r="C119" s="4">
        <v>2485.4699999999998</v>
      </c>
      <c r="D119" s="1">
        <v>18269</v>
      </c>
      <c r="E119" s="4">
        <v>1217</v>
      </c>
      <c r="F119" s="4">
        <v>18998</v>
      </c>
      <c r="G119" s="4">
        <v>3098.18</v>
      </c>
      <c r="H119" s="4">
        <v>1394.45</v>
      </c>
      <c r="I119" s="1">
        <v>106.53393699999999</v>
      </c>
      <c r="J119" s="1">
        <f>(G119/$G$120-1)</f>
        <v>0.17778681700506738</v>
      </c>
      <c r="K119" s="1" t="s">
        <v>3</v>
      </c>
      <c r="L119" s="1">
        <v>2</v>
      </c>
    </row>
    <row r="120" spans="1:12" x14ac:dyDescent="0.2">
      <c r="A120" s="1" t="s">
        <v>2</v>
      </c>
      <c r="B120" s="1" t="s">
        <v>15</v>
      </c>
      <c r="C120" s="4">
        <v>2612.35</v>
      </c>
      <c r="D120" s="1">
        <v>26729</v>
      </c>
      <c r="E120" s="4">
        <v>1398</v>
      </c>
      <c r="F120" s="4">
        <v>3620</v>
      </c>
      <c r="G120" s="4">
        <v>2630.51</v>
      </c>
      <c r="H120" s="1">
        <v>259.70838099999997</v>
      </c>
      <c r="I120" s="1">
        <v>155.86762300000001</v>
      </c>
      <c r="J120" s="1">
        <f>(G120/$G$120-1)</f>
        <v>0</v>
      </c>
      <c r="K120" s="1" t="s">
        <v>0</v>
      </c>
      <c r="L120" s="1">
        <v>2</v>
      </c>
    </row>
    <row r="121" spans="1:12" x14ac:dyDescent="0.2">
      <c r="A121" s="1" t="s">
        <v>2</v>
      </c>
      <c r="B121" s="1" t="s">
        <v>14</v>
      </c>
      <c r="C121" s="3">
        <v>2582.5100000000002</v>
      </c>
      <c r="D121" s="2">
        <v>17321</v>
      </c>
      <c r="E121" s="3">
        <v>1004</v>
      </c>
      <c r="F121" s="3">
        <v>15916</v>
      </c>
      <c r="G121" s="3">
        <v>3138.223082</v>
      </c>
      <c r="H121" s="3">
        <v>1720.953751</v>
      </c>
      <c r="I121" s="2">
        <v>101.005765</v>
      </c>
      <c r="J121" s="1">
        <f>(G121/$G$127-1)</f>
        <v>0.25755927014133828</v>
      </c>
      <c r="K121" s="1" t="s">
        <v>13</v>
      </c>
      <c r="L121" s="1">
        <v>3</v>
      </c>
    </row>
    <row r="122" spans="1:12" x14ac:dyDescent="0.2">
      <c r="A122" s="1" t="s">
        <v>2</v>
      </c>
      <c r="B122" s="1" t="s">
        <v>12</v>
      </c>
      <c r="C122" s="3">
        <v>2429.9777399999998</v>
      </c>
      <c r="D122" s="2">
        <v>16401</v>
      </c>
      <c r="E122" s="2">
        <v>118</v>
      </c>
      <c r="F122" s="3">
        <v>16777</v>
      </c>
      <c r="G122" s="3">
        <v>3319.0055480000001</v>
      </c>
      <c r="H122" s="3">
        <v>1700.0907549999999</v>
      </c>
      <c r="I122" s="2">
        <v>95.640872999999999</v>
      </c>
      <c r="J122" s="1">
        <f>(G122/$G$127-1)</f>
        <v>0.3300030257498221</v>
      </c>
      <c r="K122" s="1" t="s">
        <v>11</v>
      </c>
      <c r="L122" s="1">
        <v>3</v>
      </c>
    </row>
    <row r="123" spans="1:12" x14ac:dyDescent="0.2">
      <c r="A123" s="1" t="s">
        <v>2</v>
      </c>
      <c r="B123" s="1" t="s">
        <v>10</v>
      </c>
      <c r="C123" s="3">
        <v>3335.4076920000002</v>
      </c>
      <c r="D123" s="2">
        <v>12973</v>
      </c>
      <c r="E123" s="3">
        <v>1526</v>
      </c>
      <c r="F123" s="3">
        <v>20226</v>
      </c>
      <c r="G123" s="3">
        <v>4600.0417020000004</v>
      </c>
      <c r="H123" s="3">
        <v>2850.8273589999999</v>
      </c>
      <c r="I123" s="2">
        <v>75.650817000000004</v>
      </c>
      <c r="J123" s="1">
        <f>(G123/$G$127-1)</f>
        <v>0.84334412635195832</v>
      </c>
      <c r="K123" s="1" t="s">
        <v>9</v>
      </c>
      <c r="L123" s="1">
        <v>3</v>
      </c>
    </row>
    <row r="124" spans="1:12" x14ac:dyDescent="0.2">
      <c r="A124" s="1" t="s">
        <v>2</v>
      </c>
      <c r="B124" s="1" t="s">
        <v>8</v>
      </c>
      <c r="C124" s="3">
        <v>7810.5377360000002</v>
      </c>
      <c r="D124" s="2">
        <v>8585</v>
      </c>
      <c r="E124" s="3">
        <v>2585</v>
      </c>
      <c r="F124" s="3">
        <v>22254</v>
      </c>
      <c r="G124" s="3">
        <v>9736.0291209999996</v>
      </c>
      <c r="H124" s="3">
        <v>3530.196899</v>
      </c>
      <c r="I124" s="2">
        <v>50.062612000000001</v>
      </c>
      <c r="J124" s="1">
        <f>(G124/$G$127-1)</f>
        <v>2.9014542164659196</v>
      </c>
      <c r="K124" s="1" t="s">
        <v>7</v>
      </c>
      <c r="L124" s="1">
        <v>3</v>
      </c>
    </row>
    <row r="125" spans="1:12" x14ac:dyDescent="0.2">
      <c r="A125" s="1" t="s">
        <v>2</v>
      </c>
      <c r="B125" s="1" t="s">
        <v>6</v>
      </c>
      <c r="C125" s="3">
        <v>6961.6991280000002</v>
      </c>
      <c r="D125" s="2">
        <v>22817</v>
      </c>
      <c r="E125" s="3">
        <v>1978</v>
      </c>
      <c r="F125" s="3">
        <v>26926</v>
      </c>
      <c r="G125" s="3">
        <v>7997.1702240000004</v>
      </c>
      <c r="H125" s="3">
        <v>2863.495304</v>
      </c>
      <c r="I125" s="2">
        <v>133.05516700000001</v>
      </c>
      <c r="J125" s="1">
        <f>(G125/$G$127-1)</f>
        <v>2.2046528520465083</v>
      </c>
      <c r="K125" s="1" t="s">
        <v>5</v>
      </c>
      <c r="L125" s="1">
        <v>3</v>
      </c>
    </row>
    <row r="126" spans="1:12" x14ac:dyDescent="0.2">
      <c r="A126" s="1" t="s">
        <v>2</v>
      </c>
      <c r="B126" s="1" t="s">
        <v>4</v>
      </c>
      <c r="C126" s="3">
        <v>3290.2589290000001</v>
      </c>
      <c r="D126" s="2">
        <v>15085</v>
      </c>
      <c r="E126" s="2">
        <v>981</v>
      </c>
      <c r="F126" s="3">
        <v>14510</v>
      </c>
      <c r="G126" s="3">
        <v>3832.4834599999999</v>
      </c>
      <c r="H126" s="3">
        <v>1488.39228</v>
      </c>
      <c r="I126" s="2">
        <v>87.966744000000006</v>
      </c>
      <c r="J126" s="1">
        <f>(G126/$G$127-1)</f>
        <v>0.53576561539876866</v>
      </c>
      <c r="K126" s="1" t="s">
        <v>3</v>
      </c>
      <c r="L126" s="1">
        <v>3</v>
      </c>
    </row>
    <row r="127" spans="1:12" x14ac:dyDescent="0.2">
      <c r="A127" s="1" t="s">
        <v>2</v>
      </c>
      <c r="B127" s="1" t="s">
        <v>1</v>
      </c>
      <c r="C127" s="3">
        <v>2337.903037</v>
      </c>
      <c r="D127" s="2">
        <v>35473</v>
      </c>
      <c r="E127" s="3">
        <v>1200</v>
      </c>
      <c r="F127" s="3">
        <v>3382</v>
      </c>
      <c r="G127" s="3">
        <v>2495.487216</v>
      </c>
      <c r="H127" s="2">
        <v>296.83427799999998</v>
      </c>
      <c r="I127" s="2">
        <v>206.857428</v>
      </c>
      <c r="J127" s="1">
        <f>(G127/$G$127-1)</f>
        <v>0</v>
      </c>
      <c r="K127" s="1" t="s">
        <v>0</v>
      </c>
      <c r="L127" s="1">
        <v>3</v>
      </c>
    </row>
    <row r="128" spans="1:12" x14ac:dyDescent="0.2">
      <c r="A128" s="1" t="s">
        <v>2</v>
      </c>
      <c r="B128" s="1" t="s">
        <v>21</v>
      </c>
      <c r="C128" s="3">
        <v>2999.311111</v>
      </c>
      <c r="D128" s="2">
        <v>25029</v>
      </c>
      <c r="E128" s="3">
        <v>1797</v>
      </c>
      <c r="F128" s="3">
        <v>25534</v>
      </c>
      <c r="G128" s="3">
        <v>4223.9493789999997</v>
      </c>
      <c r="H128" s="3">
        <v>3077.7109059999998</v>
      </c>
      <c r="I128" s="2">
        <v>145.95423500000001</v>
      </c>
      <c r="J128" s="1">
        <f>(G128/$G$134-1)</f>
        <v>0.54130433162150915</v>
      </c>
      <c r="K128" s="1" t="s">
        <v>13</v>
      </c>
      <c r="L128" s="1">
        <v>4</v>
      </c>
    </row>
    <row r="129" spans="1:12" x14ac:dyDescent="0.2">
      <c r="A129" s="1" t="s">
        <v>2</v>
      </c>
      <c r="B129" s="1" t="s">
        <v>20</v>
      </c>
      <c r="C129" s="3">
        <v>2552.3312500000002</v>
      </c>
      <c r="D129" s="2">
        <v>19737</v>
      </c>
      <c r="E129" s="3">
        <v>1518</v>
      </c>
      <c r="F129" s="3">
        <v>14842</v>
      </c>
      <c r="G129" s="3">
        <v>3084.5907689999999</v>
      </c>
      <c r="H129" s="3">
        <v>1463.1172759999999</v>
      </c>
      <c r="I129" s="2">
        <v>115.09444000000001</v>
      </c>
      <c r="J129" s="1">
        <f>(G129/$G$134-1)</f>
        <v>0.12555636608149379</v>
      </c>
      <c r="K129" s="1" t="s">
        <v>11</v>
      </c>
      <c r="L129" s="1">
        <v>4</v>
      </c>
    </row>
    <row r="130" spans="1:12" x14ac:dyDescent="0.2">
      <c r="A130" s="1" t="s">
        <v>2</v>
      </c>
      <c r="B130" s="1" t="s">
        <v>19</v>
      </c>
      <c r="C130" s="3">
        <v>2589.234375</v>
      </c>
      <c r="D130" s="2">
        <v>15957</v>
      </c>
      <c r="E130" s="3">
        <v>1252</v>
      </c>
      <c r="F130" s="3">
        <v>24252</v>
      </c>
      <c r="G130" s="3">
        <v>3423.7398629999998</v>
      </c>
      <c r="H130" s="3">
        <v>2356.0664270000002</v>
      </c>
      <c r="I130" s="2">
        <v>93.051728999999995</v>
      </c>
      <c r="J130" s="1">
        <f>(G130/$G$134-1)</f>
        <v>0.24931068242026222</v>
      </c>
      <c r="K130" s="1" t="s">
        <v>9</v>
      </c>
      <c r="L130" s="1">
        <v>4</v>
      </c>
    </row>
    <row r="131" spans="1:12" x14ac:dyDescent="0.2">
      <c r="A131" s="1" t="s">
        <v>2</v>
      </c>
      <c r="B131" s="1" t="s">
        <v>18</v>
      </c>
      <c r="C131" s="3">
        <v>9459.7129629999999</v>
      </c>
      <c r="D131" s="2">
        <v>20233</v>
      </c>
      <c r="E131" s="3">
        <v>2148</v>
      </c>
      <c r="F131" s="3">
        <v>16008</v>
      </c>
      <c r="G131" s="3">
        <v>10230.966392</v>
      </c>
      <c r="H131" s="3">
        <v>2000.983504</v>
      </c>
      <c r="I131" s="2">
        <v>117.986817</v>
      </c>
      <c r="J131" s="1">
        <f>(G131/$G$134-1)</f>
        <v>2.7332437966851129</v>
      </c>
      <c r="K131" s="1" t="s">
        <v>7</v>
      </c>
      <c r="L131" s="1">
        <v>4</v>
      </c>
    </row>
    <row r="132" spans="1:12" x14ac:dyDescent="0.2">
      <c r="A132" s="1" t="s">
        <v>2</v>
      </c>
      <c r="B132" s="1" t="s">
        <v>17</v>
      </c>
      <c r="C132" s="3">
        <v>8061.0933539999996</v>
      </c>
      <c r="D132" s="2">
        <v>19209</v>
      </c>
      <c r="E132" s="3">
        <v>3768</v>
      </c>
      <c r="F132" s="3">
        <v>17460</v>
      </c>
      <c r="G132" s="3">
        <v>9472.9212349999998</v>
      </c>
      <c r="H132" s="3">
        <v>2138.3710510000001</v>
      </c>
      <c r="I132" s="2">
        <v>112.015458</v>
      </c>
      <c r="J132" s="1">
        <f>(G132/$G$134-1)</f>
        <v>2.456635774378412</v>
      </c>
      <c r="K132" s="1" t="s">
        <v>5</v>
      </c>
      <c r="L132" s="1">
        <v>4</v>
      </c>
    </row>
    <row r="133" spans="1:12" x14ac:dyDescent="0.2">
      <c r="A133" s="1" t="s">
        <v>2</v>
      </c>
      <c r="B133" s="1" t="s">
        <v>16</v>
      </c>
      <c r="C133" s="3">
        <v>2862.328125</v>
      </c>
      <c r="D133" s="2">
        <v>12565</v>
      </c>
      <c r="E133" s="3">
        <v>1564</v>
      </c>
      <c r="F133" s="3">
        <v>9184</v>
      </c>
      <c r="G133" s="3">
        <v>3087.4313569999999</v>
      </c>
      <c r="H133" s="3">
        <v>1077.8673699999999</v>
      </c>
      <c r="I133" s="2">
        <v>73.271602999999999</v>
      </c>
      <c r="J133" s="1">
        <f>(G133/$G$134-1)</f>
        <v>0.12659288669192503</v>
      </c>
      <c r="K133" s="1" t="s">
        <v>3</v>
      </c>
      <c r="L133" s="1">
        <v>4</v>
      </c>
    </row>
    <row r="134" spans="1:12" x14ac:dyDescent="0.2">
      <c r="A134" s="1" t="s">
        <v>2</v>
      </c>
      <c r="B134" s="1" t="s">
        <v>15</v>
      </c>
      <c r="C134" s="3">
        <v>2652.8162499999999</v>
      </c>
      <c r="D134" s="2">
        <v>30929</v>
      </c>
      <c r="E134" s="3">
        <v>1332</v>
      </c>
      <c r="F134" s="3">
        <v>5724</v>
      </c>
      <c r="G134" s="3">
        <v>2740.5031520000002</v>
      </c>
      <c r="H134" s="2">
        <v>329.89859999999999</v>
      </c>
      <c r="I134" s="2">
        <v>180.35952399999999</v>
      </c>
      <c r="J134" s="1">
        <f>(G134/$G$134-1)</f>
        <v>0</v>
      </c>
      <c r="K134" s="1" t="s">
        <v>0</v>
      </c>
      <c r="L134" s="1">
        <v>4</v>
      </c>
    </row>
    <row r="135" spans="1:12" x14ac:dyDescent="0.2">
      <c r="A135" s="1" t="s">
        <v>2</v>
      </c>
      <c r="B135" s="1" t="s">
        <v>14</v>
      </c>
      <c r="C135" s="3">
        <v>2836.0625</v>
      </c>
      <c r="D135" s="2">
        <v>20745</v>
      </c>
      <c r="E135" s="3">
        <v>1691</v>
      </c>
      <c r="F135" s="3">
        <v>21153</v>
      </c>
      <c r="G135" s="3">
        <v>3533.8602070000002</v>
      </c>
      <c r="H135" s="3">
        <v>1865.868819</v>
      </c>
      <c r="I135" s="2">
        <v>120.97249600000001</v>
      </c>
      <c r="J135" s="1">
        <f>(G135/$G$141)-1</f>
        <v>0.31109440843663139</v>
      </c>
      <c r="K135" s="1" t="s">
        <v>13</v>
      </c>
      <c r="L135" s="1">
        <v>5</v>
      </c>
    </row>
    <row r="136" spans="1:12" x14ac:dyDescent="0.2">
      <c r="A136" s="1" t="s">
        <v>2</v>
      </c>
      <c r="B136" s="1" t="s">
        <v>12</v>
      </c>
      <c r="C136" s="3">
        <v>2573.3239440000002</v>
      </c>
      <c r="D136" s="2">
        <v>15509</v>
      </c>
      <c r="E136" s="3">
        <v>1126</v>
      </c>
      <c r="F136" s="3">
        <v>15280</v>
      </c>
      <c r="G136" s="3">
        <v>2932.8100460000001</v>
      </c>
      <c r="H136" s="3">
        <v>1501.4394139999999</v>
      </c>
      <c r="I136" s="2">
        <v>90.439260000000004</v>
      </c>
      <c r="J136" s="1">
        <f>(G136/$G$141)-1</f>
        <v>8.8099309842727846E-2</v>
      </c>
      <c r="K136" s="1" t="s">
        <v>11</v>
      </c>
      <c r="L136" s="1">
        <v>5</v>
      </c>
    </row>
    <row r="137" spans="1:12" x14ac:dyDescent="0.2">
      <c r="A137" s="1" t="s">
        <v>2</v>
      </c>
      <c r="B137" s="1" t="s">
        <v>10</v>
      </c>
      <c r="C137" s="3">
        <v>3161.0349999999999</v>
      </c>
      <c r="D137" s="2">
        <v>17321</v>
      </c>
      <c r="E137" s="3">
        <v>2031</v>
      </c>
      <c r="F137" s="3">
        <v>19331</v>
      </c>
      <c r="G137" s="3">
        <v>4344.4047689999998</v>
      </c>
      <c r="H137" s="3">
        <v>1539.4176</v>
      </c>
      <c r="I137" s="2">
        <v>101.005765</v>
      </c>
      <c r="J137" s="1">
        <f>(G137/$G$141)-1</f>
        <v>0.61181384292979057</v>
      </c>
      <c r="K137" s="1" t="s">
        <v>9</v>
      </c>
      <c r="L137" s="1">
        <v>5</v>
      </c>
    </row>
    <row r="138" spans="1:12" x14ac:dyDescent="0.2">
      <c r="A138" s="1" t="s">
        <v>2</v>
      </c>
      <c r="B138" s="1" t="s">
        <v>8</v>
      </c>
      <c r="C138" s="3">
        <v>6771.4110579999997</v>
      </c>
      <c r="D138" s="2">
        <v>8249</v>
      </c>
      <c r="E138" s="3">
        <v>1327</v>
      </c>
      <c r="F138" s="3">
        <v>13478</v>
      </c>
      <c r="G138" s="3">
        <v>8065.5355799999998</v>
      </c>
      <c r="H138" s="3">
        <v>2614.5205970000002</v>
      </c>
      <c r="I138" s="2">
        <v>48.103259999999999</v>
      </c>
      <c r="J138" s="1">
        <f>(G138/$G$141)-1</f>
        <v>1.9923873556282703</v>
      </c>
      <c r="K138" s="1" t="s">
        <v>7</v>
      </c>
      <c r="L138" s="1">
        <v>5</v>
      </c>
    </row>
    <row r="139" spans="1:12" x14ac:dyDescent="0.2">
      <c r="A139" s="1" t="s">
        <v>2</v>
      </c>
      <c r="B139" s="1" t="s">
        <v>6</v>
      </c>
      <c r="C139" s="3">
        <v>5857.1101189999999</v>
      </c>
      <c r="D139" s="2">
        <v>5341</v>
      </c>
      <c r="E139" s="3">
        <v>1280</v>
      </c>
      <c r="F139" s="3">
        <v>12173</v>
      </c>
      <c r="G139" s="3">
        <v>6599.6261000000004</v>
      </c>
      <c r="H139" s="3">
        <v>2172.0026349999998</v>
      </c>
      <c r="I139" s="2">
        <v>31.145534000000001</v>
      </c>
      <c r="J139" s="1">
        <f>(G139/$G$141)-1</f>
        <v>1.4485215516852654</v>
      </c>
      <c r="K139" s="1" t="s">
        <v>5</v>
      </c>
      <c r="L139" s="1">
        <v>5</v>
      </c>
    </row>
    <row r="140" spans="1:12" x14ac:dyDescent="0.2">
      <c r="A140" s="1" t="s">
        <v>2</v>
      </c>
      <c r="B140" s="1" t="s">
        <v>4</v>
      </c>
      <c r="C140" s="3">
        <v>2907.8099320000001</v>
      </c>
      <c r="D140" s="2">
        <v>16401</v>
      </c>
      <c r="E140" s="3">
        <v>1563</v>
      </c>
      <c r="F140" s="3">
        <v>19909</v>
      </c>
      <c r="G140" s="3">
        <v>3783.8211689999998</v>
      </c>
      <c r="H140" s="3">
        <v>2131.0134459999999</v>
      </c>
      <c r="I140" s="2">
        <v>95.640872999999999</v>
      </c>
      <c r="J140" s="1">
        <f>(G140/$G$141)-1</f>
        <v>0.4038322080124257</v>
      </c>
      <c r="K140" s="1" t="s">
        <v>3</v>
      </c>
      <c r="L140" s="1">
        <v>5</v>
      </c>
    </row>
    <row r="141" spans="1:12" x14ac:dyDescent="0.2">
      <c r="A141" s="1" t="s">
        <v>2</v>
      </c>
      <c r="B141" s="1" t="s">
        <v>1</v>
      </c>
      <c r="C141" s="3">
        <v>2616.6473209999999</v>
      </c>
      <c r="D141" s="2">
        <v>21773</v>
      </c>
      <c r="E141" s="3">
        <v>1352</v>
      </c>
      <c r="F141" s="3">
        <v>5164</v>
      </c>
      <c r="G141" s="3">
        <v>2695.3514439999999</v>
      </c>
      <c r="H141" s="2">
        <v>307.38153599999998</v>
      </c>
      <c r="I141" s="2">
        <v>126.96718</v>
      </c>
      <c r="J141" s="1">
        <f>(G141/$G$141)-1</f>
        <v>0</v>
      </c>
      <c r="K141" s="1" t="s">
        <v>0</v>
      </c>
      <c r="L141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4B</vt:lpstr>
      <vt:lpstr>Fig.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Freddie</dc:creator>
  <cp:lastModifiedBy>King, Freddie</cp:lastModifiedBy>
  <dcterms:created xsi:type="dcterms:W3CDTF">2026-05-06T13:12:40Z</dcterms:created>
  <dcterms:modified xsi:type="dcterms:W3CDTF">2026-05-06T13:17:31Z</dcterms:modified>
</cp:coreProperties>
</file>