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fjk22_ic_ac_uk/Documents/PhD/Papers/AS109/Raw Data/"/>
    </mc:Choice>
  </mc:AlternateContent>
  <xr:revisionPtr revIDLastSave="2136" documentId="8_{B9BC4C68-1838-544A-A7E6-53FC6FAF7192}" xr6:coauthVersionLast="47" xr6:coauthVersionMax="47" xr10:uidLastSave="{27CBAA54-7D53-DB47-A8F6-1054E5B9D93C}"/>
  <bookViews>
    <workbookView xWindow="0" yWindow="600" windowWidth="37240" windowHeight="18620" activeTab="1" xr2:uid="{058A7BBD-A4F1-1140-909E-D524D6E04353}"/>
  </bookViews>
  <sheets>
    <sheet name="Fig 3B" sheetId="1" r:id="rId1"/>
    <sheet name="Fig 3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5" i="2" l="1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<sst xmlns="http://schemas.openxmlformats.org/spreadsheetml/2006/main" count="974" uniqueCount="61">
  <si>
    <t>Label</t>
  </si>
  <si>
    <t>Treatment</t>
  </si>
  <si>
    <t>Rep</t>
  </si>
  <si>
    <t>Inv_Density_Corr</t>
  </si>
  <si>
    <t>Channel</t>
  </si>
  <si>
    <t>No.</t>
  </si>
  <si>
    <t>Mean Bkgd. (Int)</t>
  </si>
  <si>
    <t># of Pixels</t>
  </si>
  <si>
    <t>Min. Value (Int)</t>
  </si>
  <si>
    <t>Max. Value (Int)</t>
  </si>
  <si>
    <t>Mean Value (Int)</t>
  </si>
  <si>
    <t>Std. Dev.</t>
  </si>
  <si>
    <t>Area (mm2)</t>
  </si>
  <si>
    <t>U1</t>
  </si>
  <si>
    <t>U2</t>
  </si>
  <si>
    <t>U3</t>
  </si>
  <si>
    <t>U4</t>
  </si>
  <si>
    <t>U5</t>
  </si>
  <si>
    <t>U6</t>
  </si>
  <si>
    <t>U8</t>
  </si>
  <si>
    <t>U9</t>
  </si>
  <si>
    <t>U10</t>
  </si>
  <si>
    <t>U11</t>
  </si>
  <si>
    <t>U12</t>
  </si>
  <si>
    <t>U13</t>
  </si>
  <si>
    <t>U15</t>
  </si>
  <si>
    <t>U16</t>
  </si>
  <si>
    <t>U17</t>
  </si>
  <si>
    <t>U18</t>
  </si>
  <si>
    <t>U19</t>
  </si>
  <si>
    <t>U20</t>
  </si>
  <si>
    <t>U22</t>
  </si>
  <si>
    <t>U23</t>
  </si>
  <si>
    <t>U24</t>
  </si>
  <si>
    <t>U25</t>
  </si>
  <si>
    <t>U26</t>
  </si>
  <si>
    <t>U27</t>
  </si>
  <si>
    <t>IRDye 800CW</t>
  </si>
  <si>
    <t>U7</t>
  </si>
  <si>
    <t>U14</t>
  </si>
  <si>
    <t>U21</t>
  </si>
  <si>
    <t>U28</t>
  </si>
  <si>
    <t>U29</t>
  </si>
  <si>
    <t>U30</t>
  </si>
  <si>
    <t>U31</t>
  </si>
  <si>
    <t>U32</t>
  </si>
  <si>
    <t>NbNRC2 WT</t>
  </si>
  <si>
    <t>NbNRC2 HA</t>
  </si>
  <si>
    <t>SlNRC3 WT</t>
  </si>
  <si>
    <t>SlNRC3 DV</t>
  </si>
  <si>
    <t>NbNRC4 WT</t>
  </si>
  <si>
    <t>NbNRC4 DV</t>
  </si>
  <si>
    <t>Background</t>
  </si>
  <si>
    <t>U33</t>
  </si>
  <si>
    <t>U34</t>
  </si>
  <si>
    <t>U35</t>
  </si>
  <si>
    <t>U36</t>
  </si>
  <si>
    <t>VfCC_NLR WT</t>
  </si>
  <si>
    <t>VfCC_NLR DV</t>
  </si>
  <si>
    <t>NbNRC4 3E</t>
  </si>
  <si>
    <t>NbNRC4 3E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</si>
</sst>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" fontId="0" fillId="0" borderId="0" xfId="0" applyNumberFormat="1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BE4EA-90A1-124D-80BA-72A7B04D44AC}">
  <dimension ref="A1:O1048523"/>
  <sheetViews>
    <sheetView zoomScale="90" zoomScaleNormal="90" workbookViewId="0">
      <selection activeCell="Q30" sqref="Q30"/>
    </sheetView>
  </sheetViews>
  <sheetFormatPr baseColWidth="10" defaultColWidth="10.6640625" defaultRowHeight="16" x14ac:dyDescent="0.2"/>
  <cols>
    <col min="1" max="1" width="12.83203125" bestFit="1" customWidth="1"/>
    <col min="4" max="4" width="14.1640625" bestFit="1" customWidth="1"/>
    <col min="6" max="6" width="15" bestFit="1" customWidth="1"/>
    <col min="7" max="7" width="13.6640625" bestFit="1" customWidth="1"/>
    <col min="8" max="8" width="14.33203125" bestFit="1" customWidth="1"/>
    <col min="11" max="11" width="15.33203125" bestFit="1" customWidth="1"/>
  </cols>
  <sheetData>
    <row r="1" spans="1:13" x14ac:dyDescent="0.2">
      <c r="A1" t="s">
        <v>4</v>
      </c>
      <c r="B1" t="s">
        <v>5</v>
      </c>
      <c r="C1" t="s">
        <v>0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3</v>
      </c>
      <c r="L1" t="s">
        <v>1</v>
      </c>
      <c r="M1" t="s">
        <v>2</v>
      </c>
    </row>
    <row r="2" spans="1:13" ht="17" x14ac:dyDescent="0.2">
      <c r="A2" s="3" t="s">
        <v>37</v>
      </c>
      <c r="B2" s="3">
        <v>1</v>
      </c>
      <c r="C2" s="3" t="s">
        <v>13</v>
      </c>
      <c r="D2" s="4">
        <v>3808.3394499999999</v>
      </c>
      <c r="E2" s="3">
        <v>16866</v>
      </c>
      <c r="F2" s="3">
        <v>62</v>
      </c>
      <c r="G2" s="4">
        <v>38800</v>
      </c>
      <c r="H2" s="4">
        <v>4453.2942009999997</v>
      </c>
      <c r="I2" s="4">
        <v>5308.781242</v>
      </c>
      <c r="J2" s="3">
        <v>98.352475999999996</v>
      </c>
      <c r="K2">
        <f>(H2/H10)-1</f>
        <v>0.73059286749263275</v>
      </c>
      <c r="L2" t="s">
        <v>57</v>
      </c>
      <c r="M2">
        <v>1</v>
      </c>
    </row>
    <row r="3" spans="1:13" ht="17" x14ac:dyDescent="0.2">
      <c r="A3" s="3" t="s">
        <v>37</v>
      </c>
      <c r="B3" s="3">
        <v>2</v>
      </c>
      <c r="C3" s="3" t="s">
        <v>14</v>
      </c>
      <c r="D3" s="4">
        <v>8753.2897900000007</v>
      </c>
      <c r="E3" s="3">
        <v>12844</v>
      </c>
      <c r="F3" s="4">
        <v>1232</v>
      </c>
      <c r="G3" s="4">
        <v>20690</v>
      </c>
      <c r="H3" s="4">
        <v>10802.575521999999</v>
      </c>
      <c r="I3" s="4">
        <v>3052.5874880000001</v>
      </c>
      <c r="J3" s="3">
        <v>74.898565000000005</v>
      </c>
      <c r="K3">
        <f>(H3/H10)-1</f>
        <v>3.1979845267635181</v>
      </c>
      <c r="L3" t="s">
        <v>58</v>
      </c>
      <c r="M3">
        <v>1</v>
      </c>
    </row>
    <row r="4" spans="1:13" ht="17" x14ac:dyDescent="0.2">
      <c r="A4" s="3" t="s">
        <v>37</v>
      </c>
      <c r="B4" s="3">
        <v>3</v>
      </c>
      <c r="C4" s="3" t="s">
        <v>15</v>
      </c>
      <c r="D4" s="4">
        <v>4711.9544070000002</v>
      </c>
      <c r="E4" s="3">
        <v>16499</v>
      </c>
      <c r="F4" s="4">
        <v>1685</v>
      </c>
      <c r="G4" s="4">
        <v>24722</v>
      </c>
      <c r="H4" s="4">
        <v>7006.1836469999998</v>
      </c>
      <c r="I4" s="4">
        <v>4806.1227259999996</v>
      </c>
      <c r="J4" s="3">
        <v>96.212350000000001</v>
      </c>
      <c r="K4">
        <f>(H4/H10)-1</f>
        <v>1.7226702078472722</v>
      </c>
      <c r="L4" t="s">
        <v>46</v>
      </c>
      <c r="M4">
        <v>1</v>
      </c>
    </row>
    <row r="5" spans="1:13" ht="17" x14ac:dyDescent="0.2">
      <c r="A5" s="3" t="s">
        <v>37</v>
      </c>
      <c r="B5" s="3">
        <v>4</v>
      </c>
      <c r="C5" s="3" t="s">
        <v>16</v>
      </c>
      <c r="D5" s="4">
        <v>6891.8591770000003</v>
      </c>
      <c r="E5" s="3">
        <v>17380</v>
      </c>
      <c r="F5" s="3">
        <v>234</v>
      </c>
      <c r="G5" s="4">
        <v>28854</v>
      </c>
      <c r="H5" s="4">
        <v>9649.1102989999999</v>
      </c>
      <c r="I5" s="4">
        <v>5160.8199729999997</v>
      </c>
      <c r="J5" s="3">
        <v>101.349818</v>
      </c>
      <c r="K5">
        <f>(H5/H10)-1</f>
        <v>2.7497368705955623</v>
      </c>
      <c r="L5" t="s">
        <v>47</v>
      </c>
      <c r="M5">
        <v>1</v>
      </c>
    </row>
    <row r="6" spans="1:13" ht="17" x14ac:dyDescent="0.2">
      <c r="A6" s="3" t="s">
        <v>37</v>
      </c>
      <c r="B6" s="3">
        <v>5</v>
      </c>
      <c r="C6" s="3" t="s">
        <v>17</v>
      </c>
      <c r="D6" s="4">
        <v>5938.280632</v>
      </c>
      <c r="E6" s="3">
        <v>8867</v>
      </c>
      <c r="F6" s="4">
        <v>1951</v>
      </c>
      <c r="G6" s="4">
        <v>29801</v>
      </c>
      <c r="H6" s="4">
        <v>6540.6589599999998</v>
      </c>
      <c r="I6" s="4">
        <v>2818.4100159999998</v>
      </c>
      <c r="J6" s="3">
        <v>51.707068</v>
      </c>
      <c r="K6">
        <f>(H6/H10)-1</f>
        <v>1.5417628465543594</v>
      </c>
      <c r="L6" t="s">
        <v>48</v>
      </c>
      <c r="M6">
        <v>1</v>
      </c>
    </row>
    <row r="7" spans="1:13" ht="17" x14ac:dyDescent="0.2">
      <c r="A7" s="3" t="s">
        <v>37</v>
      </c>
      <c r="B7" s="3">
        <v>6</v>
      </c>
      <c r="C7" s="3" t="s">
        <v>18</v>
      </c>
      <c r="D7" s="4">
        <v>7212.2815700000001</v>
      </c>
      <c r="E7" s="3">
        <v>14262</v>
      </c>
      <c r="F7" s="4">
        <v>2314</v>
      </c>
      <c r="G7" s="4">
        <v>18547</v>
      </c>
      <c r="H7" s="4">
        <v>9572.1994109999996</v>
      </c>
      <c r="I7" s="4">
        <v>2392.535895</v>
      </c>
      <c r="J7" s="3">
        <v>83.167497999999995</v>
      </c>
      <c r="K7">
        <f>(H7/H10)-1</f>
        <v>2.7198485613580012</v>
      </c>
      <c r="L7" t="s">
        <v>49</v>
      </c>
      <c r="M7">
        <v>1</v>
      </c>
    </row>
    <row r="8" spans="1:13" ht="17" x14ac:dyDescent="0.2">
      <c r="A8" s="3" t="s">
        <v>37</v>
      </c>
      <c r="B8" s="3">
        <v>7</v>
      </c>
      <c r="C8" s="3" t="s">
        <v>38</v>
      </c>
      <c r="D8" s="4">
        <v>4388.367596</v>
      </c>
      <c r="E8" s="3">
        <v>13241</v>
      </c>
      <c r="F8" s="4">
        <v>2205</v>
      </c>
      <c r="G8" s="4">
        <v>28463</v>
      </c>
      <c r="H8" s="4">
        <v>5246.9194170000001</v>
      </c>
      <c r="I8" s="4">
        <v>4520.3965239999998</v>
      </c>
      <c r="J8" s="3">
        <v>77.213633000000002</v>
      </c>
      <c r="K8">
        <f>(H8/H10)-1</f>
        <v>1.0390032433360905</v>
      </c>
      <c r="L8" t="s">
        <v>50</v>
      </c>
      <c r="M8">
        <v>1</v>
      </c>
    </row>
    <row r="9" spans="1:13" ht="17" x14ac:dyDescent="0.2">
      <c r="A9" s="3" t="s">
        <v>37</v>
      </c>
      <c r="B9" s="3">
        <v>8</v>
      </c>
      <c r="C9" s="3" t="s">
        <v>19</v>
      </c>
      <c r="D9" s="4">
        <v>10809.346008</v>
      </c>
      <c r="E9" s="3">
        <v>9318</v>
      </c>
      <c r="F9" s="4">
        <v>2633</v>
      </c>
      <c r="G9" s="4">
        <v>27345</v>
      </c>
      <c r="H9" s="4">
        <v>14113.688989</v>
      </c>
      <c r="I9" s="4">
        <v>4943.360017</v>
      </c>
      <c r="J9" s="3">
        <v>54.337031000000003</v>
      </c>
      <c r="K9">
        <f>(H9/H10)-1</f>
        <v>4.4847149988177275</v>
      </c>
      <c r="L9" t="s">
        <v>51</v>
      </c>
      <c r="M9">
        <v>1</v>
      </c>
    </row>
    <row r="10" spans="1:13" ht="17" x14ac:dyDescent="0.2">
      <c r="A10" s="3" t="s">
        <v>37</v>
      </c>
      <c r="B10" s="3">
        <v>9</v>
      </c>
      <c r="C10" s="3" t="s">
        <v>20</v>
      </c>
      <c r="D10" s="4">
        <v>2555.3921570000002</v>
      </c>
      <c r="E10" s="3">
        <v>6644</v>
      </c>
      <c r="F10" s="4">
        <v>1882</v>
      </c>
      <c r="G10" s="4">
        <v>3273</v>
      </c>
      <c r="H10" s="4">
        <v>2573.2766409999999</v>
      </c>
      <c r="I10" s="3">
        <v>186.785447</v>
      </c>
      <c r="J10" s="3">
        <v>38.743855000000003</v>
      </c>
      <c r="K10">
        <f>(H10/H10)-1</f>
        <v>0</v>
      </c>
      <c r="L10" t="s">
        <v>52</v>
      </c>
      <c r="M10">
        <v>1</v>
      </c>
    </row>
    <row r="11" spans="1:13" ht="17" x14ac:dyDescent="0.2">
      <c r="A11" s="3" t="s">
        <v>37</v>
      </c>
      <c r="B11" s="3">
        <v>10</v>
      </c>
      <c r="C11" s="3" t="s">
        <v>21</v>
      </c>
      <c r="D11" s="4">
        <v>2992.055096</v>
      </c>
      <c r="E11" s="3">
        <v>23642</v>
      </c>
      <c r="F11" s="4">
        <v>1723</v>
      </c>
      <c r="G11" s="4">
        <v>19037</v>
      </c>
      <c r="H11" s="4">
        <v>3804.220413</v>
      </c>
      <c r="I11" s="4">
        <v>2570.0577330000001</v>
      </c>
      <c r="J11" s="3">
        <v>137.86607599999999</v>
      </c>
      <c r="K11">
        <f t="shared" ref="K11" si="0">(H11/H19)-1</f>
        <v>-0.76550427433719115</v>
      </c>
      <c r="L11" t="s">
        <v>57</v>
      </c>
      <c r="M11">
        <v>2</v>
      </c>
    </row>
    <row r="12" spans="1:13" ht="17" x14ac:dyDescent="0.2">
      <c r="A12" s="3" t="s">
        <v>37</v>
      </c>
      <c r="B12" s="3">
        <v>11</v>
      </c>
      <c r="C12" s="3" t="s">
        <v>22</v>
      </c>
      <c r="D12" s="4">
        <v>12103.45</v>
      </c>
      <c r="E12" s="3">
        <v>10913</v>
      </c>
      <c r="F12" s="4">
        <v>4052</v>
      </c>
      <c r="G12" s="4">
        <v>29650</v>
      </c>
      <c r="H12" s="4">
        <v>14050.787501000001</v>
      </c>
      <c r="I12" s="4">
        <v>2987.5543419999999</v>
      </c>
      <c r="J12" s="3">
        <v>63.638122000000003</v>
      </c>
      <c r="K12">
        <f t="shared" ref="K12" si="1">(H12/H19)-1</f>
        <v>-0.13389623799883665</v>
      </c>
      <c r="L12" t="s">
        <v>58</v>
      </c>
      <c r="M12">
        <v>2</v>
      </c>
    </row>
    <row r="13" spans="1:13" ht="17" x14ac:dyDescent="0.2">
      <c r="A13" s="3" t="s">
        <v>37</v>
      </c>
      <c r="B13" s="3">
        <v>12</v>
      </c>
      <c r="C13" s="3" t="s">
        <v>23</v>
      </c>
      <c r="D13" s="4">
        <v>3735.8841910000001</v>
      </c>
      <c r="E13" s="3">
        <v>13062</v>
      </c>
      <c r="F13" s="4">
        <v>1935</v>
      </c>
      <c r="G13" s="4">
        <v>19947</v>
      </c>
      <c r="H13" s="4">
        <v>4815.8885319999999</v>
      </c>
      <c r="I13" s="4">
        <v>3545.1561360000001</v>
      </c>
      <c r="J13" s="3">
        <v>76.169811999999993</v>
      </c>
      <c r="K13">
        <f t="shared" ref="K13" si="2">(H13/H19)-1</f>
        <v>-0.70314409959964141</v>
      </c>
      <c r="L13" t="s">
        <v>46</v>
      </c>
      <c r="M13">
        <v>2</v>
      </c>
    </row>
    <row r="14" spans="1:13" ht="17" x14ac:dyDescent="0.2">
      <c r="A14" s="3" t="s">
        <v>37</v>
      </c>
      <c r="B14" s="3">
        <v>13</v>
      </c>
      <c r="C14" s="3" t="s">
        <v>24</v>
      </c>
      <c r="D14" s="4">
        <v>7044.300373</v>
      </c>
      <c r="E14" s="3">
        <v>8070</v>
      </c>
      <c r="F14" s="3">
        <v>289</v>
      </c>
      <c r="G14" s="4">
        <v>18456</v>
      </c>
      <c r="H14" s="4">
        <v>9771.0996279999999</v>
      </c>
      <c r="I14" s="4">
        <v>3481.5340030000002</v>
      </c>
      <c r="J14" s="3">
        <v>47.059438</v>
      </c>
      <c r="K14">
        <f t="shared" ref="K14" si="3">(H14/H19)-1</f>
        <v>-0.39770022526519122</v>
      </c>
      <c r="L14" t="s">
        <v>47</v>
      </c>
      <c r="M14">
        <v>2</v>
      </c>
    </row>
    <row r="15" spans="1:13" ht="17" x14ac:dyDescent="0.2">
      <c r="A15" s="3" t="s">
        <v>37</v>
      </c>
      <c r="B15" s="3">
        <v>14</v>
      </c>
      <c r="C15" s="3" t="s">
        <v>39</v>
      </c>
      <c r="D15" s="4">
        <v>6214.2322029999996</v>
      </c>
      <c r="E15" s="3">
        <v>16561</v>
      </c>
      <c r="F15" s="4">
        <v>2388</v>
      </c>
      <c r="G15" s="4">
        <v>14963</v>
      </c>
      <c r="H15" s="4">
        <v>6363.5699539999996</v>
      </c>
      <c r="I15" s="4">
        <v>2222.8193460000002</v>
      </c>
      <c r="J15" s="3">
        <v>96.573898</v>
      </c>
      <c r="K15">
        <f t="shared" ref="K15" si="4">(H15/H19)-1</f>
        <v>-0.60774356052821155</v>
      </c>
      <c r="L15" t="s">
        <v>48</v>
      </c>
      <c r="M15">
        <v>2</v>
      </c>
    </row>
    <row r="16" spans="1:13" ht="17" x14ac:dyDescent="0.2">
      <c r="A16" s="3" t="s">
        <v>37</v>
      </c>
      <c r="B16" s="3">
        <v>15</v>
      </c>
      <c r="C16" s="3" t="s">
        <v>25</v>
      </c>
      <c r="D16" s="4">
        <v>3920.8338760000001</v>
      </c>
      <c r="E16" s="3">
        <v>16843</v>
      </c>
      <c r="F16" s="4">
        <v>1678</v>
      </c>
      <c r="G16" s="4">
        <v>11649</v>
      </c>
      <c r="H16" s="4">
        <v>6088.0948170000001</v>
      </c>
      <c r="I16" s="4">
        <v>2324.390144</v>
      </c>
      <c r="J16" s="3">
        <v>98.218354000000005</v>
      </c>
      <c r="K16">
        <f t="shared" ref="K16" si="5">(H16/H19)-1</f>
        <v>-0.62472410716849802</v>
      </c>
      <c r="L16" t="s">
        <v>49</v>
      </c>
      <c r="M16">
        <v>2</v>
      </c>
    </row>
    <row r="17" spans="1:13" ht="17" x14ac:dyDescent="0.2">
      <c r="A17" s="3" t="s">
        <v>37</v>
      </c>
      <c r="B17" s="3">
        <v>24</v>
      </c>
      <c r="C17" s="3" t="s">
        <v>33</v>
      </c>
      <c r="D17" s="4">
        <v>2599.326172</v>
      </c>
      <c r="E17" s="3">
        <v>10769</v>
      </c>
      <c r="F17" s="4">
        <v>1651</v>
      </c>
      <c r="G17" s="4">
        <v>3541</v>
      </c>
      <c r="H17" s="4">
        <v>2741.840839</v>
      </c>
      <c r="I17" s="3">
        <v>320.28610200000003</v>
      </c>
      <c r="J17" s="3">
        <v>62.798400000000001</v>
      </c>
      <c r="K17">
        <f t="shared" ref="K17" si="6">(H17/H19)-1</f>
        <v>-0.83099035087554229</v>
      </c>
      <c r="L17" t="s">
        <v>50</v>
      </c>
      <c r="M17">
        <v>2</v>
      </c>
    </row>
    <row r="18" spans="1:13" ht="17" x14ac:dyDescent="0.2">
      <c r="A18" s="3" t="s">
        <v>37</v>
      </c>
      <c r="B18" s="3">
        <v>16</v>
      </c>
      <c r="C18" s="3" t="s">
        <v>26</v>
      </c>
      <c r="D18" s="4">
        <v>4366.5653709999997</v>
      </c>
      <c r="E18" s="3">
        <v>14776</v>
      </c>
      <c r="F18" s="4">
        <v>2252</v>
      </c>
      <c r="G18" s="4">
        <v>21720</v>
      </c>
      <c r="H18" s="4">
        <v>3896.0144150000001</v>
      </c>
      <c r="I18" s="4">
        <v>1836.8913749999999</v>
      </c>
      <c r="J18" s="3">
        <v>86.164839999999998</v>
      </c>
      <c r="K18">
        <f t="shared" ref="K18" si="7">(H18/H19)-1</f>
        <v>-0.75984600568458482</v>
      </c>
      <c r="L18" t="s">
        <v>51</v>
      </c>
      <c r="M18">
        <v>2</v>
      </c>
    </row>
    <row r="19" spans="1:13" ht="17" x14ac:dyDescent="0.2">
      <c r="A19" s="3" t="s">
        <v>37</v>
      </c>
      <c r="B19" s="3">
        <v>17</v>
      </c>
      <c r="C19" s="3" t="s">
        <v>27</v>
      </c>
      <c r="D19" s="4">
        <v>11118.237864000001</v>
      </c>
      <c r="E19" s="3">
        <v>16032</v>
      </c>
      <c r="F19" s="4">
        <v>2442</v>
      </c>
      <c r="G19" s="4">
        <v>45226</v>
      </c>
      <c r="H19" s="4">
        <v>16222.984032</v>
      </c>
      <c r="I19" s="4">
        <v>8899.4869149999995</v>
      </c>
      <c r="J19" s="3">
        <v>93.489084000000005</v>
      </c>
      <c r="K19">
        <f t="shared" ref="K19" si="8">(H19/H19)-1</f>
        <v>0</v>
      </c>
      <c r="L19" t="s">
        <v>52</v>
      </c>
      <c r="M19">
        <v>3</v>
      </c>
    </row>
    <row r="20" spans="1:13" ht="17" x14ac:dyDescent="0.2">
      <c r="A20" s="3" t="s">
        <v>37</v>
      </c>
      <c r="B20" s="3">
        <v>18</v>
      </c>
      <c r="C20" s="3" t="s">
        <v>28</v>
      </c>
      <c r="D20" s="4">
        <v>2318.3545450000001</v>
      </c>
      <c r="E20" s="3">
        <v>11222</v>
      </c>
      <c r="F20" s="4">
        <v>1832</v>
      </c>
      <c r="G20" s="4">
        <v>4187</v>
      </c>
      <c r="H20" s="4">
        <v>2228.8789879999999</v>
      </c>
      <c r="I20" s="3">
        <v>171.650983</v>
      </c>
      <c r="J20" s="3">
        <v>65.440026000000003</v>
      </c>
      <c r="K20">
        <f t="shared" ref="K20" si="9">(H20/H28)-1</f>
        <v>-0.23528322802019264</v>
      </c>
      <c r="L20" t="s">
        <v>57</v>
      </c>
      <c r="M20">
        <v>3</v>
      </c>
    </row>
    <row r="21" spans="1:13" ht="17" x14ac:dyDescent="0.2">
      <c r="A21" s="3" t="s">
        <v>37</v>
      </c>
      <c r="B21" s="3">
        <v>19</v>
      </c>
      <c r="C21" s="3" t="s">
        <v>29</v>
      </c>
      <c r="D21" s="4">
        <v>11921.944068000001</v>
      </c>
      <c r="E21" s="3">
        <v>12575</v>
      </c>
      <c r="F21" s="4">
        <v>2666</v>
      </c>
      <c r="G21" s="4">
        <v>27792</v>
      </c>
      <c r="H21" s="4">
        <v>14109.528668000001</v>
      </c>
      <c r="I21" s="4">
        <v>4005.0030029999998</v>
      </c>
      <c r="J21" s="3">
        <v>73.329916999999995</v>
      </c>
      <c r="K21">
        <f t="shared" ref="K21" si="10">(H21/H28)-1</f>
        <v>3.8409057984934947</v>
      </c>
      <c r="L21" t="s">
        <v>58</v>
      </c>
      <c r="M21">
        <v>3</v>
      </c>
    </row>
    <row r="22" spans="1:13" ht="17" x14ac:dyDescent="0.2">
      <c r="A22" s="3" t="s">
        <v>37</v>
      </c>
      <c r="B22" s="3">
        <v>20</v>
      </c>
      <c r="C22" s="3" t="s">
        <v>30</v>
      </c>
      <c r="D22" s="4">
        <v>2900.1072869999998</v>
      </c>
      <c r="E22" s="3">
        <v>9983</v>
      </c>
      <c r="F22" s="4">
        <v>1631</v>
      </c>
      <c r="G22" s="4">
        <v>19673</v>
      </c>
      <c r="H22" s="4">
        <v>4954.8442349999996</v>
      </c>
      <c r="I22" s="4">
        <v>4645.9327579999999</v>
      </c>
      <c r="J22" s="3">
        <v>58.214916000000002</v>
      </c>
      <c r="K22">
        <f t="shared" ref="K22" si="11">(H22/H28)-1</f>
        <v>0.6999812504185885</v>
      </c>
      <c r="L22" t="s">
        <v>46</v>
      </c>
      <c r="M22">
        <v>3</v>
      </c>
    </row>
    <row r="23" spans="1:13" ht="17" x14ac:dyDescent="0.2">
      <c r="A23" s="3" t="s">
        <v>37</v>
      </c>
      <c r="B23" s="3">
        <v>21</v>
      </c>
      <c r="C23" s="3" t="s">
        <v>40</v>
      </c>
      <c r="D23" s="4">
        <v>8131.0593870000002</v>
      </c>
      <c r="E23" s="3">
        <v>12793</v>
      </c>
      <c r="F23" s="4">
        <v>2090</v>
      </c>
      <c r="G23" s="4">
        <v>39677</v>
      </c>
      <c r="H23" s="4">
        <v>11086.540607999999</v>
      </c>
      <c r="I23" s="4">
        <v>5062.3520589999998</v>
      </c>
      <c r="J23" s="3">
        <v>74.601163999999997</v>
      </c>
      <c r="K23">
        <f t="shared" ref="K23" si="12">(H23/H28)-1</f>
        <v>2.8037343399159949</v>
      </c>
      <c r="L23" t="s">
        <v>47</v>
      </c>
      <c r="M23">
        <v>3</v>
      </c>
    </row>
    <row r="24" spans="1:13" ht="17" x14ac:dyDescent="0.2">
      <c r="A24" s="3" t="s">
        <v>37</v>
      </c>
      <c r="B24" s="3">
        <v>22</v>
      </c>
      <c r="C24" s="3" t="s">
        <v>31</v>
      </c>
      <c r="D24" s="4">
        <v>7217.5014449999999</v>
      </c>
      <c r="E24" s="3">
        <v>12299</v>
      </c>
      <c r="F24" s="4">
        <v>3202</v>
      </c>
      <c r="G24" s="4">
        <v>14500</v>
      </c>
      <c r="H24" s="4">
        <v>8987.7999020000007</v>
      </c>
      <c r="I24" s="4">
        <v>2398.7882949999998</v>
      </c>
      <c r="J24" s="3">
        <v>71.72045</v>
      </c>
      <c r="K24">
        <f t="shared" ref="K24" si="13">(H24/H28)-1</f>
        <v>2.083667334683434</v>
      </c>
      <c r="L24" t="s">
        <v>48</v>
      </c>
      <c r="M24">
        <v>3</v>
      </c>
    </row>
    <row r="25" spans="1:13" ht="17" x14ac:dyDescent="0.2">
      <c r="A25" s="3" t="s">
        <v>37</v>
      </c>
      <c r="B25" s="3">
        <v>23</v>
      </c>
      <c r="C25" s="3" t="s">
        <v>32</v>
      </c>
      <c r="D25" s="4">
        <v>16017.291165000001</v>
      </c>
      <c r="E25" s="3">
        <v>11014</v>
      </c>
      <c r="F25" s="4">
        <v>3878</v>
      </c>
      <c r="G25" s="4">
        <v>29082</v>
      </c>
      <c r="H25" s="4">
        <v>16533.347647999999</v>
      </c>
      <c r="I25" s="4">
        <v>6006.1734470000001</v>
      </c>
      <c r="J25" s="3">
        <v>64.227093999999994</v>
      </c>
      <c r="K25">
        <f t="shared" ref="K25" si="14">(H25/H28)-1</f>
        <v>4.6725054664109473</v>
      </c>
      <c r="L25" t="s">
        <v>49</v>
      </c>
      <c r="M25">
        <v>3</v>
      </c>
    </row>
    <row r="26" spans="1:13" ht="17" x14ac:dyDescent="0.2">
      <c r="A26" s="3" t="s">
        <v>37</v>
      </c>
      <c r="B26" s="3">
        <v>25</v>
      </c>
      <c r="C26" s="3" t="s">
        <v>34</v>
      </c>
      <c r="D26" s="4">
        <v>3577.5190680000001</v>
      </c>
      <c r="E26" s="3">
        <v>8793</v>
      </c>
      <c r="F26" s="4">
        <v>1821</v>
      </c>
      <c r="G26" s="4">
        <v>22342</v>
      </c>
      <c r="H26" s="4">
        <v>6317.5472529999997</v>
      </c>
      <c r="I26" s="4">
        <v>4679.0849099999996</v>
      </c>
      <c r="J26" s="3">
        <v>51.275543999999996</v>
      </c>
      <c r="K26">
        <f t="shared" ref="K26" si="15">(H26/H28)-1</f>
        <v>1.1675175584472148</v>
      </c>
      <c r="L26" t="s">
        <v>50</v>
      </c>
      <c r="M26">
        <v>3</v>
      </c>
    </row>
    <row r="27" spans="1:13" ht="17" x14ac:dyDescent="0.2">
      <c r="A27" s="3" t="s">
        <v>37</v>
      </c>
      <c r="B27" s="3">
        <v>26</v>
      </c>
      <c r="C27" s="3" t="s">
        <v>35</v>
      </c>
      <c r="D27" s="4">
        <v>14582.078125</v>
      </c>
      <c r="E27" s="3">
        <v>9480</v>
      </c>
      <c r="F27" s="4">
        <v>3721</v>
      </c>
      <c r="G27" s="4">
        <v>35182</v>
      </c>
      <c r="H27" s="4">
        <v>19581.854852</v>
      </c>
      <c r="I27" s="4">
        <v>5648.6186699999998</v>
      </c>
      <c r="J27" s="3">
        <v>55.281719000000002</v>
      </c>
      <c r="K27">
        <f t="shared" ref="K27" si="16">(H27/H28)-1</f>
        <v>5.7184324103819719</v>
      </c>
      <c r="L27" t="s">
        <v>51</v>
      </c>
      <c r="M27">
        <v>3</v>
      </c>
    </row>
    <row r="28" spans="1:13" ht="17" x14ac:dyDescent="0.2">
      <c r="A28" s="3" t="s">
        <v>37</v>
      </c>
      <c r="B28" s="3">
        <v>27</v>
      </c>
      <c r="C28" s="3" t="s">
        <v>36</v>
      </c>
      <c r="D28" s="4">
        <v>2934.37</v>
      </c>
      <c r="E28" s="3">
        <v>2599</v>
      </c>
      <c r="F28" s="4">
        <v>2536</v>
      </c>
      <c r="G28" s="4">
        <v>3401</v>
      </c>
      <c r="H28" s="4">
        <v>2914.6464019999999</v>
      </c>
      <c r="I28" s="3">
        <v>126.549824</v>
      </c>
      <c r="J28" s="3">
        <v>15.155821</v>
      </c>
      <c r="K28">
        <f t="shared" ref="K28" si="17">(H28/H28)-1</f>
        <v>0</v>
      </c>
      <c r="L28" t="s">
        <v>52</v>
      </c>
      <c r="M28">
        <v>3</v>
      </c>
    </row>
    <row r="29" spans="1:13" ht="17" x14ac:dyDescent="0.2">
      <c r="A29" s="3" t="s">
        <v>37</v>
      </c>
      <c r="B29" s="3">
        <v>28</v>
      </c>
      <c r="C29" s="3" t="s">
        <v>41</v>
      </c>
      <c r="D29" s="4">
        <v>2606.0374529999999</v>
      </c>
      <c r="E29" s="3">
        <v>11028</v>
      </c>
      <c r="F29" s="3">
        <v>253</v>
      </c>
      <c r="G29" s="4">
        <v>16572</v>
      </c>
      <c r="H29" s="4">
        <v>4646.1126219999996</v>
      </c>
      <c r="I29" s="4">
        <v>3345.9160230000002</v>
      </c>
      <c r="J29" s="3">
        <v>64.308734000000001</v>
      </c>
      <c r="K29">
        <f t="shared" ref="K29" si="18">(H29/H37)-1</f>
        <v>0.30785475751327596</v>
      </c>
      <c r="L29" t="s">
        <v>57</v>
      </c>
      <c r="M29">
        <v>4</v>
      </c>
    </row>
    <row r="30" spans="1:13" ht="17" x14ac:dyDescent="0.2">
      <c r="A30" s="3" t="s">
        <v>37</v>
      </c>
      <c r="B30" s="3">
        <v>29</v>
      </c>
      <c r="C30" s="3" t="s">
        <v>42</v>
      </c>
      <c r="D30" s="4">
        <v>7045.5907260000004</v>
      </c>
      <c r="E30" s="3">
        <v>9584</v>
      </c>
      <c r="F30" s="4">
        <v>3130</v>
      </c>
      <c r="G30" s="4">
        <v>15903</v>
      </c>
      <c r="H30" s="4">
        <v>9145.8773999999994</v>
      </c>
      <c r="I30" s="4">
        <v>1775.4511150000001</v>
      </c>
      <c r="J30" s="3">
        <v>55.888185</v>
      </c>
      <c r="K30">
        <f t="shared" ref="K30" si="19">(H30/H37)-1</f>
        <v>1.5745134142000468</v>
      </c>
      <c r="L30" t="s">
        <v>58</v>
      </c>
      <c r="M30">
        <v>4</v>
      </c>
    </row>
    <row r="31" spans="1:13" ht="17" x14ac:dyDescent="0.2">
      <c r="A31" s="3" t="s">
        <v>37</v>
      </c>
      <c r="B31" s="3">
        <v>30</v>
      </c>
      <c r="C31" s="3" t="s">
        <v>43</v>
      </c>
      <c r="D31" s="4">
        <v>2634.9392710000002</v>
      </c>
      <c r="E31" s="3">
        <v>10780</v>
      </c>
      <c r="F31" s="4">
        <v>2024</v>
      </c>
      <c r="G31" s="4">
        <v>18355</v>
      </c>
      <c r="H31" s="4">
        <v>4324.2233770000003</v>
      </c>
      <c r="I31" s="4">
        <v>3443.2207410000001</v>
      </c>
      <c r="J31" s="3">
        <v>62.862544999999997</v>
      </c>
      <c r="K31">
        <f t="shared" ref="K31" si="20">(H31/H37)-1</f>
        <v>0.21724473259218713</v>
      </c>
      <c r="L31" t="s">
        <v>46</v>
      </c>
      <c r="M31">
        <v>4</v>
      </c>
    </row>
    <row r="32" spans="1:13" ht="17" x14ac:dyDescent="0.2">
      <c r="A32" s="3" t="s">
        <v>37</v>
      </c>
      <c r="B32" s="3">
        <v>31</v>
      </c>
      <c r="C32" s="3" t="s">
        <v>44</v>
      </c>
      <c r="D32" s="4">
        <v>8241.0192310000002</v>
      </c>
      <c r="E32" s="3">
        <v>5764</v>
      </c>
      <c r="F32" s="4">
        <v>3044</v>
      </c>
      <c r="G32" s="4">
        <v>21844</v>
      </c>
      <c r="H32" s="4">
        <v>11080.174185</v>
      </c>
      <c r="I32" s="4">
        <v>3235.6513660000001</v>
      </c>
      <c r="J32" s="3">
        <v>33.612217999999999</v>
      </c>
      <c r="K32">
        <f t="shared" ref="K32" si="21">(H32/H37)-1</f>
        <v>2.1190071573620233</v>
      </c>
      <c r="L32" t="s">
        <v>47</v>
      </c>
      <c r="M32">
        <v>4</v>
      </c>
    </row>
    <row r="33" spans="1:13" ht="17" x14ac:dyDescent="0.2">
      <c r="A33" s="3" t="s">
        <v>37</v>
      </c>
      <c r="B33" s="3">
        <v>32</v>
      </c>
      <c r="C33" s="3" t="s">
        <v>45</v>
      </c>
      <c r="D33" s="4">
        <v>4218.5435680000001</v>
      </c>
      <c r="E33" s="3">
        <v>9376</v>
      </c>
      <c r="F33" s="4">
        <v>1687</v>
      </c>
      <c r="G33" s="4">
        <v>14408</v>
      </c>
      <c r="H33" s="4">
        <v>4990.5052260000002</v>
      </c>
      <c r="I33" s="4">
        <v>2172.631942</v>
      </c>
      <c r="J33" s="3">
        <v>54.675252999999998</v>
      </c>
      <c r="K33">
        <f t="shared" ref="K33" si="22">(H33/H37)-1</f>
        <v>0.40479935232593833</v>
      </c>
      <c r="L33" t="s">
        <v>48</v>
      </c>
      <c r="M33">
        <v>4</v>
      </c>
    </row>
    <row r="34" spans="1:13" ht="17" x14ac:dyDescent="0.2">
      <c r="A34" s="3" t="s">
        <v>37</v>
      </c>
      <c r="B34" s="3">
        <v>33</v>
      </c>
      <c r="C34" s="3" t="s">
        <v>53</v>
      </c>
      <c r="D34" s="4">
        <v>5979.4512709999999</v>
      </c>
      <c r="E34" s="3">
        <v>6337</v>
      </c>
      <c r="F34" s="3">
        <v>167</v>
      </c>
      <c r="G34" s="4">
        <v>17055</v>
      </c>
      <c r="H34" s="4">
        <v>8386.6173269999999</v>
      </c>
      <c r="I34" s="4">
        <v>2849.9480709999998</v>
      </c>
      <c r="J34" s="3">
        <v>36.953612999999997</v>
      </c>
      <c r="K34">
        <f t="shared" ref="K34" si="23">(H34/H37)-1</f>
        <v>1.3607859436344554</v>
      </c>
      <c r="L34" t="s">
        <v>49</v>
      </c>
      <c r="M34">
        <v>4</v>
      </c>
    </row>
    <row r="35" spans="1:13" ht="17" x14ac:dyDescent="0.2">
      <c r="A35" s="3" t="s">
        <v>37</v>
      </c>
      <c r="B35" s="3">
        <v>34</v>
      </c>
      <c r="C35" s="3" t="s">
        <v>54</v>
      </c>
      <c r="D35" s="4">
        <v>11355.905751</v>
      </c>
      <c r="E35" s="3">
        <v>11798</v>
      </c>
      <c r="F35" s="4">
        <v>3667</v>
      </c>
      <c r="G35" s="4">
        <v>20606</v>
      </c>
      <c r="H35" s="4">
        <v>13692.655196</v>
      </c>
      <c r="I35" s="4">
        <v>2221.421848</v>
      </c>
      <c r="J35" s="3">
        <v>68.798916000000006</v>
      </c>
      <c r="K35">
        <f t="shared" ref="K35" si="24">(H35/H37)-1</f>
        <v>2.8544059729160565</v>
      </c>
      <c r="L35" t="s">
        <v>50</v>
      </c>
      <c r="M35">
        <v>4</v>
      </c>
    </row>
    <row r="36" spans="1:13" ht="17" x14ac:dyDescent="0.2">
      <c r="A36" s="3" t="s">
        <v>37</v>
      </c>
      <c r="B36" s="3">
        <v>35</v>
      </c>
      <c r="C36" s="3" t="s">
        <v>55</v>
      </c>
      <c r="D36" s="4">
        <v>3918.7871490000002</v>
      </c>
      <c r="E36" s="3">
        <v>11510</v>
      </c>
      <c r="F36" s="3">
        <v>565</v>
      </c>
      <c r="G36" s="4">
        <v>19141</v>
      </c>
      <c r="H36" s="4">
        <v>5070.7768029999997</v>
      </c>
      <c r="I36" s="4">
        <v>3219.979566</v>
      </c>
      <c r="J36" s="3">
        <v>67.119471000000004</v>
      </c>
      <c r="K36">
        <f t="shared" ref="K36" si="25">(H36/H37)-1</f>
        <v>0.42739535298580833</v>
      </c>
      <c r="L36" t="s">
        <v>51</v>
      </c>
      <c r="M36">
        <v>4</v>
      </c>
    </row>
    <row r="37" spans="1:13" ht="17" x14ac:dyDescent="0.2">
      <c r="A37" s="3" t="s">
        <v>37</v>
      </c>
      <c r="B37" s="3">
        <v>36</v>
      </c>
      <c r="C37" s="3" t="s">
        <v>56</v>
      </c>
      <c r="D37" s="4">
        <v>3673.600629</v>
      </c>
      <c r="E37" s="3">
        <v>4975</v>
      </c>
      <c r="F37" s="4">
        <v>2615</v>
      </c>
      <c r="G37" s="4">
        <v>4275</v>
      </c>
      <c r="H37" s="4">
        <v>3552.4683420000001</v>
      </c>
      <c r="I37" s="3">
        <v>289.58843400000001</v>
      </c>
      <c r="J37" s="3">
        <v>29.011240000000001</v>
      </c>
      <c r="K37">
        <f t="shared" ref="K37" si="26">(H37/H37)-1</f>
        <v>0</v>
      </c>
      <c r="L37" t="s">
        <v>52</v>
      </c>
      <c r="M37">
        <v>4</v>
      </c>
    </row>
    <row r="38" spans="1:13" ht="17" x14ac:dyDescent="0.2">
      <c r="A38" s="3" t="s">
        <v>37</v>
      </c>
      <c r="B38" s="3">
        <v>1</v>
      </c>
      <c r="C38" s="3" t="s">
        <v>13</v>
      </c>
      <c r="D38" s="4">
        <v>3297.1937269999999</v>
      </c>
      <c r="E38" s="3">
        <v>12977</v>
      </c>
      <c r="F38" s="4">
        <v>1875</v>
      </c>
      <c r="G38" s="4">
        <v>14398</v>
      </c>
      <c r="H38" s="4">
        <v>3264.2659319999998</v>
      </c>
      <c r="I38" s="4">
        <v>1457.9056820000001</v>
      </c>
      <c r="J38" s="3">
        <v>75.674142000000003</v>
      </c>
      <c r="K38">
        <f t="shared" ref="K38" si="27">(H38/H46)-1</f>
        <v>0.46729088598470914</v>
      </c>
      <c r="L38" t="s">
        <v>57</v>
      </c>
      <c r="M38">
        <v>1</v>
      </c>
    </row>
    <row r="39" spans="1:13" ht="17" x14ac:dyDescent="0.2">
      <c r="A39" s="3" t="s">
        <v>37</v>
      </c>
      <c r="B39" s="3">
        <v>2</v>
      </c>
      <c r="C39" s="3" t="s">
        <v>14</v>
      </c>
      <c r="D39" s="4">
        <v>6951.792308</v>
      </c>
      <c r="E39" s="3">
        <v>16522</v>
      </c>
      <c r="F39" s="3">
        <v>86</v>
      </c>
      <c r="G39" s="4">
        <v>16692</v>
      </c>
      <c r="H39" s="4">
        <v>8815.3429969999997</v>
      </c>
      <c r="I39" s="4">
        <v>2324.9078730000001</v>
      </c>
      <c r="J39" s="3">
        <v>96.346473000000003</v>
      </c>
      <c r="K39">
        <f t="shared" ref="K39" si="28">(H39/H46)-1</f>
        <v>2.9625057228110765</v>
      </c>
      <c r="L39" t="s">
        <v>58</v>
      </c>
      <c r="M39">
        <v>1</v>
      </c>
    </row>
    <row r="40" spans="1:13" ht="17" x14ac:dyDescent="0.2">
      <c r="A40" s="3" t="s">
        <v>37</v>
      </c>
      <c r="B40" s="3">
        <v>3</v>
      </c>
      <c r="C40" s="3" t="s">
        <v>15</v>
      </c>
      <c r="D40" s="4">
        <v>2963.618841</v>
      </c>
      <c r="E40" s="3">
        <v>21210</v>
      </c>
      <c r="F40" s="4">
        <v>1518</v>
      </c>
      <c r="G40" s="4">
        <v>28355</v>
      </c>
      <c r="H40" s="4">
        <v>2755.6306460000001</v>
      </c>
      <c r="I40" s="4">
        <v>1454.134734</v>
      </c>
      <c r="J40" s="3">
        <v>123.684099</v>
      </c>
      <c r="K40">
        <f t="shared" ref="K40" si="29">(H40/H46)-1</f>
        <v>0.23865880300341802</v>
      </c>
      <c r="L40" t="s">
        <v>46</v>
      </c>
      <c r="M40">
        <v>1</v>
      </c>
    </row>
    <row r="41" spans="1:13" ht="17" x14ac:dyDescent="0.2">
      <c r="A41" s="3" t="s">
        <v>37</v>
      </c>
      <c r="B41" s="3">
        <v>4</v>
      </c>
      <c r="C41" s="3" t="s">
        <v>16</v>
      </c>
      <c r="D41" s="4">
        <v>5865.90625</v>
      </c>
      <c r="E41" s="3">
        <v>15908</v>
      </c>
      <c r="F41" s="3">
        <v>94</v>
      </c>
      <c r="G41" s="4">
        <v>19503</v>
      </c>
      <c r="H41" s="4">
        <v>8983.5323110000008</v>
      </c>
      <c r="I41" s="4">
        <v>2839.1313599999999</v>
      </c>
      <c r="J41" s="3">
        <v>92.765990000000002</v>
      </c>
      <c r="K41">
        <f t="shared" ref="K41" si="30">(H41/H46)-1</f>
        <v>3.0381069920376369</v>
      </c>
      <c r="L41" t="s">
        <v>47</v>
      </c>
      <c r="M41">
        <v>1</v>
      </c>
    </row>
    <row r="42" spans="1:13" ht="17" x14ac:dyDescent="0.2">
      <c r="A42" s="3" t="s">
        <v>37</v>
      </c>
      <c r="B42" s="3">
        <v>5</v>
      </c>
      <c r="C42" s="3" t="s">
        <v>17</v>
      </c>
      <c r="D42" s="4">
        <v>4257.7772859999995</v>
      </c>
      <c r="E42" s="3">
        <v>20055</v>
      </c>
      <c r="F42" s="4">
        <v>2147</v>
      </c>
      <c r="G42" s="4">
        <v>16918</v>
      </c>
      <c r="H42" s="4">
        <v>5003.3360259999999</v>
      </c>
      <c r="I42" s="4">
        <v>1614.1358479999999</v>
      </c>
      <c r="J42" s="3">
        <v>116.948826</v>
      </c>
      <c r="K42">
        <f t="shared" ref="K42" si="31">(H42/H46)-1</f>
        <v>1.2490046777441153</v>
      </c>
      <c r="L42" t="s">
        <v>48</v>
      </c>
      <c r="M42">
        <v>1</v>
      </c>
    </row>
    <row r="43" spans="1:13" ht="17" x14ac:dyDescent="0.2">
      <c r="A43" s="3" t="s">
        <v>37</v>
      </c>
      <c r="B43" s="3">
        <v>6</v>
      </c>
      <c r="C43" s="3" t="s">
        <v>18</v>
      </c>
      <c r="D43" s="4">
        <v>8484.9658390000004</v>
      </c>
      <c r="E43" s="3">
        <v>12364</v>
      </c>
      <c r="F43" s="4">
        <v>2392</v>
      </c>
      <c r="G43" s="4">
        <v>16874</v>
      </c>
      <c r="H43" s="4">
        <v>8724.5346979999995</v>
      </c>
      <c r="I43" s="4">
        <v>1534.3015270000001</v>
      </c>
      <c r="J43" s="3">
        <v>72.099491</v>
      </c>
      <c r="K43">
        <f t="shared" ref="K43" si="32">(H43/H46)-1</f>
        <v>2.9216872992297485</v>
      </c>
      <c r="L43" t="s">
        <v>49</v>
      </c>
      <c r="M43">
        <v>1</v>
      </c>
    </row>
    <row r="44" spans="1:13" ht="17" x14ac:dyDescent="0.2">
      <c r="A44" s="3" t="s">
        <v>37</v>
      </c>
      <c r="B44" s="3">
        <v>7</v>
      </c>
      <c r="C44" s="3" t="s">
        <v>38</v>
      </c>
      <c r="D44" s="4">
        <v>2841.8035709999999</v>
      </c>
      <c r="E44" s="3">
        <v>14556</v>
      </c>
      <c r="F44" s="4">
        <v>1444</v>
      </c>
      <c r="G44" s="4">
        <v>16716</v>
      </c>
      <c r="H44" s="4">
        <v>2842.8871260000001</v>
      </c>
      <c r="I44" s="4">
        <v>2332.852981</v>
      </c>
      <c r="J44" s="3">
        <v>84.881930999999994</v>
      </c>
      <c r="K44">
        <f t="shared" ref="K44" si="33">(H44/H46)-1</f>
        <v>0.27788068029962942</v>
      </c>
      <c r="L44" t="s">
        <v>50</v>
      </c>
      <c r="M44">
        <v>1</v>
      </c>
    </row>
    <row r="45" spans="1:13" ht="17" x14ac:dyDescent="0.2">
      <c r="A45" s="3" t="s">
        <v>37</v>
      </c>
      <c r="B45" s="3">
        <v>8</v>
      </c>
      <c r="C45" s="3" t="s">
        <v>19</v>
      </c>
      <c r="D45" s="4">
        <v>6755.756061</v>
      </c>
      <c r="E45" s="3">
        <v>17471</v>
      </c>
      <c r="F45" s="4">
        <v>1972</v>
      </c>
      <c r="G45" s="4">
        <v>16876</v>
      </c>
      <c r="H45" s="4">
        <v>7745.8596530000004</v>
      </c>
      <c r="I45" s="4">
        <v>2224.4918069999999</v>
      </c>
      <c r="J45" s="3">
        <v>101.880476</v>
      </c>
      <c r="K45">
        <f t="shared" ref="K45" si="34">(H45/H46)-1</f>
        <v>2.4817718622575704</v>
      </c>
      <c r="L45" t="s">
        <v>51</v>
      </c>
      <c r="M45">
        <v>1</v>
      </c>
    </row>
    <row r="46" spans="1:13" ht="17" x14ac:dyDescent="0.2">
      <c r="A46" s="3" t="s">
        <v>37</v>
      </c>
      <c r="B46" s="3">
        <v>9</v>
      </c>
      <c r="C46" s="3" t="s">
        <v>20</v>
      </c>
      <c r="D46" s="4">
        <v>2178.1717560000002</v>
      </c>
      <c r="E46" s="3">
        <v>11673</v>
      </c>
      <c r="F46" s="4">
        <v>1526</v>
      </c>
      <c r="G46" s="4">
        <v>2700</v>
      </c>
      <c r="H46" s="4">
        <v>2224.689026</v>
      </c>
      <c r="I46" s="3">
        <v>155.45381599999999</v>
      </c>
      <c r="J46" s="3">
        <v>68.069990000000004</v>
      </c>
      <c r="K46">
        <f t="shared" ref="K46" si="35">(H46/H46)-1</f>
        <v>0</v>
      </c>
      <c r="L46" t="s">
        <v>52</v>
      </c>
      <c r="M46">
        <v>1</v>
      </c>
    </row>
    <row r="47" spans="1:13" ht="17" x14ac:dyDescent="0.2">
      <c r="A47" s="3" t="s">
        <v>37</v>
      </c>
      <c r="B47" s="3">
        <v>10</v>
      </c>
      <c r="C47" s="3" t="s">
        <v>21</v>
      </c>
      <c r="D47" s="4">
        <v>4742.7824559999999</v>
      </c>
      <c r="E47" s="3">
        <v>13562</v>
      </c>
      <c r="F47" s="4">
        <v>1598</v>
      </c>
      <c r="G47" s="4">
        <v>23292</v>
      </c>
      <c r="H47" s="4">
        <v>3634.4359979999999</v>
      </c>
      <c r="I47" s="4">
        <v>1859.0159389999999</v>
      </c>
      <c r="J47" s="3">
        <v>79.085514000000003</v>
      </c>
      <c r="K47">
        <f t="shared" ref="K47" si="36">(H47/H55)-1</f>
        <v>0.59302050785653493</v>
      </c>
      <c r="L47" t="s">
        <v>57</v>
      </c>
      <c r="M47">
        <v>2</v>
      </c>
    </row>
    <row r="48" spans="1:13" ht="17" x14ac:dyDescent="0.2">
      <c r="A48" s="3" t="s">
        <v>37</v>
      </c>
      <c r="B48" s="3">
        <v>11</v>
      </c>
      <c r="C48" s="3" t="s">
        <v>22</v>
      </c>
      <c r="D48" s="4">
        <v>12171.597825999999</v>
      </c>
      <c r="E48" s="3">
        <v>10554</v>
      </c>
      <c r="F48" s="4">
        <v>3049</v>
      </c>
      <c r="G48" s="4">
        <v>36042</v>
      </c>
      <c r="H48" s="4">
        <v>15987.010990999999</v>
      </c>
      <c r="I48" s="4">
        <v>5631.7716739999996</v>
      </c>
      <c r="J48" s="3">
        <v>61.544648000000002</v>
      </c>
      <c r="K48">
        <f t="shared" ref="K48" si="37">(H48/H55)-1</f>
        <v>6.0073145825116887</v>
      </c>
      <c r="L48" t="s">
        <v>58</v>
      </c>
      <c r="M48">
        <v>2</v>
      </c>
    </row>
    <row r="49" spans="1:13" ht="17" x14ac:dyDescent="0.2">
      <c r="A49" s="3" t="s">
        <v>37</v>
      </c>
      <c r="B49" s="3">
        <v>12</v>
      </c>
      <c r="C49" s="3" t="s">
        <v>23</v>
      </c>
      <c r="D49" s="4">
        <v>2696.1692549999998</v>
      </c>
      <c r="E49" s="3">
        <v>14102</v>
      </c>
      <c r="F49" s="4">
        <v>1756</v>
      </c>
      <c r="G49" s="4">
        <v>29383</v>
      </c>
      <c r="H49" s="4">
        <v>3740.8912919999998</v>
      </c>
      <c r="I49" s="4">
        <v>3327.2245189999999</v>
      </c>
      <c r="J49" s="3">
        <v>82.234472999999994</v>
      </c>
      <c r="K49">
        <f t="shared" ref="K49" si="38">(H49/H55)-1</f>
        <v>0.63968124603027565</v>
      </c>
      <c r="L49" t="s">
        <v>46</v>
      </c>
      <c r="M49">
        <v>2</v>
      </c>
    </row>
    <row r="50" spans="1:13" ht="17" x14ac:dyDescent="0.2">
      <c r="A50" s="3" t="s">
        <v>37</v>
      </c>
      <c r="B50" s="3">
        <v>13</v>
      </c>
      <c r="C50" s="3" t="s">
        <v>24</v>
      </c>
      <c r="D50" s="4">
        <v>9576.3783330000006</v>
      </c>
      <c r="E50" s="3">
        <v>9750</v>
      </c>
      <c r="F50" s="4">
        <v>2601</v>
      </c>
      <c r="G50" s="4">
        <v>20979</v>
      </c>
      <c r="H50" s="4">
        <v>11392.350872000001</v>
      </c>
      <c r="I50" s="4">
        <v>3426.6615310000002</v>
      </c>
      <c r="J50" s="3">
        <v>56.856197999999999</v>
      </c>
      <c r="K50">
        <f t="shared" ref="K50" si="39">(H50/H55)-1</f>
        <v>3.9934153694768897</v>
      </c>
      <c r="L50" t="s">
        <v>47</v>
      </c>
      <c r="M50">
        <v>2</v>
      </c>
    </row>
    <row r="51" spans="1:13" ht="17" x14ac:dyDescent="0.2">
      <c r="A51" s="3" t="s">
        <v>37</v>
      </c>
      <c r="B51" s="3">
        <v>14</v>
      </c>
      <c r="C51" s="3" t="s">
        <v>39</v>
      </c>
      <c r="D51" s="4">
        <v>4984.272097</v>
      </c>
      <c r="E51" s="3">
        <v>15049</v>
      </c>
      <c r="F51" s="4">
        <v>2529</v>
      </c>
      <c r="G51" s="4">
        <v>15272</v>
      </c>
      <c r="H51" s="4">
        <v>5250.0213299999996</v>
      </c>
      <c r="I51" s="4">
        <v>1609.4446310000001</v>
      </c>
      <c r="J51" s="3">
        <v>87.756812999999994</v>
      </c>
      <c r="K51">
        <f t="shared" ref="K51" si="40">(H51/H55)-1</f>
        <v>1.3011525447074992</v>
      </c>
      <c r="L51" t="s">
        <v>48</v>
      </c>
      <c r="M51">
        <v>2</v>
      </c>
    </row>
    <row r="52" spans="1:13" ht="17" x14ac:dyDescent="0.2">
      <c r="A52" s="3" t="s">
        <v>37</v>
      </c>
      <c r="B52" s="3">
        <v>15</v>
      </c>
      <c r="C52" s="3" t="s">
        <v>25</v>
      </c>
      <c r="D52" s="4">
        <v>3139.9339620000001</v>
      </c>
      <c r="E52" s="3">
        <v>12329</v>
      </c>
      <c r="F52" s="4">
        <v>2346</v>
      </c>
      <c r="G52" s="4">
        <v>7677</v>
      </c>
      <c r="H52" s="4">
        <v>3215.7722439999998</v>
      </c>
      <c r="I52" s="3">
        <v>287.881956</v>
      </c>
      <c r="J52" s="3">
        <v>71.895392000000001</v>
      </c>
      <c r="K52">
        <f t="shared" ref="K52" si="41">(H52/H55)-1</f>
        <v>0.40951474619634465</v>
      </c>
      <c r="L52" t="s">
        <v>49</v>
      </c>
      <c r="M52">
        <v>2</v>
      </c>
    </row>
    <row r="53" spans="1:13" ht="17" x14ac:dyDescent="0.2">
      <c r="A53" s="3" t="s">
        <v>37</v>
      </c>
      <c r="B53" s="3">
        <v>16</v>
      </c>
      <c r="C53" s="3" t="s">
        <v>26</v>
      </c>
      <c r="D53" s="4">
        <v>2855.7279199999998</v>
      </c>
      <c r="E53" s="3">
        <v>22687</v>
      </c>
      <c r="F53" s="3">
        <v>96</v>
      </c>
      <c r="G53" s="4">
        <v>36179</v>
      </c>
      <c r="H53" s="4">
        <v>4234.911094</v>
      </c>
      <c r="I53" s="4">
        <v>3640.688795</v>
      </c>
      <c r="J53" s="3">
        <v>132.29708400000001</v>
      </c>
      <c r="K53">
        <f t="shared" ref="K53" si="42">(H53/H55)-1</f>
        <v>0.85621654237509937</v>
      </c>
      <c r="L53" t="s">
        <v>50</v>
      </c>
      <c r="M53">
        <v>2</v>
      </c>
    </row>
    <row r="54" spans="1:13" ht="17" x14ac:dyDescent="0.2">
      <c r="A54" s="3" t="s">
        <v>37</v>
      </c>
      <c r="B54" s="3">
        <v>17</v>
      </c>
      <c r="C54" s="3" t="s">
        <v>27</v>
      </c>
      <c r="D54" s="4">
        <v>6915.4201949999997</v>
      </c>
      <c r="E54" s="3">
        <v>14960</v>
      </c>
      <c r="F54" s="4">
        <v>2259</v>
      </c>
      <c r="G54" s="4">
        <v>24481</v>
      </c>
      <c r="H54" s="4">
        <v>10791.211497</v>
      </c>
      <c r="I54" s="4">
        <v>4102.5820640000002</v>
      </c>
      <c r="J54" s="3">
        <v>87.237818000000004</v>
      </c>
      <c r="K54">
        <f t="shared" ref="K54" si="43">(H54/H55)-1</f>
        <v>3.7299281728438949</v>
      </c>
      <c r="L54" t="s">
        <v>51</v>
      </c>
      <c r="M54">
        <v>2</v>
      </c>
    </row>
    <row r="55" spans="1:13" ht="17" x14ac:dyDescent="0.2">
      <c r="A55" s="3" t="s">
        <v>37</v>
      </c>
      <c r="B55" s="3">
        <v>18</v>
      </c>
      <c r="C55" s="3" t="s">
        <v>28</v>
      </c>
      <c r="D55" s="4">
        <v>2176.1560279999999</v>
      </c>
      <c r="E55" s="3">
        <v>13265</v>
      </c>
      <c r="F55" s="4">
        <v>1268</v>
      </c>
      <c r="G55" s="4">
        <v>6256</v>
      </c>
      <c r="H55" s="4">
        <v>2281.4747080000002</v>
      </c>
      <c r="I55" s="3">
        <v>262.51273500000002</v>
      </c>
      <c r="J55" s="3">
        <v>77.353587000000005</v>
      </c>
      <c r="K55">
        <f t="shared" ref="K55" si="44">(H55/H55)-1</f>
        <v>0</v>
      </c>
      <c r="L55" t="s">
        <v>52</v>
      </c>
      <c r="M55">
        <v>2</v>
      </c>
    </row>
    <row r="56" spans="1:13" ht="17" x14ac:dyDescent="0.2">
      <c r="A56" s="3" t="s">
        <v>37</v>
      </c>
      <c r="B56" s="3">
        <v>19</v>
      </c>
      <c r="C56" s="3" t="s">
        <v>29</v>
      </c>
      <c r="D56" s="4">
        <v>3630.2750000000001</v>
      </c>
      <c r="E56" s="3">
        <v>19401</v>
      </c>
      <c r="F56" s="4">
        <v>2634</v>
      </c>
      <c r="G56" s="4">
        <v>30076</v>
      </c>
      <c r="H56" s="4">
        <v>4490.6253800000004</v>
      </c>
      <c r="I56" s="4">
        <v>3130.675311</v>
      </c>
      <c r="J56" s="3">
        <v>113.135088</v>
      </c>
      <c r="K56">
        <f t="shared" ref="K56" si="45">(H56/H64)-1</f>
        <v>0.80225956881927196</v>
      </c>
      <c r="L56" t="s">
        <v>57</v>
      </c>
      <c r="M56">
        <v>3</v>
      </c>
    </row>
    <row r="57" spans="1:13" ht="17" x14ac:dyDescent="0.2">
      <c r="A57" s="3" t="s">
        <v>37</v>
      </c>
      <c r="B57" s="3">
        <v>20</v>
      </c>
      <c r="C57" s="3" t="s">
        <v>30</v>
      </c>
      <c r="D57" s="4">
        <v>12028.271654</v>
      </c>
      <c r="E57" s="3">
        <v>11408</v>
      </c>
      <c r="F57" s="4">
        <v>3026</v>
      </c>
      <c r="G57" s="4">
        <v>38091</v>
      </c>
      <c r="H57" s="4">
        <v>15029.740094999999</v>
      </c>
      <c r="I57" s="4">
        <v>3837.133824</v>
      </c>
      <c r="J57" s="3">
        <v>66.524668000000005</v>
      </c>
      <c r="K57">
        <f t="shared" ref="K57" si="46">(H57/H64)-1</f>
        <v>5.0320090434888201</v>
      </c>
      <c r="L57" t="s">
        <v>58</v>
      </c>
      <c r="M57">
        <v>3</v>
      </c>
    </row>
    <row r="58" spans="1:13" ht="17" x14ac:dyDescent="0.2">
      <c r="A58" s="3" t="s">
        <v>37</v>
      </c>
      <c r="B58" s="3">
        <v>21</v>
      </c>
      <c r="C58" s="3" t="s">
        <v>40</v>
      </c>
      <c r="D58" s="4">
        <v>2755.2152970000002</v>
      </c>
      <c r="E58" s="3">
        <v>18092</v>
      </c>
      <c r="F58" s="4">
        <v>1816</v>
      </c>
      <c r="G58" s="4">
        <v>28292</v>
      </c>
      <c r="H58" s="4">
        <v>5101.3563450000001</v>
      </c>
      <c r="I58" s="4">
        <v>5276.0196390000001</v>
      </c>
      <c r="J58" s="3">
        <v>105.501779</v>
      </c>
      <c r="K58">
        <f t="shared" ref="K58" si="47">(H58/H64)-1</f>
        <v>1.0473692434199795</v>
      </c>
      <c r="L58" t="s">
        <v>46</v>
      </c>
      <c r="M58">
        <v>3</v>
      </c>
    </row>
    <row r="59" spans="1:13" ht="17" x14ac:dyDescent="0.2">
      <c r="A59" s="3" t="s">
        <v>37</v>
      </c>
      <c r="B59" s="3">
        <v>22</v>
      </c>
      <c r="C59" s="3" t="s">
        <v>31</v>
      </c>
      <c r="D59" s="4">
        <v>9409.5708809999996</v>
      </c>
      <c r="E59" s="3">
        <v>12779</v>
      </c>
      <c r="F59" s="3">
        <v>200</v>
      </c>
      <c r="G59" s="4">
        <v>26414</v>
      </c>
      <c r="H59" s="4">
        <v>14278.510369</v>
      </c>
      <c r="I59" s="4">
        <v>3842.5899220000001</v>
      </c>
      <c r="J59" s="3">
        <v>74.519524000000004</v>
      </c>
      <c r="K59">
        <f t="shared" ref="K59" si="48">(H59/H64)-1</f>
        <v>4.7305118471083514</v>
      </c>
      <c r="L59" t="s">
        <v>47</v>
      </c>
      <c r="M59">
        <v>3</v>
      </c>
    </row>
    <row r="60" spans="1:13" ht="17" x14ac:dyDescent="0.2">
      <c r="A60" s="3" t="s">
        <v>37</v>
      </c>
      <c r="B60" s="3">
        <v>23</v>
      </c>
      <c r="C60" s="3" t="s">
        <v>32</v>
      </c>
      <c r="D60" s="4">
        <v>4650.0958650000002</v>
      </c>
      <c r="E60" s="3">
        <v>11275</v>
      </c>
      <c r="F60" s="4">
        <v>2008</v>
      </c>
      <c r="G60" s="4">
        <v>25199</v>
      </c>
      <c r="H60" s="4">
        <v>5560.187406</v>
      </c>
      <c r="I60" s="4">
        <v>3550.9137030000002</v>
      </c>
      <c r="J60" s="3">
        <v>65.749091000000007</v>
      </c>
      <c r="K60">
        <f t="shared" ref="K60" si="49">(H60/H64)-1</f>
        <v>1.2315156818741149</v>
      </c>
      <c r="L60" t="s">
        <v>48</v>
      </c>
      <c r="M60">
        <v>3</v>
      </c>
    </row>
    <row r="61" spans="1:13" ht="17" x14ac:dyDescent="0.2">
      <c r="A61" s="3" t="s">
        <v>37</v>
      </c>
      <c r="B61" s="3">
        <v>24</v>
      </c>
      <c r="C61" s="3" t="s">
        <v>33</v>
      </c>
      <c r="D61" s="4">
        <v>8152.4599159999998</v>
      </c>
      <c r="E61" s="3">
        <v>11100</v>
      </c>
      <c r="F61" s="3">
        <v>116</v>
      </c>
      <c r="G61" s="4">
        <v>24232</v>
      </c>
      <c r="H61" s="4">
        <v>10831.043874000001</v>
      </c>
      <c r="I61" s="4">
        <v>3748.9690350000001</v>
      </c>
      <c r="J61" s="3">
        <v>64.728594999999999</v>
      </c>
      <c r="K61">
        <f t="shared" ref="K61" si="50">(H61/H64)-1</f>
        <v>3.3469118018964785</v>
      </c>
      <c r="L61" t="s">
        <v>49</v>
      </c>
      <c r="M61">
        <v>3</v>
      </c>
    </row>
    <row r="62" spans="1:13" ht="17" x14ac:dyDescent="0.2">
      <c r="A62" s="3" t="s">
        <v>37</v>
      </c>
      <c r="B62" s="3">
        <v>25</v>
      </c>
      <c r="C62" s="3" t="s">
        <v>34</v>
      </c>
      <c r="D62" s="4">
        <v>2240.1281250000002</v>
      </c>
      <c r="E62" s="3">
        <v>16494</v>
      </c>
      <c r="F62" s="4">
        <v>1495</v>
      </c>
      <c r="G62" s="4">
        <v>25803</v>
      </c>
      <c r="H62" s="4">
        <v>3703.3241779999998</v>
      </c>
      <c r="I62" s="4">
        <v>3684.9875950000001</v>
      </c>
      <c r="J62" s="3">
        <v>96.183193000000003</v>
      </c>
      <c r="K62">
        <f t="shared" ref="K62" si="51">(H62/H64)-1</f>
        <v>0.48628551069211312</v>
      </c>
      <c r="L62" t="s">
        <v>50</v>
      </c>
      <c r="M62">
        <v>3</v>
      </c>
    </row>
    <row r="63" spans="1:13" ht="17" x14ac:dyDescent="0.2">
      <c r="A63" s="3" t="s">
        <v>37</v>
      </c>
      <c r="B63" s="3">
        <v>26</v>
      </c>
      <c r="C63" s="3" t="s">
        <v>35</v>
      </c>
      <c r="D63" s="4">
        <v>8972.9744740000006</v>
      </c>
      <c r="E63" s="3">
        <v>18288</v>
      </c>
      <c r="F63" s="4">
        <v>2311</v>
      </c>
      <c r="G63" s="4">
        <v>22619</v>
      </c>
      <c r="H63" s="4">
        <v>10703.341973000001</v>
      </c>
      <c r="I63" s="4">
        <v>2524.591105</v>
      </c>
      <c r="J63" s="3">
        <v>106.644734</v>
      </c>
      <c r="K63">
        <f t="shared" ref="K63" si="52">(H63/H64)-1</f>
        <v>3.2956601490512654</v>
      </c>
      <c r="L63" t="s">
        <v>51</v>
      </c>
      <c r="M63">
        <v>3</v>
      </c>
    </row>
    <row r="64" spans="1:13" ht="17" x14ac:dyDescent="0.2">
      <c r="A64" s="3" t="s">
        <v>37</v>
      </c>
      <c r="B64" s="3">
        <v>27</v>
      </c>
      <c r="C64" s="3" t="s">
        <v>36</v>
      </c>
      <c r="D64" s="4">
        <v>2406.6513759999998</v>
      </c>
      <c r="E64" s="3">
        <v>9689</v>
      </c>
      <c r="F64" s="4">
        <v>1757</v>
      </c>
      <c r="G64" s="4">
        <v>3388</v>
      </c>
      <c r="H64" s="4">
        <v>2491.6640520000001</v>
      </c>
      <c r="I64" s="3">
        <v>192.35948300000001</v>
      </c>
      <c r="J64" s="3">
        <v>56.500483000000003</v>
      </c>
      <c r="K64">
        <f t="shared" ref="K64" si="53">(H64/H64)-1</f>
        <v>0</v>
      </c>
      <c r="L64" t="s">
        <v>52</v>
      </c>
      <c r="M64">
        <v>3</v>
      </c>
    </row>
    <row r="65" spans="1:13" ht="17" x14ac:dyDescent="0.2">
      <c r="A65" s="3" t="s">
        <v>37</v>
      </c>
      <c r="B65" s="3">
        <v>28</v>
      </c>
      <c r="C65" s="3" t="s">
        <v>41</v>
      </c>
      <c r="D65" s="4">
        <v>3062.1223399999999</v>
      </c>
      <c r="E65" s="3">
        <v>15005</v>
      </c>
      <c r="F65" s="4">
        <v>1449</v>
      </c>
      <c r="G65" s="4">
        <v>18464</v>
      </c>
      <c r="H65" s="4">
        <v>2939.6858379999999</v>
      </c>
      <c r="I65" s="4">
        <v>2501.1749180000002</v>
      </c>
      <c r="J65" s="3">
        <v>87.500230999999999</v>
      </c>
      <c r="K65">
        <f t="shared" ref="K65" si="54">(H65/H73)-1</f>
        <v>0.19702123944218841</v>
      </c>
      <c r="L65" t="s">
        <v>57</v>
      </c>
      <c r="M65">
        <v>4</v>
      </c>
    </row>
    <row r="66" spans="1:13" ht="17" x14ac:dyDescent="0.2">
      <c r="A66" s="3" t="s">
        <v>37</v>
      </c>
      <c r="B66" s="3">
        <v>29</v>
      </c>
      <c r="C66" s="3" t="s">
        <v>42</v>
      </c>
      <c r="D66" s="4">
        <v>8606.0816830000003</v>
      </c>
      <c r="E66" s="3">
        <v>23418</v>
      </c>
      <c r="F66" s="4">
        <v>2176</v>
      </c>
      <c r="G66" s="4">
        <v>18449</v>
      </c>
      <c r="H66" s="4">
        <v>9657.3124520000001</v>
      </c>
      <c r="I66" s="4">
        <v>2429.2921510000001</v>
      </c>
      <c r="J66" s="3">
        <v>136.55984100000001</v>
      </c>
      <c r="K66">
        <f t="shared" ref="K66" si="55">(H66/H73)-1</f>
        <v>2.9323957586019844</v>
      </c>
      <c r="L66" t="s">
        <v>58</v>
      </c>
      <c r="M66">
        <v>4</v>
      </c>
    </row>
    <row r="67" spans="1:13" ht="17" x14ac:dyDescent="0.2">
      <c r="A67" s="3" t="s">
        <v>37</v>
      </c>
      <c r="B67" s="3">
        <v>30</v>
      </c>
      <c r="C67" s="3" t="s">
        <v>43</v>
      </c>
      <c r="D67" s="4">
        <v>3804.1772150000002</v>
      </c>
      <c r="E67" s="3">
        <v>19399</v>
      </c>
      <c r="F67" s="4">
        <v>1579</v>
      </c>
      <c r="G67" s="4">
        <v>35721</v>
      </c>
      <c r="H67" s="4">
        <v>4227.42497</v>
      </c>
      <c r="I67" s="4">
        <v>5251.9886299999998</v>
      </c>
      <c r="J67" s="3">
        <v>113.123425</v>
      </c>
      <c r="K67">
        <f t="shared" ref="K67" si="56">(H67/H73)-1</f>
        <v>0.72138036378779069</v>
      </c>
      <c r="L67" t="s">
        <v>46</v>
      </c>
      <c r="M67">
        <v>4</v>
      </c>
    </row>
    <row r="68" spans="1:13" ht="17" x14ac:dyDescent="0.2">
      <c r="A68" s="3" t="s">
        <v>37</v>
      </c>
      <c r="B68" s="3">
        <v>31</v>
      </c>
      <c r="C68" s="3" t="s">
        <v>44</v>
      </c>
      <c r="D68" s="4">
        <v>7931.3852459999998</v>
      </c>
      <c r="E68" s="3">
        <v>10286</v>
      </c>
      <c r="F68" s="3">
        <v>70</v>
      </c>
      <c r="G68" s="4">
        <v>19591</v>
      </c>
      <c r="H68" s="4">
        <v>9614.2205909999993</v>
      </c>
      <c r="I68" s="4">
        <v>3045.209789</v>
      </c>
      <c r="J68" s="3">
        <v>59.981831</v>
      </c>
      <c r="K68">
        <f t="shared" ref="K68" si="57">(H68/H73)-1</f>
        <v>2.9148490288809659</v>
      </c>
      <c r="L68" t="s">
        <v>47</v>
      </c>
      <c r="M68">
        <v>4</v>
      </c>
    </row>
    <row r="69" spans="1:13" ht="17" x14ac:dyDescent="0.2">
      <c r="A69" s="3" t="s">
        <v>37</v>
      </c>
      <c r="B69" s="3">
        <v>32</v>
      </c>
      <c r="C69" s="3" t="s">
        <v>45</v>
      </c>
      <c r="D69" s="4">
        <v>4301.3460489999998</v>
      </c>
      <c r="E69" s="3">
        <v>20712</v>
      </c>
      <c r="F69" s="4">
        <v>1869</v>
      </c>
      <c r="G69" s="4">
        <v>18564</v>
      </c>
      <c r="H69" s="4">
        <v>4665.6356219999998</v>
      </c>
      <c r="I69" s="4">
        <v>1616.580093</v>
      </c>
      <c r="J69" s="3">
        <v>120.78006000000001</v>
      </c>
      <c r="K69">
        <f t="shared" ref="K69" si="58">(H69/H73)-1</f>
        <v>0.89981693378218242</v>
      </c>
      <c r="L69" t="s">
        <v>48</v>
      </c>
      <c r="M69">
        <v>4</v>
      </c>
    </row>
    <row r="70" spans="1:13" ht="17" x14ac:dyDescent="0.2">
      <c r="A70" s="3" t="s">
        <v>37</v>
      </c>
      <c r="B70" s="3">
        <v>33</v>
      </c>
      <c r="C70" s="3" t="s">
        <v>53</v>
      </c>
      <c r="D70" s="4">
        <v>8006.9347079999998</v>
      </c>
      <c r="E70" s="3">
        <v>13597</v>
      </c>
      <c r="F70" s="4">
        <v>2086</v>
      </c>
      <c r="G70" s="4">
        <v>23388</v>
      </c>
      <c r="H70" s="4">
        <v>8463.7777449999994</v>
      </c>
      <c r="I70" s="4">
        <v>2632.9347779999998</v>
      </c>
      <c r="J70" s="3">
        <v>79.289613000000003</v>
      </c>
      <c r="K70">
        <f t="shared" ref="K70" si="59">(H70/H73)-1</f>
        <v>2.4463960725734903</v>
      </c>
      <c r="L70" t="s">
        <v>49</v>
      </c>
      <c r="M70">
        <v>4</v>
      </c>
    </row>
    <row r="71" spans="1:13" ht="17" x14ac:dyDescent="0.2">
      <c r="A71" s="3" t="s">
        <v>37</v>
      </c>
      <c r="B71" s="3">
        <v>34</v>
      </c>
      <c r="C71" s="3" t="s">
        <v>54</v>
      </c>
      <c r="D71" s="4">
        <v>2231.7941919999998</v>
      </c>
      <c r="E71" s="3">
        <v>24690</v>
      </c>
      <c r="F71" s="4">
        <v>1434</v>
      </c>
      <c r="G71" s="4">
        <v>15652</v>
      </c>
      <c r="H71" s="4">
        <v>2768.6974479999999</v>
      </c>
      <c r="I71" s="4">
        <v>1696.1692720000001</v>
      </c>
      <c r="J71" s="3">
        <v>143.97738799999999</v>
      </c>
      <c r="K71">
        <f t="shared" ref="K71" si="60">(H71/H73)-1</f>
        <v>0.12739586251168111</v>
      </c>
      <c r="L71" t="s">
        <v>50</v>
      </c>
      <c r="M71">
        <v>4</v>
      </c>
    </row>
    <row r="72" spans="1:13" ht="17" x14ac:dyDescent="0.2">
      <c r="A72" s="3" t="s">
        <v>37</v>
      </c>
      <c r="B72" s="3">
        <v>35</v>
      </c>
      <c r="C72" s="3" t="s">
        <v>55</v>
      </c>
      <c r="D72" s="4">
        <v>6199.848285</v>
      </c>
      <c r="E72" s="3">
        <v>22611</v>
      </c>
      <c r="F72" s="4">
        <v>1945</v>
      </c>
      <c r="G72" s="4">
        <v>19314</v>
      </c>
      <c r="H72" s="4">
        <v>9546.0067670000008</v>
      </c>
      <c r="I72" s="4">
        <v>2718.5755789999998</v>
      </c>
      <c r="J72" s="3">
        <v>131.85389799999999</v>
      </c>
      <c r="K72">
        <f t="shared" ref="K72" si="61">(H72/H73)-1</f>
        <v>2.887072796776136</v>
      </c>
      <c r="L72" t="s">
        <v>51</v>
      </c>
      <c r="M72">
        <v>4</v>
      </c>
    </row>
    <row r="73" spans="1:13" ht="17" x14ac:dyDescent="0.2">
      <c r="A73" s="3" t="s">
        <v>37</v>
      </c>
      <c r="B73" s="3">
        <v>36</v>
      </c>
      <c r="C73" s="3" t="s">
        <v>56</v>
      </c>
      <c r="D73" s="4">
        <v>2459.9083430000001</v>
      </c>
      <c r="E73" s="3">
        <v>32544</v>
      </c>
      <c r="F73" s="4">
        <v>1506</v>
      </c>
      <c r="G73" s="4">
        <v>3870</v>
      </c>
      <c r="H73" s="4">
        <v>2455.8343169999998</v>
      </c>
      <c r="I73" s="3">
        <v>260.46993700000002</v>
      </c>
      <c r="J73" s="3">
        <v>189.777243</v>
      </c>
      <c r="K73">
        <f t="shared" ref="K73" si="62">(H73/H73)-1</f>
        <v>0</v>
      </c>
      <c r="L73" t="s">
        <v>52</v>
      </c>
      <c r="M73">
        <v>4</v>
      </c>
    </row>
    <row r="74" spans="1:13" ht="17" x14ac:dyDescent="0.2">
      <c r="A74" s="3" t="s">
        <v>37</v>
      </c>
      <c r="B74" s="3">
        <v>1</v>
      </c>
      <c r="C74" s="3" t="s">
        <v>13</v>
      </c>
      <c r="D74" s="4">
        <v>2900.5705130000001</v>
      </c>
      <c r="E74" s="3">
        <v>22370</v>
      </c>
      <c r="F74" s="4">
        <v>1760</v>
      </c>
      <c r="G74" s="4">
        <v>19229</v>
      </c>
      <c r="H74" s="4">
        <v>3921.4305770000001</v>
      </c>
      <c r="I74" s="4">
        <v>3127.822776</v>
      </c>
      <c r="J74" s="3">
        <v>130.44852900000001</v>
      </c>
      <c r="K74">
        <f t="shared" ref="K74" si="63">(H74/H82)-1</f>
        <v>0.6829633095568115</v>
      </c>
      <c r="L74" t="s">
        <v>57</v>
      </c>
      <c r="M74">
        <v>5</v>
      </c>
    </row>
    <row r="75" spans="1:13" ht="17" x14ac:dyDescent="0.2">
      <c r="A75" s="3" t="s">
        <v>37</v>
      </c>
      <c r="B75" s="3">
        <v>2</v>
      </c>
      <c r="C75" s="3" t="s">
        <v>14</v>
      </c>
      <c r="D75" s="4">
        <v>7908.8642529999997</v>
      </c>
      <c r="E75" s="3">
        <v>15579</v>
      </c>
      <c r="F75" s="3">
        <v>94</v>
      </c>
      <c r="G75" s="4">
        <v>21159</v>
      </c>
      <c r="H75" s="4">
        <v>10544.410680999999</v>
      </c>
      <c r="I75" s="4">
        <v>3118.7777080000001</v>
      </c>
      <c r="J75" s="3">
        <v>90.847458000000003</v>
      </c>
      <c r="K75">
        <f t="shared" ref="K75" si="64">(H75/H82)-1</f>
        <v>3.5253526611194044</v>
      </c>
      <c r="L75" t="s">
        <v>58</v>
      </c>
      <c r="M75">
        <v>5</v>
      </c>
    </row>
    <row r="76" spans="1:13" ht="17" x14ac:dyDescent="0.2">
      <c r="A76" s="3" t="s">
        <v>37</v>
      </c>
      <c r="B76" s="3">
        <v>3</v>
      </c>
      <c r="C76" s="3" t="s">
        <v>15</v>
      </c>
      <c r="D76" s="4">
        <v>3676.1838010000001</v>
      </c>
      <c r="E76" s="3">
        <v>15575</v>
      </c>
      <c r="F76" s="4">
        <v>1718</v>
      </c>
      <c r="G76" s="4">
        <v>15974</v>
      </c>
      <c r="H76" s="4">
        <v>3208.309213</v>
      </c>
      <c r="I76" s="4">
        <v>1468.079013</v>
      </c>
      <c r="J76" s="3">
        <v>90.824132000000006</v>
      </c>
      <c r="K76">
        <f t="shared" ref="K76" si="65">(H76/H82)-1</f>
        <v>0.37691247751804569</v>
      </c>
      <c r="L76" t="s">
        <v>46</v>
      </c>
      <c r="M76">
        <v>5</v>
      </c>
    </row>
    <row r="77" spans="1:13" ht="17" x14ac:dyDescent="0.2">
      <c r="A77" s="3" t="s">
        <v>37</v>
      </c>
      <c r="B77" s="3">
        <v>4</v>
      </c>
      <c r="C77" s="3" t="s">
        <v>16</v>
      </c>
      <c r="D77" s="4">
        <v>6656.385338</v>
      </c>
      <c r="E77" s="3">
        <v>11212</v>
      </c>
      <c r="F77" s="3">
        <v>319</v>
      </c>
      <c r="G77" s="4">
        <v>18099</v>
      </c>
      <c r="H77" s="4">
        <v>7870.1542099999997</v>
      </c>
      <c r="I77" s="4">
        <v>2080.007736</v>
      </c>
      <c r="J77" s="3">
        <v>65.381711999999993</v>
      </c>
      <c r="K77">
        <f t="shared" ref="K77" si="66">(H77/H82)-1</f>
        <v>2.377640000480894</v>
      </c>
      <c r="L77" t="s">
        <v>47</v>
      </c>
      <c r="M77">
        <v>5</v>
      </c>
    </row>
    <row r="78" spans="1:13" ht="17" x14ac:dyDescent="0.2">
      <c r="A78" s="3" t="s">
        <v>37</v>
      </c>
      <c r="B78" s="3">
        <v>5</v>
      </c>
      <c r="C78" s="3" t="s">
        <v>17</v>
      </c>
      <c r="D78" s="4">
        <v>3746.3426469999999</v>
      </c>
      <c r="E78" s="3">
        <v>15029</v>
      </c>
      <c r="F78" s="4">
        <v>1742</v>
      </c>
      <c r="G78" s="4">
        <v>16943</v>
      </c>
      <c r="H78" s="4">
        <v>3760.0711289999999</v>
      </c>
      <c r="I78" s="4">
        <v>2214.3074980000001</v>
      </c>
      <c r="J78" s="3">
        <v>87.640185000000002</v>
      </c>
      <c r="K78">
        <f t="shared" ref="K78" si="67">(H78/H82)-1</f>
        <v>0.61371255392005297</v>
      </c>
      <c r="L78" t="s">
        <v>48</v>
      </c>
      <c r="M78">
        <v>5</v>
      </c>
    </row>
    <row r="79" spans="1:13" ht="17" x14ac:dyDescent="0.2">
      <c r="A79" s="3" t="s">
        <v>37</v>
      </c>
      <c r="B79" s="3">
        <v>6</v>
      </c>
      <c r="C79" s="3" t="s">
        <v>18</v>
      </c>
      <c r="D79" s="4">
        <v>6437.8321029999997</v>
      </c>
      <c r="E79" s="3">
        <v>13052</v>
      </c>
      <c r="F79" s="3">
        <v>314</v>
      </c>
      <c r="G79" s="4">
        <v>20548</v>
      </c>
      <c r="H79" s="4">
        <v>7914.5829759999997</v>
      </c>
      <c r="I79" s="4">
        <v>2472.5437440000001</v>
      </c>
      <c r="J79" s="3">
        <v>76.111497999999997</v>
      </c>
      <c r="K79">
        <f t="shared" ref="K79" si="68">(H79/H82)-1</f>
        <v>2.3967075273945255</v>
      </c>
      <c r="L79" t="s">
        <v>49</v>
      </c>
      <c r="M79">
        <v>5</v>
      </c>
    </row>
    <row r="80" spans="1:13" ht="17" x14ac:dyDescent="0.2">
      <c r="A80" s="3" t="s">
        <v>37</v>
      </c>
      <c r="B80" s="3">
        <v>7</v>
      </c>
      <c r="C80" s="3" t="s">
        <v>38</v>
      </c>
      <c r="D80" s="4">
        <v>3566.0816329999998</v>
      </c>
      <c r="E80" s="3">
        <v>12124</v>
      </c>
      <c r="F80" s="4">
        <v>2049</v>
      </c>
      <c r="G80" s="4">
        <v>18172</v>
      </c>
      <c r="H80" s="4">
        <v>3254.755114</v>
      </c>
      <c r="I80" s="4">
        <v>2062.514134</v>
      </c>
      <c r="J80" s="3">
        <v>70.699954000000005</v>
      </c>
      <c r="K80">
        <f t="shared" ref="K80" si="69">(H80/H82)-1</f>
        <v>0.39684569977646644</v>
      </c>
      <c r="L80" t="s">
        <v>50</v>
      </c>
      <c r="M80">
        <v>5</v>
      </c>
    </row>
    <row r="81" spans="1:13" ht="17" x14ac:dyDescent="0.2">
      <c r="A81" s="3" t="s">
        <v>37</v>
      </c>
      <c r="B81" s="3">
        <v>8</v>
      </c>
      <c r="C81" s="3" t="s">
        <v>19</v>
      </c>
      <c r="D81" s="4">
        <v>7036.62</v>
      </c>
      <c r="E81" s="3">
        <v>11075</v>
      </c>
      <c r="F81" s="4">
        <v>2754</v>
      </c>
      <c r="G81" s="4">
        <v>15995</v>
      </c>
      <c r="H81" s="4">
        <v>8858.4293450000005</v>
      </c>
      <c r="I81" s="4">
        <v>2233.0729310000002</v>
      </c>
      <c r="J81" s="3">
        <v>64.582809999999995</v>
      </c>
      <c r="K81">
        <f t="shared" ref="K81" si="70">(H81/H82)-1</f>
        <v>2.8017787833290457</v>
      </c>
      <c r="L81" t="s">
        <v>51</v>
      </c>
      <c r="M81">
        <v>5</v>
      </c>
    </row>
    <row r="82" spans="1:13" ht="17" x14ac:dyDescent="0.2">
      <c r="A82" s="3" t="s">
        <v>37</v>
      </c>
      <c r="B82" s="3">
        <v>9</v>
      </c>
      <c r="C82" s="3" t="s">
        <v>20</v>
      </c>
      <c r="D82" s="4">
        <v>2403.4645829999999</v>
      </c>
      <c r="E82" s="3">
        <v>11027</v>
      </c>
      <c r="F82" s="4">
        <v>1498</v>
      </c>
      <c r="G82" s="4">
        <v>3073</v>
      </c>
      <c r="H82" s="4">
        <v>2330.0749070000002</v>
      </c>
      <c r="I82" s="3">
        <v>202.57081600000001</v>
      </c>
      <c r="J82" s="3">
        <v>64.302902000000003</v>
      </c>
      <c r="K82">
        <f t="shared" ref="K82" si="71">(H82/H82)-1</f>
        <v>0</v>
      </c>
      <c r="L82" t="s">
        <v>52</v>
      </c>
      <c r="M82">
        <v>5</v>
      </c>
    </row>
    <row r="83" spans="1:13" ht="17" x14ac:dyDescent="0.2">
      <c r="A83" s="3" t="s">
        <v>37</v>
      </c>
      <c r="B83" s="3">
        <v>10</v>
      </c>
      <c r="C83" s="3" t="s">
        <v>21</v>
      </c>
      <c r="D83" s="4">
        <v>3121.9729729999999</v>
      </c>
      <c r="E83" s="3">
        <v>27989</v>
      </c>
      <c r="F83" s="4">
        <v>1614</v>
      </c>
      <c r="G83" s="4">
        <v>16873</v>
      </c>
      <c r="H83" s="4">
        <v>2793.0184720000002</v>
      </c>
      <c r="I83" s="4">
        <v>1431.3466149999999</v>
      </c>
      <c r="J83" s="3">
        <v>163.215193</v>
      </c>
      <c r="K83">
        <f t="shared" ref="K83" si="72">(H83/H91)-1</f>
        <v>7.1130907454833858E-2</v>
      </c>
      <c r="L83" t="s">
        <v>57</v>
      </c>
      <c r="M83">
        <v>6</v>
      </c>
    </row>
    <row r="84" spans="1:13" ht="17" x14ac:dyDescent="0.2">
      <c r="A84" s="3" t="s">
        <v>37</v>
      </c>
      <c r="B84" s="3">
        <v>11</v>
      </c>
      <c r="C84" s="3" t="s">
        <v>22</v>
      </c>
      <c r="D84" s="4">
        <v>8619.4305949999998</v>
      </c>
      <c r="E84" s="3">
        <v>22564</v>
      </c>
      <c r="F84" s="4">
        <v>2218</v>
      </c>
      <c r="G84" s="4">
        <v>24880</v>
      </c>
      <c r="H84" s="4">
        <v>10727.083452000001</v>
      </c>
      <c r="I84" s="4">
        <v>3215.7043290000001</v>
      </c>
      <c r="J84" s="3">
        <v>131.57982100000001</v>
      </c>
      <c r="K84">
        <f t="shared" ref="K84" si="73">(H84/H91)-1</f>
        <v>3.1138684715023581</v>
      </c>
      <c r="L84" t="s">
        <v>58</v>
      </c>
      <c r="M84">
        <v>6</v>
      </c>
    </row>
    <row r="85" spans="1:13" ht="17" x14ac:dyDescent="0.2">
      <c r="A85" s="3" t="s">
        <v>37</v>
      </c>
      <c r="B85" s="3">
        <v>12</v>
      </c>
      <c r="C85" s="3" t="s">
        <v>23</v>
      </c>
      <c r="D85" s="4">
        <v>4755.25</v>
      </c>
      <c r="E85" s="3">
        <v>12181</v>
      </c>
      <c r="F85" s="4">
        <v>2492</v>
      </c>
      <c r="G85" s="4">
        <v>29110</v>
      </c>
      <c r="H85" s="4">
        <v>4378.3823169999996</v>
      </c>
      <c r="I85" s="4">
        <v>3189.9131189999998</v>
      </c>
      <c r="J85" s="3">
        <v>71.032343999999995</v>
      </c>
      <c r="K85">
        <f t="shared" ref="K85" si="74">(H85/H91)-1</f>
        <v>0.67912266653723985</v>
      </c>
      <c r="L85" t="s">
        <v>46</v>
      </c>
      <c r="M85">
        <v>6</v>
      </c>
    </row>
    <row r="86" spans="1:13" ht="17" x14ac:dyDescent="0.2">
      <c r="A86" s="3" t="s">
        <v>37</v>
      </c>
      <c r="B86" s="3">
        <v>13</v>
      </c>
      <c r="C86" s="3" t="s">
        <v>24</v>
      </c>
      <c r="D86" s="4">
        <v>7788.5979020000004</v>
      </c>
      <c r="E86" s="3">
        <v>12522</v>
      </c>
      <c r="F86" s="4">
        <v>2744</v>
      </c>
      <c r="G86" s="4">
        <v>31335</v>
      </c>
      <c r="H86" s="4">
        <v>10764.619709000001</v>
      </c>
      <c r="I86" s="4">
        <v>5667.8581160000003</v>
      </c>
      <c r="J86" s="3">
        <v>73.020853000000002</v>
      </c>
      <c r="K86">
        <f t="shared" ref="K86" si="75">(H86/H91)-1</f>
        <v>3.1282637379232341</v>
      </c>
      <c r="L86" t="s">
        <v>47</v>
      </c>
      <c r="M86">
        <v>6</v>
      </c>
    </row>
    <row r="87" spans="1:13" ht="17" x14ac:dyDescent="0.2">
      <c r="A87" s="3" t="s">
        <v>37</v>
      </c>
      <c r="B87" s="3">
        <v>14</v>
      </c>
      <c r="C87" s="3" t="s">
        <v>39</v>
      </c>
      <c r="D87" s="4">
        <v>4011.786842</v>
      </c>
      <c r="E87" s="3">
        <v>22849</v>
      </c>
      <c r="F87" s="3">
        <v>517</v>
      </c>
      <c r="G87" s="4">
        <v>29501</v>
      </c>
      <c r="H87" s="4">
        <v>6024.436299</v>
      </c>
      <c r="I87" s="4">
        <v>4111.9034689999999</v>
      </c>
      <c r="J87" s="3">
        <v>133.241772</v>
      </c>
      <c r="K87">
        <f t="shared" ref="K87" si="76">(H87/H91)-1</f>
        <v>1.3103892740211389</v>
      </c>
      <c r="L87" t="s">
        <v>48</v>
      </c>
      <c r="M87">
        <v>6</v>
      </c>
    </row>
    <row r="88" spans="1:13" ht="17" x14ac:dyDescent="0.2">
      <c r="A88" s="3" t="s">
        <v>37</v>
      </c>
      <c r="B88" s="3">
        <v>15</v>
      </c>
      <c r="C88" s="3" t="s">
        <v>25</v>
      </c>
      <c r="D88" s="4">
        <v>6946.6379310000002</v>
      </c>
      <c r="E88" s="3">
        <v>22902</v>
      </c>
      <c r="F88" s="3">
        <v>246</v>
      </c>
      <c r="G88" s="4">
        <v>28724</v>
      </c>
      <c r="H88" s="4">
        <v>11846.427736</v>
      </c>
      <c r="I88" s="4">
        <v>4579.4353650000003</v>
      </c>
      <c r="J88" s="3">
        <v>133.550836</v>
      </c>
      <c r="K88">
        <f t="shared" ref="K88" si="77">(H88/H91)-1</f>
        <v>3.5431403401616288</v>
      </c>
      <c r="L88" t="s">
        <v>49</v>
      </c>
      <c r="M88">
        <v>6</v>
      </c>
    </row>
    <row r="89" spans="1:13" ht="17" x14ac:dyDescent="0.2">
      <c r="A89" s="3" t="s">
        <v>37</v>
      </c>
      <c r="B89" s="3">
        <v>16</v>
      </c>
      <c r="C89" s="3" t="s">
        <v>26</v>
      </c>
      <c r="D89" s="4">
        <v>3171.3300279999999</v>
      </c>
      <c r="E89" s="3">
        <v>16397</v>
      </c>
      <c r="F89" s="4">
        <v>1969</v>
      </c>
      <c r="G89" s="4">
        <v>18516</v>
      </c>
      <c r="H89" s="4">
        <v>3009.5425380000001</v>
      </c>
      <c r="I89" s="4">
        <v>1338.633523</v>
      </c>
      <c r="J89" s="3">
        <v>95.617547000000002</v>
      </c>
      <c r="K89">
        <f t="shared" ref="K89" si="78">(H89/H91)-1</f>
        <v>0.15416853202675984</v>
      </c>
      <c r="L89" t="s">
        <v>50</v>
      </c>
      <c r="M89">
        <v>6</v>
      </c>
    </row>
    <row r="90" spans="1:13" ht="17" x14ac:dyDescent="0.2">
      <c r="A90" s="3" t="s">
        <v>37</v>
      </c>
      <c r="B90" s="3">
        <v>17</v>
      </c>
      <c r="C90" s="3" t="s">
        <v>27</v>
      </c>
      <c r="D90" s="4">
        <v>6461.6026009999996</v>
      </c>
      <c r="E90" s="3">
        <v>18444</v>
      </c>
      <c r="F90" s="3">
        <v>92</v>
      </c>
      <c r="G90" s="4">
        <v>27168</v>
      </c>
      <c r="H90" s="4">
        <v>9176.6232380000001</v>
      </c>
      <c r="I90" s="4">
        <v>4053.0507809999999</v>
      </c>
      <c r="J90" s="3">
        <v>107.554433</v>
      </c>
      <c r="K90">
        <f t="shared" ref="K90" si="79">(H90/H91)-1</f>
        <v>2.5192623589243683</v>
      </c>
      <c r="L90" t="s">
        <v>51</v>
      </c>
      <c r="M90">
        <v>6</v>
      </c>
    </row>
    <row r="91" spans="1:13" ht="17" x14ac:dyDescent="0.2">
      <c r="A91" s="3" t="s">
        <v>37</v>
      </c>
      <c r="B91" s="3">
        <v>18</v>
      </c>
      <c r="C91" s="3" t="s">
        <v>28</v>
      </c>
      <c r="D91" s="4">
        <v>2581.5086580000002</v>
      </c>
      <c r="E91" s="3">
        <v>8592</v>
      </c>
      <c r="F91" s="4">
        <v>1914</v>
      </c>
      <c r="G91" s="4">
        <v>3039</v>
      </c>
      <c r="H91" s="4">
        <v>2607.541667</v>
      </c>
      <c r="I91" s="3">
        <v>155.56628699999999</v>
      </c>
      <c r="J91" s="3">
        <v>50.103431</v>
      </c>
      <c r="K91">
        <f t="shared" ref="K91" si="80">(H91/H91)-1</f>
        <v>0</v>
      </c>
      <c r="L91" t="s">
        <v>52</v>
      </c>
      <c r="M91">
        <v>6</v>
      </c>
    </row>
    <row r="92" spans="1:13" ht="17" x14ac:dyDescent="0.2">
      <c r="A92" s="3" t="s">
        <v>37</v>
      </c>
      <c r="B92" s="3">
        <v>19</v>
      </c>
      <c r="C92" s="3" t="s">
        <v>29</v>
      </c>
      <c r="D92" s="4">
        <v>4167.949721</v>
      </c>
      <c r="E92" s="3">
        <v>12830</v>
      </c>
      <c r="F92" s="3">
        <v>874</v>
      </c>
      <c r="G92" s="4">
        <v>28515</v>
      </c>
      <c r="H92" s="4">
        <v>4106.4993759999998</v>
      </c>
      <c r="I92" s="4">
        <v>1762.062711</v>
      </c>
      <c r="J92" s="3">
        <v>74.816925999999995</v>
      </c>
      <c r="K92">
        <f t="shared" ref="K92" si="81">(H92/H100)-1</f>
        <v>0.54725352527451609</v>
      </c>
      <c r="L92" t="s">
        <v>57</v>
      </c>
      <c r="M92">
        <v>7</v>
      </c>
    </row>
    <row r="93" spans="1:13" ht="17" x14ac:dyDescent="0.2">
      <c r="A93" s="3" t="s">
        <v>37</v>
      </c>
      <c r="B93" s="3">
        <v>20</v>
      </c>
      <c r="C93" s="3" t="s">
        <v>30</v>
      </c>
      <c r="D93" s="4">
        <v>12281.575269000001</v>
      </c>
      <c r="E93" s="3">
        <v>11977</v>
      </c>
      <c r="F93" s="3">
        <v>260</v>
      </c>
      <c r="G93" s="4">
        <v>38269</v>
      </c>
      <c r="H93" s="4">
        <v>16970.634883999999</v>
      </c>
      <c r="I93" s="4">
        <v>5736.0480170000001</v>
      </c>
      <c r="J93" s="3">
        <v>69.842737</v>
      </c>
      <c r="K93">
        <f t="shared" ref="K93" si="82">(H93/H100)-1</f>
        <v>5.3942234604678232</v>
      </c>
      <c r="L93" t="s">
        <v>58</v>
      </c>
      <c r="M93">
        <v>7</v>
      </c>
    </row>
    <row r="94" spans="1:13" ht="17" x14ac:dyDescent="0.2">
      <c r="A94" s="3" t="s">
        <v>37</v>
      </c>
      <c r="B94" s="3">
        <v>21</v>
      </c>
      <c r="C94" s="3" t="s">
        <v>40</v>
      </c>
      <c r="D94" s="4">
        <v>2644.8157099999999</v>
      </c>
      <c r="E94" s="3">
        <v>13424</v>
      </c>
      <c r="F94" s="4">
        <v>1309</v>
      </c>
      <c r="G94" s="4">
        <v>17803</v>
      </c>
      <c r="H94" s="4">
        <v>2639.13312</v>
      </c>
      <c r="I94" s="4">
        <v>1511.640613</v>
      </c>
      <c r="J94" s="3">
        <v>78.280779999999993</v>
      </c>
      <c r="K94">
        <f t="shared" ref="K94" si="83">(H94/H100)-1</f>
        <v>-5.6231233215868759E-3</v>
      </c>
      <c r="L94" t="s">
        <v>46</v>
      </c>
      <c r="M94">
        <v>7</v>
      </c>
    </row>
    <row r="95" spans="1:13" ht="17" x14ac:dyDescent="0.2">
      <c r="A95" s="3" t="s">
        <v>37</v>
      </c>
      <c r="B95" s="3">
        <v>22</v>
      </c>
      <c r="C95" s="3" t="s">
        <v>31</v>
      </c>
      <c r="D95" s="4">
        <v>9886.7064900000005</v>
      </c>
      <c r="E95" s="3">
        <v>15020</v>
      </c>
      <c r="F95" s="4">
        <v>2617</v>
      </c>
      <c r="G95" s="4">
        <v>27592</v>
      </c>
      <c r="H95" s="4">
        <v>12259.368775000001</v>
      </c>
      <c r="I95" s="4">
        <v>2705.4815130000002</v>
      </c>
      <c r="J95" s="3">
        <v>87.587701999999993</v>
      </c>
      <c r="K95">
        <f t="shared" ref="K95" si="84">(H95/H100)-1</f>
        <v>3.6191049402363475</v>
      </c>
      <c r="L95" t="s">
        <v>47</v>
      </c>
      <c r="M95">
        <v>7</v>
      </c>
    </row>
    <row r="96" spans="1:13" ht="17" x14ac:dyDescent="0.2">
      <c r="A96" s="3" t="s">
        <v>37</v>
      </c>
      <c r="B96" s="3">
        <v>23</v>
      </c>
      <c r="C96" s="3" t="s">
        <v>32</v>
      </c>
      <c r="D96" s="4">
        <v>3258.7322340000001</v>
      </c>
      <c r="E96" s="3">
        <v>27541</v>
      </c>
      <c r="F96" s="3">
        <v>66</v>
      </c>
      <c r="G96" s="4">
        <v>23453</v>
      </c>
      <c r="H96" s="4">
        <v>4937.3136409999997</v>
      </c>
      <c r="I96" s="4">
        <v>2637.7938100000001</v>
      </c>
      <c r="J96" s="3">
        <v>160.60272399999999</v>
      </c>
      <c r="K96">
        <f t="shared" ref="K96" si="85">(H96/H100)-1</f>
        <v>0.86028907761928419</v>
      </c>
      <c r="L96" t="s">
        <v>48</v>
      </c>
      <c r="M96">
        <v>7</v>
      </c>
    </row>
    <row r="97" spans="1:13" ht="17" x14ac:dyDescent="0.2">
      <c r="A97" s="3" t="s">
        <v>37</v>
      </c>
      <c r="B97" s="3">
        <v>24</v>
      </c>
      <c r="C97" s="3" t="s">
        <v>33</v>
      </c>
      <c r="D97" s="4">
        <v>6519.678218</v>
      </c>
      <c r="E97" s="3">
        <v>16588</v>
      </c>
      <c r="F97" s="4">
        <v>2323</v>
      </c>
      <c r="G97" s="4">
        <v>16304</v>
      </c>
      <c r="H97" s="4">
        <v>9131.0875930000002</v>
      </c>
      <c r="I97" s="4">
        <v>3614.485197</v>
      </c>
      <c r="J97" s="3">
        <v>96.731345000000005</v>
      </c>
      <c r="K97">
        <f t="shared" ref="K97" si="86">(H97/H100)-1</f>
        <v>2.4404260598284444</v>
      </c>
      <c r="L97" t="s">
        <v>49</v>
      </c>
      <c r="M97">
        <v>7</v>
      </c>
    </row>
    <row r="98" spans="1:13" ht="17" x14ac:dyDescent="0.2">
      <c r="A98" s="3" t="s">
        <v>37</v>
      </c>
      <c r="B98" s="3">
        <v>25</v>
      </c>
      <c r="C98" s="3" t="s">
        <v>34</v>
      </c>
      <c r="D98" s="4">
        <v>1988.3418369999999</v>
      </c>
      <c r="E98" s="3">
        <v>26964</v>
      </c>
      <c r="F98" s="4">
        <v>1233</v>
      </c>
      <c r="G98" s="4">
        <v>24271</v>
      </c>
      <c r="H98" s="4">
        <v>2761.8310339999998</v>
      </c>
      <c r="I98" s="4">
        <v>2617.9461679999999</v>
      </c>
      <c r="J98" s="3">
        <v>157.23800299999999</v>
      </c>
      <c r="K98">
        <f t="shared" ref="K98" si="87">(H98/H100)-1</f>
        <v>4.0607196617058916E-2</v>
      </c>
      <c r="L98" t="s">
        <v>50</v>
      </c>
      <c r="M98">
        <v>7</v>
      </c>
    </row>
    <row r="99" spans="1:13" ht="17" x14ac:dyDescent="0.2">
      <c r="A99" s="3" t="s">
        <v>37</v>
      </c>
      <c r="B99" s="3">
        <v>26</v>
      </c>
      <c r="C99" s="3" t="s">
        <v>35</v>
      </c>
      <c r="D99" s="4">
        <v>7005.6236410000001</v>
      </c>
      <c r="E99" s="3">
        <v>15271</v>
      </c>
      <c r="F99" s="4">
        <v>1686</v>
      </c>
      <c r="G99" s="4">
        <v>22640</v>
      </c>
      <c r="H99" s="4">
        <v>10998.189444</v>
      </c>
      <c r="I99" s="4">
        <v>4248.2098130000004</v>
      </c>
      <c r="J99" s="3">
        <v>89.051384999999996</v>
      </c>
      <c r="K99">
        <f t="shared" ref="K99" si="88">(H99/H100)-1</f>
        <v>3.1439157371653206</v>
      </c>
      <c r="L99" t="s">
        <v>51</v>
      </c>
      <c r="M99">
        <v>7</v>
      </c>
    </row>
    <row r="100" spans="1:13" ht="17" x14ac:dyDescent="0.2">
      <c r="A100" s="3" t="s">
        <v>37</v>
      </c>
      <c r="B100" s="3">
        <v>27</v>
      </c>
      <c r="C100" s="3" t="s">
        <v>36</v>
      </c>
      <c r="D100" s="4">
        <v>2758.4931320000001</v>
      </c>
      <c r="E100" s="3">
        <v>21517</v>
      </c>
      <c r="F100" s="4">
        <v>1337</v>
      </c>
      <c r="G100" s="4">
        <v>3544</v>
      </c>
      <c r="H100" s="4">
        <v>2654.0572109999998</v>
      </c>
      <c r="I100" s="3">
        <v>313.28423600000002</v>
      </c>
      <c r="J100" s="3">
        <v>125.47434</v>
      </c>
      <c r="K100">
        <f t="shared" ref="K100" si="89">(H100/H100)-1</f>
        <v>0</v>
      </c>
      <c r="L100" t="s">
        <v>52</v>
      </c>
      <c r="M100">
        <v>7</v>
      </c>
    </row>
    <row r="101" spans="1:13" ht="17" x14ac:dyDescent="0.2">
      <c r="A101" s="3" t="s">
        <v>37</v>
      </c>
      <c r="B101" s="3">
        <v>28</v>
      </c>
      <c r="C101" s="3" t="s">
        <v>41</v>
      </c>
      <c r="D101" s="4">
        <v>2626.676375</v>
      </c>
      <c r="E101" s="3">
        <v>14031</v>
      </c>
      <c r="F101" s="4">
        <v>1659</v>
      </c>
      <c r="G101" s="4">
        <v>18944</v>
      </c>
      <c r="H101" s="4">
        <v>3802.5764380000001</v>
      </c>
      <c r="I101" s="4">
        <v>2855.7684669999999</v>
      </c>
      <c r="J101" s="3">
        <v>81.820442999999997</v>
      </c>
      <c r="K101">
        <f t="shared" ref="K101" si="90">(H101/H109)-1</f>
        <v>0.52128734355447937</v>
      </c>
      <c r="L101" t="s">
        <v>57</v>
      </c>
      <c r="M101">
        <v>8</v>
      </c>
    </row>
    <row r="102" spans="1:13" ht="17" x14ac:dyDescent="0.2">
      <c r="A102" s="3" t="s">
        <v>37</v>
      </c>
      <c r="B102" s="3">
        <v>29</v>
      </c>
      <c r="C102" s="3" t="s">
        <v>42</v>
      </c>
      <c r="D102" s="4">
        <v>8174.0579470000002</v>
      </c>
      <c r="E102" s="3">
        <v>12805</v>
      </c>
      <c r="F102" s="4">
        <v>2096</v>
      </c>
      <c r="G102" s="4">
        <v>23741</v>
      </c>
      <c r="H102" s="4">
        <v>9194.1187040000004</v>
      </c>
      <c r="I102" s="4">
        <v>3297.863026</v>
      </c>
      <c r="J102" s="3">
        <v>74.671139999999994</v>
      </c>
      <c r="K102">
        <f t="shared" ref="K102" si="91">(H102/H109)-1</f>
        <v>2.6782683129676284</v>
      </c>
      <c r="L102" t="s">
        <v>58</v>
      </c>
      <c r="M102">
        <v>8</v>
      </c>
    </row>
    <row r="103" spans="1:13" ht="17" x14ac:dyDescent="0.2">
      <c r="A103" s="3" t="s">
        <v>37</v>
      </c>
      <c r="B103" s="3">
        <v>30</v>
      </c>
      <c r="C103" s="3" t="s">
        <v>43</v>
      </c>
      <c r="D103" s="4">
        <v>2320.6517509999999</v>
      </c>
      <c r="E103" s="3">
        <v>13624</v>
      </c>
      <c r="F103" s="4">
        <v>1189</v>
      </c>
      <c r="G103" s="4">
        <v>11904</v>
      </c>
      <c r="H103" s="4">
        <v>2641.1128159999998</v>
      </c>
      <c r="I103" s="4">
        <v>1620.529423</v>
      </c>
      <c r="J103" s="3">
        <v>79.447061000000005</v>
      </c>
      <c r="K103">
        <f t="shared" ref="K103" si="92">(H103/H109)-1</f>
        <v>5.662346711262356E-2</v>
      </c>
      <c r="L103" t="s">
        <v>46</v>
      </c>
      <c r="M103">
        <v>8</v>
      </c>
    </row>
    <row r="104" spans="1:13" ht="17" x14ac:dyDescent="0.2">
      <c r="A104" s="3" t="s">
        <v>37</v>
      </c>
      <c r="B104" s="3">
        <v>31</v>
      </c>
      <c r="C104" s="3" t="s">
        <v>44</v>
      </c>
      <c r="D104" s="4">
        <v>7769.4647299999997</v>
      </c>
      <c r="E104" s="3">
        <v>10057</v>
      </c>
      <c r="F104" s="3">
        <v>201</v>
      </c>
      <c r="G104" s="4">
        <v>16861</v>
      </c>
      <c r="H104" s="4">
        <v>8417.5961019999995</v>
      </c>
      <c r="I104" s="4">
        <v>2303.7903809999998</v>
      </c>
      <c r="J104" s="3">
        <v>58.646439999999998</v>
      </c>
      <c r="K104">
        <f t="shared" ref="K104" si="93">(H104/H109)-1</f>
        <v>2.3676068376054351</v>
      </c>
      <c r="L104" t="s">
        <v>47</v>
      </c>
      <c r="M104">
        <v>8</v>
      </c>
    </row>
    <row r="105" spans="1:13" ht="17" x14ac:dyDescent="0.2">
      <c r="A105" s="3" t="s">
        <v>37</v>
      </c>
      <c r="B105" s="3">
        <v>32</v>
      </c>
      <c r="C105" s="3" t="s">
        <v>45</v>
      </c>
      <c r="D105" s="4">
        <v>3999.2109380000002</v>
      </c>
      <c r="E105" s="3">
        <v>9899</v>
      </c>
      <c r="F105" s="4">
        <v>2525</v>
      </c>
      <c r="G105" s="4">
        <v>6412</v>
      </c>
      <c r="H105" s="4">
        <v>4085.686029</v>
      </c>
      <c r="I105" s="3">
        <v>762.31345299999998</v>
      </c>
      <c r="J105" s="3">
        <v>57.725078000000003</v>
      </c>
      <c r="K105">
        <f t="shared" ref="K105" si="94">(H105/H109)-1</f>
        <v>0.63455029688348885</v>
      </c>
      <c r="L105" t="s">
        <v>48</v>
      </c>
      <c r="M105">
        <v>8</v>
      </c>
    </row>
    <row r="106" spans="1:13" ht="17" x14ac:dyDescent="0.2">
      <c r="A106" s="3" t="s">
        <v>37</v>
      </c>
      <c r="B106" s="3">
        <v>33</v>
      </c>
      <c r="C106" s="3" t="s">
        <v>53</v>
      </c>
      <c r="D106" s="4">
        <v>9363.0457879999994</v>
      </c>
      <c r="E106" s="3">
        <v>10960</v>
      </c>
      <c r="F106" s="4">
        <v>2537</v>
      </c>
      <c r="G106" s="4">
        <v>35630</v>
      </c>
      <c r="H106" s="4">
        <v>10580.721807</v>
      </c>
      <c r="I106" s="4">
        <v>3388.9317890000002</v>
      </c>
      <c r="J106" s="3">
        <v>63.912197999999997</v>
      </c>
      <c r="K106">
        <f t="shared" ref="K106" si="95">(H106/H109)-1</f>
        <v>3.2330031843162601</v>
      </c>
      <c r="L106" t="s">
        <v>49</v>
      </c>
      <c r="M106">
        <v>8</v>
      </c>
    </row>
    <row r="107" spans="1:13" ht="17" x14ac:dyDescent="0.2">
      <c r="A107" s="3" t="s">
        <v>37</v>
      </c>
      <c r="B107" s="3">
        <v>34</v>
      </c>
      <c r="C107" s="3" t="s">
        <v>54</v>
      </c>
      <c r="D107" s="4">
        <v>3012.0036230000001</v>
      </c>
      <c r="E107" s="3">
        <v>15248</v>
      </c>
      <c r="F107" s="4">
        <v>1711</v>
      </c>
      <c r="G107" s="4">
        <v>24078</v>
      </c>
      <c r="H107" s="4">
        <v>4063.5601390000002</v>
      </c>
      <c r="I107" s="4">
        <v>3588.6529139999998</v>
      </c>
      <c r="J107" s="3">
        <v>88.917263000000005</v>
      </c>
      <c r="K107">
        <f t="shared" ref="K107" si="96">(H107/H109)-1</f>
        <v>0.62569844683637132</v>
      </c>
      <c r="L107" t="s">
        <v>50</v>
      </c>
      <c r="M107">
        <v>8</v>
      </c>
    </row>
    <row r="108" spans="1:13" ht="17" x14ac:dyDescent="0.2">
      <c r="A108" s="3" t="s">
        <v>37</v>
      </c>
      <c r="B108" s="3">
        <v>35</v>
      </c>
      <c r="C108" s="3" t="s">
        <v>55</v>
      </c>
      <c r="D108" s="4">
        <v>4871.0438599999998</v>
      </c>
      <c r="E108" s="3">
        <v>8854</v>
      </c>
      <c r="F108" s="4">
        <v>1866</v>
      </c>
      <c r="G108" s="4">
        <v>18341</v>
      </c>
      <c r="H108" s="4">
        <v>6403.3646939999999</v>
      </c>
      <c r="I108" s="4">
        <v>2923.4027809999998</v>
      </c>
      <c r="J108" s="3">
        <v>51.631259999999997</v>
      </c>
      <c r="K108">
        <f t="shared" ref="K108" si="97">(H108/H109)-1</f>
        <v>1.5617782637577586</v>
      </c>
      <c r="L108" t="s">
        <v>51</v>
      </c>
      <c r="M108">
        <v>8</v>
      </c>
    </row>
    <row r="109" spans="1:13" ht="17" x14ac:dyDescent="0.2">
      <c r="A109" s="3" t="s">
        <v>37</v>
      </c>
      <c r="B109" s="3">
        <v>36</v>
      </c>
      <c r="C109" s="3" t="s">
        <v>56</v>
      </c>
      <c r="D109" s="4">
        <v>2463.35</v>
      </c>
      <c r="E109" s="3">
        <v>13070</v>
      </c>
      <c r="F109" s="4">
        <v>1629</v>
      </c>
      <c r="G109" s="4">
        <v>4084</v>
      </c>
      <c r="H109" s="4">
        <v>2499.5780410000002</v>
      </c>
      <c r="I109" s="3">
        <v>276.24634800000001</v>
      </c>
      <c r="J109" s="3">
        <v>76.216463000000005</v>
      </c>
      <c r="K109">
        <f t="shared" ref="K109" si="98">(H109/H109)-1</f>
        <v>0</v>
      </c>
      <c r="L109" t="s">
        <v>52</v>
      </c>
      <c r="M109">
        <v>8</v>
      </c>
    </row>
    <row r="110" spans="1:13" x14ac:dyDescent="0.2">
      <c r="A110" t="s">
        <v>37</v>
      </c>
      <c r="B110">
        <v>1</v>
      </c>
      <c r="C110" t="s">
        <v>13</v>
      </c>
      <c r="D110" s="2">
        <v>2570.5878590000002</v>
      </c>
      <c r="E110">
        <v>17771</v>
      </c>
      <c r="F110">
        <v>38</v>
      </c>
      <c r="G110" s="2">
        <v>26966</v>
      </c>
      <c r="H110" s="2">
        <v>3108.8839680000001</v>
      </c>
      <c r="I110" s="2">
        <v>2074.5058819999999</v>
      </c>
      <c r="J110">
        <v>103.629898</v>
      </c>
      <c r="K110">
        <f t="shared" ref="K110:K155" si="99">(H110/H118)-1</f>
        <v>3.3376306584045112E-2</v>
      </c>
      <c r="L110" t="s">
        <v>57</v>
      </c>
      <c r="M110">
        <v>1</v>
      </c>
    </row>
    <row r="111" spans="1:13" x14ac:dyDescent="0.2">
      <c r="A111" t="s">
        <v>37</v>
      </c>
      <c r="B111">
        <v>2</v>
      </c>
      <c r="C111" t="s">
        <v>14</v>
      </c>
      <c r="D111" s="2">
        <v>6016.9204200000004</v>
      </c>
      <c r="E111">
        <v>18633</v>
      </c>
      <c r="F111" s="2">
        <v>2594</v>
      </c>
      <c r="G111" s="2">
        <v>15305</v>
      </c>
      <c r="H111" s="2">
        <v>8578.3432080000002</v>
      </c>
      <c r="I111" s="2">
        <v>2270.2231419999998</v>
      </c>
      <c r="J111">
        <v>108.656569</v>
      </c>
      <c r="K111">
        <f t="shared" ref="K111:K156" si="100">(H111/H118)-1</f>
        <v>1.851395134761546</v>
      </c>
      <c r="L111" t="s">
        <v>58</v>
      </c>
      <c r="M111">
        <v>1</v>
      </c>
    </row>
    <row r="112" spans="1:13" x14ac:dyDescent="0.2">
      <c r="A112" t="s">
        <v>37</v>
      </c>
      <c r="B112">
        <v>3</v>
      </c>
      <c r="C112" t="s">
        <v>15</v>
      </c>
      <c r="D112" s="2">
        <v>2485.351064</v>
      </c>
      <c r="E112">
        <v>30988</v>
      </c>
      <c r="F112" s="2">
        <v>1632</v>
      </c>
      <c r="G112" s="2">
        <v>14624</v>
      </c>
      <c r="H112" s="2">
        <v>2802.5058410000001</v>
      </c>
      <c r="I112" s="2">
        <v>1138.597724</v>
      </c>
      <c r="J112">
        <v>180.703577</v>
      </c>
      <c r="K112">
        <f t="shared" ref="K112:K157" si="101">(H112/H118)-1</f>
        <v>-6.8462134656035678E-2</v>
      </c>
      <c r="L112" t="s">
        <v>46</v>
      </c>
      <c r="M112">
        <v>1</v>
      </c>
    </row>
    <row r="113" spans="1:13" x14ac:dyDescent="0.2">
      <c r="A113" t="s">
        <v>37</v>
      </c>
      <c r="B113">
        <v>4</v>
      </c>
      <c r="C113" t="s">
        <v>16</v>
      </c>
      <c r="D113" s="2">
        <v>5846.498047</v>
      </c>
      <c r="E113">
        <v>12023</v>
      </c>
      <c r="F113">
        <v>639</v>
      </c>
      <c r="G113" s="2">
        <v>16858</v>
      </c>
      <c r="H113" s="2">
        <v>8451.5059469999997</v>
      </c>
      <c r="I113" s="2">
        <v>3422.5866689999998</v>
      </c>
      <c r="J113">
        <v>70.110982000000007</v>
      </c>
      <c r="K113">
        <f t="shared" ref="K113:K158" si="102">(H113/H118)-1</f>
        <v>1.8092351115318155</v>
      </c>
      <c r="L113" t="s">
        <v>47</v>
      </c>
      <c r="M113">
        <v>1</v>
      </c>
    </row>
    <row r="114" spans="1:13" x14ac:dyDescent="0.2">
      <c r="A114" t="s">
        <v>37</v>
      </c>
      <c r="B114">
        <v>5</v>
      </c>
      <c r="C114" t="s">
        <v>17</v>
      </c>
      <c r="D114" s="2">
        <v>5915.1444760000004</v>
      </c>
      <c r="E114">
        <v>15558</v>
      </c>
      <c r="F114" s="2">
        <v>2747</v>
      </c>
      <c r="G114" s="2">
        <v>11045</v>
      </c>
      <c r="H114" s="2">
        <v>6862.069418</v>
      </c>
      <c r="I114" s="2">
        <v>1308.3606130000001</v>
      </c>
      <c r="J114">
        <v>90.724997999999999</v>
      </c>
      <c r="K114">
        <f t="shared" ref="K114:K159" si="103">(H114/H118)-1</f>
        <v>1.2809149597364993</v>
      </c>
      <c r="L114" t="s">
        <v>48</v>
      </c>
      <c r="M114">
        <v>1</v>
      </c>
    </row>
    <row r="115" spans="1:13" x14ac:dyDescent="0.2">
      <c r="A115" t="s">
        <v>37</v>
      </c>
      <c r="B115">
        <v>6</v>
      </c>
      <c r="C115" t="s">
        <v>18</v>
      </c>
      <c r="D115" s="2">
        <v>7993.7054600000001</v>
      </c>
      <c r="E115">
        <v>17588</v>
      </c>
      <c r="F115">
        <v>641</v>
      </c>
      <c r="G115" s="2">
        <v>20001</v>
      </c>
      <c r="H115" s="2">
        <v>10371.89544</v>
      </c>
      <c r="I115" s="2">
        <v>2191.6831539999998</v>
      </c>
      <c r="J115">
        <v>102.56274999999999</v>
      </c>
      <c r="K115">
        <f t="shared" ref="K115:K160" si="104">(H115/H118)-1</f>
        <v>2.4475622481845871</v>
      </c>
      <c r="L115" t="s">
        <v>49</v>
      </c>
      <c r="M115">
        <v>1</v>
      </c>
    </row>
    <row r="116" spans="1:13" x14ac:dyDescent="0.2">
      <c r="A116" t="s">
        <v>37</v>
      </c>
      <c r="B116">
        <v>7</v>
      </c>
      <c r="C116" t="s">
        <v>38</v>
      </c>
      <c r="D116" s="2">
        <v>2823.3183389999999</v>
      </c>
      <c r="E116">
        <v>14863</v>
      </c>
      <c r="F116">
        <v>53</v>
      </c>
      <c r="G116" s="2">
        <v>11384</v>
      </c>
      <c r="H116" s="2">
        <v>2348.591872</v>
      </c>
      <c r="I116" s="2">
        <v>1349.624002</v>
      </c>
      <c r="J116">
        <v>86.672172000000003</v>
      </c>
      <c r="K116">
        <f t="shared" ref="K116:K161" si="105">(H116/H118)-1</f>
        <v>-0.21934069610131279</v>
      </c>
      <c r="L116" t="s">
        <v>50</v>
      </c>
      <c r="M116">
        <v>1</v>
      </c>
    </row>
    <row r="117" spans="1:13" x14ac:dyDescent="0.2">
      <c r="A117" t="s">
        <v>37</v>
      </c>
      <c r="B117">
        <v>8</v>
      </c>
      <c r="C117" t="s">
        <v>19</v>
      </c>
      <c r="D117" s="2">
        <v>3980.9984469999999</v>
      </c>
      <c r="E117">
        <v>14861</v>
      </c>
      <c r="F117" s="2">
        <v>1289</v>
      </c>
      <c r="G117" s="2">
        <v>16043</v>
      </c>
      <c r="H117" s="2">
        <v>4963.1855189999997</v>
      </c>
      <c r="I117" s="2">
        <v>2918.4204110000001</v>
      </c>
      <c r="J117">
        <v>86.660509000000005</v>
      </c>
      <c r="K117">
        <f t="shared" ref="K117:K162" si="106">(H117/H118)-1</f>
        <v>0.64973616683903113</v>
      </c>
      <c r="L117" t="s">
        <v>51</v>
      </c>
      <c r="M117">
        <v>1</v>
      </c>
    </row>
    <row r="118" spans="1:13" x14ac:dyDescent="0.2">
      <c r="A118" t="s">
        <v>37</v>
      </c>
      <c r="B118">
        <v>9</v>
      </c>
      <c r="C118" t="s">
        <v>20</v>
      </c>
      <c r="D118" s="2">
        <v>2919.066116</v>
      </c>
      <c r="E118">
        <v>12516</v>
      </c>
      <c r="F118" s="2">
        <v>2028</v>
      </c>
      <c r="G118" s="2">
        <v>3988</v>
      </c>
      <c r="H118" s="2">
        <v>3008.4722750000001</v>
      </c>
      <c r="I118">
        <v>316.73014599999999</v>
      </c>
      <c r="J118">
        <v>72.985864000000007</v>
      </c>
      <c r="K118">
        <f t="shared" ref="K118:K163" si="107">(H118/H118)-1</f>
        <v>0</v>
      </c>
      <c r="L118" t="s">
        <v>52</v>
      </c>
      <c r="M118">
        <v>1</v>
      </c>
    </row>
    <row r="119" spans="1:13" x14ac:dyDescent="0.2">
      <c r="A119" t="s">
        <v>37</v>
      </c>
      <c r="B119">
        <v>10</v>
      </c>
      <c r="C119" t="s">
        <v>21</v>
      </c>
      <c r="D119" s="2">
        <v>2473.7864079999999</v>
      </c>
      <c r="E119">
        <v>19453</v>
      </c>
      <c r="F119" s="2">
        <v>1838</v>
      </c>
      <c r="G119" s="2">
        <v>17475</v>
      </c>
      <c r="H119" s="2">
        <v>3253.5089699999999</v>
      </c>
      <c r="I119" s="2">
        <v>2216.2958170000002</v>
      </c>
      <c r="J119">
        <v>113.438321</v>
      </c>
      <c r="K119">
        <f t="shared" si="99"/>
        <v>0.29449664580670087</v>
      </c>
      <c r="L119" t="s">
        <v>57</v>
      </c>
      <c r="M119">
        <v>2</v>
      </c>
    </row>
    <row r="120" spans="1:13" x14ac:dyDescent="0.2">
      <c r="A120" t="s">
        <v>37</v>
      </c>
      <c r="B120">
        <v>11</v>
      </c>
      <c r="C120" t="s">
        <v>22</v>
      </c>
      <c r="D120" s="2">
        <v>12792.006868</v>
      </c>
      <c r="E120">
        <v>16809</v>
      </c>
      <c r="F120" s="2">
        <v>2892</v>
      </c>
      <c r="G120" s="2">
        <v>24670</v>
      </c>
      <c r="H120" s="2">
        <v>15366.684931</v>
      </c>
      <c r="I120" s="2">
        <v>2981.3850229999998</v>
      </c>
      <c r="J120">
        <v>98.020086000000006</v>
      </c>
      <c r="K120">
        <f t="shared" si="100"/>
        <v>5.1140517157842273</v>
      </c>
      <c r="L120" t="s">
        <v>58</v>
      </c>
      <c r="M120">
        <v>2</v>
      </c>
    </row>
    <row r="121" spans="1:13" x14ac:dyDescent="0.2">
      <c r="A121" t="s">
        <v>37</v>
      </c>
      <c r="B121">
        <v>12</v>
      </c>
      <c r="C121" t="s">
        <v>23</v>
      </c>
      <c r="D121" s="2">
        <v>2432.8026709999999</v>
      </c>
      <c r="E121">
        <v>21056</v>
      </c>
      <c r="F121" s="2">
        <v>1510</v>
      </c>
      <c r="G121" s="2">
        <v>26499</v>
      </c>
      <c r="H121" s="2">
        <v>3785.4269089999998</v>
      </c>
      <c r="I121" s="2">
        <v>3617.6422040000002</v>
      </c>
      <c r="J121">
        <v>122.786063</v>
      </c>
      <c r="K121">
        <f t="shared" si="101"/>
        <v>0.50613460169649604</v>
      </c>
      <c r="L121" t="s">
        <v>46</v>
      </c>
      <c r="M121">
        <v>2</v>
      </c>
    </row>
    <row r="122" spans="1:13" x14ac:dyDescent="0.2">
      <c r="A122" t="s">
        <v>37</v>
      </c>
      <c r="B122">
        <v>13</v>
      </c>
      <c r="C122" t="s">
        <v>24</v>
      </c>
      <c r="D122" s="2">
        <v>8889.5397730000004</v>
      </c>
      <c r="E122">
        <v>26377</v>
      </c>
      <c r="F122" s="2">
        <v>2282</v>
      </c>
      <c r="G122" s="2">
        <v>23350</v>
      </c>
      <c r="H122" s="2">
        <v>12611.157448</v>
      </c>
      <c r="I122" s="2">
        <v>4237.088025</v>
      </c>
      <c r="J122">
        <v>153.81496899999999</v>
      </c>
      <c r="K122">
        <f t="shared" si="102"/>
        <v>4.0176904894705707</v>
      </c>
      <c r="L122" t="s">
        <v>47</v>
      </c>
      <c r="M122">
        <v>2</v>
      </c>
    </row>
    <row r="123" spans="1:13" x14ac:dyDescent="0.2">
      <c r="A123" t="s">
        <v>37</v>
      </c>
      <c r="B123">
        <v>14</v>
      </c>
      <c r="C123" t="s">
        <v>39</v>
      </c>
      <c r="D123" s="2">
        <v>8751.1901909999997</v>
      </c>
      <c r="E123">
        <v>22315</v>
      </c>
      <c r="F123" s="2">
        <v>2449</v>
      </c>
      <c r="G123" s="2">
        <v>29197</v>
      </c>
      <c r="H123" s="2">
        <v>9351.9325570000001</v>
      </c>
      <c r="I123" s="2">
        <v>2437.2063750000002</v>
      </c>
      <c r="J123">
        <v>130.127802</v>
      </c>
      <c r="K123">
        <f t="shared" si="103"/>
        <v>2.7209196097120283</v>
      </c>
      <c r="L123" t="s">
        <v>48</v>
      </c>
      <c r="M123">
        <v>2</v>
      </c>
    </row>
    <row r="124" spans="1:13" x14ac:dyDescent="0.2">
      <c r="A124" t="s">
        <v>37</v>
      </c>
      <c r="B124">
        <v>15</v>
      </c>
      <c r="C124" t="s">
        <v>25</v>
      </c>
      <c r="D124" s="2">
        <v>9668.4225810000007</v>
      </c>
      <c r="E124">
        <v>12329</v>
      </c>
      <c r="F124" s="2">
        <v>1933</v>
      </c>
      <c r="G124" s="2">
        <v>23829</v>
      </c>
      <c r="H124" s="2">
        <v>13333.183956999999</v>
      </c>
      <c r="I124" s="2">
        <v>3268.7171309999999</v>
      </c>
      <c r="J124">
        <v>71.895392000000001</v>
      </c>
      <c r="K124">
        <f t="shared" si="104"/>
        <v>4.3049682879036952</v>
      </c>
      <c r="L124" t="s">
        <v>49</v>
      </c>
      <c r="M124">
        <v>2</v>
      </c>
    </row>
    <row r="125" spans="1:13" x14ac:dyDescent="0.2">
      <c r="A125" t="s">
        <v>37</v>
      </c>
      <c r="B125">
        <v>16</v>
      </c>
      <c r="C125" t="s">
        <v>26</v>
      </c>
      <c r="D125" s="2">
        <v>2145.7587939999999</v>
      </c>
      <c r="E125">
        <v>31104</v>
      </c>
      <c r="F125">
        <v>769</v>
      </c>
      <c r="G125" s="2">
        <v>23087</v>
      </c>
      <c r="H125" s="2">
        <v>3204.0422130000002</v>
      </c>
      <c r="I125" s="2">
        <v>3263.4242629999999</v>
      </c>
      <c r="J125">
        <v>181.38002</v>
      </c>
      <c r="K125">
        <f t="shared" si="105"/>
        <v>0.27481495701903014</v>
      </c>
      <c r="L125" t="s">
        <v>50</v>
      </c>
      <c r="M125">
        <v>2</v>
      </c>
    </row>
    <row r="126" spans="1:13" x14ac:dyDescent="0.2">
      <c r="A126" t="s">
        <v>37</v>
      </c>
      <c r="B126">
        <v>17</v>
      </c>
      <c r="C126" t="s">
        <v>27</v>
      </c>
      <c r="D126" s="2">
        <v>10519.864552999999</v>
      </c>
      <c r="E126">
        <v>19333</v>
      </c>
      <c r="F126" s="2">
        <v>2634</v>
      </c>
      <c r="G126" s="2">
        <v>25394</v>
      </c>
      <c r="H126" s="2">
        <v>13326.313247</v>
      </c>
      <c r="I126" s="2">
        <v>3839.251244</v>
      </c>
      <c r="J126">
        <v>112.738552</v>
      </c>
      <c r="K126">
        <f t="shared" si="106"/>
        <v>4.3022345898775578</v>
      </c>
      <c r="L126" t="s">
        <v>51</v>
      </c>
      <c r="M126">
        <v>2</v>
      </c>
    </row>
    <row r="127" spans="1:13" x14ac:dyDescent="0.2">
      <c r="A127" t="s">
        <v>37</v>
      </c>
      <c r="B127">
        <v>18</v>
      </c>
      <c r="C127" t="s">
        <v>28</v>
      </c>
      <c r="D127" s="2">
        <v>2459.9923469999999</v>
      </c>
      <c r="E127">
        <v>7347</v>
      </c>
      <c r="F127" s="2">
        <v>1611</v>
      </c>
      <c r="G127" s="2">
        <v>3222</v>
      </c>
      <c r="H127" s="2">
        <v>2513.33905</v>
      </c>
      <c r="I127">
        <v>184.464134</v>
      </c>
      <c r="J127">
        <v>42.843331999999997</v>
      </c>
      <c r="K127">
        <f t="shared" si="107"/>
        <v>0</v>
      </c>
      <c r="L127" t="s">
        <v>52</v>
      </c>
      <c r="M127">
        <v>2</v>
      </c>
    </row>
    <row r="128" spans="1:13" x14ac:dyDescent="0.2">
      <c r="A128" t="s">
        <v>37</v>
      </c>
      <c r="B128">
        <v>19</v>
      </c>
      <c r="C128" t="s">
        <v>29</v>
      </c>
      <c r="D128" s="2">
        <v>2838.415825</v>
      </c>
      <c r="E128">
        <v>13855</v>
      </c>
      <c r="F128" s="2">
        <v>1503</v>
      </c>
      <c r="G128" s="2">
        <v>17241</v>
      </c>
      <c r="H128" s="2">
        <v>3203.0207150000001</v>
      </c>
      <c r="I128" s="2">
        <v>2182.6089040000002</v>
      </c>
      <c r="J128">
        <v>80.794116000000002</v>
      </c>
      <c r="K128">
        <f t="shared" si="99"/>
        <v>9.8328809602374223E-2</v>
      </c>
      <c r="L128" t="s">
        <v>57</v>
      </c>
      <c r="M128">
        <v>3</v>
      </c>
    </row>
    <row r="129" spans="1:13" x14ac:dyDescent="0.2">
      <c r="A129" t="s">
        <v>37</v>
      </c>
      <c r="B129">
        <v>20</v>
      </c>
      <c r="C129" t="s">
        <v>30</v>
      </c>
      <c r="D129" s="2">
        <v>11261.154028000001</v>
      </c>
      <c r="E129">
        <v>19145</v>
      </c>
      <c r="F129" s="2">
        <v>3009</v>
      </c>
      <c r="G129" s="2">
        <v>30999</v>
      </c>
      <c r="H129" s="2">
        <v>13282.284774</v>
      </c>
      <c r="I129" s="2">
        <v>3756.5991119999999</v>
      </c>
      <c r="J129">
        <v>111.642248</v>
      </c>
      <c r="K129">
        <f t="shared" si="100"/>
        <v>3.5545493840576556</v>
      </c>
      <c r="L129" t="s">
        <v>58</v>
      </c>
      <c r="M129">
        <v>3</v>
      </c>
    </row>
    <row r="130" spans="1:13" x14ac:dyDescent="0.2">
      <c r="A130" t="s">
        <v>37</v>
      </c>
      <c r="B130">
        <v>21</v>
      </c>
      <c r="C130" t="s">
        <v>40</v>
      </c>
      <c r="D130" s="2">
        <v>2652.6888020000001</v>
      </c>
      <c r="E130">
        <v>23567</v>
      </c>
      <c r="F130" s="2">
        <v>1806</v>
      </c>
      <c r="G130" s="2">
        <v>19945</v>
      </c>
      <c r="H130" s="2">
        <v>3255.311537</v>
      </c>
      <c r="I130" s="2">
        <v>2255.2409189999998</v>
      </c>
      <c r="J130">
        <v>137.428721</v>
      </c>
      <c r="K130">
        <f t="shared" si="101"/>
        <v>0.11625954480225253</v>
      </c>
      <c r="L130" t="s">
        <v>46</v>
      </c>
      <c r="M130">
        <v>3</v>
      </c>
    </row>
    <row r="131" spans="1:13" x14ac:dyDescent="0.2">
      <c r="A131" t="s">
        <v>37</v>
      </c>
      <c r="B131">
        <v>22</v>
      </c>
      <c r="C131" t="s">
        <v>31</v>
      </c>
      <c r="D131" s="2">
        <v>7158.1736010000004</v>
      </c>
      <c r="E131">
        <v>15604</v>
      </c>
      <c r="F131" s="2">
        <v>2353</v>
      </c>
      <c r="G131" s="2">
        <v>27374</v>
      </c>
      <c r="H131" s="2">
        <v>9615.4203409999991</v>
      </c>
      <c r="I131" s="2">
        <v>3599.292187</v>
      </c>
      <c r="J131">
        <v>90.993243000000007</v>
      </c>
      <c r="K131">
        <f t="shared" si="102"/>
        <v>2.2971666800340955</v>
      </c>
      <c r="L131" t="s">
        <v>47</v>
      </c>
      <c r="M131">
        <v>3</v>
      </c>
    </row>
    <row r="132" spans="1:13" x14ac:dyDescent="0.2">
      <c r="A132" t="s">
        <v>37</v>
      </c>
      <c r="B132">
        <v>23</v>
      </c>
      <c r="C132" t="s">
        <v>32</v>
      </c>
      <c r="D132" s="2">
        <v>4907.2043599999997</v>
      </c>
      <c r="E132">
        <v>20811</v>
      </c>
      <c r="F132" s="2">
        <v>2117</v>
      </c>
      <c r="G132" s="2">
        <v>14128</v>
      </c>
      <c r="H132" s="2">
        <v>5762.0932199999997</v>
      </c>
      <c r="I132" s="2">
        <v>1418.0663629999999</v>
      </c>
      <c r="J132">
        <v>121.35736900000001</v>
      </c>
      <c r="K132">
        <f t="shared" si="103"/>
        <v>0.97584516313080139</v>
      </c>
      <c r="L132" t="s">
        <v>48</v>
      </c>
      <c r="M132">
        <v>3</v>
      </c>
    </row>
    <row r="133" spans="1:13" x14ac:dyDescent="0.2">
      <c r="A133" t="s">
        <v>37</v>
      </c>
      <c r="B133">
        <v>24</v>
      </c>
      <c r="C133" t="s">
        <v>33</v>
      </c>
      <c r="D133" s="2">
        <v>7901.9552240000003</v>
      </c>
      <c r="E133">
        <v>14454</v>
      </c>
      <c r="F133">
        <v>892</v>
      </c>
      <c r="G133" s="2">
        <v>20325</v>
      </c>
      <c r="H133" s="2">
        <v>9887.8421890000009</v>
      </c>
      <c r="I133" s="2">
        <v>2686.1255630000001</v>
      </c>
      <c r="J133">
        <v>84.287126999999998</v>
      </c>
      <c r="K133">
        <f t="shared" si="104"/>
        <v>2.3905812379301161</v>
      </c>
      <c r="L133" t="s">
        <v>49</v>
      </c>
      <c r="M133">
        <v>3</v>
      </c>
    </row>
    <row r="134" spans="1:13" x14ac:dyDescent="0.2">
      <c r="A134" t="s">
        <v>37</v>
      </c>
      <c r="B134">
        <v>25</v>
      </c>
      <c r="C134" t="s">
        <v>34</v>
      </c>
      <c r="D134" s="2">
        <v>5182.6513510000004</v>
      </c>
      <c r="E134">
        <v>18569</v>
      </c>
      <c r="F134" s="2">
        <v>1887</v>
      </c>
      <c r="G134" s="2">
        <v>23828</v>
      </c>
      <c r="H134" s="2">
        <v>4734.8111369999997</v>
      </c>
      <c r="I134" s="2">
        <v>3663.6104799999998</v>
      </c>
      <c r="J134">
        <v>108.283359</v>
      </c>
      <c r="K134">
        <f t="shared" si="105"/>
        <v>0.62358596541055267</v>
      </c>
      <c r="L134" t="s">
        <v>50</v>
      </c>
      <c r="M134">
        <v>3</v>
      </c>
    </row>
    <row r="135" spans="1:13" x14ac:dyDescent="0.2">
      <c r="A135" t="s">
        <v>37</v>
      </c>
      <c r="B135">
        <v>26</v>
      </c>
      <c r="C135" t="s">
        <v>35</v>
      </c>
      <c r="D135" s="2">
        <v>11589.555555999999</v>
      </c>
      <c r="E135">
        <v>8781</v>
      </c>
      <c r="F135" s="2">
        <v>3944</v>
      </c>
      <c r="G135" s="2">
        <v>24314</v>
      </c>
      <c r="H135" s="2">
        <v>13366.071518000001</v>
      </c>
      <c r="I135" s="2">
        <v>2338.9594780000002</v>
      </c>
      <c r="J135">
        <v>51.205567000000002</v>
      </c>
      <c r="K135">
        <f t="shared" si="106"/>
        <v>3.5832801988060634</v>
      </c>
      <c r="L135" t="s">
        <v>51</v>
      </c>
      <c r="M135">
        <v>3</v>
      </c>
    </row>
    <row r="136" spans="1:13" x14ac:dyDescent="0.2">
      <c r="A136" t="s">
        <v>37</v>
      </c>
      <c r="B136">
        <v>27</v>
      </c>
      <c r="C136" t="s">
        <v>36</v>
      </c>
      <c r="D136" s="2">
        <v>2916.4851349999999</v>
      </c>
      <c r="E136">
        <v>20049</v>
      </c>
      <c r="F136" s="2">
        <v>1748</v>
      </c>
      <c r="G136" s="2">
        <v>4305</v>
      </c>
      <c r="H136" s="2">
        <v>2916.2675939999999</v>
      </c>
      <c r="I136">
        <v>448.176738</v>
      </c>
      <c r="J136">
        <v>116.913838</v>
      </c>
      <c r="K136">
        <f t="shared" si="107"/>
        <v>0</v>
      </c>
      <c r="L136" t="s">
        <v>52</v>
      </c>
      <c r="M136">
        <v>3</v>
      </c>
    </row>
    <row r="137" spans="1:13" x14ac:dyDescent="0.2">
      <c r="A137" t="s">
        <v>37</v>
      </c>
      <c r="B137">
        <v>1</v>
      </c>
      <c r="C137" t="s">
        <v>13</v>
      </c>
      <c r="D137" s="2">
        <v>2231.478697</v>
      </c>
      <c r="E137">
        <v>27086</v>
      </c>
      <c r="F137" s="2">
        <v>1468</v>
      </c>
      <c r="G137" s="2">
        <v>19824</v>
      </c>
      <c r="H137" s="2">
        <v>2799.5933690000002</v>
      </c>
      <c r="I137" s="2">
        <v>2080.614474</v>
      </c>
      <c r="J137">
        <v>157.94943499999999</v>
      </c>
      <c r="K137">
        <f t="shared" si="99"/>
        <v>0.27053035523973556</v>
      </c>
      <c r="L137" t="s">
        <v>57</v>
      </c>
      <c r="M137">
        <v>4</v>
      </c>
    </row>
    <row r="138" spans="1:13" x14ac:dyDescent="0.2">
      <c r="A138" t="s">
        <v>37</v>
      </c>
      <c r="B138">
        <v>2</v>
      </c>
      <c r="C138" t="s">
        <v>14</v>
      </c>
      <c r="D138" s="2">
        <v>5774.1137719999997</v>
      </c>
      <c r="E138">
        <v>10832</v>
      </c>
      <c r="F138" s="2">
        <v>1855</v>
      </c>
      <c r="G138" s="2">
        <v>20828</v>
      </c>
      <c r="H138" s="2">
        <v>8140.9470090000004</v>
      </c>
      <c r="I138" s="2">
        <v>3853.7352780000001</v>
      </c>
      <c r="J138">
        <v>63.165779000000001</v>
      </c>
      <c r="K138">
        <f t="shared" si="100"/>
        <v>2.6945795092475207</v>
      </c>
      <c r="L138" t="s">
        <v>58</v>
      </c>
      <c r="M138">
        <v>4</v>
      </c>
    </row>
    <row r="139" spans="1:13" x14ac:dyDescent="0.2">
      <c r="A139" t="s">
        <v>37</v>
      </c>
      <c r="B139">
        <v>3</v>
      </c>
      <c r="C139" t="s">
        <v>15</v>
      </c>
      <c r="D139" s="2">
        <v>2605.622449</v>
      </c>
      <c r="E139">
        <v>8964</v>
      </c>
      <c r="F139" s="2">
        <v>1185</v>
      </c>
      <c r="G139" s="2">
        <v>16589</v>
      </c>
      <c r="H139" s="2">
        <v>2689.1018519999998</v>
      </c>
      <c r="I139" s="2">
        <v>2085.2245950000001</v>
      </c>
      <c r="J139">
        <v>52.272714000000001</v>
      </c>
      <c r="K139">
        <f t="shared" si="101"/>
        <v>0.22038634936393531</v>
      </c>
      <c r="L139" t="s">
        <v>46</v>
      </c>
      <c r="M139">
        <v>4</v>
      </c>
    </row>
    <row r="140" spans="1:13" x14ac:dyDescent="0.2">
      <c r="A140" t="s">
        <v>37</v>
      </c>
      <c r="B140">
        <v>4</v>
      </c>
      <c r="C140" t="s">
        <v>16</v>
      </c>
      <c r="D140" s="2">
        <v>5192.8666670000002</v>
      </c>
      <c r="E140">
        <v>10667</v>
      </c>
      <c r="F140" s="2">
        <v>1453</v>
      </c>
      <c r="G140" s="2">
        <v>17897</v>
      </c>
      <c r="H140" s="2">
        <v>6950.2694289999999</v>
      </c>
      <c r="I140" s="2">
        <v>2906.5118029999999</v>
      </c>
      <c r="J140">
        <v>62.203597000000002</v>
      </c>
      <c r="K140">
        <f t="shared" si="102"/>
        <v>2.154218174832105</v>
      </c>
      <c r="L140" t="s">
        <v>47</v>
      </c>
      <c r="M140">
        <v>4</v>
      </c>
    </row>
    <row r="141" spans="1:13" x14ac:dyDescent="0.2">
      <c r="A141" t="s">
        <v>37</v>
      </c>
      <c r="B141">
        <v>5</v>
      </c>
      <c r="C141" t="s">
        <v>17</v>
      </c>
      <c r="D141" s="2">
        <v>5518.5398409999998</v>
      </c>
      <c r="E141">
        <v>9972</v>
      </c>
      <c r="F141" s="2">
        <v>2488</v>
      </c>
      <c r="G141" s="2">
        <v>10916</v>
      </c>
      <c r="H141" s="2">
        <v>5762.4624949999998</v>
      </c>
      <c r="I141">
        <v>869.499009</v>
      </c>
      <c r="J141">
        <v>58.150770000000001</v>
      </c>
      <c r="K141">
        <f t="shared" si="103"/>
        <v>1.6151596163564146</v>
      </c>
      <c r="L141" t="s">
        <v>48</v>
      </c>
      <c r="M141">
        <v>4</v>
      </c>
    </row>
    <row r="142" spans="1:13" x14ac:dyDescent="0.2">
      <c r="A142" t="s">
        <v>37</v>
      </c>
      <c r="B142">
        <v>6</v>
      </c>
      <c r="C142" t="s">
        <v>18</v>
      </c>
      <c r="D142" s="2">
        <v>4260.6140779999996</v>
      </c>
      <c r="E142">
        <v>6349</v>
      </c>
      <c r="F142" s="2">
        <v>2186</v>
      </c>
      <c r="G142" s="2">
        <v>7112</v>
      </c>
      <c r="H142" s="2">
        <v>5359.9752719999997</v>
      </c>
      <c r="I142">
        <v>960.21778200000006</v>
      </c>
      <c r="J142">
        <v>37.023589999999999</v>
      </c>
      <c r="K142">
        <f t="shared" si="104"/>
        <v>1.432500148706545</v>
      </c>
      <c r="L142" t="s">
        <v>49</v>
      </c>
      <c r="M142">
        <v>4</v>
      </c>
    </row>
    <row r="143" spans="1:13" x14ac:dyDescent="0.2">
      <c r="A143" t="s">
        <v>37</v>
      </c>
      <c r="B143">
        <v>7</v>
      </c>
      <c r="C143" t="s">
        <v>38</v>
      </c>
      <c r="D143" s="2">
        <v>2384.8915860000002</v>
      </c>
      <c r="E143">
        <v>10096</v>
      </c>
      <c r="F143" s="2">
        <v>1768</v>
      </c>
      <c r="G143" s="2">
        <v>3537</v>
      </c>
      <c r="H143" s="2">
        <v>2375.1926509999998</v>
      </c>
      <c r="I143">
        <v>140.459271</v>
      </c>
      <c r="J143">
        <v>58.873863999999998</v>
      </c>
      <c r="K143">
        <f t="shared" si="105"/>
        <v>7.7925957409938018E-2</v>
      </c>
      <c r="L143" t="s">
        <v>50</v>
      </c>
      <c r="M143">
        <v>4</v>
      </c>
    </row>
    <row r="144" spans="1:13" x14ac:dyDescent="0.2">
      <c r="A144" t="s">
        <v>37</v>
      </c>
      <c r="B144">
        <v>8</v>
      </c>
      <c r="C144" t="s">
        <v>19</v>
      </c>
      <c r="D144" s="2">
        <v>2362.8272059999999</v>
      </c>
      <c r="E144">
        <v>8338</v>
      </c>
      <c r="F144" s="2">
        <v>1871</v>
      </c>
      <c r="G144" s="2">
        <v>6183</v>
      </c>
      <c r="H144" s="2">
        <v>2380.6703050000001</v>
      </c>
      <c r="I144">
        <v>246.53483</v>
      </c>
      <c r="J144">
        <v>48.622255000000003</v>
      </c>
      <c r="K144">
        <f t="shared" si="106"/>
        <v>8.0411863313118115E-2</v>
      </c>
      <c r="L144" t="s">
        <v>51</v>
      </c>
      <c r="M144">
        <v>4</v>
      </c>
    </row>
    <row r="145" spans="1:13" x14ac:dyDescent="0.2">
      <c r="A145" t="s">
        <v>37</v>
      </c>
      <c r="B145">
        <v>9</v>
      </c>
      <c r="C145" t="s">
        <v>20</v>
      </c>
      <c r="D145" s="2">
        <v>2216.5741379999999</v>
      </c>
      <c r="E145">
        <v>13540</v>
      </c>
      <c r="F145" s="2">
        <v>1360</v>
      </c>
      <c r="G145" s="2">
        <v>5131</v>
      </c>
      <c r="H145" s="2">
        <v>2203.4840469999999</v>
      </c>
      <c r="I145">
        <v>200.314786</v>
      </c>
      <c r="J145">
        <v>78.957222999999999</v>
      </c>
      <c r="K145">
        <f t="shared" si="107"/>
        <v>0</v>
      </c>
      <c r="L145" t="s">
        <v>52</v>
      </c>
      <c r="M145">
        <v>4</v>
      </c>
    </row>
    <row r="146" spans="1:13" x14ac:dyDescent="0.2">
      <c r="A146" t="s">
        <v>37</v>
      </c>
      <c r="B146">
        <v>10</v>
      </c>
      <c r="C146" t="s">
        <v>21</v>
      </c>
      <c r="D146" s="2">
        <v>2385.445455</v>
      </c>
      <c r="E146">
        <v>13831</v>
      </c>
      <c r="F146" s="2">
        <v>1700</v>
      </c>
      <c r="G146" s="2">
        <v>26844</v>
      </c>
      <c r="H146" s="2">
        <v>3074.8684119999998</v>
      </c>
      <c r="I146" s="2">
        <v>2599.1011349999999</v>
      </c>
      <c r="J146">
        <v>80.654161999999999</v>
      </c>
      <c r="K146">
        <f t="shared" si="99"/>
        <v>0.18310377448363813</v>
      </c>
      <c r="L146" t="s">
        <v>57</v>
      </c>
      <c r="M146">
        <v>5</v>
      </c>
    </row>
    <row r="147" spans="1:13" x14ac:dyDescent="0.2">
      <c r="A147" t="s">
        <v>37</v>
      </c>
      <c r="B147">
        <v>11</v>
      </c>
      <c r="C147" t="s">
        <v>22</v>
      </c>
      <c r="D147" s="2">
        <v>7575.0739999999996</v>
      </c>
      <c r="E147">
        <v>11647</v>
      </c>
      <c r="F147">
        <v>922</v>
      </c>
      <c r="G147" s="2">
        <v>24203</v>
      </c>
      <c r="H147" s="2">
        <v>11328.037263</v>
      </c>
      <c r="I147" s="2">
        <v>3013.7813599999999</v>
      </c>
      <c r="J147">
        <v>67.918374</v>
      </c>
      <c r="K147">
        <f t="shared" si="100"/>
        <v>3.3586397359454239</v>
      </c>
      <c r="L147" t="s">
        <v>58</v>
      </c>
      <c r="M147">
        <v>5</v>
      </c>
    </row>
    <row r="148" spans="1:13" x14ac:dyDescent="0.2">
      <c r="A148" t="s">
        <v>37</v>
      </c>
      <c r="B148">
        <v>12</v>
      </c>
      <c r="C148" t="s">
        <v>23</v>
      </c>
      <c r="D148" s="2">
        <v>6669.1261679999998</v>
      </c>
      <c r="E148">
        <v>9338</v>
      </c>
      <c r="F148" s="2">
        <v>1873</v>
      </c>
      <c r="G148" s="2">
        <v>24022</v>
      </c>
      <c r="H148" s="2">
        <v>8233.8234100000009</v>
      </c>
      <c r="I148" s="2">
        <v>3365.1966990000001</v>
      </c>
      <c r="J148">
        <v>54.453659999999999</v>
      </c>
      <c r="K148">
        <f t="shared" si="101"/>
        <v>2.168092500084112</v>
      </c>
      <c r="L148" t="s">
        <v>46</v>
      </c>
      <c r="M148">
        <v>5</v>
      </c>
    </row>
    <row r="149" spans="1:13" x14ac:dyDescent="0.2">
      <c r="A149" t="s">
        <v>37</v>
      </c>
      <c r="B149">
        <v>13</v>
      </c>
      <c r="C149" t="s">
        <v>24</v>
      </c>
      <c r="D149" s="2">
        <v>5758.5665470000004</v>
      </c>
      <c r="E149">
        <v>11601</v>
      </c>
      <c r="F149">
        <v>210</v>
      </c>
      <c r="G149" s="2">
        <v>19583</v>
      </c>
      <c r="H149" s="2">
        <v>7501.1221450000003</v>
      </c>
      <c r="I149" s="2">
        <v>2408.6071550000001</v>
      </c>
      <c r="J149">
        <v>67.650129000000007</v>
      </c>
      <c r="K149">
        <f t="shared" si="102"/>
        <v>1.8861742141479012</v>
      </c>
      <c r="L149" t="s">
        <v>47</v>
      </c>
      <c r="M149">
        <v>5</v>
      </c>
    </row>
    <row r="150" spans="1:13" x14ac:dyDescent="0.2">
      <c r="A150" t="s">
        <v>37</v>
      </c>
      <c r="B150">
        <v>14</v>
      </c>
      <c r="C150" t="s">
        <v>39</v>
      </c>
      <c r="D150" s="2">
        <v>5709.8973210000004</v>
      </c>
      <c r="E150">
        <v>11401</v>
      </c>
      <c r="F150" s="2">
        <v>2017</v>
      </c>
      <c r="G150" s="2">
        <v>20323</v>
      </c>
      <c r="H150" s="2">
        <v>7555.3530389999996</v>
      </c>
      <c r="I150" s="2">
        <v>2933.61661</v>
      </c>
      <c r="J150">
        <v>66.483847999999995</v>
      </c>
      <c r="K150">
        <f t="shared" si="103"/>
        <v>1.9070403998795014</v>
      </c>
      <c r="L150" t="s">
        <v>48</v>
      </c>
      <c r="M150">
        <v>5</v>
      </c>
    </row>
    <row r="151" spans="1:13" x14ac:dyDescent="0.2">
      <c r="A151" t="s">
        <v>37</v>
      </c>
      <c r="B151">
        <v>15</v>
      </c>
      <c r="C151" t="s">
        <v>25</v>
      </c>
      <c r="D151" s="2">
        <v>6671.6494620000003</v>
      </c>
      <c r="E151">
        <v>14698</v>
      </c>
      <c r="F151" s="2">
        <v>2016</v>
      </c>
      <c r="G151" s="2">
        <v>20528</v>
      </c>
      <c r="H151" s="2">
        <v>8722.9913589999996</v>
      </c>
      <c r="I151" s="2">
        <v>2440.5404250000001</v>
      </c>
      <c r="J151">
        <v>85.709990000000005</v>
      </c>
      <c r="K151">
        <f t="shared" si="104"/>
        <v>2.3563075289158295</v>
      </c>
      <c r="L151" t="s">
        <v>49</v>
      </c>
      <c r="M151">
        <v>5</v>
      </c>
    </row>
    <row r="152" spans="1:13" x14ac:dyDescent="0.2">
      <c r="A152" t="s">
        <v>37</v>
      </c>
      <c r="B152">
        <v>16</v>
      </c>
      <c r="C152" t="s">
        <v>26</v>
      </c>
      <c r="D152" s="2">
        <v>2102.752727</v>
      </c>
      <c r="E152">
        <v>14457</v>
      </c>
      <c r="F152" s="2">
        <v>1451</v>
      </c>
      <c r="G152" s="2">
        <v>12397</v>
      </c>
      <c r="H152" s="2">
        <v>2875.206267</v>
      </c>
      <c r="I152" s="2">
        <v>1657.0601999999999</v>
      </c>
      <c r="J152">
        <v>84.304620999999997</v>
      </c>
      <c r="K152">
        <f t="shared" si="105"/>
        <v>0.10628063745145777</v>
      </c>
      <c r="L152" t="s">
        <v>50</v>
      </c>
      <c r="M152">
        <v>5</v>
      </c>
    </row>
    <row r="153" spans="1:13" x14ac:dyDescent="0.2">
      <c r="A153" t="s">
        <v>37</v>
      </c>
      <c r="B153">
        <v>17</v>
      </c>
      <c r="C153" t="s">
        <v>27</v>
      </c>
      <c r="D153" s="2">
        <v>7551.1662230000002</v>
      </c>
      <c r="E153">
        <v>19066</v>
      </c>
      <c r="F153" s="2">
        <v>2230</v>
      </c>
      <c r="G153" s="2">
        <v>17328</v>
      </c>
      <c r="H153" s="2">
        <v>8672.5167839999995</v>
      </c>
      <c r="I153" s="2">
        <v>2234.3786989999999</v>
      </c>
      <c r="J153">
        <v>111.181567</v>
      </c>
      <c r="K153">
        <f t="shared" si="106"/>
        <v>2.3368866457440793</v>
      </c>
      <c r="L153" t="s">
        <v>51</v>
      </c>
      <c r="M153">
        <v>5</v>
      </c>
    </row>
    <row r="154" spans="1:13" x14ac:dyDescent="0.2">
      <c r="A154" t="s">
        <v>37</v>
      </c>
      <c r="B154">
        <v>18</v>
      </c>
      <c r="C154" t="s">
        <v>28</v>
      </c>
      <c r="D154" s="2">
        <v>2502.2989899999998</v>
      </c>
      <c r="E154">
        <v>10604</v>
      </c>
      <c r="F154" s="2">
        <v>1524</v>
      </c>
      <c r="G154" s="2">
        <v>3288</v>
      </c>
      <c r="H154" s="2">
        <v>2598.9845340000002</v>
      </c>
      <c r="I154">
        <v>249.26009999999999</v>
      </c>
      <c r="J154">
        <v>61.836218000000002</v>
      </c>
      <c r="K154">
        <f t="shared" si="107"/>
        <v>0</v>
      </c>
      <c r="L154" t="s">
        <v>52</v>
      </c>
      <c r="M154">
        <v>5</v>
      </c>
    </row>
    <row r="155" spans="1:13" x14ac:dyDescent="0.2">
      <c r="A155" t="s">
        <v>37</v>
      </c>
      <c r="B155">
        <v>19</v>
      </c>
      <c r="C155" t="s">
        <v>29</v>
      </c>
      <c r="D155" s="2">
        <v>4208.677643</v>
      </c>
      <c r="E155">
        <v>9105</v>
      </c>
      <c r="F155" s="2">
        <v>2107</v>
      </c>
      <c r="G155" s="2">
        <v>31578</v>
      </c>
      <c r="H155" s="2">
        <v>6828.372652</v>
      </c>
      <c r="I155" s="2">
        <v>5555.6929030000001</v>
      </c>
      <c r="J155">
        <v>53.094942000000003</v>
      </c>
      <c r="K155">
        <f t="shared" si="99"/>
        <v>1.4573626208729933</v>
      </c>
      <c r="L155" t="s">
        <v>57</v>
      </c>
      <c r="M155">
        <v>6</v>
      </c>
    </row>
    <row r="156" spans="1:13" x14ac:dyDescent="0.2">
      <c r="A156" t="s">
        <v>37</v>
      </c>
      <c r="B156">
        <v>20</v>
      </c>
      <c r="C156" t="s">
        <v>30</v>
      </c>
      <c r="D156" s="2">
        <v>14354.503076999999</v>
      </c>
      <c r="E156">
        <v>14165</v>
      </c>
      <c r="F156" s="2">
        <v>5418</v>
      </c>
      <c r="G156" s="2">
        <v>29930</v>
      </c>
      <c r="H156" s="2">
        <v>17266.659512999999</v>
      </c>
      <c r="I156" s="2">
        <v>4058.8166630000001</v>
      </c>
      <c r="J156">
        <v>82.601850999999996</v>
      </c>
      <c r="K156">
        <f t="shared" si="100"/>
        <v>5.2138441817699546</v>
      </c>
      <c r="L156" t="s">
        <v>58</v>
      </c>
      <c r="M156">
        <v>6</v>
      </c>
    </row>
    <row r="157" spans="1:13" x14ac:dyDescent="0.2">
      <c r="A157" t="s">
        <v>37</v>
      </c>
      <c r="B157">
        <v>21</v>
      </c>
      <c r="C157" t="s">
        <v>40</v>
      </c>
      <c r="D157" s="2">
        <v>4944.0402679999997</v>
      </c>
      <c r="E157">
        <v>12833</v>
      </c>
      <c r="F157" s="2">
        <v>2365</v>
      </c>
      <c r="G157" s="2">
        <v>23025</v>
      </c>
      <c r="H157" s="2">
        <v>5483.852022</v>
      </c>
      <c r="I157" s="2">
        <v>2811.9550089999998</v>
      </c>
      <c r="J157">
        <v>74.834419999999994</v>
      </c>
      <c r="K157">
        <f t="shared" si="101"/>
        <v>0.97350286284017873</v>
      </c>
      <c r="L157" t="s">
        <v>46</v>
      </c>
      <c r="M157">
        <v>6</v>
      </c>
    </row>
    <row r="158" spans="1:13" x14ac:dyDescent="0.2">
      <c r="A158" t="s">
        <v>37</v>
      </c>
      <c r="B158">
        <v>22</v>
      </c>
      <c r="C158" t="s">
        <v>31</v>
      </c>
      <c r="D158" s="2">
        <v>11596.352137</v>
      </c>
      <c r="E158">
        <v>12060</v>
      </c>
      <c r="F158" s="2">
        <v>3351</v>
      </c>
      <c r="G158" s="2">
        <v>26962</v>
      </c>
      <c r="H158" s="2">
        <v>12843.85995</v>
      </c>
      <c r="I158" s="2">
        <v>3849.6154529999999</v>
      </c>
      <c r="J158">
        <v>70.326744000000005</v>
      </c>
      <c r="K158">
        <f t="shared" si="102"/>
        <v>3.6221878853687484</v>
      </c>
      <c r="L158" t="s">
        <v>47</v>
      </c>
      <c r="M158">
        <v>6</v>
      </c>
    </row>
    <row r="159" spans="1:13" x14ac:dyDescent="0.2">
      <c r="A159" t="s">
        <v>37</v>
      </c>
      <c r="B159">
        <v>23</v>
      </c>
      <c r="C159" t="s">
        <v>32</v>
      </c>
      <c r="D159" s="2">
        <v>11265.278369</v>
      </c>
      <c r="E159">
        <v>11497</v>
      </c>
      <c r="F159" s="2">
        <v>4183</v>
      </c>
      <c r="G159" s="2">
        <v>36266</v>
      </c>
      <c r="H159" s="2">
        <v>12250.605114</v>
      </c>
      <c r="I159" s="2">
        <v>3093.9302990000001</v>
      </c>
      <c r="J159">
        <v>67.043662999999995</v>
      </c>
      <c r="K159">
        <f t="shared" si="103"/>
        <v>3.4086901263951601</v>
      </c>
      <c r="L159" t="s">
        <v>48</v>
      </c>
      <c r="M159">
        <v>6</v>
      </c>
    </row>
    <row r="160" spans="1:13" x14ac:dyDescent="0.2">
      <c r="A160" t="s">
        <v>37</v>
      </c>
      <c r="B160">
        <v>24</v>
      </c>
      <c r="C160" t="s">
        <v>33</v>
      </c>
      <c r="D160" s="2">
        <v>12695.50346</v>
      </c>
      <c r="E160">
        <v>11800</v>
      </c>
      <c r="F160" s="2">
        <v>1391</v>
      </c>
      <c r="G160" s="2">
        <v>26899</v>
      </c>
      <c r="H160" s="2">
        <v>17119.619153</v>
      </c>
      <c r="I160" s="2">
        <v>3406.3711990000002</v>
      </c>
      <c r="J160">
        <v>68.810579000000004</v>
      </c>
      <c r="K160">
        <f t="shared" si="104"/>
        <v>5.160927988873266</v>
      </c>
      <c r="L160" t="s">
        <v>49</v>
      </c>
      <c r="M160">
        <v>6</v>
      </c>
    </row>
    <row r="161" spans="1:13" x14ac:dyDescent="0.2">
      <c r="A161" t="s">
        <v>37</v>
      </c>
      <c r="B161">
        <v>25</v>
      </c>
      <c r="C161" t="s">
        <v>34</v>
      </c>
      <c r="D161" s="2">
        <v>2607.3428570000001</v>
      </c>
      <c r="E161">
        <v>10355</v>
      </c>
      <c r="F161" s="2">
        <v>1506</v>
      </c>
      <c r="G161" s="2">
        <v>14430</v>
      </c>
      <c r="H161" s="2">
        <v>3239.90816</v>
      </c>
      <c r="I161" s="2">
        <v>2163.785108</v>
      </c>
      <c r="J161">
        <v>60.384197999999998</v>
      </c>
      <c r="K161">
        <f t="shared" si="105"/>
        <v>0.16596290407692837</v>
      </c>
      <c r="L161" t="s">
        <v>50</v>
      </c>
      <c r="M161">
        <v>6</v>
      </c>
    </row>
    <row r="162" spans="1:13" x14ac:dyDescent="0.2">
      <c r="A162" t="s">
        <v>37</v>
      </c>
      <c r="B162">
        <v>26</v>
      </c>
      <c r="C162" t="s">
        <v>35</v>
      </c>
      <c r="D162" s="2">
        <v>11372.384615000001</v>
      </c>
      <c r="E162">
        <v>12085</v>
      </c>
      <c r="F162" s="2">
        <v>2424</v>
      </c>
      <c r="G162" s="2">
        <v>34495</v>
      </c>
      <c r="H162" s="2">
        <v>12235.295077000001</v>
      </c>
      <c r="I162" s="2">
        <v>7688.07611</v>
      </c>
      <c r="J162">
        <v>70.472528999999994</v>
      </c>
      <c r="K162">
        <f t="shared" si="106"/>
        <v>3.403180422316991</v>
      </c>
      <c r="L162" t="s">
        <v>51</v>
      </c>
      <c r="M162">
        <v>6</v>
      </c>
    </row>
    <row r="163" spans="1:13" x14ac:dyDescent="0.2">
      <c r="A163" t="s">
        <v>37</v>
      </c>
      <c r="B163">
        <v>27</v>
      </c>
      <c r="C163" t="s">
        <v>36</v>
      </c>
      <c r="D163" s="2">
        <v>2724.4497350000001</v>
      </c>
      <c r="E163">
        <v>12582</v>
      </c>
      <c r="F163" s="2">
        <v>1954</v>
      </c>
      <c r="G163" s="2">
        <v>4552</v>
      </c>
      <c r="H163" s="2">
        <v>2778.7403429999999</v>
      </c>
      <c r="I163">
        <v>247.54368500000001</v>
      </c>
      <c r="J163">
        <v>73.370737000000005</v>
      </c>
      <c r="K163">
        <f t="shared" si="107"/>
        <v>0</v>
      </c>
      <c r="L163" t="s">
        <v>52</v>
      </c>
      <c r="M163">
        <v>6</v>
      </c>
    </row>
    <row r="1048523" spans="15:15" x14ac:dyDescent="0.2">
      <c r="O1048523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4A474-E3C8-E147-8907-77A18B2945EB}">
  <dimension ref="A1:M155"/>
  <sheetViews>
    <sheetView tabSelected="1" topLeftCell="A88" workbookViewId="0">
      <selection activeCell="D122" sqref="D122"/>
    </sheetView>
  </sheetViews>
  <sheetFormatPr baseColWidth="10" defaultRowHeight="16" x14ac:dyDescent="0.2"/>
  <cols>
    <col min="1" max="1" width="12.33203125" bestFit="1" customWidth="1"/>
  </cols>
  <sheetData>
    <row r="1" spans="1:13" x14ac:dyDescent="0.2">
      <c r="A1" t="s">
        <v>4</v>
      </c>
      <c r="B1" t="s">
        <v>5</v>
      </c>
      <c r="C1" t="s">
        <v>0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3</v>
      </c>
      <c r="L1" t="s">
        <v>1</v>
      </c>
      <c r="M1" t="s">
        <v>2</v>
      </c>
    </row>
    <row r="2" spans="1:13" ht="17" x14ac:dyDescent="0.2">
      <c r="A2" s="3" t="s">
        <v>37</v>
      </c>
      <c r="B2" s="3">
        <v>15</v>
      </c>
      <c r="C2" s="3" t="s">
        <v>25</v>
      </c>
      <c r="D2" s="4">
        <v>4021.2344210000001</v>
      </c>
      <c r="E2" s="3">
        <v>22492</v>
      </c>
      <c r="F2" s="4">
        <v>1347</v>
      </c>
      <c r="G2" s="4">
        <v>18755</v>
      </c>
      <c r="H2" s="4">
        <v>3121.8429219999998</v>
      </c>
      <c r="I2" s="4">
        <v>1858.8715259999999</v>
      </c>
      <c r="J2" s="3">
        <v>131.15996000000001</v>
      </c>
      <c r="K2">
        <f>(H2/H8)-1</f>
        <v>0.37128671064817609</v>
      </c>
      <c r="L2" t="s">
        <v>57</v>
      </c>
      <c r="M2">
        <v>1</v>
      </c>
    </row>
    <row r="3" spans="1:13" ht="17" x14ac:dyDescent="0.2">
      <c r="A3" s="3" t="s">
        <v>37</v>
      </c>
      <c r="B3" s="3">
        <v>16</v>
      </c>
      <c r="C3" s="3" t="s">
        <v>26</v>
      </c>
      <c r="D3" s="4">
        <v>9170.7753850000008</v>
      </c>
      <c r="E3" s="3">
        <v>16550</v>
      </c>
      <c r="F3" s="4">
        <v>2430</v>
      </c>
      <c r="G3" s="4">
        <v>18378</v>
      </c>
      <c r="H3" s="4">
        <v>10812.673535</v>
      </c>
      <c r="I3" s="4">
        <v>2134.5746760000002</v>
      </c>
      <c r="J3" s="3">
        <v>96.509752000000006</v>
      </c>
      <c r="K3">
        <f>(H3/H8)-1</f>
        <v>3.7495264481864714</v>
      </c>
      <c r="L3" t="s">
        <v>58</v>
      </c>
      <c r="M3">
        <v>1</v>
      </c>
    </row>
    <row r="4" spans="1:13" ht="17" x14ac:dyDescent="0.2">
      <c r="A4" s="3" t="s">
        <v>37</v>
      </c>
      <c r="B4" s="3">
        <v>17</v>
      </c>
      <c r="C4" s="3" t="s">
        <v>27</v>
      </c>
      <c r="D4" s="4">
        <v>3232.4463599999999</v>
      </c>
      <c r="E4" s="3">
        <v>15462</v>
      </c>
      <c r="F4" s="4">
        <v>2115</v>
      </c>
      <c r="G4" s="4">
        <v>24593</v>
      </c>
      <c r="H4" s="4">
        <v>4448.4307980000003</v>
      </c>
      <c r="I4" s="4">
        <v>3546.289534</v>
      </c>
      <c r="J4" s="3">
        <v>90.165182999999999</v>
      </c>
      <c r="K4">
        <f>(H4/H8)-1</f>
        <v>0.95399774714720942</v>
      </c>
      <c r="L4" t="s">
        <v>50</v>
      </c>
      <c r="M4">
        <v>1</v>
      </c>
    </row>
    <row r="5" spans="1:13" ht="17" x14ac:dyDescent="0.2">
      <c r="A5" s="3" t="s">
        <v>37</v>
      </c>
      <c r="B5" s="3">
        <v>18</v>
      </c>
      <c r="C5" s="3" t="s">
        <v>28</v>
      </c>
      <c r="D5" s="4">
        <v>10412.192424000001</v>
      </c>
      <c r="E5" s="3">
        <v>16594</v>
      </c>
      <c r="F5" s="3">
        <v>397</v>
      </c>
      <c r="G5" s="4">
        <v>31502</v>
      </c>
      <c r="H5" s="4">
        <v>15776.457334000001</v>
      </c>
      <c r="I5" s="4">
        <v>4709.0161189999999</v>
      </c>
      <c r="J5" s="3">
        <v>96.766334000000001</v>
      </c>
      <c r="K5">
        <f>(H5/H8)-1</f>
        <v>5.9298958415762835</v>
      </c>
      <c r="L5" t="s">
        <v>51</v>
      </c>
      <c r="M5">
        <v>1</v>
      </c>
    </row>
    <row r="6" spans="1:13" ht="17" x14ac:dyDescent="0.2">
      <c r="A6" s="3" t="s">
        <v>37</v>
      </c>
      <c r="B6" s="3">
        <v>19</v>
      </c>
      <c r="C6" s="3" t="s">
        <v>29</v>
      </c>
      <c r="D6" s="4">
        <v>2427.0896229999998</v>
      </c>
      <c r="E6" s="3">
        <v>18887</v>
      </c>
      <c r="F6" s="4">
        <v>1607</v>
      </c>
      <c r="G6" s="4">
        <v>18958</v>
      </c>
      <c r="H6" s="4">
        <v>3747.8973900000001</v>
      </c>
      <c r="I6" s="4">
        <v>3399.2034050000002</v>
      </c>
      <c r="J6" s="3">
        <v>110.137745</v>
      </c>
      <c r="K6">
        <f>(H6/H8)-1</f>
        <v>0.6462845864414648</v>
      </c>
      <c r="L6" t="s">
        <v>59</v>
      </c>
      <c r="M6">
        <v>1</v>
      </c>
    </row>
    <row r="7" spans="1:13" ht="17" x14ac:dyDescent="0.2">
      <c r="A7" s="3" t="s">
        <v>37</v>
      </c>
      <c r="B7" s="3">
        <v>20</v>
      </c>
      <c r="C7" s="3" t="s">
        <v>30</v>
      </c>
      <c r="D7" s="4">
        <v>2428.4983710000001</v>
      </c>
      <c r="E7" s="3">
        <v>18890</v>
      </c>
      <c r="F7" s="4">
        <v>1600</v>
      </c>
      <c r="G7" s="4">
        <v>18392</v>
      </c>
      <c r="H7" s="4">
        <v>3474.458232</v>
      </c>
      <c r="I7" s="4">
        <v>2792.740382</v>
      </c>
      <c r="J7" s="3">
        <v>110.15524000000001</v>
      </c>
      <c r="K7">
        <f>(H7/H8)-1</f>
        <v>0.52617492913173458</v>
      </c>
      <c r="L7" t="s">
        <v>60</v>
      </c>
      <c r="M7">
        <v>1</v>
      </c>
    </row>
    <row r="8" spans="1:13" ht="17" x14ac:dyDescent="0.2">
      <c r="A8" s="3" t="s">
        <v>37</v>
      </c>
      <c r="B8" s="3">
        <v>21</v>
      </c>
      <c r="C8" s="3" t="s">
        <v>40</v>
      </c>
      <c r="D8" s="4">
        <v>2229.7114580000002</v>
      </c>
      <c r="E8" s="3">
        <v>38941</v>
      </c>
      <c r="F8" s="4">
        <v>1244</v>
      </c>
      <c r="G8" s="4">
        <v>2939</v>
      </c>
      <c r="H8" s="4">
        <v>2276.579287</v>
      </c>
      <c r="I8" s="3">
        <v>245.74667299999999</v>
      </c>
      <c r="J8" s="3">
        <v>227.08073999999999</v>
      </c>
      <c r="K8">
        <f>(H8/H8)-1</f>
        <v>0</v>
      </c>
      <c r="L8" t="s">
        <v>52</v>
      </c>
      <c r="M8">
        <v>1</v>
      </c>
    </row>
    <row r="9" spans="1:13" ht="17" x14ac:dyDescent="0.2">
      <c r="A9" s="3" t="s">
        <v>37</v>
      </c>
      <c r="B9" s="3">
        <v>22</v>
      </c>
      <c r="C9" s="3" t="s">
        <v>31</v>
      </c>
      <c r="D9" s="4">
        <v>2964.1045920000001</v>
      </c>
      <c r="E9" s="3">
        <v>28381</v>
      </c>
      <c r="F9" s="4">
        <v>1627</v>
      </c>
      <c r="G9" s="4">
        <v>17470</v>
      </c>
      <c r="H9" s="4">
        <v>2986.7610370000002</v>
      </c>
      <c r="I9" s="4">
        <v>1006.682322</v>
      </c>
      <c r="J9" s="3">
        <v>165.501104</v>
      </c>
      <c r="K9">
        <f t="shared" ref="K9" si="0">(H9/H15)-1</f>
        <v>7.7449191661967953E-2</v>
      </c>
      <c r="L9" t="s">
        <v>57</v>
      </c>
      <c r="M9">
        <v>2</v>
      </c>
    </row>
    <row r="10" spans="1:13" ht="17" x14ac:dyDescent="0.2">
      <c r="A10" s="3" t="s">
        <v>37</v>
      </c>
      <c r="B10" s="3">
        <v>23</v>
      </c>
      <c r="C10" s="3" t="s">
        <v>32</v>
      </c>
      <c r="D10" s="4">
        <v>7844.2530299999999</v>
      </c>
      <c r="E10" s="3">
        <v>19328</v>
      </c>
      <c r="F10" s="3">
        <v>211</v>
      </c>
      <c r="G10" s="4">
        <v>27689</v>
      </c>
      <c r="H10" s="4">
        <v>11361.839352000001</v>
      </c>
      <c r="I10" s="4">
        <v>3540.161474</v>
      </c>
      <c r="J10" s="3">
        <v>112.709395</v>
      </c>
      <c r="K10">
        <f t="shared" ref="K10" si="1">(H10/H15)-1</f>
        <v>3.0986890059010568</v>
      </c>
      <c r="L10" t="s">
        <v>58</v>
      </c>
      <c r="M10">
        <v>2</v>
      </c>
    </row>
    <row r="11" spans="1:13" ht="17" x14ac:dyDescent="0.2">
      <c r="A11" s="3" t="s">
        <v>37</v>
      </c>
      <c r="B11" s="3">
        <v>24</v>
      </c>
      <c r="C11" s="3" t="s">
        <v>33</v>
      </c>
      <c r="D11" s="4">
        <v>2737.8523620000001</v>
      </c>
      <c r="E11" s="3">
        <v>8533</v>
      </c>
      <c r="F11" s="4">
        <v>1783</v>
      </c>
      <c r="G11" s="4">
        <v>6025</v>
      </c>
      <c r="H11" s="4">
        <v>2606.6340089999999</v>
      </c>
      <c r="I11" s="3">
        <v>470.97490499999998</v>
      </c>
      <c r="J11" s="3">
        <v>49.759379000000003</v>
      </c>
      <c r="K11">
        <f t="shared" ref="K11" si="2">(H11/H15)-1</f>
        <v>-5.967847070329757E-2</v>
      </c>
      <c r="L11" t="s">
        <v>50</v>
      </c>
      <c r="M11">
        <v>2</v>
      </c>
    </row>
    <row r="12" spans="1:13" ht="17" x14ac:dyDescent="0.2">
      <c r="A12" s="3" t="s">
        <v>37</v>
      </c>
      <c r="B12" s="3">
        <v>25</v>
      </c>
      <c r="C12" s="3" t="s">
        <v>34</v>
      </c>
      <c r="D12" s="4">
        <v>10147.263793</v>
      </c>
      <c r="E12" s="3">
        <v>11002</v>
      </c>
      <c r="F12" s="4">
        <v>3003</v>
      </c>
      <c r="G12" s="4">
        <v>25334</v>
      </c>
      <c r="H12" s="4">
        <v>12048.893928</v>
      </c>
      <c r="I12" s="4">
        <v>2445.8207430000002</v>
      </c>
      <c r="J12" s="3">
        <v>64.157117</v>
      </c>
      <c r="K12">
        <f t="shared" ref="K12" si="3">(H12/H15)-1</f>
        <v>3.3465382273045883</v>
      </c>
      <c r="L12" t="s">
        <v>51</v>
      </c>
      <c r="M12">
        <v>2</v>
      </c>
    </row>
    <row r="13" spans="1:13" ht="17" x14ac:dyDescent="0.2">
      <c r="A13" s="3" t="s">
        <v>37</v>
      </c>
      <c r="B13" s="3">
        <v>26</v>
      </c>
      <c r="C13" s="3" t="s">
        <v>35</v>
      </c>
      <c r="D13" s="4">
        <v>3113.1786830000001</v>
      </c>
      <c r="E13" s="3">
        <v>19113</v>
      </c>
      <c r="F13" s="4">
        <v>1390</v>
      </c>
      <c r="G13" s="4">
        <v>18276</v>
      </c>
      <c r="H13" s="4">
        <v>2981.4197669999999</v>
      </c>
      <c r="I13" s="4">
        <v>1646.488368</v>
      </c>
      <c r="J13" s="3">
        <v>111.45564299999999</v>
      </c>
      <c r="K13">
        <f t="shared" ref="K13" si="4">(H13/H15)-1</f>
        <v>7.5522372953455097E-2</v>
      </c>
      <c r="L13" t="s">
        <v>59</v>
      </c>
      <c r="M13">
        <v>2</v>
      </c>
    </row>
    <row r="14" spans="1:13" ht="17" x14ac:dyDescent="0.2">
      <c r="A14" s="3" t="s">
        <v>37</v>
      </c>
      <c r="B14" s="3">
        <v>27</v>
      </c>
      <c r="C14" s="3" t="s">
        <v>36</v>
      </c>
      <c r="D14" s="4">
        <v>2788.6106559999998</v>
      </c>
      <c r="E14" s="3">
        <v>22961</v>
      </c>
      <c r="F14" s="3">
        <v>138</v>
      </c>
      <c r="G14" s="4">
        <v>16606</v>
      </c>
      <c r="H14" s="4">
        <v>3207.8817560000002</v>
      </c>
      <c r="I14" s="4">
        <v>1790.4027209999999</v>
      </c>
      <c r="J14" s="3">
        <v>133.89488900000001</v>
      </c>
      <c r="K14">
        <f t="shared" ref="K14" si="5">(H14/H15)-1</f>
        <v>0.1572166511255364</v>
      </c>
      <c r="L14" t="s">
        <v>60</v>
      </c>
      <c r="M14">
        <v>2</v>
      </c>
    </row>
    <row r="15" spans="1:13" ht="17" x14ac:dyDescent="0.2">
      <c r="A15" s="3" t="s">
        <v>37</v>
      </c>
      <c r="B15" s="3">
        <v>28</v>
      </c>
      <c r="C15" s="3" t="s">
        <v>41</v>
      </c>
      <c r="D15" s="4">
        <v>2680.5915660000001</v>
      </c>
      <c r="E15" s="3">
        <v>31569</v>
      </c>
      <c r="F15" s="4">
        <v>1143</v>
      </c>
      <c r="G15" s="4">
        <v>4501</v>
      </c>
      <c r="H15" s="4">
        <v>2772.0667109999999</v>
      </c>
      <c r="I15" s="3">
        <v>354.66303099999999</v>
      </c>
      <c r="J15" s="3">
        <v>184.091623</v>
      </c>
      <c r="K15">
        <f t="shared" ref="K15" si="6">(H15/H15)-1</f>
        <v>0</v>
      </c>
      <c r="L15" t="s">
        <v>52</v>
      </c>
      <c r="M15">
        <v>2</v>
      </c>
    </row>
    <row r="16" spans="1:13" ht="17" x14ac:dyDescent="0.2">
      <c r="A16" s="3" t="s">
        <v>37</v>
      </c>
      <c r="B16" s="3">
        <v>1</v>
      </c>
      <c r="C16" s="3" t="s">
        <v>13</v>
      </c>
      <c r="D16" s="4">
        <v>3075.8420430000001</v>
      </c>
      <c r="E16" s="3">
        <v>26993</v>
      </c>
      <c r="F16" s="4">
        <v>1541</v>
      </c>
      <c r="G16" s="4">
        <v>18176</v>
      </c>
      <c r="H16" s="4">
        <v>3337.9016780000002</v>
      </c>
      <c r="I16" s="4">
        <v>2281.4665439999999</v>
      </c>
      <c r="J16" s="3">
        <v>157.40711400000001</v>
      </c>
      <c r="K16">
        <f t="shared" ref="K16" si="7">(H16/H22)-1</f>
        <v>0.50067854765610775</v>
      </c>
      <c r="L16" t="s">
        <v>57</v>
      </c>
      <c r="M16">
        <v>3</v>
      </c>
    </row>
    <row r="17" spans="1:13" ht="17" x14ac:dyDescent="0.2">
      <c r="A17" s="3" t="s">
        <v>37</v>
      </c>
      <c r="B17" s="3">
        <v>2</v>
      </c>
      <c r="C17" s="3" t="s">
        <v>14</v>
      </c>
      <c r="D17" s="4">
        <v>7516.9122559999996</v>
      </c>
      <c r="E17" s="3">
        <v>24601</v>
      </c>
      <c r="F17" s="3">
        <v>255</v>
      </c>
      <c r="G17" s="4">
        <v>21631</v>
      </c>
      <c r="H17" s="4">
        <v>11691.809439000001</v>
      </c>
      <c r="I17" s="4">
        <v>3010.7197809999998</v>
      </c>
      <c r="J17" s="3">
        <v>143.458393</v>
      </c>
      <c r="K17">
        <f t="shared" ref="K17" si="8">(H17/H22)-1</f>
        <v>4.2564902447646311</v>
      </c>
      <c r="L17" t="s">
        <v>58</v>
      </c>
      <c r="M17">
        <v>3</v>
      </c>
    </row>
    <row r="18" spans="1:13" ht="17" x14ac:dyDescent="0.2">
      <c r="A18" s="3" t="s">
        <v>37</v>
      </c>
      <c r="B18" s="3">
        <v>3</v>
      </c>
      <c r="C18" s="3" t="s">
        <v>15</v>
      </c>
      <c r="D18" s="4">
        <v>2293.9408950000002</v>
      </c>
      <c r="E18" s="3">
        <v>18943</v>
      </c>
      <c r="F18" s="3">
        <v>163</v>
      </c>
      <c r="G18" s="4">
        <v>16755</v>
      </c>
      <c r="H18" s="4">
        <v>3328.2319590000002</v>
      </c>
      <c r="I18" s="4">
        <v>2311.5648919999999</v>
      </c>
      <c r="J18" s="3">
        <v>110.464304</v>
      </c>
      <c r="K18">
        <f t="shared" ref="K18" si="9">(H18/H22)-1</f>
        <v>0.49633116380091358</v>
      </c>
      <c r="L18" t="s">
        <v>50</v>
      </c>
      <c r="M18">
        <v>3</v>
      </c>
    </row>
    <row r="19" spans="1:13" ht="17" x14ac:dyDescent="0.2">
      <c r="A19" s="3" t="s">
        <v>37</v>
      </c>
      <c r="B19" s="3">
        <v>4</v>
      </c>
      <c r="C19" s="3" t="s">
        <v>16</v>
      </c>
      <c r="D19" s="4">
        <v>10845.933628000001</v>
      </c>
      <c r="E19" s="3">
        <v>8356</v>
      </c>
      <c r="F19" s="4">
        <v>2746</v>
      </c>
      <c r="G19" s="4">
        <v>21061</v>
      </c>
      <c r="H19" s="4">
        <v>12779.501795</v>
      </c>
      <c r="I19" s="4">
        <v>3109.2325390000001</v>
      </c>
      <c r="J19" s="3">
        <v>48.727220000000003</v>
      </c>
      <c r="K19">
        <f t="shared" ref="K19" si="10">(H19/H22)-1</f>
        <v>4.7455030266140819</v>
      </c>
      <c r="L19" t="s">
        <v>51</v>
      </c>
      <c r="M19">
        <v>3</v>
      </c>
    </row>
    <row r="20" spans="1:13" ht="17" x14ac:dyDescent="0.2">
      <c r="A20" s="3" t="s">
        <v>37</v>
      </c>
      <c r="B20" s="3">
        <v>5</v>
      </c>
      <c r="C20" s="3" t="s">
        <v>17</v>
      </c>
      <c r="D20" s="4">
        <v>2134.7122089999998</v>
      </c>
      <c r="E20" s="3">
        <v>24506</v>
      </c>
      <c r="F20" s="4">
        <v>1548</v>
      </c>
      <c r="G20" s="4">
        <v>18203</v>
      </c>
      <c r="H20" s="4">
        <v>2890.5903039999998</v>
      </c>
      <c r="I20" s="4">
        <v>2510.5087450000001</v>
      </c>
      <c r="J20" s="3">
        <v>142.90441000000001</v>
      </c>
      <c r="K20">
        <f t="shared" ref="K20" si="11">(H20/H22)-1</f>
        <v>0.29957298858326253</v>
      </c>
      <c r="L20" t="s">
        <v>59</v>
      </c>
      <c r="M20">
        <v>3</v>
      </c>
    </row>
    <row r="21" spans="1:13" ht="17" x14ac:dyDescent="0.2">
      <c r="A21" s="3" t="s">
        <v>37</v>
      </c>
      <c r="B21" s="3">
        <v>6</v>
      </c>
      <c r="C21" s="3" t="s">
        <v>18</v>
      </c>
      <c r="D21" s="4">
        <v>5145.1950210000005</v>
      </c>
      <c r="E21" s="3">
        <v>12894</v>
      </c>
      <c r="F21" s="4">
        <v>1963</v>
      </c>
      <c r="G21" s="4">
        <v>16957</v>
      </c>
      <c r="H21" s="4">
        <v>5035.4996119999996</v>
      </c>
      <c r="I21" s="4">
        <v>2190.8165049999998</v>
      </c>
      <c r="J21" s="3">
        <v>75.190135999999995</v>
      </c>
      <c r="K21">
        <f t="shared" ref="K21" si="12">(H21/H22)-1</f>
        <v>1.263897194535355</v>
      </c>
      <c r="L21" t="s">
        <v>60</v>
      </c>
      <c r="M21">
        <v>3</v>
      </c>
    </row>
    <row r="22" spans="1:13" ht="17" x14ac:dyDescent="0.2">
      <c r="A22" s="3" t="s">
        <v>37</v>
      </c>
      <c r="B22" s="3">
        <v>7</v>
      </c>
      <c r="C22" s="3" t="s">
        <v>38</v>
      </c>
      <c r="D22" s="4">
        <v>2186.8997210000002</v>
      </c>
      <c r="E22" s="3">
        <v>23241</v>
      </c>
      <c r="F22" s="4">
        <v>1321</v>
      </c>
      <c r="G22" s="4">
        <v>3232</v>
      </c>
      <c r="H22" s="4">
        <v>2224.2616069999999</v>
      </c>
      <c r="I22" s="3">
        <v>267.85827999999998</v>
      </c>
      <c r="J22" s="3">
        <v>135.527683</v>
      </c>
      <c r="K22">
        <f t="shared" ref="K22" si="13">(H22/H22)-1</f>
        <v>0</v>
      </c>
      <c r="L22" t="s">
        <v>52</v>
      </c>
      <c r="M22">
        <v>3</v>
      </c>
    </row>
    <row r="23" spans="1:13" ht="17" x14ac:dyDescent="0.2">
      <c r="A23" s="3" t="s">
        <v>37</v>
      </c>
      <c r="B23" s="3">
        <v>8</v>
      </c>
      <c r="C23" s="3" t="s">
        <v>19</v>
      </c>
      <c r="D23" s="4">
        <v>2304.5445949999998</v>
      </c>
      <c r="E23" s="3">
        <v>25500</v>
      </c>
      <c r="F23" s="4">
        <v>1254</v>
      </c>
      <c r="G23" s="4">
        <v>17399</v>
      </c>
      <c r="H23" s="4">
        <v>2854.2384710000001</v>
      </c>
      <c r="I23" s="4">
        <v>1826.0324619999999</v>
      </c>
      <c r="J23" s="3">
        <v>148.70082600000001</v>
      </c>
      <c r="K23">
        <f t="shared" ref="K23" si="14">(H23/H29)-1</f>
        <v>0.11173087326563746</v>
      </c>
      <c r="L23" t="s">
        <v>57</v>
      </c>
      <c r="M23">
        <v>4</v>
      </c>
    </row>
    <row r="24" spans="1:13" ht="17" x14ac:dyDescent="0.2">
      <c r="A24" s="3" t="s">
        <v>37</v>
      </c>
      <c r="B24" s="3">
        <v>9</v>
      </c>
      <c r="C24" s="3" t="s">
        <v>20</v>
      </c>
      <c r="D24" s="4">
        <v>8398.6232089999994</v>
      </c>
      <c r="E24" s="3">
        <v>17385</v>
      </c>
      <c r="F24" s="3">
        <v>187</v>
      </c>
      <c r="G24" s="4">
        <v>18469</v>
      </c>
      <c r="H24" s="4">
        <v>11851.113028</v>
      </c>
      <c r="I24" s="4">
        <v>2768.2911570000001</v>
      </c>
      <c r="J24" s="3">
        <v>101.378975</v>
      </c>
      <c r="K24">
        <f t="shared" ref="K24" si="15">(H24/H29)-1</f>
        <v>3.6160292385002375</v>
      </c>
      <c r="L24" t="s">
        <v>58</v>
      </c>
      <c r="M24">
        <v>4</v>
      </c>
    </row>
    <row r="25" spans="1:13" ht="17" x14ac:dyDescent="0.2">
      <c r="A25" s="3" t="s">
        <v>37</v>
      </c>
      <c r="B25" s="3">
        <v>10</v>
      </c>
      <c r="C25" s="3" t="s">
        <v>21</v>
      </c>
      <c r="D25" s="4">
        <v>1567.249235</v>
      </c>
      <c r="E25" s="3">
        <v>17760</v>
      </c>
      <c r="F25" s="3">
        <v>9</v>
      </c>
      <c r="G25" s="4">
        <v>16302</v>
      </c>
      <c r="H25" s="4">
        <v>2754.7021960000002</v>
      </c>
      <c r="I25" s="4">
        <v>2692.2514369999999</v>
      </c>
      <c r="J25" s="3">
        <v>103.565752</v>
      </c>
      <c r="K25">
        <f t="shared" ref="K25" si="16">(H25/H29)-1</f>
        <v>7.2961320177598044E-2</v>
      </c>
      <c r="L25" t="s">
        <v>50</v>
      </c>
      <c r="M25">
        <v>4</v>
      </c>
    </row>
    <row r="26" spans="1:13" ht="17" x14ac:dyDescent="0.2">
      <c r="A26" s="3" t="s">
        <v>37</v>
      </c>
      <c r="B26" s="3">
        <v>11</v>
      </c>
      <c r="C26" s="3" t="s">
        <v>22</v>
      </c>
      <c r="D26" s="4">
        <v>14795.637704999999</v>
      </c>
      <c r="E26" s="3">
        <v>13311</v>
      </c>
      <c r="F26" s="3">
        <v>853</v>
      </c>
      <c r="G26" s="4">
        <v>32354</v>
      </c>
      <c r="H26" s="4">
        <v>16622.694012</v>
      </c>
      <c r="I26" s="4">
        <v>3750.9525100000001</v>
      </c>
      <c r="J26" s="3">
        <v>77.621831</v>
      </c>
      <c r="K26">
        <f t="shared" ref="K26" si="17">(H26/H29)-1</f>
        <v>5.4745683718269245</v>
      </c>
      <c r="L26" t="s">
        <v>51</v>
      </c>
      <c r="M26">
        <v>4</v>
      </c>
    </row>
    <row r="27" spans="1:13" ht="17" x14ac:dyDescent="0.2">
      <c r="A27" s="3" t="s">
        <v>37</v>
      </c>
      <c r="B27" s="3">
        <v>12</v>
      </c>
      <c r="C27" s="3" t="s">
        <v>23</v>
      </c>
      <c r="D27" s="4">
        <v>2742.363445</v>
      </c>
      <c r="E27" s="3">
        <v>10228</v>
      </c>
      <c r="F27" s="4">
        <v>1574</v>
      </c>
      <c r="G27" s="4">
        <v>13002</v>
      </c>
      <c r="H27" s="4">
        <v>2507.3204930000002</v>
      </c>
      <c r="I27" s="4">
        <v>1396.026316</v>
      </c>
      <c r="J27" s="3">
        <v>59.643610000000002</v>
      </c>
      <c r="K27">
        <f t="shared" ref="K27" si="18">(H27/H29)-1</f>
        <v>-2.3394285529648506E-2</v>
      </c>
      <c r="L27" t="s">
        <v>59</v>
      </c>
      <c r="M27">
        <v>4</v>
      </c>
    </row>
    <row r="28" spans="1:13" ht="17" x14ac:dyDescent="0.2">
      <c r="A28" s="3" t="s">
        <v>37</v>
      </c>
      <c r="B28" s="3">
        <v>13</v>
      </c>
      <c r="C28" s="3" t="s">
        <v>24</v>
      </c>
      <c r="D28" s="4">
        <v>2528.766447</v>
      </c>
      <c r="E28" s="3">
        <v>15476</v>
      </c>
      <c r="F28" s="4">
        <v>1375</v>
      </c>
      <c r="G28" s="4">
        <v>14273</v>
      </c>
      <c r="H28" s="4">
        <v>2532.7207290000001</v>
      </c>
      <c r="I28" s="4">
        <v>1462.246355</v>
      </c>
      <c r="J28" s="3">
        <v>90.246823000000006</v>
      </c>
      <c r="K28">
        <f t="shared" ref="K28" si="19">(H28/H29)-1</f>
        <v>-1.350084921157535E-2</v>
      </c>
      <c r="L28" t="s">
        <v>60</v>
      </c>
      <c r="M28">
        <v>4</v>
      </c>
    </row>
    <row r="29" spans="1:13" ht="17" x14ac:dyDescent="0.2">
      <c r="A29" s="3" t="s">
        <v>37</v>
      </c>
      <c r="B29" s="3">
        <v>14</v>
      </c>
      <c r="C29" s="3" t="s">
        <v>39</v>
      </c>
      <c r="D29" s="4">
        <v>2457.5259740000001</v>
      </c>
      <c r="E29" s="3">
        <v>17824</v>
      </c>
      <c r="F29" s="4">
        <v>1479</v>
      </c>
      <c r="G29" s="4">
        <v>6715</v>
      </c>
      <c r="H29" s="4">
        <v>2567.3825740000002</v>
      </c>
      <c r="I29" s="3">
        <v>316.32241499999998</v>
      </c>
      <c r="J29" s="3">
        <v>103.938962</v>
      </c>
      <c r="K29">
        <f t="shared" ref="K29" si="20">(H29/H29)-1</f>
        <v>0</v>
      </c>
      <c r="L29" t="s">
        <v>52</v>
      </c>
      <c r="M29">
        <v>4</v>
      </c>
    </row>
    <row r="30" spans="1:13" ht="17" x14ac:dyDescent="0.2">
      <c r="A30" s="3" t="s">
        <v>37</v>
      </c>
      <c r="B30" s="3">
        <v>15</v>
      </c>
      <c r="C30" s="3" t="s">
        <v>25</v>
      </c>
      <c r="D30" s="4">
        <v>3961.4274999999998</v>
      </c>
      <c r="E30" s="3">
        <v>24653</v>
      </c>
      <c r="F30" s="4">
        <v>2232</v>
      </c>
      <c r="G30" s="4">
        <v>50093</v>
      </c>
      <c r="H30" s="4">
        <v>3936.1609130000002</v>
      </c>
      <c r="I30" s="4">
        <v>2964.2396359999998</v>
      </c>
      <c r="J30" s="3">
        <v>143.76162600000001</v>
      </c>
      <c r="K30">
        <f t="shared" ref="K30" si="21">(H30/H36)-1</f>
        <v>0.54881694474031129</v>
      </c>
      <c r="L30" t="s">
        <v>57</v>
      </c>
      <c r="M30">
        <v>5</v>
      </c>
    </row>
    <row r="31" spans="1:13" ht="17" x14ac:dyDescent="0.2">
      <c r="A31" s="3" t="s">
        <v>37</v>
      </c>
      <c r="B31" s="3">
        <v>16</v>
      </c>
      <c r="C31" s="3" t="s">
        <v>26</v>
      </c>
      <c r="D31" s="4">
        <v>11292.580205</v>
      </c>
      <c r="E31" s="3">
        <v>11718</v>
      </c>
      <c r="F31" s="4">
        <v>3148</v>
      </c>
      <c r="G31" s="4">
        <v>27411</v>
      </c>
      <c r="H31" s="4">
        <v>14237.401092</v>
      </c>
      <c r="I31" s="4">
        <v>4861.2635659999996</v>
      </c>
      <c r="J31" s="3">
        <v>68.332402999999999</v>
      </c>
      <c r="K31">
        <f t="shared" ref="K31" si="22">(H31/H36)-1</f>
        <v>4.6021917161784005</v>
      </c>
      <c r="L31" t="s">
        <v>58</v>
      </c>
      <c r="M31">
        <v>5</v>
      </c>
    </row>
    <row r="32" spans="1:13" ht="17" x14ac:dyDescent="0.2">
      <c r="A32" s="3" t="s">
        <v>37</v>
      </c>
      <c r="B32" s="3">
        <v>17</v>
      </c>
      <c r="C32" s="3" t="s">
        <v>27</v>
      </c>
      <c r="D32" s="4">
        <v>3097.8735849999998</v>
      </c>
      <c r="E32" s="3">
        <v>14369</v>
      </c>
      <c r="F32" s="4">
        <v>1982</v>
      </c>
      <c r="G32" s="4">
        <v>15870</v>
      </c>
      <c r="H32" s="4">
        <v>4854.7101400000001</v>
      </c>
      <c r="I32" s="4">
        <v>3342.5245190000001</v>
      </c>
      <c r="J32" s="3">
        <v>83.791458000000006</v>
      </c>
      <c r="K32">
        <f t="shared" ref="K32" si="23">(H32/H36)-1</f>
        <v>0.91025150973918256</v>
      </c>
      <c r="L32" t="s">
        <v>50</v>
      </c>
      <c r="M32">
        <v>5</v>
      </c>
    </row>
    <row r="33" spans="1:13" ht="17" x14ac:dyDescent="0.2">
      <c r="A33" s="3" t="s">
        <v>37</v>
      </c>
      <c r="B33" s="3">
        <v>18</v>
      </c>
      <c r="C33" s="3" t="s">
        <v>28</v>
      </c>
      <c r="D33" s="4">
        <v>7857.0795449999996</v>
      </c>
      <c r="E33" s="3">
        <v>13828</v>
      </c>
      <c r="F33" s="3">
        <v>98</v>
      </c>
      <c r="G33" s="4">
        <v>26422</v>
      </c>
      <c r="H33" s="4">
        <v>11309.128073</v>
      </c>
      <c r="I33" s="4">
        <v>5425.4958740000002</v>
      </c>
      <c r="J33" s="3">
        <v>80.636668</v>
      </c>
      <c r="K33">
        <f t="shared" ref="K33" si="24">(H33/H36)-1</f>
        <v>3.4499626861928405</v>
      </c>
      <c r="L33" t="s">
        <v>51</v>
      </c>
      <c r="M33">
        <v>5</v>
      </c>
    </row>
    <row r="34" spans="1:13" ht="17" x14ac:dyDescent="0.2">
      <c r="A34" s="3" t="s">
        <v>37</v>
      </c>
      <c r="B34" s="3">
        <v>19</v>
      </c>
      <c r="C34" s="3" t="s">
        <v>29</v>
      </c>
      <c r="D34" s="4">
        <v>2926.0372170000001</v>
      </c>
      <c r="E34" s="3">
        <v>17557</v>
      </c>
      <c r="F34" s="3">
        <v>220</v>
      </c>
      <c r="G34" s="4">
        <v>20576</v>
      </c>
      <c r="H34" s="4">
        <v>4018.698468</v>
      </c>
      <c r="I34" s="4">
        <v>3872.5663439999998</v>
      </c>
      <c r="J34" s="3">
        <v>102.38197700000001</v>
      </c>
      <c r="K34">
        <f t="shared" ref="K34" si="25">(H34/H36)-1</f>
        <v>0.58129416469827366</v>
      </c>
      <c r="L34" t="s">
        <v>59</v>
      </c>
      <c r="M34">
        <v>5</v>
      </c>
    </row>
    <row r="35" spans="1:13" ht="17" x14ac:dyDescent="0.2">
      <c r="A35" s="3" t="s">
        <v>37</v>
      </c>
      <c r="B35" s="3">
        <v>20</v>
      </c>
      <c r="C35" s="3" t="s">
        <v>30</v>
      </c>
      <c r="D35" s="4">
        <v>3196.8044159999999</v>
      </c>
      <c r="E35" s="3">
        <v>15506</v>
      </c>
      <c r="F35" s="3">
        <v>93</v>
      </c>
      <c r="G35" s="4">
        <v>18864</v>
      </c>
      <c r="H35" s="4">
        <v>3381.1814140000001</v>
      </c>
      <c r="I35" s="4">
        <v>3356.380576</v>
      </c>
      <c r="J35" s="3">
        <v>90.421764999999994</v>
      </c>
      <c r="K35">
        <f t="shared" ref="K35" si="26">(H35/H36)-1</f>
        <v>0.33044130638777203</v>
      </c>
      <c r="L35" t="s">
        <v>60</v>
      </c>
      <c r="M35">
        <v>5</v>
      </c>
    </row>
    <row r="36" spans="1:13" ht="17" x14ac:dyDescent="0.2">
      <c r="A36" s="3" t="s">
        <v>37</v>
      </c>
      <c r="B36" s="3">
        <v>21</v>
      </c>
      <c r="C36" s="3" t="s">
        <v>40</v>
      </c>
      <c r="D36" s="4">
        <v>2432.6683939999998</v>
      </c>
      <c r="E36" s="3">
        <v>26335</v>
      </c>
      <c r="F36" s="3">
        <v>374</v>
      </c>
      <c r="G36" s="4">
        <v>3299</v>
      </c>
      <c r="H36" s="4">
        <v>2541.3984049999999</v>
      </c>
      <c r="I36" s="3">
        <v>285.24901399999999</v>
      </c>
      <c r="J36" s="3">
        <v>153.57005000000001</v>
      </c>
      <c r="K36">
        <f t="shared" ref="K36" si="27">(H36/H36)-1</f>
        <v>0</v>
      </c>
      <c r="L36" t="s">
        <v>52</v>
      </c>
      <c r="M36">
        <v>5</v>
      </c>
    </row>
    <row r="37" spans="1:13" ht="17" x14ac:dyDescent="0.2">
      <c r="A37" s="3" t="s">
        <v>37</v>
      </c>
      <c r="B37" s="3">
        <v>22</v>
      </c>
      <c r="C37" s="3" t="s">
        <v>31</v>
      </c>
      <c r="D37" s="4">
        <v>3328.5720000000001</v>
      </c>
      <c r="E37" s="3">
        <v>13087</v>
      </c>
      <c r="F37" s="4">
        <v>1460</v>
      </c>
      <c r="G37" s="4">
        <v>21934</v>
      </c>
      <c r="H37" s="4">
        <v>2939.6007490000002</v>
      </c>
      <c r="I37" s="4">
        <v>2028.75287</v>
      </c>
      <c r="J37" s="3">
        <v>76.315596999999997</v>
      </c>
      <c r="K37">
        <f t="shared" ref="K37" si="28">(H37/H43)-1</f>
        <v>0.22526725269208181</v>
      </c>
      <c r="L37" t="s">
        <v>57</v>
      </c>
      <c r="M37">
        <v>6</v>
      </c>
    </row>
    <row r="38" spans="1:13" ht="17" x14ac:dyDescent="0.2">
      <c r="A38" s="3" t="s">
        <v>37</v>
      </c>
      <c r="B38" s="3">
        <v>23</v>
      </c>
      <c r="C38" s="3" t="s">
        <v>32</v>
      </c>
      <c r="D38" s="4">
        <v>8662.4406780000008</v>
      </c>
      <c r="E38" s="3">
        <v>15364</v>
      </c>
      <c r="F38" s="3">
        <v>197</v>
      </c>
      <c r="G38" s="4">
        <v>24501</v>
      </c>
      <c r="H38" s="4">
        <v>12419.964397</v>
      </c>
      <c r="I38" s="4">
        <v>4296.9535990000004</v>
      </c>
      <c r="J38" s="3">
        <v>89.593705999999997</v>
      </c>
      <c r="K38">
        <f t="shared" ref="K38" si="29">(H38/H43)-1</f>
        <v>4.1768171784629171</v>
      </c>
      <c r="L38" t="s">
        <v>58</v>
      </c>
      <c r="M38">
        <v>6</v>
      </c>
    </row>
    <row r="39" spans="1:13" ht="17" x14ac:dyDescent="0.2">
      <c r="A39" s="3" t="s">
        <v>37</v>
      </c>
      <c r="B39" s="3">
        <v>24</v>
      </c>
      <c r="C39" s="3" t="s">
        <v>33</v>
      </c>
      <c r="D39" s="4">
        <v>3310.1214949999999</v>
      </c>
      <c r="E39" s="3">
        <v>17907</v>
      </c>
      <c r="F39" s="4">
        <v>1657</v>
      </c>
      <c r="G39" s="4">
        <v>21389</v>
      </c>
      <c r="H39" s="4">
        <v>3244.3106050000001</v>
      </c>
      <c r="I39" s="4">
        <v>2744.0008849999999</v>
      </c>
      <c r="J39" s="3">
        <v>104.42296899999999</v>
      </c>
      <c r="K39">
        <f t="shared" ref="K39" si="30">(H39/H43)-1</f>
        <v>0.35227463907144885</v>
      </c>
      <c r="L39" t="s">
        <v>50</v>
      </c>
      <c r="M39">
        <v>6</v>
      </c>
    </row>
    <row r="40" spans="1:13" ht="17" x14ac:dyDescent="0.2">
      <c r="A40" s="3" t="s">
        <v>37</v>
      </c>
      <c r="B40" s="3">
        <v>25</v>
      </c>
      <c r="C40" s="3" t="s">
        <v>34</v>
      </c>
      <c r="D40" s="4">
        <v>7091.9743980000003</v>
      </c>
      <c r="E40" s="3">
        <v>15948</v>
      </c>
      <c r="F40" s="4">
        <v>1781</v>
      </c>
      <c r="G40" s="4">
        <v>23420</v>
      </c>
      <c r="H40" s="4">
        <v>10263.474291</v>
      </c>
      <c r="I40" s="4">
        <v>4479.1263639999997</v>
      </c>
      <c r="J40" s="3">
        <v>92.999245999999999</v>
      </c>
      <c r="K40">
        <f t="shared" ref="K40" si="31">(H40/H43)-1</f>
        <v>3.2779615401470226</v>
      </c>
      <c r="L40" t="s">
        <v>51</v>
      </c>
      <c r="M40">
        <v>6</v>
      </c>
    </row>
    <row r="41" spans="1:13" ht="17" x14ac:dyDescent="0.2">
      <c r="A41" s="3" t="s">
        <v>37</v>
      </c>
      <c r="B41" s="3">
        <v>26</v>
      </c>
      <c r="C41" s="3" t="s">
        <v>35</v>
      </c>
      <c r="D41" s="4">
        <v>3200.6745099999998</v>
      </c>
      <c r="E41" s="3">
        <v>11378</v>
      </c>
      <c r="F41" s="4">
        <v>1809</v>
      </c>
      <c r="G41" s="4">
        <v>21200</v>
      </c>
      <c r="H41" s="4">
        <v>2810.3113899999998</v>
      </c>
      <c r="I41" s="4">
        <v>1522.1037859999999</v>
      </c>
      <c r="J41" s="3">
        <v>66.349726000000004</v>
      </c>
      <c r="K41">
        <f t="shared" ref="K41" si="32">(H41/H43)-1</f>
        <v>0.17137761555066366</v>
      </c>
      <c r="L41" t="s">
        <v>59</v>
      </c>
      <c r="M41">
        <v>6</v>
      </c>
    </row>
    <row r="42" spans="1:13" ht="17" x14ac:dyDescent="0.2">
      <c r="A42" s="3" t="s">
        <v>37</v>
      </c>
      <c r="B42" s="3">
        <v>27</v>
      </c>
      <c r="C42" s="3" t="s">
        <v>36</v>
      </c>
      <c r="D42" s="4">
        <v>5801.4932429999999</v>
      </c>
      <c r="E42" s="3">
        <v>8626</v>
      </c>
      <c r="F42" s="3">
        <v>268</v>
      </c>
      <c r="G42" s="4">
        <v>26749</v>
      </c>
      <c r="H42" s="4">
        <v>6842.6978900000004</v>
      </c>
      <c r="I42" s="4">
        <v>5306.2583350000004</v>
      </c>
      <c r="J42" s="3">
        <v>50.301698999999999</v>
      </c>
      <c r="K42">
        <f t="shared" ref="K42" si="33">(H42/H43)-1</f>
        <v>1.8521334564002743</v>
      </c>
      <c r="L42" t="s">
        <v>60</v>
      </c>
      <c r="M42">
        <v>6</v>
      </c>
    </row>
    <row r="43" spans="1:13" ht="17" x14ac:dyDescent="0.2">
      <c r="A43" s="3" t="s">
        <v>37</v>
      </c>
      <c r="B43" s="3">
        <v>28</v>
      </c>
      <c r="C43" s="3" t="s">
        <v>41</v>
      </c>
      <c r="D43" s="4">
        <v>2360.425072</v>
      </c>
      <c r="E43" s="3">
        <v>23389</v>
      </c>
      <c r="F43" s="4">
        <v>1132</v>
      </c>
      <c r="G43" s="4">
        <v>5643</v>
      </c>
      <c r="H43" s="4">
        <v>2399.1506690000001</v>
      </c>
      <c r="I43" s="3">
        <v>336.89515999999998</v>
      </c>
      <c r="J43" s="3">
        <v>136.39073099999999</v>
      </c>
      <c r="K43">
        <f t="shared" ref="K43" si="34">(H43/H43)-1</f>
        <v>0</v>
      </c>
      <c r="L43" t="s">
        <v>52</v>
      </c>
      <c r="M43">
        <v>6</v>
      </c>
    </row>
    <row r="44" spans="1:13" ht="17" x14ac:dyDescent="0.2">
      <c r="A44" s="3" t="s">
        <v>37</v>
      </c>
      <c r="B44" s="3">
        <v>1</v>
      </c>
      <c r="C44" s="3" t="s">
        <v>13</v>
      </c>
      <c r="D44" s="4">
        <v>2706.9517430000001</v>
      </c>
      <c r="E44" s="3">
        <v>24681</v>
      </c>
      <c r="F44" s="4">
        <v>1614</v>
      </c>
      <c r="G44" s="4">
        <v>17179</v>
      </c>
      <c r="H44" s="4">
        <v>3438.0728899999999</v>
      </c>
      <c r="I44" s="4">
        <v>2095.2934439999999</v>
      </c>
      <c r="J44" s="3">
        <v>143.92490599999999</v>
      </c>
      <c r="K44">
        <f t="shared" ref="K44" si="35">(H44/H50)-1</f>
        <v>0.66042716833595616</v>
      </c>
      <c r="L44" t="s">
        <v>57</v>
      </c>
      <c r="M44">
        <v>7</v>
      </c>
    </row>
    <row r="45" spans="1:13" ht="17" x14ac:dyDescent="0.2">
      <c r="A45" s="3" t="s">
        <v>37</v>
      </c>
      <c r="B45" s="3">
        <v>2</v>
      </c>
      <c r="C45" s="3" t="s">
        <v>14</v>
      </c>
      <c r="D45" s="4">
        <v>7679.8539819999996</v>
      </c>
      <c r="E45" s="3">
        <v>29168</v>
      </c>
      <c r="F45" s="4">
        <v>1669</v>
      </c>
      <c r="G45" s="4">
        <v>19237</v>
      </c>
      <c r="H45" s="4">
        <v>11123.710368</v>
      </c>
      <c r="I45" s="4">
        <v>3284.127884</v>
      </c>
      <c r="J45" s="3">
        <v>170.09041999999999</v>
      </c>
      <c r="K45">
        <f t="shared" ref="K45" si="36">(H45/H50)-1</f>
        <v>4.3722278435253177</v>
      </c>
      <c r="L45" t="s">
        <v>58</v>
      </c>
      <c r="M45">
        <v>7</v>
      </c>
    </row>
    <row r="46" spans="1:13" ht="17" x14ac:dyDescent="0.2">
      <c r="A46" s="3" t="s">
        <v>37</v>
      </c>
      <c r="B46" s="3">
        <v>3</v>
      </c>
      <c r="C46" s="3" t="s">
        <v>15</v>
      </c>
      <c r="D46" s="4">
        <v>4144.9313190000003</v>
      </c>
      <c r="E46" s="3">
        <v>19641</v>
      </c>
      <c r="F46" s="3">
        <v>41</v>
      </c>
      <c r="G46" s="4">
        <v>21340</v>
      </c>
      <c r="H46" s="4">
        <v>7023.1160330000002</v>
      </c>
      <c r="I46" s="4">
        <v>4822.5436980000004</v>
      </c>
      <c r="J46" s="3">
        <v>114.53462500000001</v>
      </c>
      <c r="K46">
        <f t="shared" ref="K46" si="37">(H46/H50)-1</f>
        <v>2.3918340421133548</v>
      </c>
      <c r="L46" t="s">
        <v>50</v>
      </c>
      <c r="M46">
        <v>7</v>
      </c>
    </row>
    <row r="47" spans="1:13" ht="17" x14ac:dyDescent="0.2">
      <c r="A47" s="3" t="s">
        <v>37</v>
      </c>
      <c r="B47" s="3">
        <v>4</v>
      </c>
      <c r="C47" s="3" t="s">
        <v>16</v>
      </c>
      <c r="D47" s="4">
        <v>6114.5626869999996</v>
      </c>
      <c r="E47" s="3">
        <v>10749</v>
      </c>
      <c r="F47" s="4">
        <v>1833</v>
      </c>
      <c r="G47" s="4">
        <v>17302</v>
      </c>
      <c r="H47" s="4">
        <v>7787.505349</v>
      </c>
      <c r="I47" s="4">
        <v>3161.6462590000001</v>
      </c>
      <c r="J47" s="3">
        <v>62.681772000000002</v>
      </c>
      <c r="K47">
        <f t="shared" ref="K47" si="38">(H47/H50)-1</f>
        <v>2.7609980558152687</v>
      </c>
      <c r="L47" t="s">
        <v>51</v>
      </c>
      <c r="M47">
        <v>7</v>
      </c>
    </row>
    <row r="48" spans="1:13" ht="17" x14ac:dyDescent="0.2">
      <c r="A48" s="3" t="s">
        <v>37</v>
      </c>
      <c r="B48" s="3">
        <v>5</v>
      </c>
      <c r="C48" s="3" t="s">
        <v>17</v>
      </c>
      <c r="D48" s="4">
        <v>1941.2380949999999</v>
      </c>
      <c r="E48" s="3">
        <v>21498</v>
      </c>
      <c r="F48" s="4">
        <v>1391</v>
      </c>
      <c r="G48" s="4">
        <v>18657</v>
      </c>
      <c r="H48" s="4">
        <v>3072.1920180000002</v>
      </c>
      <c r="I48" s="4">
        <v>3143.5913350000001</v>
      </c>
      <c r="J48" s="3">
        <v>125.363544</v>
      </c>
      <c r="K48">
        <f t="shared" ref="K48" si="39">(H48/H50)-1</f>
        <v>0.48372395124876699</v>
      </c>
      <c r="L48" t="s">
        <v>59</v>
      </c>
      <c r="M48">
        <v>7</v>
      </c>
    </row>
    <row r="49" spans="1:13" ht="17" x14ac:dyDescent="0.2">
      <c r="A49" s="3" t="s">
        <v>37</v>
      </c>
      <c r="B49" s="3">
        <v>6</v>
      </c>
      <c r="C49" s="3" t="s">
        <v>18</v>
      </c>
      <c r="D49" s="4">
        <v>3703.930233</v>
      </c>
      <c r="E49" s="3">
        <v>10848</v>
      </c>
      <c r="F49" s="4">
        <v>1430</v>
      </c>
      <c r="G49" s="4">
        <v>18977</v>
      </c>
      <c r="H49" s="4">
        <v>3613.2434549999998</v>
      </c>
      <c r="I49" s="4">
        <v>3679.474526</v>
      </c>
      <c r="J49" s="3">
        <v>63.259081000000002</v>
      </c>
      <c r="K49">
        <f t="shared" ref="K49" si="40">(H49/H50)-1</f>
        <v>0.74502629538318965</v>
      </c>
      <c r="L49" t="s">
        <v>60</v>
      </c>
      <c r="M49">
        <v>7</v>
      </c>
    </row>
    <row r="50" spans="1:13" ht="17" x14ac:dyDescent="0.2">
      <c r="A50" s="3" t="s">
        <v>37</v>
      </c>
      <c r="B50" s="3">
        <v>7</v>
      </c>
      <c r="C50" s="3" t="s">
        <v>38</v>
      </c>
      <c r="D50" s="4">
        <v>2092.5380789999999</v>
      </c>
      <c r="E50" s="3">
        <v>18733</v>
      </c>
      <c r="F50" s="4">
        <v>1462</v>
      </c>
      <c r="G50" s="4">
        <v>2720</v>
      </c>
      <c r="H50" s="4">
        <v>2070.5954200000001</v>
      </c>
      <c r="I50" s="3">
        <v>169.587333</v>
      </c>
      <c r="J50" s="3">
        <v>109.239709</v>
      </c>
      <c r="K50">
        <f t="shared" ref="K50" si="41">(H50/H50)-1</f>
        <v>0</v>
      </c>
      <c r="L50" t="s">
        <v>52</v>
      </c>
      <c r="M50">
        <v>7</v>
      </c>
    </row>
    <row r="51" spans="1:13" ht="17" x14ac:dyDescent="0.2">
      <c r="A51" s="3" t="s">
        <v>37</v>
      </c>
      <c r="B51" s="3">
        <v>8</v>
      </c>
      <c r="C51" s="3" t="s">
        <v>19</v>
      </c>
      <c r="D51" s="4">
        <v>2685.1678160000001</v>
      </c>
      <c r="E51" s="3">
        <v>30366</v>
      </c>
      <c r="F51" s="4">
        <v>1532</v>
      </c>
      <c r="G51" s="4">
        <v>16075</v>
      </c>
      <c r="H51" s="4">
        <v>2549.9078570000001</v>
      </c>
      <c r="I51" s="4">
        <v>1293.524265</v>
      </c>
      <c r="J51" s="3">
        <v>177.07644300000001</v>
      </c>
      <c r="K51">
        <f t="shared" ref="K51" si="42">(H51/H57)-1</f>
        <v>0.27889431121832731</v>
      </c>
      <c r="L51" t="s">
        <v>57</v>
      </c>
      <c r="M51">
        <v>8</v>
      </c>
    </row>
    <row r="52" spans="1:13" ht="17" x14ac:dyDescent="0.2">
      <c r="A52" s="3" t="s">
        <v>37</v>
      </c>
      <c r="B52" s="3">
        <v>9</v>
      </c>
      <c r="C52" s="3" t="s">
        <v>20</v>
      </c>
      <c r="D52" s="4">
        <v>8244.3042640000003</v>
      </c>
      <c r="E52" s="3">
        <v>13116</v>
      </c>
      <c r="F52" s="4">
        <v>1832</v>
      </c>
      <c r="G52" s="4">
        <v>37324</v>
      </c>
      <c r="H52" s="4">
        <v>8801.7448920000006</v>
      </c>
      <c r="I52" s="4">
        <v>4644.7011540000003</v>
      </c>
      <c r="J52" s="3">
        <v>76.484707</v>
      </c>
      <c r="K52">
        <f t="shared" ref="K52" si="43">(H52/H57)-1</f>
        <v>3.4144738172685161</v>
      </c>
      <c r="L52" t="s">
        <v>58</v>
      </c>
      <c r="M52">
        <v>8</v>
      </c>
    </row>
    <row r="53" spans="1:13" ht="17" x14ac:dyDescent="0.2">
      <c r="A53" s="3" t="s">
        <v>37</v>
      </c>
      <c r="B53" s="3">
        <v>10</v>
      </c>
      <c r="C53" s="3" t="s">
        <v>21</v>
      </c>
      <c r="D53" s="4">
        <v>2700.2208030000002</v>
      </c>
      <c r="E53" s="3">
        <v>16262</v>
      </c>
      <c r="F53" s="4">
        <v>1369</v>
      </c>
      <c r="G53" s="4">
        <v>16008</v>
      </c>
      <c r="H53" s="4">
        <v>2545.7584550000001</v>
      </c>
      <c r="I53" s="4">
        <v>2056.645094</v>
      </c>
      <c r="J53" s="3">
        <v>94.830307000000005</v>
      </c>
      <c r="K53">
        <f t="shared" ref="K53" si="44">(H53/H57)-1</f>
        <v>0.27681319813097005</v>
      </c>
      <c r="L53" t="s">
        <v>50</v>
      </c>
      <c r="M53">
        <v>8</v>
      </c>
    </row>
    <row r="54" spans="1:13" ht="17" x14ac:dyDescent="0.2">
      <c r="A54" s="3" t="s">
        <v>37</v>
      </c>
      <c r="B54" s="3">
        <v>11</v>
      </c>
      <c r="C54" s="3" t="s">
        <v>22</v>
      </c>
      <c r="D54" s="4">
        <v>8429.2274190000007</v>
      </c>
      <c r="E54" s="3">
        <v>12245</v>
      </c>
      <c r="F54" s="4">
        <v>1792</v>
      </c>
      <c r="G54" s="4">
        <v>20616</v>
      </c>
      <c r="H54" s="4">
        <v>9776.6655780000001</v>
      </c>
      <c r="I54" s="4">
        <v>3089.2215219999998</v>
      </c>
      <c r="J54" s="3">
        <v>71.405553999999995</v>
      </c>
      <c r="K54">
        <f t="shared" ref="K54" si="45">(H54/H57)-1</f>
        <v>3.9034407090688212</v>
      </c>
      <c r="L54" t="s">
        <v>51</v>
      </c>
      <c r="M54">
        <v>8</v>
      </c>
    </row>
    <row r="55" spans="1:13" ht="17" x14ac:dyDescent="0.2">
      <c r="A55" s="3" t="s">
        <v>37</v>
      </c>
      <c r="B55" s="3">
        <v>12</v>
      </c>
      <c r="C55" s="3" t="s">
        <v>23</v>
      </c>
      <c r="D55" s="4">
        <v>2547.8573719999999</v>
      </c>
      <c r="E55" s="3">
        <v>12075</v>
      </c>
      <c r="F55" s="4">
        <v>1568</v>
      </c>
      <c r="G55" s="4">
        <v>12533</v>
      </c>
      <c r="H55" s="4">
        <v>2110.9492340000002</v>
      </c>
      <c r="I55" s="3">
        <v>442.15677099999999</v>
      </c>
      <c r="J55" s="3">
        <v>70.414214999999999</v>
      </c>
      <c r="K55">
        <f t="shared" ref="K55" si="46">(H55/H57)-1</f>
        <v>5.8736675218333367E-2</v>
      </c>
      <c r="L55" t="s">
        <v>59</v>
      </c>
      <c r="M55">
        <v>8</v>
      </c>
    </row>
    <row r="56" spans="1:13" ht="17" x14ac:dyDescent="0.2">
      <c r="A56" s="3" t="s">
        <v>37</v>
      </c>
      <c r="B56" s="3">
        <v>13</v>
      </c>
      <c r="C56" s="3" t="s">
        <v>24</v>
      </c>
      <c r="D56" s="4">
        <v>3194.99278</v>
      </c>
      <c r="E56" s="3">
        <v>11804</v>
      </c>
      <c r="F56" s="3">
        <v>139</v>
      </c>
      <c r="G56" s="4">
        <v>22380</v>
      </c>
      <c r="H56" s="4">
        <v>3390.802948</v>
      </c>
      <c r="I56" s="4">
        <v>3212.9226560000002</v>
      </c>
      <c r="J56" s="3">
        <v>68.833904000000004</v>
      </c>
      <c r="K56">
        <f t="shared" ref="K56" si="47">(H56/H57)-1</f>
        <v>0.70064129523545104</v>
      </c>
      <c r="L56" t="s">
        <v>60</v>
      </c>
      <c r="M56">
        <v>8</v>
      </c>
    </row>
    <row r="57" spans="1:13" ht="17" x14ac:dyDescent="0.2">
      <c r="A57" s="3" t="s">
        <v>37</v>
      </c>
      <c r="B57" s="3">
        <v>14</v>
      </c>
      <c r="C57" s="3" t="s">
        <v>39</v>
      </c>
      <c r="D57" s="4">
        <v>1888.1308899999999</v>
      </c>
      <c r="E57" s="3">
        <v>25430</v>
      </c>
      <c r="F57" s="4">
        <v>1117</v>
      </c>
      <c r="G57" s="4">
        <v>4244</v>
      </c>
      <c r="H57" s="4">
        <v>1993.8378290000001</v>
      </c>
      <c r="I57" s="3">
        <v>298.00433099999998</v>
      </c>
      <c r="J57" s="3">
        <v>148.29262800000001</v>
      </c>
      <c r="K57">
        <f t="shared" ref="K57" si="48">(H57/H57)-1</f>
        <v>0</v>
      </c>
      <c r="L57" t="s">
        <v>52</v>
      </c>
      <c r="M57">
        <v>8</v>
      </c>
    </row>
    <row r="58" spans="1:13" ht="17" x14ac:dyDescent="0.2">
      <c r="A58" s="3" t="s">
        <v>37</v>
      </c>
      <c r="B58" s="3">
        <v>1</v>
      </c>
      <c r="C58" s="3" t="s">
        <v>13</v>
      </c>
      <c r="D58" s="4">
        <v>3265.925127</v>
      </c>
      <c r="E58" s="3">
        <v>26532</v>
      </c>
      <c r="F58" s="4">
        <v>1953</v>
      </c>
      <c r="G58" s="4">
        <v>27094</v>
      </c>
      <c r="H58" s="4">
        <v>3849.5125889999999</v>
      </c>
      <c r="I58" s="4">
        <v>2784.8305479999999</v>
      </c>
      <c r="J58" s="3">
        <v>154.71883600000001</v>
      </c>
      <c r="K58">
        <f t="shared" ref="K58" si="49">(H58/H64)-1</f>
        <v>0.57512986250608922</v>
      </c>
      <c r="L58" t="s">
        <v>57</v>
      </c>
      <c r="M58">
        <v>1</v>
      </c>
    </row>
    <row r="59" spans="1:13" ht="17" x14ac:dyDescent="0.2">
      <c r="A59" s="3" t="s">
        <v>37</v>
      </c>
      <c r="B59" s="3">
        <v>2</v>
      </c>
      <c r="C59" s="3" t="s">
        <v>14</v>
      </c>
      <c r="D59" s="4">
        <v>9705.2514620000002</v>
      </c>
      <c r="E59" s="3">
        <v>12404</v>
      </c>
      <c r="F59" s="4">
        <v>3132</v>
      </c>
      <c r="G59" s="4">
        <v>24310</v>
      </c>
      <c r="H59" s="4">
        <v>10533.224523999999</v>
      </c>
      <c r="I59" s="4">
        <v>2488.7978090000001</v>
      </c>
      <c r="J59" s="3">
        <v>72.332746999999998</v>
      </c>
      <c r="K59">
        <f t="shared" ref="K59" si="50">(H59/H64)-1</f>
        <v>3.3099473277846414</v>
      </c>
      <c r="L59" t="s">
        <v>58</v>
      </c>
      <c r="M59">
        <v>1</v>
      </c>
    </row>
    <row r="60" spans="1:13" ht="17" x14ac:dyDescent="0.2">
      <c r="A60" s="3" t="s">
        <v>37</v>
      </c>
      <c r="B60" s="3">
        <v>3</v>
      </c>
      <c r="C60" s="3" t="s">
        <v>15</v>
      </c>
      <c r="D60" s="4">
        <v>2724.244713</v>
      </c>
      <c r="E60" s="3">
        <v>20722</v>
      </c>
      <c r="F60" s="4">
        <v>1848</v>
      </c>
      <c r="G60" s="4">
        <v>25227</v>
      </c>
      <c r="H60" s="4">
        <v>3811.8091880000002</v>
      </c>
      <c r="I60" s="4">
        <v>3131.383245</v>
      </c>
      <c r="J60" s="3">
        <v>120.838374</v>
      </c>
      <c r="K60">
        <f t="shared" ref="K60" si="51">(H60/H64)-1</f>
        <v>0.55970251905413071</v>
      </c>
      <c r="L60" t="s">
        <v>50</v>
      </c>
      <c r="M60">
        <v>1</v>
      </c>
    </row>
    <row r="61" spans="1:13" ht="17" x14ac:dyDescent="0.2">
      <c r="A61" s="3" t="s">
        <v>37</v>
      </c>
      <c r="B61" s="3">
        <v>4</v>
      </c>
      <c r="C61" s="3" t="s">
        <v>16</v>
      </c>
      <c r="D61" s="4">
        <v>5045.4116720000002</v>
      </c>
      <c r="E61" s="3">
        <v>16936</v>
      </c>
      <c r="F61" s="3">
        <v>97</v>
      </c>
      <c r="G61" s="4">
        <v>24535</v>
      </c>
      <c r="H61" s="4">
        <v>7903.6358049999999</v>
      </c>
      <c r="I61" s="4">
        <v>3338.3516599999998</v>
      </c>
      <c r="J61" s="3">
        <v>98.760673999999995</v>
      </c>
      <c r="K61">
        <f t="shared" ref="K61" si="52">(H61/H64)-1</f>
        <v>2.2339815732520663</v>
      </c>
      <c r="L61" t="s">
        <v>51</v>
      </c>
      <c r="M61">
        <v>1</v>
      </c>
    </row>
    <row r="62" spans="1:13" ht="17" x14ac:dyDescent="0.2">
      <c r="A62" s="3" t="s">
        <v>37</v>
      </c>
      <c r="B62" s="3">
        <v>5</v>
      </c>
      <c r="C62" s="3" t="s">
        <v>17</v>
      </c>
      <c r="D62" s="4">
        <v>2293.6675749999999</v>
      </c>
      <c r="E62" s="3">
        <v>21823</v>
      </c>
      <c r="F62" s="4">
        <v>1444</v>
      </c>
      <c r="G62" s="4">
        <v>21575</v>
      </c>
      <c r="H62" s="4">
        <v>3341.9904689999998</v>
      </c>
      <c r="I62" s="4">
        <v>2835.7998940000002</v>
      </c>
      <c r="J62" s="3">
        <v>127.25875000000001</v>
      </c>
      <c r="K62">
        <f t="shared" ref="K62" si="53">(H62/H64)-1</f>
        <v>0.36746376748441656</v>
      </c>
      <c r="L62" t="s">
        <v>59</v>
      </c>
      <c r="M62">
        <v>1</v>
      </c>
    </row>
    <row r="63" spans="1:13" ht="17" x14ac:dyDescent="0.2">
      <c r="A63" s="3" t="s">
        <v>37</v>
      </c>
      <c r="B63" s="3">
        <v>6</v>
      </c>
      <c r="C63" s="3" t="s">
        <v>18</v>
      </c>
      <c r="D63" s="4">
        <v>2216.6460320000001</v>
      </c>
      <c r="E63" s="3">
        <v>20845</v>
      </c>
      <c r="F63" s="4">
        <v>1511</v>
      </c>
      <c r="G63" s="4">
        <v>16138</v>
      </c>
      <c r="H63" s="4">
        <v>2940.2110339999999</v>
      </c>
      <c r="I63" s="4">
        <v>2002.5007760000001</v>
      </c>
      <c r="J63" s="3">
        <v>121.55563600000001</v>
      </c>
      <c r="K63">
        <f t="shared" ref="K63" si="54">(H63/H64)-1</f>
        <v>0.20306508802101919</v>
      </c>
      <c r="L63" t="s">
        <v>60</v>
      </c>
      <c r="M63">
        <v>1</v>
      </c>
    </row>
    <row r="64" spans="1:13" ht="17" x14ac:dyDescent="0.2">
      <c r="A64" s="3" t="s">
        <v>37</v>
      </c>
      <c r="B64" s="3">
        <v>7</v>
      </c>
      <c r="C64" s="3" t="s">
        <v>38</v>
      </c>
      <c r="D64" s="4">
        <v>2384.3911170000001</v>
      </c>
      <c r="E64" s="3">
        <v>21133</v>
      </c>
      <c r="F64" s="4">
        <v>1364</v>
      </c>
      <c r="G64" s="4">
        <v>3067</v>
      </c>
      <c r="H64" s="4">
        <v>2443.9334690000001</v>
      </c>
      <c r="I64" s="3">
        <v>258.91940299999999</v>
      </c>
      <c r="J64" s="3">
        <v>123.23508099999999</v>
      </c>
      <c r="K64">
        <f t="shared" ref="K64" si="55">(H64/H64)-1</f>
        <v>0</v>
      </c>
      <c r="L64" t="s">
        <v>52</v>
      </c>
      <c r="M64">
        <v>1</v>
      </c>
    </row>
    <row r="65" spans="1:13" ht="17" x14ac:dyDescent="0.2">
      <c r="A65" s="3" t="s">
        <v>37</v>
      </c>
      <c r="B65" s="3">
        <v>8</v>
      </c>
      <c r="C65" s="3" t="s">
        <v>19</v>
      </c>
      <c r="D65" s="4">
        <v>2297.2492350000002</v>
      </c>
      <c r="E65" s="3">
        <v>16348</v>
      </c>
      <c r="F65" s="3">
        <v>65</v>
      </c>
      <c r="G65" s="4">
        <v>22826</v>
      </c>
      <c r="H65" s="4">
        <v>3538.091754</v>
      </c>
      <c r="I65" s="4">
        <v>3137.313283</v>
      </c>
      <c r="J65" s="3">
        <v>95.331807999999995</v>
      </c>
      <c r="K65">
        <f t="shared" ref="K65" si="56">(H65/H71)-1</f>
        <v>0.23610193545058489</v>
      </c>
      <c r="L65" t="s">
        <v>57</v>
      </c>
      <c r="M65">
        <v>2</v>
      </c>
    </row>
    <row r="66" spans="1:13" ht="17" x14ac:dyDescent="0.2">
      <c r="A66" s="3" t="s">
        <v>37</v>
      </c>
      <c r="B66" s="3">
        <v>9</v>
      </c>
      <c r="C66" s="3" t="s">
        <v>20</v>
      </c>
      <c r="D66" s="4">
        <v>7295.4357680000003</v>
      </c>
      <c r="E66" s="3">
        <v>25313</v>
      </c>
      <c r="F66" s="3">
        <v>71</v>
      </c>
      <c r="G66" s="4">
        <v>23066</v>
      </c>
      <c r="H66" s="4">
        <v>11531.824516999999</v>
      </c>
      <c r="I66" s="4">
        <v>3907.1318609999998</v>
      </c>
      <c r="J66" s="3">
        <v>147.610354</v>
      </c>
      <c r="K66">
        <f t="shared" ref="K66" si="57">(H66/H71)-1</f>
        <v>3.0288696833892805</v>
      </c>
      <c r="L66" t="s">
        <v>58</v>
      </c>
      <c r="M66">
        <v>2</v>
      </c>
    </row>
    <row r="67" spans="1:13" ht="17" x14ac:dyDescent="0.2">
      <c r="A67" s="3" t="s">
        <v>37</v>
      </c>
      <c r="B67" s="3">
        <v>10</v>
      </c>
      <c r="C67" s="3" t="s">
        <v>21</v>
      </c>
      <c r="D67" s="4">
        <v>2475.4150420000001</v>
      </c>
      <c r="E67" s="3">
        <v>23795</v>
      </c>
      <c r="F67" s="4">
        <v>1572</v>
      </c>
      <c r="G67" s="4">
        <v>21384</v>
      </c>
      <c r="H67" s="4">
        <v>3180.066022</v>
      </c>
      <c r="I67" s="4">
        <v>2867.2441060000001</v>
      </c>
      <c r="J67" s="3">
        <v>138.75828100000001</v>
      </c>
      <c r="K67">
        <f t="shared" ref="K67" si="58">(H67/H71)-1</f>
        <v>0.11101860493322935</v>
      </c>
      <c r="L67" t="s">
        <v>50</v>
      </c>
      <c r="M67">
        <v>2</v>
      </c>
    </row>
    <row r="68" spans="1:13" ht="17" x14ac:dyDescent="0.2">
      <c r="A68" s="3" t="s">
        <v>37</v>
      </c>
      <c r="B68" s="3">
        <v>11</v>
      </c>
      <c r="C68" s="3" t="s">
        <v>22</v>
      </c>
      <c r="D68" s="4">
        <v>7624.6606609999999</v>
      </c>
      <c r="E68" s="3">
        <v>16102</v>
      </c>
      <c r="F68" s="4">
        <v>2181</v>
      </c>
      <c r="G68" s="4">
        <v>22415</v>
      </c>
      <c r="H68" s="4">
        <v>8789.1848840000002</v>
      </c>
      <c r="I68" s="4">
        <v>3965.94067</v>
      </c>
      <c r="J68" s="3">
        <v>93.897283000000002</v>
      </c>
      <c r="K68">
        <f t="shared" ref="K68" si="59">(H68/H71)-1</f>
        <v>2.0706745900138759</v>
      </c>
      <c r="L68" t="s">
        <v>51</v>
      </c>
      <c r="M68">
        <v>2</v>
      </c>
    </row>
    <row r="69" spans="1:13" ht="17" x14ac:dyDescent="0.2">
      <c r="A69" s="3" t="s">
        <v>37</v>
      </c>
      <c r="B69" s="3">
        <v>12</v>
      </c>
      <c r="C69" s="3" t="s">
        <v>23</v>
      </c>
      <c r="D69" s="4">
        <v>2702.1143959999999</v>
      </c>
      <c r="E69" s="3">
        <v>28820</v>
      </c>
      <c r="F69" s="4">
        <v>1813</v>
      </c>
      <c r="G69" s="4">
        <v>22409</v>
      </c>
      <c r="H69" s="4">
        <v>3610.7689799999998</v>
      </c>
      <c r="I69" s="4">
        <v>2932.4614529999999</v>
      </c>
      <c r="J69" s="3">
        <v>168.061091</v>
      </c>
      <c r="K69">
        <f t="shared" ref="K69" si="60">(H69/H71)-1</f>
        <v>0.26149315364616021</v>
      </c>
      <c r="L69" t="s">
        <v>59</v>
      </c>
      <c r="M69">
        <v>2</v>
      </c>
    </row>
    <row r="70" spans="1:13" ht="17" x14ac:dyDescent="0.2">
      <c r="A70" s="3" t="s">
        <v>37</v>
      </c>
      <c r="B70" s="3">
        <v>13</v>
      </c>
      <c r="C70" s="3" t="s">
        <v>24</v>
      </c>
      <c r="D70" s="4">
        <v>2467.176152</v>
      </c>
      <c r="E70" s="3">
        <v>26495</v>
      </c>
      <c r="F70" s="4">
        <v>1796</v>
      </c>
      <c r="G70" s="4">
        <v>23443</v>
      </c>
      <c r="H70" s="4">
        <v>3425.6221930000002</v>
      </c>
      <c r="I70" s="4">
        <v>3186.6045519999998</v>
      </c>
      <c r="J70" s="3">
        <v>154.503074</v>
      </c>
      <c r="K70">
        <f t="shared" ref="K70" si="61">(H70/H71)-1</f>
        <v>0.19680848245457261</v>
      </c>
      <c r="L70" t="s">
        <v>60</v>
      </c>
      <c r="M70">
        <v>2</v>
      </c>
    </row>
    <row r="71" spans="1:13" ht="17" x14ac:dyDescent="0.2">
      <c r="A71" s="3" t="s">
        <v>37</v>
      </c>
      <c r="B71" s="3">
        <v>14</v>
      </c>
      <c r="C71" s="3" t="s">
        <v>39</v>
      </c>
      <c r="D71" s="4">
        <v>2863.5042490000001</v>
      </c>
      <c r="E71" s="3">
        <v>22914</v>
      </c>
      <c r="F71" s="4">
        <v>1641</v>
      </c>
      <c r="G71" s="4">
        <v>4219</v>
      </c>
      <c r="H71" s="4">
        <v>2862.2977219999998</v>
      </c>
      <c r="I71" s="3">
        <v>247.79183900000001</v>
      </c>
      <c r="J71" s="3">
        <v>133.620813</v>
      </c>
      <c r="K71">
        <f t="shared" ref="K71" si="62">(H71/H71)-1</f>
        <v>0</v>
      </c>
      <c r="L71" t="s">
        <v>52</v>
      </c>
      <c r="M71">
        <v>2</v>
      </c>
    </row>
    <row r="72" spans="1:13" ht="17" x14ac:dyDescent="0.2">
      <c r="A72" s="3" t="s">
        <v>37</v>
      </c>
      <c r="B72" s="3">
        <v>15</v>
      </c>
      <c r="C72" s="3" t="s">
        <v>25</v>
      </c>
      <c r="D72" s="4">
        <v>2882.454397</v>
      </c>
      <c r="E72" s="3">
        <v>18435</v>
      </c>
      <c r="F72" s="3">
        <v>185</v>
      </c>
      <c r="G72" s="4">
        <v>28311</v>
      </c>
      <c r="H72" s="4">
        <v>4044.7983180000001</v>
      </c>
      <c r="I72" s="4">
        <v>3724.5792289999999</v>
      </c>
      <c r="J72" s="3">
        <v>107.50194999999999</v>
      </c>
      <c r="K72">
        <f t="shared" ref="K72" si="63">(H72/H78)-1</f>
        <v>0.97553976664739528</v>
      </c>
      <c r="L72" t="s">
        <v>57</v>
      </c>
      <c r="M72">
        <v>3</v>
      </c>
    </row>
    <row r="73" spans="1:13" ht="17" x14ac:dyDescent="0.2">
      <c r="A73" s="3" t="s">
        <v>37</v>
      </c>
      <c r="B73" s="3">
        <v>16</v>
      </c>
      <c r="C73" s="3" t="s">
        <v>26</v>
      </c>
      <c r="D73" s="4">
        <v>6451.2256319999997</v>
      </c>
      <c r="E73" s="3">
        <v>15803</v>
      </c>
      <c r="F73" s="3">
        <v>156</v>
      </c>
      <c r="G73" s="4">
        <v>25058</v>
      </c>
      <c r="H73" s="4">
        <v>10234.215149</v>
      </c>
      <c r="I73" s="4">
        <v>3467.7315530000001</v>
      </c>
      <c r="J73" s="3">
        <v>92.153693000000004</v>
      </c>
      <c r="K73">
        <f t="shared" ref="K73" si="64">(H73/H78)-1</f>
        <v>3.9985431701998388</v>
      </c>
      <c r="L73" t="s">
        <v>58</v>
      </c>
      <c r="M73">
        <v>3</v>
      </c>
    </row>
    <row r="74" spans="1:13" ht="17" x14ac:dyDescent="0.2">
      <c r="A74" s="3" t="s">
        <v>37</v>
      </c>
      <c r="B74" s="3">
        <v>17</v>
      </c>
      <c r="C74" s="3" t="s">
        <v>27</v>
      </c>
      <c r="D74" s="4">
        <v>2024.419672</v>
      </c>
      <c r="E74" s="3">
        <v>14595</v>
      </c>
      <c r="F74" s="4">
        <v>1628</v>
      </c>
      <c r="G74" s="4">
        <v>24239</v>
      </c>
      <c r="H74" s="4">
        <v>3472.3928059999998</v>
      </c>
      <c r="I74" s="4">
        <v>3552.8221950000002</v>
      </c>
      <c r="J74" s="3">
        <v>85.109354999999994</v>
      </c>
      <c r="K74">
        <f t="shared" ref="K74" si="65">(H74/H78)-1</f>
        <v>0.69596838565371799</v>
      </c>
      <c r="L74" t="s">
        <v>50</v>
      </c>
      <c r="M74">
        <v>3</v>
      </c>
    </row>
    <row r="75" spans="1:13" ht="17" x14ac:dyDescent="0.2">
      <c r="A75" s="3" t="s">
        <v>37</v>
      </c>
      <c r="B75" s="3">
        <v>18</v>
      </c>
      <c r="C75" s="3" t="s">
        <v>28</v>
      </c>
      <c r="D75" s="4">
        <v>5310.8904110000003</v>
      </c>
      <c r="E75" s="3">
        <v>15605</v>
      </c>
      <c r="F75" s="3">
        <v>167</v>
      </c>
      <c r="G75" s="4">
        <v>20481</v>
      </c>
      <c r="H75" s="4">
        <v>7939.6344120000003</v>
      </c>
      <c r="I75" s="4">
        <v>2991.04567</v>
      </c>
      <c r="J75" s="3">
        <v>90.999073999999993</v>
      </c>
      <c r="K75">
        <f t="shared" ref="K75" si="66">(H75/H78)-1</f>
        <v>2.8778357486322781</v>
      </c>
      <c r="L75" t="s">
        <v>51</v>
      </c>
      <c r="M75">
        <v>3</v>
      </c>
    </row>
    <row r="76" spans="1:13" ht="17" x14ac:dyDescent="0.2">
      <c r="A76" s="3" t="s">
        <v>37</v>
      </c>
      <c r="B76" s="3">
        <v>19</v>
      </c>
      <c r="C76" s="3" t="s">
        <v>29</v>
      </c>
      <c r="D76" s="4">
        <v>2252.447154</v>
      </c>
      <c r="E76" s="3">
        <v>11795</v>
      </c>
      <c r="F76" s="3">
        <v>142</v>
      </c>
      <c r="G76" s="4">
        <v>19509</v>
      </c>
      <c r="H76" s="4">
        <v>3426.5760919999998</v>
      </c>
      <c r="I76" s="4">
        <v>3081.5863899999999</v>
      </c>
      <c r="J76" s="3">
        <v>68.781420999999995</v>
      </c>
      <c r="K76">
        <f t="shared" ref="K76" si="67">(H76/H78)-1</f>
        <v>0.67359081985981573</v>
      </c>
      <c r="L76" t="s">
        <v>59</v>
      </c>
      <c r="M76">
        <v>3</v>
      </c>
    </row>
    <row r="77" spans="1:13" ht="17" x14ac:dyDescent="0.2">
      <c r="A77" s="3" t="s">
        <v>37</v>
      </c>
      <c r="B77" s="3">
        <v>20</v>
      </c>
      <c r="C77" s="3" t="s">
        <v>30</v>
      </c>
      <c r="D77" s="4">
        <v>2290.3274759999999</v>
      </c>
      <c r="E77" s="3">
        <v>17551</v>
      </c>
      <c r="F77" s="3">
        <v>69</v>
      </c>
      <c r="G77" s="4">
        <v>22715</v>
      </c>
      <c r="H77" s="4">
        <v>3119.7408690000002</v>
      </c>
      <c r="I77" s="4">
        <v>2733.2756429999999</v>
      </c>
      <c r="J77" s="3">
        <v>102.346988</v>
      </c>
      <c r="K77">
        <f t="shared" ref="K77" si="68">(H77/H78)-1</f>
        <v>0.52372792505314791</v>
      </c>
      <c r="L77" t="s">
        <v>60</v>
      </c>
      <c r="M77">
        <v>3</v>
      </c>
    </row>
    <row r="78" spans="1:13" ht="17" x14ac:dyDescent="0.2">
      <c r="A78" s="3" t="s">
        <v>37</v>
      </c>
      <c r="B78" s="3">
        <v>21</v>
      </c>
      <c r="C78" s="3" t="s">
        <v>40</v>
      </c>
      <c r="D78" s="4">
        <v>2094.5109379999999</v>
      </c>
      <c r="E78" s="3">
        <v>17967</v>
      </c>
      <c r="F78" s="4">
        <v>1326</v>
      </c>
      <c r="G78" s="4">
        <v>2891</v>
      </c>
      <c r="H78" s="4">
        <v>2047.439584</v>
      </c>
      <c r="I78" s="3">
        <v>180.51771600000001</v>
      </c>
      <c r="J78" s="3">
        <v>104.772853</v>
      </c>
      <c r="K78">
        <f t="shared" ref="K78" si="69">(H78/H78)-1</f>
        <v>0</v>
      </c>
      <c r="L78" t="s">
        <v>52</v>
      </c>
      <c r="M78">
        <v>3</v>
      </c>
    </row>
    <row r="79" spans="1:13" ht="17" x14ac:dyDescent="0.2">
      <c r="A79" s="3" t="s">
        <v>37</v>
      </c>
      <c r="B79" s="3">
        <v>22</v>
      </c>
      <c r="C79" s="3" t="s">
        <v>31</v>
      </c>
      <c r="D79" s="4">
        <v>5641.0363980000002</v>
      </c>
      <c r="E79" s="3">
        <v>14268</v>
      </c>
      <c r="F79" s="4">
        <v>2227</v>
      </c>
      <c r="G79" s="4">
        <v>25050</v>
      </c>
      <c r="H79" s="4">
        <v>7363.249159</v>
      </c>
      <c r="I79" s="4">
        <v>4200.8411450000003</v>
      </c>
      <c r="J79" s="3">
        <v>83.202485999999993</v>
      </c>
      <c r="K79">
        <f t="shared" ref="K79" si="70">(H79/H85)-1</f>
        <v>1.8508387919602645</v>
      </c>
      <c r="L79" t="s">
        <v>57</v>
      </c>
      <c r="M79">
        <v>4</v>
      </c>
    </row>
    <row r="80" spans="1:13" ht="17" x14ac:dyDescent="0.2">
      <c r="A80" s="3" t="s">
        <v>37</v>
      </c>
      <c r="B80" s="3">
        <v>23</v>
      </c>
      <c r="C80" s="3" t="s">
        <v>32</v>
      </c>
      <c r="D80" s="4">
        <v>8995.4717390000005</v>
      </c>
      <c r="E80" s="3">
        <v>9712</v>
      </c>
      <c r="F80" s="3">
        <v>382</v>
      </c>
      <c r="G80" s="4">
        <v>28613</v>
      </c>
      <c r="H80" s="4">
        <v>12549.013077</v>
      </c>
      <c r="I80" s="4">
        <v>4036.7057709999999</v>
      </c>
      <c r="J80" s="3">
        <v>56.634605000000001</v>
      </c>
      <c r="K80">
        <f t="shared" ref="K80" si="71">(H80/H85)-1</f>
        <v>3.858617779761083</v>
      </c>
      <c r="L80" t="s">
        <v>58</v>
      </c>
      <c r="M80">
        <v>4</v>
      </c>
    </row>
    <row r="81" spans="1:13" ht="17" x14ac:dyDescent="0.2">
      <c r="A81" s="3" t="s">
        <v>37</v>
      </c>
      <c r="B81" s="3">
        <v>24</v>
      </c>
      <c r="C81" s="3" t="s">
        <v>33</v>
      </c>
      <c r="D81" s="4">
        <v>2639.6093190000001</v>
      </c>
      <c r="E81" s="3">
        <v>16957</v>
      </c>
      <c r="F81" s="4">
        <v>1705</v>
      </c>
      <c r="G81" s="4">
        <v>19655</v>
      </c>
      <c r="H81" s="4">
        <v>3510.610721</v>
      </c>
      <c r="I81" s="4">
        <v>2290.1138340000002</v>
      </c>
      <c r="J81" s="3">
        <v>98.883133999999998</v>
      </c>
      <c r="K81">
        <f t="shared" ref="K81" si="72">(H81/H85)-1</f>
        <v>0.35920773707155118</v>
      </c>
      <c r="L81" t="s">
        <v>50</v>
      </c>
      <c r="M81">
        <v>4</v>
      </c>
    </row>
    <row r="82" spans="1:13" ht="17" x14ac:dyDescent="0.2">
      <c r="A82" s="3" t="s">
        <v>37</v>
      </c>
      <c r="B82" s="3">
        <v>25</v>
      </c>
      <c r="C82" s="3" t="s">
        <v>34</v>
      </c>
      <c r="D82" s="4">
        <v>7839.1086420000001</v>
      </c>
      <c r="E82" s="3">
        <v>19694</v>
      </c>
      <c r="F82" s="4">
        <v>1768</v>
      </c>
      <c r="G82" s="4">
        <v>24755</v>
      </c>
      <c r="H82" s="4">
        <v>9619.9045900000001</v>
      </c>
      <c r="I82" s="4">
        <v>3178.7454790000002</v>
      </c>
      <c r="J82" s="3">
        <v>114.843689</v>
      </c>
      <c r="K82">
        <f t="shared" ref="K82" si="73">(H82/H85)-1</f>
        <v>2.7245510219639439</v>
      </c>
      <c r="L82" t="s">
        <v>51</v>
      </c>
      <c r="M82">
        <v>4</v>
      </c>
    </row>
    <row r="83" spans="1:13" ht="17" x14ac:dyDescent="0.2">
      <c r="A83" s="3" t="s">
        <v>37</v>
      </c>
      <c r="B83" s="3">
        <v>26</v>
      </c>
      <c r="C83" s="3" t="s">
        <v>35</v>
      </c>
      <c r="D83" s="4">
        <v>2794.1516029999998</v>
      </c>
      <c r="E83" s="3">
        <v>23138</v>
      </c>
      <c r="F83" s="4">
        <v>1772</v>
      </c>
      <c r="G83" s="4">
        <v>26730</v>
      </c>
      <c r="H83" s="4">
        <v>3292.4789519999999</v>
      </c>
      <c r="I83" s="4">
        <v>2282.2440139999999</v>
      </c>
      <c r="J83" s="3">
        <v>134.92704800000001</v>
      </c>
      <c r="K83">
        <f t="shared" ref="K83" si="74">(H83/H85)-1</f>
        <v>0.27475337522722509</v>
      </c>
      <c r="L83" t="s">
        <v>59</v>
      </c>
      <c r="M83">
        <v>4</v>
      </c>
    </row>
    <row r="84" spans="1:13" ht="17" x14ac:dyDescent="0.2">
      <c r="A84" s="3" t="s">
        <v>37</v>
      </c>
      <c r="B84" s="3">
        <v>27</v>
      </c>
      <c r="C84" s="3" t="s">
        <v>36</v>
      </c>
      <c r="D84" s="4">
        <v>3082.4817069999999</v>
      </c>
      <c r="E84" s="3">
        <v>19618</v>
      </c>
      <c r="F84" s="3">
        <v>98</v>
      </c>
      <c r="G84" s="4">
        <v>21199</v>
      </c>
      <c r="H84" s="4">
        <v>3573.1354879999999</v>
      </c>
      <c r="I84" s="4">
        <v>2181.1336019999999</v>
      </c>
      <c r="J84" s="3">
        <v>114.400502</v>
      </c>
      <c r="K84">
        <f t="shared" ref="K84" si="75">(H84/H85)-1</f>
        <v>0.38341553275696638</v>
      </c>
      <c r="L84" t="s">
        <v>60</v>
      </c>
      <c r="M84">
        <v>4</v>
      </c>
    </row>
    <row r="85" spans="1:13" ht="17" x14ac:dyDescent="0.2">
      <c r="A85" s="3" t="s">
        <v>37</v>
      </c>
      <c r="B85" s="3">
        <v>28</v>
      </c>
      <c r="C85" s="3" t="s">
        <v>41</v>
      </c>
      <c r="D85" s="4">
        <v>2601.552972</v>
      </c>
      <c r="E85" s="3">
        <v>27030</v>
      </c>
      <c r="F85" s="4">
        <v>1405</v>
      </c>
      <c r="G85" s="4">
        <v>6160</v>
      </c>
      <c r="H85" s="4">
        <v>2582.8360339999999</v>
      </c>
      <c r="I85" s="3">
        <v>363.61448899999999</v>
      </c>
      <c r="J85" s="3">
        <v>157.62287599999999</v>
      </c>
      <c r="K85">
        <f t="shared" ref="K85" si="76">(H85/H85)-1</f>
        <v>0</v>
      </c>
      <c r="L85" t="s">
        <v>52</v>
      </c>
      <c r="M85">
        <v>4</v>
      </c>
    </row>
    <row r="86" spans="1:13" ht="17" x14ac:dyDescent="0.2">
      <c r="A86" s="3" t="s">
        <v>37</v>
      </c>
      <c r="B86" s="3">
        <v>1</v>
      </c>
      <c r="C86" s="3" t="s">
        <v>13</v>
      </c>
      <c r="D86" s="4">
        <v>2406.7168670000001</v>
      </c>
      <c r="E86" s="3">
        <v>20330</v>
      </c>
      <c r="F86" s="4">
        <v>1531</v>
      </c>
      <c r="G86" s="4">
        <v>18275</v>
      </c>
      <c r="H86" s="4">
        <v>3233.165125</v>
      </c>
      <c r="I86" s="4">
        <v>2356.1547759999999</v>
      </c>
      <c r="J86" s="3">
        <v>118.552463</v>
      </c>
      <c r="K86">
        <f t="shared" ref="K86" si="77">(H86/H92)-1</f>
        <v>0.44341508415703612</v>
      </c>
      <c r="L86" t="s">
        <v>57</v>
      </c>
      <c r="M86">
        <v>5</v>
      </c>
    </row>
    <row r="87" spans="1:13" ht="17" x14ac:dyDescent="0.2">
      <c r="A87" s="3" t="s">
        <v>37</v>
      </c>
      <c r="B87" s="3">
        <v>2</v>
      </c>
      <c r="C87" s="3" t="s">
        <v>14</v>
      </c>
      <c r="D87" s="4">
        <v>5973.7719779999998</v>
      </c>
      <c r="E87" s="3">
        <v>23531</v>
      </c>
      <c r="F87" s="4">
        <v>2074</v>
      </c>
      <c r="G87" s="4">
        <v>23601</v>
      </c>
      <c r="H87" s="4">
        <v>10241.388084</v>
      </c>
      <c r="I87" s="4">
        <v>2923.926712</v>
      </c>
      <c r="J87" s="3">
        <v>137.21879000000001</v>
      </c>
      <c r="K87">
        <f t="shared" ref="K87" si="78">(H87/H92)-1</f>
        <v>3.5721679752288331</v>
      </c>
      <c r="L87" t="s">
        <v>58</v>
      </c>
      <c r="M87">
        <v>5</v>
      </c>
    </row>
    <row r="88" spans="1:13" ht="17" x14ac:dyDescent="0.2">
      <c r="A88" s="3" t="s">
        <v>37</v>
      </c>
      <c r="B88" s="3">
        <v>3</v>
      </c>
      <c r="C88" s="3" t="s">
        <v>15</v>
      </c>
      <c r="D88" s="4">
        <v>2319.0773199999999</v>
      </c>
      <c r="E88" s="3">
        <v>18592</v>
      </c>
      <c r="F88" s="3">
        <v>848</v>
      </c>
      <c r="G88" s="4">
        <v>20684</v>
      </c>
      <c r="H88" s="4">
        <v>3860.2522589999999</v>
      </c>
      <c r="I88" s="4">
        <v>3608.22723</v>
      </c>
      <c r="J88" s="3">
        <v>108.417481</v>
      </c>
      <c r="K88">
        <f t="shared" ref="K88" si="79">(H88/H92)-1</f>
        <v>0.72337202829746405</v>
      </c>
      <c r="L88" t="s">
        <v>50</v>
      </c>
      <c r="M88">
        <v>5</v>
      </c>
    </row>
    <row r="89" spans="1:13" ht="17" x14ac:dyDescent="0.2">
      <c r="A89" s="3" t="s">
        <v>37</v>
      </c>
      <c r="B89" s="3">
        <v>4</v>
      </c>
      <c r="C89" s="3" t="s">
        <v>16</v>
      </c>
      <c r="D89" s="4">
        <v>6717.6712500000003</v>
      </c>
      <c r="E89" s="3">
        <v>25416</v>
      </c>
      <c r="F89" s="4">
        <v>2089</v>
      </c>
      <c r="G89" s="4">
        <v>20373</v>
      </c>
      <c r="H89" s="4">
        <v>9942.8839310000003</v>
      </c>
      <c r="I89" s="4">
        <v>3178.3044709999999</v>
      </c>
      <c r="J89" s="3">
        <v>148.21098799999999</v>
      </c>
      <c r="K89">
        <f t="shared" ref="K89" si="80">(H89/H92)-1</f>
        <v>3.4389037030788856</v>
      </c>
      <c r="L89" t="s">
        <v>51</v>
      </c>
      <c r="M89">
        <v>5</v>
      </c>
    </row>
    <row r="90" spans="1:13" ht="17" x14ac:dyDescent="0.2">
      <c r="A90" s="3" t="s">
        <v>37</v>
      </c>
      <c r="B90" s="3">
        <v>5</v>
      </c>
      <c r="C90" s="3" t="s">
        <v>17</v>
      </c>
      <c r="D90" s="4">
        <v>2743.193084</v>
      </c>
      <c r="E90" s="3">
        <v>20861</v>
      </c>
      <c r="F90" s="4">
        <v>1931</v>
      </c>
      <c r="G90" s="4">
        <v>17507</v>
      </c>
      <c r="H90" s="4">
        <v>3310.205359</v>
      </c>
      <c r="I90" s="4">
        <v>1983.8836220000001</v>
      </c>
      <c r="J90" s="3">
        <v>121.648939</v>
      </c>
      <c r="K90">
        <f t="shared" ref="K90" si="81">(H90/H92)-1</f>
        <v>0.47780894637667393</v>
      </c>
      <c r="L90" t="s">
        <v>59</v>
      </c>
      <c r="M90">
        <v>5</v>
      </c>
    </row>
    <row r="91" spans="1:13" ht="17" x14ac:dyDescent="0.2">
      <c r="A91" s="3" t="s">
        <v>37</v>
      </c>
      <c r="B91" s="3">
        <v>6</v>
      </c>
      <c r="C91" s="3" t="s">
        <v>18</v>
      </c>
      <c r="D91" s="4">
        <v>3036.1146789999998</v>
      </c>
      <c r="E91" s="3">
        <v>19377</v>
      </c>
      <c r="F91" s="4">
        <v>1986</v>
      </c>
      <c r="G91" s="4">
        <v>23514</v>
      </c>
      <c r="H91" s="4">
        <v>3915.7419110000001</v>
      </c>
      <c r="I91" s="4">
        <v>2853.483377</v>
      </c>
      <c r="J91" s="3">
        <v>112.99513399999999</v>
      </c>
      <c r="K91">
        <f t="shared" ref="K91" si="82">(H91/H92)-1</f>
        <v>0.74814484305168261</v>
      </c>
      <c r="L91" t="s">
        <v>60</v>
      </c>
      <c r="M91">
        <v>5</v>
      </c>
    </row>
    <row r="92" spans="1:13" ht="17" x14ac:dyDescent="0.2">
      <c r="A92" s="3" t="s">
        <v>37</v>
      </c>
      <c r="B92" s="3">
        <v>7</v>
      </c>
      <c r="C92" s="3" t="s">
        <v>38</v>
      </c>
      <c r="D92" s="4">
        <v>2184.8455279999998</v>
      </c>
      <c r="E92" s="3">
        <v>11150</v>
      </c>
      <c r="F92" s="4">
        <v>1437</v>
      </c>
      <c r="G92" s="4">
        <v>2659</v>
      </c>
      <c r="H92" s="4">
        <v>2239.9413450000002</v>
      </c>
      <c r="I92" s="3">
        <v>160.641141</v>
      </c>
      <c r="J92" s="3">
        <v>65.020165000000006</v>
      </c>
      <c r="K92">
        <f t="shared" ref="K92" si="83">(H92/H92)-1</f>
        <v>0</v>
      </c>
      <c r="L92" t="s">
        <v>52</v>
      </c>
      <c r="M92">
        <v>5</v>
      </c>
    </row>
    <row r="93" spans="1:13" ht="17" x14ac:dyDescent="0.2">
      <c r="A93" s="3" t="s">
        <v>37</v>
      </c>
      <c r="B93" s="3">
        <v>8</v>
      </c>
      <c r="C93" s="3" t="s">
        <v>19</v>
      </c>
      <c r="D93" s="4">
        <v>4232.6850750000003</v>
      </c>
      <c r="E93" s="3">
        <v>18137</v>
      </c>
      <c r="F93" s="4">
        <v>2066</v>
      </c>
      <c r="G93" s="4">
        <v>34533</v>
      </c>
      <c r="H93" s="4">
        <v>4998.145614</v>
      </c>
      <c r="I93" s="4">
        <v>5120.3034010000001</v>
      </c>
      <c r="J93" s="3">
        <v>105.76419199999999</v>
      </c>
      <c r="K93">
        <f t="shared" ref="K93" si="84">(H93/H99)-1</f>
        <v>0.91115812627064097</v>
      </c>
      <c r="L93" t="s">
        <v>57</v>
      </c>
      <c r="M93">
        <v>6</v>
      </c>
    </row>
    <row r="94" spans="1:13" ht="17" x14ac:dyDescent="0.2">
      <c r="A94" s="3" t="s">
        <v>37</v>
      </c>
      <c r="B94" s="3">
        <v>9</v>
      </c>
      <c r="C94" s="3" t="s">
        <v>20</v>
      </c>
      <c r="D94" s="4">
        <v>14825.264542999999</v>
      </c>
      <c r="E94" s="3">
        <v>16667</v>
      </c>
      <c r="F94" s="4">
        <v>4059</v>
      </c>
      <c r="G94" s="4">
        <v>35939</v>
      </c>
      <c r="H94" s="4">
        <v>19342.265855000001</v>
      </c>
      <c r="I94" s="4">
        <v>4433.3384850000002</v>
      </c>
      <c r="J94" s="3">
        <v>97.192025999999998</v>
      </c>
      <c r="K94">
        <f t="shared" ref="K94" si="85">(H94/H99)-1</f>
        <v>6.39596871002054</v>
      </c>
      <c r="L94" t="s">
        <v>58</v>
      </c>
      <c r="M94">
        <v>6</v>
      </c>
    </row>
    <row r="95" spans="1:13" ht="17" x14ac:dyDescent="0.2">
      <c r="A95" s="3" t="s">
        <v>37</v>
      </c>
      <c r="B95" s="3">
        <v>10</v>
      </c>
      <c r="C95" s="3" t="s">
        <v>21</v>
      </c>
      <c r="D95" s="4">
        <v>4146.28125</v>
      </c>
      <c r="E95" s="3">
        <v>21052</v>
      </c>
      <c r="F95" s="4">
        <v>1975</v>
      </c>
      <c r="G95" s="4">
        <v>24075</v>
      </c>
      <c r="H95" s="4">
        <v>3191.4919719999998</v>
      </c>
      <c r="I95" s="4">
        <v>1809.7678089999999</v>
      </c>
      <c r="J95" s="3">
        <v>122.762737</v>
      </c>
      <c r="K95">
        <f t="shared" ref="K95" si="86">(H95/H99)-1</f>
        <v>0.22034176037819475</v>
      </c>
      <c r="L95" t="s">
        <v>50</v>
      </c>
      <c r="M95">
        <v>6</v>
      </c>
    </row>
    <row r="96" spans="1:13" ht="17" x14ac:dyDescent="0.2">
      <c r="A96" s="3" t="s">
        <v>37</v>
      </c>
      <c r="B96" s="3">
        <v>11</v>
      </c>
      <c r="C96" s="3" t="s">
        <v>22</v>
      </c>
      <c r="D96" s="4">
        <v>8363.6320469999991</v>
      </c>
      <c r="E96" s="3">
        <v>15681</v>
      </c>
      <c r="F96" s="3">
        <v>174</v>
      </c>
      <c r="G96" s="4">
        <v>32147</v>
      </c>
      <c r="H96" s="4">
        <v>12791.947133</v>
      </c>
      <c r="I96" s="4">
        <v>4608.5201660000002</v>
      </c>
      <c r="J96" s="3">
        <v>91.442261000000002</v>
      </c>
      <c r="K96">
        <f t="shared" ref="K96" si="87">(H96/H99)-1</f>
        <v>3.8913008147620118</v>
      </c>
      <c r="L96" t="s">
        <v>51</v>
      </c>
      <c r="M96">
        <v>6</v>
      </c>
    </row>
    <row r="97" spans="1:13" ht="17" x14ac:dyDescent="0.2">
      <c r="A97" s="3" t="s">
        <v>37</v>
      </c>
      <c r="B97" s="3">
        <v>12</v>
      </c>
      <c r="C97" s="3" t="s">
        <v>23</v>
      </c>
      <c r="D97" s="4">
        <v>3899.1673310000001</v>
      </c>
      <c r="E97" s="3">
        <v>8365</v>
      </c>
      <c r="F97" s="4">
        <v>2438</v>
      </c>
      <c r="G97" s="4">
        <v>7487</v>
      </c>
      <c r="H97" s="4">
        <v>3471.669934</v>
      </c>
      <c r="I97" s="3">
        <v>457.52897000000002</v>
      </c>
      <c r="J97" s="3">
        <v>48.779702</v>
      </c>
      <c r="K97">
        <f t="shared" ref="K97" si="88">(H97/H99)-1</f>
        <v>0.32747437119657308</v>
      </c>
      <c r="L97" t="s">
        <v>59</v>
      </c>
      <c r="M97">
        <v>6</v>
      </c>
    </row>
    <row r="98" spans="1:13" ht="17" x14ac:dyDescent="0.2">
      <c r="A98" s="3" t="s">
        <v>37</v>
      </c>
      <c r="B98" s="3">
        <v>13</v>
      </c>
      <c r="C98" s="3" t="s">
        <v>24</v>
      </c>
      <c r="D98" s="4">
        <v>3418.0332330000001</v>
      </c>
      <c r="E98" s="3">
        <v>12256</v>
      </c>
      <c r="F98" s="4">
        <v>2457</v>
      </c>
      <c r="G98" s="4">
        <v>7194</v>
      </c>
      <c r="H98" s="4">
        <v>3360.0294549999999</v>
      </c>
      <c r="I98" s="3">
        <v>211.32977</v>
      </c>
      <c r="J98" s="3">
        <v>71.469699000000006</v>
      </c>
      <c r="K98">
        <f t="shared" ref="K98" si="89">(H98/H99)-1</f>
        <v>0.28478601732709796</v>
      </c>
      <c r="L98" t="s">
        <v>60</v>
      </c>
      <c r="M98">
        <v>6</v>
      </c>
    </row>
    <row r="99" spans="1:13" ht="17" x14ac:dyDescent="0.2">
      <c r="A99" s="3" t="s">
        <v>37</v>
      </c>
      <c r="B99" s="3">
        <v>14</v>
      </c>
      <c r="C99" s="3" t="s">
        <v>39</v>
      </c>
      <c r="D99" s="4">
        <v>2636.270677</v>
      </c>
      <c r="E99" s="3">
        <v>13649</v>
      </c>
      <c r="F99" s="4">
        <v>1614</v>
      </c>
      <c r="G99" s="4">
        <v>3735</v>
      </c>
      <c r="H99" s="4">
        <v>2615.2444139999998</v>
      </c>
      <c r="I99" s="3">
        <v>310.41075000000001</v>
      </c>
      <c r="J99" s="3">
        <v>79.592845999999994</v>
      </c>
      <c r="K99">
        <f t="shared" ref="K99" si="90">(H99/H99)-1</f>
        <v>0</v>
      </c>
      <c r="L99" t="s">
        <v>52</v>
      </c>
      <c r="M99">
        <v>6</v>
      </c>
    </row>
    <row r="100" spans="1:13" ht="17" x14ac:dyDescent="0.2">
      <c r="A100" s="3" t="s">
        <v>37</v>
      </c>
      <c r="B100" s="3">
        <v>15</v>
      </c>
      <c r="C100" s="3" t="s">
        <v>25</v>
      </c>
      <c r="D100" s="4">
        <v>3391.5535709999999</v>
      </c>
      <c r="E100" s="3">
        <v>25599</v>
      </c>
      <c r="F100" s="4">
        <v>1190</v>
      </c>
      <c r="G100" s="4">
        <v>22548</v>
      </c>
      <c r="H100" s="4">
        <v>4915.1538730000002</v>
      </c>
      <c r="I100" s="4">
        <v>2604.4226159999998</v>
      </c>
      <c r="J100" s="3">
        <v>149.27813599999999</v>
      </c>
      <c r="K100">
        <f t="shared" ref="K100" si="91">(H100/H106)-1</f>
        <v>0.83753548267136413</v>
      </c>
      <c r="L100" t="s">
        <v>57</v>
      </c>
      <c r="M100">
        <v>7</v>
      </c>
    </row>
    <row r="101" spans="1:13" ht="17" x14ac:dyDescent="0.2">
      <c r="A101" s="3" t="s">
        <v>37</v>
      </c>
      <c r="B101" s="3">
        <v>16</v>
      </c>
      <c r="C101" s="3" t="s">
        <v>26</v>
      </c>
      <c r="D101" s="4">
        <v>11937.334231999999</v>
      </c>
      <c r="E101" s="3">
        <v>17269</v>
      </c>
      <c r="F101" s="4">
        <v>2562</v>
      </c>
      <c r="G101" s="4">
        <v>23665</v>
      </c>
      <c r="H101" s="4">
        <v>14417.356186999999</v>
      </c>
      <c r="I101" s="4">
        <v>3355.699838</v>
      </c>
      <c r="J101" s="3">
        <v>100.70253200000001</v>
      </c>
      <c r="K101">
        <f t="shared" ref="K101" si="92">(H101/H106)-1</f>
        <v>4.3899438846568986</v>
      </c>
      <c r="L101" t="s">
        <v>58</v>
      </c>
      <c r="M101">
        <v>7</v>
      </c>
    </row>
    <row r="102" spans="1:13" ht="17" x14ac:dyDescent="0.2">
      <c r="A102" s="3" t="s">
        <v>37</v>
      </c>
      <c r="B102" s="3">
        <v>17</v>
      </c>
      <c r="C102" s="3" t="s">
        <v>27</v>
      </c>
      <c r="D102" s="4">
        <v>2486.5871710000001</v>
      </c>
      <c r="E102" s="3">
        <v>15194</v>
      </c>
      <c r="F102" s="4">
        <v>1628</v>
      </c>
      <c r="G102" s="4">
        <v>22445</v>
      </c>
      <c r="H102" s="4">
        <v>4310.5140849999998</v>
      </c>
      <c r="I102" s="4">
        <v>4377.2850909999997</v>
      </c>
      <c r="J102" s="3">
        <v>88.602367000000001</v>
      </c>
      <c r="K102">
        <f t="shared" ref="K102" si="93">(H102/H106)-1</f>
        <v>0.61149025735540552</v>
      </c>
      <c r="L102" t="s">
        <v>50</v>
      </c>
      <c r="M102">
        <v>7</v>
      </c>
    </row>
    <row r="103" spans="1:13" ht="17" x14ac:dyDescent="0.2">
      <c r="A103" s="3" t="s">
        <v>37</v>
      </c>
      <c r="B103" s="3">
        <v>18</v>
      </c>
      <c r="C103" s="3" t="s">
        <v>28</v>
      </c>
      <c r="D103" s="4">
        <v>10106.596648999999</v>
      </c>
      <c r="E103" s="3">
        <v>20315</v>
      </c>
      <c r="F103" s="4">
        <v>2874</v>
      </c>
      <c r="G103" s="4">
        <v>26293</v>
      </c>
      <c r="H103" s="4">
        <v>12918.279152999999</v>
      </c>
      <c r="I103" s="4">
        <v>3004.0933540000001</v>
      </c>
      <c r="J103" s="3">
        <v>118.464992</v>
      </c>
      <c r="K103">
        <f t="shared" ref="K103" si="94">(H103/H106)-1</f>
        <v>3.8295123473322183</v>
      </c>
      <c r="L103" t="s">
        <v>51</v>
      </c>
      <c r="M103">
        <v>7</v>
      </c>
    </row>
    <row r="104" spans="1:13" ht="17" x14ac:dyDescent="0.2">
      <c r="A104" s="3" t="s">
        <v>37</v>
      </c>
      <c r="B104" s="3">
        <v>19</v>
      </c>
      <c r="C104" s="3" t="s">
        <v>29</v>
      </c>
      <c r="D104" s="4">
        <v>2167.33844</v>
      </c>
      <c r="E104" s="3">
        <v>22937</v>
      </c>
      <c r="F104" s="4">
        <v>1501</v>
      </c>
      <c r="G104" s="4">
        <v>23500</v>
      </c>
      <c r="H104" s="4">
        <v>3257.6504340000001</v>
      </c>
      <c r="I104" s="4">
        <v>3125.8352559999998</v>
      </c>
      <c r="J104" s="3">
        <v>133.75493599999999</v>
      </c>
      <c r="K104">
        <f t="shared" ref="K104" si="95">(H104/H106)-1</f>
        <v>0.21787606599610698</v>
      </c>
      <c r="L104" t="s">
        <v>59</v>
      </c>
      <c r="M104">
        <v>7</v>
      </c>
    </row>
    <row r="105" spans="1:13" ht="17" x14ac:dyDescent="0.2">
      <c r="A105" s="3" t="s">
        <v>37</v>
      </c>
      <c r="B105" s="3">
        <v>20</v>
      </c>
      <c r="C105" s="3" t="s">
        <v>30</v>
      </c>
      <c r="D105" s="4">
        <v>2195.3367349999999</v>
      </c>
      <c r="E105" s="3">
        <v>22972</v>
      </c>
      <c r="F105" s="4">
        <v>1329</v>
      </c>
      <c r="G105" s="4">
        <v>21869</v>
      </c>
      <c r="H105" s="4">
        <v>3017.341938</v>
      </c>
      <c r="I105" s="4">
        <v>2591.2508130000001</v>
      </c>
      <c r="J105" s="3">
        <v>133.959035</v>
      </c>
      <c r="K105">
        <f t="shared" ref="K105" si="96">(H105/H106)-1</f>
        <v>0.1280364801770224</v>
      </c>
      <c r="L105" t="s">
        <v>60</v>
      </c>
      <c r="M105">
        <v>7</v>
      </c>
    </row>
    <row r="106" spans="1:13" ht="17" x14ac:dyDescent="0.2">
      <c r="A106" s="3" t="s">
        <v>37</v>
      </c>
      <c r="B106" s="3">
        <v>21</v>
      </c>
      <c r="C106" s="3" t="s">
        <v>40</v>
      </c>
      <c r="D106" s="4">
        <v>2668.6726800000001</v>
      </c>
      <c r="E106" s="3">
        <v>26888</v>
      </c>
      <c r="F106" s="4">
        <v>1463</v>
      </c>
      <c r="G106" s="4">
        <v>4294</v>
      </c>
      <c r="H106" s="4">
        <v>2674.86202</v>
      </c>
      <c r="I106" s="3">
        <v>226.61704599999999</v>
      </c>
      <c r="J106" s="3">
        <v>156.79481699999999</v>
      </c>
      <c r="K106">
        <f t="shared" ref="K106" si="97">(H106/H106)-1</f>
        <v>0</v>
      </c>
      <c r="L106" t="s">
        <v>52</v>
      </c>
      <c r="M106">
        <v>7</v>
      </c>
    </row>
    <row r="107" spans="1:13" ht="17" x14ac:dyDescent="0.2">
      <c r="A107" s="3" t="s">
        <v>37</v>
      </c>
      <c r="B107" s="3">
        <v>22</v>
      </c>
      <c r="C107" s="3" t="s">
        <v>31</v>
      </c>
      <c r="D107" s="4">
        <v>1860.773414</v>
      </c>
      <c r="E107" s="3">
        <v>22042</v>
      </c>
      <c r="F107" s="4">
        <v>1267</v>
      </c>
      <c r="G107" s="4">
        <v>18833</v>
      </c>
      <c r="H107" s="4">
        <v>2414.7207149999999</v>
      </c>
      <c r="I107" s="4">
        <v>1938.9852760000001</v>
      </c>
      <c r="J107" s="3">
        <v>128.53582800000001</v>
      </c>
      <c r="K107">
        <f t="shared" ref="K107" si="98">(H107/H113)-1</f>
        <v>0.14749398248354684</v>
      </c>
      <c r="L107" t="s">
        <v>57</v>
      </c>
      <c r="M107">
        <v>8</v>
      </c>
    </row>
    <row r="108" spans="1:13" ht="17" x14ac:dyDescent="0.2">
      <c r="A108" s="3" t="s">
        <v>37</v>
      </c>
      <c r="B108" s="3">
        <v>23</v>
      </c>
      <c r="C108" s="3" t="s">
        <v>32</v>
      </c>
      <c r="D108" s="4">
        <v>6164.3239439999998</v>
      </c>
      <c r="E108" s="3">
        <v>21890</v>
      </c>
      <c r="F108" s="4">
        <v>2063</v>
      </c>
      <c r="G108" s="4">
        <v>22374</v>
      </c>
      <c r="H108" s="4">
        <v>8657.9084509999993</v>
      </c>
      <c r="I108" s="4">
        <v>2770.7201519999999</v>
      </c>
      <c r="J108" s="3">
        <v>127.649455</v>
      </c>
      <c r="K108">
        <f t="shared" ref="K108" si="99">(H108/H113)-1</f>
        <v>3.1143051395970422</v>
      </c>
      <c r="L108" t="s">
        <v>58</v>
      </c>
      <c r="M108">
        <v>8</v>
      </c>
    </row>
    <row r="109" spans="1:13" ht="17" x14ac:dyDescent="0.2">
      <c r="A109" s="3" t="s">
        <v>37</v>
      </c>
      <c r="B109" s="3">
        <v>24</v>
      </c>
      <c r="C109" s="3" t="s">
        <v>33</v>
      </c>
      <c r="D109" s="4">
        <v>3125.6315100000002</v>
      </c>
      <c r="E109" s="3">
        <v>24123</v>
      </c>
      <c r="F109" s="3">
        <v>373</v>
      </c>
      <c r="G109" s="4">
        <v>23673</v>
      </c>
      <c r="H109" s="4">
        <v>2664.2205779999999</v>
      </c>
      <c r="I109" s="4">
        <v>1428.96658</v>
      </c>
      <c r="J109" s="3">
        <v>140.67098200000001</v>
      </c>
      <c r="K109">
        <f t="shared" ref="K109" si="100">(H109/H113)-1</f>
        <v>0.26605824941698786</v>
      </c>
      <c r="L109" t="s">
        <v>50</v>
      </c>
      <c r="M109">
        <v>8</v>
      </c>
    </row>
    <row r="110" spans="1:13" ht="17" x14ac:dyDescent="0.2">
      <c r="A110" s="3" t="s">
        <v>37</v>
      </c>
      <c r="B110" s="3">
        <v>25</v>
      </c>
      <c r="C110" s="3" t="s">
        <v>34</v>
      </c>
      <c r="D110" s="4">
        <v>9039.3503650000002</v>
      </c>
      <c r="E110" s="3">
        <v>9396</v>
      </c>
      <c r="F110" s="4">
        <v>2585</v>
      </c>
      <c r="G110" s="4">
        <v>20843</v>
      </c>
      <c r="H110" s="4">
        <v>9976.2968280000005</v>
      </c>
      <c r="I110" s="4">
        <v>2755.8796499999999</v>
      </c>
      <c r="J110" s="3">
        <v>54.791880999999997</v>
      </c>
      <c r="K110">
        <f t="shared" ref="K110" si="101">(H110/H113)-1</f>
        <v>3.7408135054656606</v>
      </c>
      <c r="L110" t="s">
        <v>51</v>
      </c>
      <c r="M110">
        <v>8</v>
      </c>
    </row>
    <row r="111" spans="1:13" ht="17" x14ac:dyDescent="0.2">
      <c r="A111" s="3" t="s">
        <v>37</v>
      </c>
      <c r="B111" s="3">
        <v>26</v>
      </c>
      <c r="C111" s="3" t="s">
        <v>35</v>
      </c>
      <c r="D111" s="4">
        <v>2340.2052789999998</v>
      </c>
      <c r="E111" s="3">
        <v>21952</v>
      </c>
      <c r="F111" s="4">
        <v>1340</v>
      </c>
      <c r="G111" s="4">
        <v>12455</v>
      </c>
      <c r="H111" s="4">
        <v>2516.1452260000001</v>
      </c>
      <c r="I111" s="4">
        <v>1018.730686</v>
      </c>
      <c r="J111" s="3">
        <v>128.01100199999999</v>
      </c>
      <c r="K111">
        <f t="shared" ref="K111" si="102">(H111/H113)-1</f>
        <v>0.19569169550512777</v>
      </c>
      <c r="L111" t="s">
        <v>59</v>
      </c>
      <c r="M111">
        <v>8</v>
      </c>
    </row>
    <row r="112" spans="1:13" ht="17" x14ac:dyDescent="0.2">
      <c r="A112" s="3" t="s">
        <v>37</v>
      </c>
      <c r="B112" s="3">
        <v>27</v>
      </c>
      <c r="C112" s="3" t="s">
        <v>36</v>
      </c>
      <c r="D112" s="4">
        <v>2111.0812099999998</v>
      </c>
      <c r="E112" s="3">
        <v>16890</v>
      </c>
      <c r="F112" s="4">
        <v>1293</v>
      </c>
      <c r="G112" s="4">
        <v>12531</v>
      </c>
      <c r="H112" s="4">
        <v>2486.2139139999999</v>
      </c>
      <c r="I112" s="4">
        <v>1307.4522159999999</v>
      </c>
      <c r="J112" s="3">
        <v>98.492429999999999</v>
      </c>
      <c r="K112">
        <f t="shared" ref="K112" si="103">(H112/H113)-1</f>
        <v>0.18146810426557614</v>
      </c>
      <c r="L112" t="s">
        <v>60</v>
      </c>
      <c r="M112">
        <v>8</v>
      </c>
    </row>
    <row r="113" spans="1:13" ht="17" x14ac:dyDescent="0.2">
      <c r="A113" s="3" t="s">
        <v>37</v>
      </c>
      <c r="B113" s="3">
        <v>28</v>
      </c>
      <c r="C113" s="3" t="s">
        <v>41</v>
      </c>
      <c r="D113" s="4">
        <v>2004.891781</v>
      </c>
      <c r="E113" s="3">
        <v>25387</v>
      </c>
      <c r="F113" s="4">
        <v>1010</v>
      </c>
      <c r="G113" s="4">
        <v>2756</v>
      </c>
      <c r="H113" s="4">
        <v>2104.3428130000002</v>
      </c>
      <c r="I113" s="3">
        <v>232.347522</v>
      </c>
      <c r="J113" s="3">
        <v>148.041878</v>
      </c>
      <c r="K113">
        <f t="shared" ref="K113" si="104">(H113/H113)-1</f>
        <v>0</v>
      </c>
      <c r="L113" t="s">
        <v>52</v>
      </c>
      <c r="M113">
        <v>8</v>
      </c>
    </row>
    <row r="114" spans="1:13" x14ac:dyDescent="0.2">
      <c r="A114" t="s">
        <v>37</v>
      </c>
      <c r="B114">
        <v>1</v>
      </c>
      <c r="C114" t="s">
        <v>13</v>
      </c>
      <c r="D114" s="2">
        <v>3893.2858970000002</v>
      </c>
      <c r="E114">
        <v>24942</v>
      </c>
      <c r="F114" s="2">
        <v>2386</v>
      </c>
      <c r="G114" s="2">
        <v>29350</v>
      </c>
      <c r="H114" s="2">
        <v>5275.6434929999996</v>
      </c>
      <c r="I114" s="2">
        <v>3795.3466899999999</v>
      </c>
      <c r="J114">
        <v>145.44690199999999</v>
      </c>
      <c r="K114">
        <f t="shared" ref="K114:K149" si="105">(H114/H120)-1</f>
        <v>1.0333077620409448</v>
      </c>
      <c r="L114" t="s">
        <v>57</v>
      </c>
      <c r="M114">
        <v>1</v>
      </c>
    </row>
    <row r="115" spans="1:13" x14ac:dyDescent="0.2">
      <c r="A115" t="s">
        <v>37</v>
      </c>
      <c r="B115">
        <v>2</v>
      </c>
      <c r="C115" t="s">
        <v>14</v>
      </c>
      <c r="D115" s="2">
        <v>14581.782303</v>
      </c>
      <c r="E115">
        <v>16842</v>
      </c>
      <c r="F115" s="2">
        <v>3043</v>
      </c>
      <c r="G115" s="2">
        <v>26803</v>
      </c>
      <c r="H115" s="2">
        <v>16850.895677</v>
      </c>
      <c r="I115" s="2">
        <v>4234.4611670000004</v>
      </c>
      <c r="J115">
        <v>98.212522000000007</v>
      </c>
      <c r="K115">
        <f t="shared" ref="K115:K150" si="106">(H115/H120)-1</f>
        <v>5.4945739837895271</v>
      </c>
      <c r="L115" t="s">
        <v>58</v>
      </c>
      <c r="M115">
        <v>1</v>
      </c>
    </row>
    <row r="116" spans="1:13" x14ac:dyDescent="0.2">
      <c r="A116" t="s">
        <v>37</v>
      </c>
      <c r="B116">
        <v>3</v>
      </c>
      <c r="C116" t="s">
        <v>15</v>
      </c>
      <c r="D116" s="2">
        <v>2478.8903650000002</v>
      </c>
      <c r="E116">
        <v>16761</v>
      </c>
      <c r="F116" s="2">
        <v>1917</v>
      </c>
      <c r="G116" s="2">
        <v>19578</v>
      </c>
      <c r="H116" s="2">
        <v>3754.4651869999998</v>
      </c>
      <c r="I116" s="2">
        <v>3065.923882</v>
      </c>
      <c r="J116">
        <v>97.740178999999998</v>
      </c>
      <c r="K116">
        <f t="shared" ref="K116:K151" si="107">(H116/H120)-1</f>
        <v>0.44702408666711002</v>
      </c>
      <c r="L116" t="s">
        <v>50</v>
      </c>
      <c r="M116">
        <v>1</v>
      </c>
    </row>
    <row r="117" spans="1:13" x14ac:dyDescent="0.2">
      <c r="A117" t="s">
        <v>37</v>
      </c>
      <c r="B117">
        <v>4</v>
      </c>
      <c r="C117" t="s">
        <v>16</v>
      </c>
      <c r="D117" s="2">
        <v>9246.2739729999994</v>
      </c>
      <c r="E117">
        <v>22956</v>
      </c>
      <c r="F117" s="2">
        <v>2403</v>
      </c>
      <c r="G117" s="2">
        <v>19315</v>
      </c>
      <c r="H117" s="2">
        <v>10541.605723999999</v>
      </c>
      <c r="I117" s="2">
        <v>1801.538673</v>
      </c>
      <c r="J117">
        <v>133.86573200000001</v>
      </c>
      <c r="K117">
        <f t="shared" ref="K117:K152" si="108">(H117/H120)-1</f>
        <v>3.0628842285163209</v>
      </c>
      <c r="L117" t="s">
        <v>51</v>
      </c>
      <c r="M117">
        <v>1</v>
      </c>
    </row>
    <row r="118" spans="1:13" x14ac:dyDescent="0.2">
      <c r="A118" t="s">
        <v>37</v>
      </c>
      <c r="B118">
        <v>5</v>
      </c>
      <c r="C118" t="s">
        <v>17</v>
      </c>
      <c r="D118" s="2">
        <v>2346.898827</v>
      </c>
      <c r="E118">
        <v>21584</v>
      </c>
      <c r="F118" s="2">
        <v>1496</v>
      </c>
      <c r="G118" s="2">
        <v>24361</v>
      </c>
      <c r="H118" s="2">
        <v>3709.6078109999999</v>
      </c>
      <c r="I118" s="2">
        <v>3593.3026420000001</v>
      </c>
      <c r="J118">
        <v>125.86504499999999</v>
      </c>
      <c r="K118">
        <f t="shared" ref="K118:K153" si="109">(H118/H120)-1</f>
        <v>0.42973541829393258</v>
      </c>
      <c r="L118" t="s">
        <v>59</v>
      </c>
      <c r="M118">
        <v>1</v>
      </c>
    </row>
    <row r="119" spans="1:13" x14ac:dyDescent="0.2">
      <c r="A119" t="s">
        <v>37</v>
      </c>
      <c r="B119">
        <v>6</v>
      </c>
      <c r="C119" t="s">
        <v>18</v>
      </c>
      <c r="D119" s="2">
        <v>2061.2762240000002</v>
      </c>
      <c r="E119">
        <v>31899</v>
      </c>
      <c r="F119" s="2">
        <v>1376</v>
      </c>
      <c r="G119" s="2">
        <v>17859</v>
      </c>
      <c r="H119" s="2">
        <v>2379.8104020000001</v>
      </c>
      <c r="I119" s="2">
        <v>1570.260217</v>
      </c>
      <c r="J119">
        <v>186.015987</v>
      </c>
      <c r="K119">
        <f t="shared" ref="K119:K154" si="110">(H119/H120)-1</f>
        <v>-8.2787347364758346E-2</v>
      </c>
      <c r="L119" t="s">
        <v>60</v>
      </c>
      <c r="M119">
        <v>1</v>
      </c>
    </row>
    <row r="120" spans="1:13" x14ac:dyDescent="0.2">
      <c r="A120" t="s">
        <v>37</v>
      </c>
      <c r="B120">
        <v>7</v>
      </c>
      <c r="C120" t="s">
        <v>38</v>
      </c>
      <c r="D120" s="2">
        <v>2629.9901960000002</v>
      </c>
      <c r="E120">
        <v>36325</v>
      </c>
      <c r="F120" s="2">
        <v>1518</v>
      </c>
      <c r="G120" s="2">
        <v>10127</v>
      </c>
      <c r="H120" s="2">
        <v>2594.6113970000001</v>
      </c>
      <c r="I120">
        <v>464.19342999999998</v>
      </c>
      <c r="J120">
        <v>211.825785</v>
      </c>
      <c r="K120">
        <f t="shared" ref="K120:K155" si="111">(H120/H120)-1</f>
        <v>0</v>
      </c>
      <c r="L120" t="s">
        <v>52</v>
      </c>
      <c r="M120">
        <v>1</v>
      </c>
    </row>
    <row r="121" spans="1:13" x14ac:dyDescent="0.2">
      <c r="A121" t="s">
        <v>37</v>
      </c>
      <c r="B121">
        <v>8</v>
      </c>
      <c r="C121" t="s">
        <v>19</v>
      </c>
      <c r="D121" s="2">
        <v>3032.810888</v>
      </c>
      <c r="E121">
        <v>20705</v>
      </c>
      <c r="F121" s="2">
        <v>1509</v>
      </c>
      <c r="G121" s="2">
        <v>31064</v>
      </c>
      <c r="H121" s="2">
        <v>3671.1020039999999</v>
      </c>
      <c r="I121" s="2">
        <v>4026.9523819999999</v>
      </c>
      <c r="J121">
        <v>120.73924</v>
      </c>
      <c r="K121">
        <f t="shared" si="105"/>
        <v>0.48834534584729528</v>
      </c>
      <c r="L121" t="s">
        <v>57</v>
      </c>
      <c r="M121">
        <v>2</v>
      </c>
    </row>
    <row r="122" spans="1:13" x14ac:dyDescent="0.2">
      <c r="A122" t="s">
        <v>37</v>
      </c>
      <c r="B122">
        <v>9</v>
      </c>
      <c r="C122" t="s">
        <v>20</v>
      </c>
      <c r="D122" s="2">
        <v>16630.591969000001</v>
      </c>
      <c r="E122">
        <v>24475</v>
      </c>
      <c r="F122" s="2">
        <v>3327</v>
      </c>
      <c r="G122" s="2">
        <v>46742</v>
      </c>
      <c r="H122" s="2">
        <v>20540.446005999998</v>
      </c>
      <c r="I122" s="2">
        <v>6815.5655280000001</v>
      </c>
      <c r="J122">
        <v>142.723636</v>
      </c>
      <c r="K122">
        <f t="shared" si="106"/>
        <v>7.3275477448862958</v>
      </c>
      <c r="L122" t="s">
        <v>58</v>
      </c>
      <c r="M122">
        <v>2</v>
      </c>
    </row>
    <row r="123" spans="1:13" x14ac:dyDescent="0.2">
      <c r="A123" t="s">
        <v>37</v>
      </c>
      <c r="B123">
        <v>10</v>
      </c>
      <c r="C123" t="s">
        <v>21</v>
      </c>
      <c r="D123" s="2">
        <v>3496.7371640000001</v>
      </c>
      <c r="E123">
        <v>29312</v>
      </c>
      <c r="F123">
        <v>51</v>
      </c>
      <c r="G123" s="2">
        <v>42077</v>
      </c>
      <c r="H123" s="2">
        <v>5671.689069</v>
      </c>
      <c r="I123" s="2">
        <v>5067.1956250000003</v>
      </c>
      <c r="J123">
        <v>170.93014199999999</v>
      </c>
      <c r="K123">
        <f t="shared" si="107"/>
        <v>1.2994272618253104</v>
      </c>
      <c r="L123" t="s">
        <v>50</v>
      </c>
      <c r="M123">
        <v>2</v>
      </c>
    </row>
    <row r="124" spans="1:13" x14ac:dyDescent="0.2">
      <c r="A124" t="s">
        <v>37</v>
      </c>
      <c r="B124">
        <v>11</v>
      </c>
      <c r="C124" t="s">
        <v>22</v>
      </c>
      <c r="D124" s="2">
        <v>20863.279829999999</v>
      </c>
      <c r="E124">
        <v>19615</v>
      </c>
      <c r="F124" s="2">
        <v>5752</v>
      </c>
      <c r="G124" s="2">
        <v>53888</v>
      </c>
      <c r="H124" s="2">
        <v>26302.124446000002</v>
      </c>
      <c r="I124" s="2">
        <v>7428.8461960000004</v>
      </c>
      <c r="J124">
        <v>114.383008</v>
      </c>
      <c r="K124">
        <f t="shared" si="108"/>
        <v>9.6634586732939152</v>
      </c>
      <c r="L124" t="s">
        <v>51</v>
      </c>
      <c r="M124">
        <v>2</v>
      </c>
    </row>
    <row r="125" spans="1:13" x14ac:dyDescent="0.2">
      <c r="A125" t="s">
        <v>37</v>
      </c>
      <c r="B125">
        <v>12</v>
      </c>
      <c r="C125" t="s">
        <v>23</v>
      </c>
      <c r="D125" s="2">
        <v>3012.6713880000002</v>
      </c>
      <c r="E125">
        <v>23042</v>
      </c>
      <c r="F125" s="2">
        <v>1585</v>
      </c>
      <c r="G125" s="2">
        <v>26576</v>
      </c>
      <c r="H125" s="2">
        <v>4522.2472879999996</v>
      </c>
      <c r="I125" s="2">
        <v>3514.840956</v>
      </c>
      <c r="J125">
        <v>134.367233</v>
      </c>
      <c r="K125">
        <f t="shared" si="109"/>
        <v>0.83341832957288564</v>
      </c>
      <c r="L125" t="s">
        <v>59</v>
      </c>
      <c r="M125">
        <v>2</v>
      </c>
    </row>
    <row r="126" spans="1:13" x14ac:dyDescent="0.2">
      <c r="A126" t="s">
        <v>37</v>
      </c>
      <c r="B126">
        <v>13</v>
      </c>
      <c r="C126" t="s">
        <v>24</v>
      </c>
      <c r="D126" s="2">
        <v>2776.621212</v>
      </c>
      <c r="E126">
        <v>17640</v>
      </c>
      <c r="F126" s="2">
        <v>1504</v>
      </c>
      <c r="G126" s="2">
        <v>27542</v>
      </c>
      <c r="H126" s="2">
        <v>3722.9549320000001</v>
      </c>
      <c r="I126" s="2">
        <v>3166.3138800000002</v>
      </c>
      <c r="J126">
        <v>102.865983</v>
      </c>
      <c r="K126">
        <f t="shared" si="110"/>
        <v>0.50936766121016608</v>
      </c>
      <c r="L126" t="s">
        <v>60</v>
      </c>
      <c r="M126">
        <v>2</v>
      </c>
    </row>
    <row r="127" spans="1:13" x14ac:dyDescent="0.2">
      <c r="A127" t="s">
        <v>37</v>
      </c>
      <c r="B127">
        <v>14</v>
      </c>
      <c r="C127" t="s">
        <v>39</v>
      </c>
      <c r="D127" s="2">
        <v>2515.4459830000001</v>
      </c>
      <c r="E127">
        <v>24513</v>
      </c>
      <c r="F127" s="2">
        <v>1416</v>
      </c>
      <c r="G127" s="2">
        <v>5338</v>
      </c>
      <c r="H127" s="2">
        <v>2466.5659850000002</v>
      </c>
      <c r="I127">
        <v>219.27973700000001</v>
      </c>
      <c r="J127">
        <v>142.94523000000001</v>
      </c>
      <c r="K127">
        <f t="shared" si="111"/>
        <v>0</v>
      </c>
      <c r="L127" t="s">
        <v>52</v>
      </c>
      <c r="M127">
        <v>2</v>
      </c>
    </row>
    <row r="128" spans="1:13" x14ac:dyDescent="0.2">
      <c r="A128" t="s">
        <v>37</v>
      </c>
      <c r="B128">
        <v>15</v>
      </c>
      <c r="C128" t="s">
        <v>25</v>
      </c>
      <c r="D128" s="2">
        <v>2218.8320410000001</v>
      </c>
      <c r="E128">
        <v>29044</v>
      </c>
      <c r="F128">
        <v>353</v>
      </c>
      <c r="G128" s="2">
        <v>19826</v>
      </c>
      <c r="H128" s="2">
        <v>3009.0622499999999</v>
      </c>
      <c r="I128" s="2">
        <v>2293.604045</v>
      </c>
      <c r="J128">
        <v>169.36732599999999</v>
      </c>
      <c r="K128">
        <f t="shared" si="105"/>
        <v>0.32099183689019273</v>
      </c>
      <c r="L128" t="s">
        <v>57</v>
      </c>
      <c r="M128">
        <v>3</v>
      </c>
    </row>
    <row r="129" spans="1:13" x14ac:dyDescent="0.2">
      <c r="A129" t="s">
        <v>37</v>
      </c>
      <c r="B129">
        <v>16</v>
      </c>
      <c r="C129" t="s">
        <v>26</v>
      </c>
      <c r="D129" s="2">
        <v>5457.6806569999999</v>
      </c>
      <c r="E129">
        <v>20617</v>
      </c>
      <c r="F129" s="2">
        <v>1870</v>
      </c>
      <c r="G129" s="2">
        <v>19131</v>
      </c>
      <c r="H129" s="2">
        <v>6713.0218269999996</v>
      </c>
      <c r="I129" s="2">
        <v>3470.6703929999999</v>
      </c>
      <c r="J129">
        <v>120.22607600000001</v>
      </c>
      <c r="K129">
        <f t="shared" si="106"/>
        <v>1.947046720064594</v>
      </c>
      <c r="L129" t="s">
        <v>58</v>
      </c>
      <c r="M129">
        <v>3</v>
      </c>
    </row>
    <row r="130" spans="1:13" x14ac:dyDescent="0.2">
      <c r="A130" t="s">
        <v>37</v>
      </c>
      <c r="B130">
        <v>17</v>
      </c>
      <c r="C130" t="s">
        <v>27</v>
      </c>
      <c r="D130" s="2">
        <v>3746.2583030000001</v>
      </c>
      <c r="E130">
        <v>10145</v>
      </c>
      <c r="F130" s="2">
        <v>2042</v>
      </c>
      <c r="G130" s="2">
        <v>19775</v>
      </c>
      <c r="H130" s="2">
        <v>4575.2337109999999</v>
      </c>
      <c r="I130" s="2">
        <v>2543.608534</v>
      </c>
      <c r="J130">
        <v>59.159602999999997</v>
      </c>
      <c r="K130">
        <f t="shared" si="107"/>
        <v>1.0085481395726603</v>
      </c>
      <c r="L130" t="s">
        <v>50</v>
      </c>
      <c r="M130">
        <v>3</v>
      </c>
    </row>
    <row r="131" spans="1:13" x14ac:dyDescent="0.2">
      <c r="A131" t="s">
        <v>37</v>
      </c>
      <c r="B131">
        <v>18</v>
      </c>
      <c r="C131" t="s">
        <v>28</v>
      </c>
      <c r="D131" s="2">
        <v>4729.6722220000001</v>
      </c>
      <c r="E131">
        <v>21533</v>
      </c>
      <c r="F131">
        <v>143</v>
      </c>
      <c r="G131" s="2">
        <v>21603</v>
      </c>
      <c r="H131" s="2">
        <v>4798.5869599999996</v>
      </c>
      <c r="I131" s="2">
        <v>2453.5895569999998</v>
      </c>
      <c r="J131">
        <v>125.567643</v>
      </c>
      <c r="K131">
        <f t="shared" si="108"/>
        <v>1.106601218624748</v>
      </c>
      <c r="L131" t="s">
        <v>51</v>
      </c>
      <c r="M131">
        <v>3</v>
      </c>
    </row>
    <row r="132" spans="1:13" x14ac:dyDescent="0.2">
      <c r="A132" t="s">
        <v>37</v>
      </c>
      <c r="B132">
        <v>19</v>
      </c>
      <c r="C132" t="s">
        <v>29</v>
      </c>
      <c r="D132" s="2">
        <v>2278.4569540000002</v>
      </c>
      <c r="E132">
        <v>14729</v>
      </c>
      <c r="F132" s="2">
        <v>1473</v>
      </c>
      <c r="G132" s="2">
        <v>16525</v>
      </c>
      <c r="H132" s="2">
        <v>3170.31034</v>
      </c>
      <c r="I132" s="2">
        <v>2353.4848590000001</v>
      </c>
      <c r="J132">
        <v>85.890764000000004</v>
      </c>
      <c r="K132">
        <f t="shared" si="109"/>
        <v>0.39178047232109336</v>
      </c>
      <c r="L132" t="s">
        <v>59</v>
      </c>
      <c r="M132">
        <v>3</v>
      </c>
    </row>
    <row r="133" spans="1:13" x14ac:dyDescent="0.2">
      <c r="A133" t="s">
        <v>37</v>
      </c>
      <c r="B133">
        <v>20</v>
      </c>
      <c r="C133" t="s">
        <v>30</v>
      </c>
      <c r="D133" s="2">
        <v>2271.5504729999998</v>
      </c>
      <c r="E133">
        <v>14306</v>
      </c>
      <c r="F133">
        <v>250</v>
      </c>
      <c r="G133" s="2">
        <v>14793</v>
      </c>
      <c r="H133" s="2">
        <v>3301.1982389999998</v>
      </c>
      <c r="I133" s="2">
        <v>2244.4041569999999</v>
      </c>
      <c r="J133">
        <v>83.424079000000006</v>
      </c>
      <c r="K133">
        <f t="shared" si="110"/>
        <v>0.44924084760136807</v>
      </c>
      <c r="L133" t="s">
        <v>60</v>
      </c>
      <c r="M133">
        <v>3</v>
      </c>
    </row>
    <row r="134" spans="1:13" x14ac:dyDescent="0.2">
      <c r="A134" t="s">
        <v>37</v>
      </c>
      <c r="B134">
        <v>21</v>
      </c>
      <c r="C134" t="s">
        <v>40</v>
      </c>
      <c r="D134" s="2">
        <v>2215.9741749999998</v>
      </c>
      <c r="E134">
        <v>22233</v>
      </c>
      <c r="F134" s="2">
        <v>1404</v>
      </c>
      <c r="G134" s="2">
        <v>3337</v>
      </c>
      <c r="H134" s="2">
        <v>2277.8810330000001</v>
      </c>
      <c r="I134">
        <v>266.22754099999997</v>
      </c>
      <c r="J134">
        <v>129.64962600000001</v>
      </c>
      <c r="K134">
        <f t="shared" si="111"/>
        <v>0</v>
      </c>
      <c r="L134" t="s">
        <v>52</v>
      </c>
      <c r="M134">
        <v>3</v>
      </c>
    </row>
    <row r="135" spans="1:13" x14ac:dyDescent="0.2">
      <c r="A135" t="s">
        <v>37</v>
      </c>
      <c r="B135">
        <v>1</v>
      </c>
      <c r="C135" t="s">
        <v>13</v>
      </c>
      <c r="D135" s="2">
        <v>2455.650568</v>
      </c>
      <c r="E135">
        <v>20163</v>
      </c>
      <c r="F135" s="2">
        <v>1369</v>
      </c>
      <c r="G135" s="2">
        <v>15489</v>
      </c>
      <c r="H135" s="2">
        <v>2482.1588059999999</v>
      </c>
      <c r="I135" s="2">
        <v>1362.6836020000001</v>
      </c>
      <c r="J135">
        <v>117.57861800000001</v>
      </c>
      <c r="K135">
        <f t="shared" si="105"/>
        <v>0.26882624958838819</v>
      </c>
      <c r="L135" t="s">
        <v>57</v>
      </c>
      <c r="M135">
        <v>4</v>
      </c>
    </row>
    <row r="136" spans="1:13" x14ac:dyDescent="0.2">
      <c r="A136" t="s">
        <v>37</v>
      </c>
      <c r="B136">
        <v>2</v>
      </c>
      <c r="C136" t="s">
        <v>14</v>
      </c>
      <c r="D136" s="2">
        <v>8789.6713089999994</v>
      </c>
      <c r="E136">
        <v>19143</v>
      </c>
      <c r="F136" s="2">
        <v>2092</v>
      </c>
      <c r="G136" s="2">
        <v>23526</v>
      </c>
      <c r="H136" s="2">
        <v>10893.735778</v>
      </c>
      <c r="I136" s="2">
        <v>2605.2365530000002</v>
      </c>
      <c r="J136">
        <v>111.630585</v>
      </c>
      <c r="K136">
        <f t="shared" si="106"/>
        <v>4.568643665262158</v>
      </c>
      <c r="L136" t="s">
        <v>58</v>
      </c>
      <c r="M136">
        <v>4</v>
      </c>
    </row>
    <row r="137" spans="1:13" x14ac:dyDescent="0.2">
      <c r="A137" t="s">
        <v>37</v>
      </c>
      <c r="B137">
        <v>3</v>
      </c>
      <c r="C137" t="s">
        <v>15</v>
      </c>
      <c r="D137" s="2">
        <v>2219.1031330000001</v>
      </c>
      <c r="E137">
        <v>29203</v>
      </c>
      <c r="F137" s="2">
        <v>1324</v>
      </c>
      <c r="G137" s="2">
        <v>19439</v>
      </c>
      <c r="H137" s="2">
        <v>2913.30627</v>
      </c>
      <c r="I137" s="2">
        <v>2105.7194960000002</v>
      </c>
      <c r="J137">
        <v>170.29451900000001</v>
      </c>
      <c r="K137">
        <f t="shared" si="107"/>
        <v>0.4892195694856909</v>
      </c>
      <c r="L137" t="s">
        <v>50</v>
      </c>
      <c r="M137">
        <v>4</v>
      </c>
    </row>
    <row r="138" spans="1:13" x14ac:dyDescent="0.2">
      <c r="A138" t="s">
        <v>37</v>
      </c>
      <c r="B138">
        <v>4</v>
      </c>
      <c r="C138" t="s">
        <v>16</v>
      </c>
      <c r="D138" s="2">
        <v>11878.76431</v>
      </c>
      <c r="E138">
        <v>6666</v>
      </c>
      <c r="F138" s="2">
        <v>5332</v>
      </c>
      <c r="G138" s="2">
        <v>21480</v>
      </c>
      <c r="H138" s="2">
        <v>12070.629462999999</v>
      </c>
      <c r="I138" s="2">
        <v>2865.520368</v>
      </c>
      <c r="J138">
        <v>38.872145000000003</v>
      </c>
      <c r="K138">
        <f t="shared" si="108"/>
        <v>5.1702464301187785</v>
      </c>
      <c r="L138" t="s">
        <v>51</v>
      </c>
      <c r="M138">
        <v>4</v>
      </c>
    </row>
    <row r="139" spans="1:13" x14ac:dyDescent="0.2">
      <c r="A139" t="s">
        <v>37</v>
      </c>
      <c r="B139">
        <v>5</v>
      </c>
      <c r="C139" t="s">
        <v>17</v>
      </c>
      <c r="D139" s="2">
        <v>3501.2366670000001</v>
      </c>
      <c r="E139">
        <v>13135</v>
      </c>
      <c r="F139" s="2">
        <v>1582</v>
      </c>
      <c r="G139" s="2">
        <v>9453</v>
      </c>
      <c r="H139" s="2">
        <v>3408.2428629999999</v>
      </c>
      <c r="I139" s="2">
        <v>1030.7506450000001</v>
      </c>
      <c r="J139">
        <v>76.595504000000005</v>
      </c>
      <c r="K139">
        <f t="shared" si="109"/>
        <v>0.74222052154493801</v>
      </c>
      <c r="L139" t="s">
        <v>59</v>
      </c>
      <c r="M139">
        <v>4</v>
      </c>
    </row>
    <row r="140" spans="1:13" x14ac:dyDescent="0.2">
      <c r="A140" t="s">
        <v>37</v>
      </c>
      <c r="B140">
        <v>6</v>
      </c>
      <c r="C140" t="s">
        <v>18</v>
      </c>
      <c r="D140" s="2">
        <v>3232.4059229999998</v>
      </c>
      <c r="E140">
        <v>13443</v>
      </c>
      <c r="F140" s="2">
        <v>2235</v>
      </c>
      <c r="G140" s="2">
        <v>16075</v>
      </c>
      <c r="H140" s="2">
        <v>3855.4429810000001</v>
      </c>
      <c r="I140" s="2">
        <v>1654.6186049999999</v>
      </c>
      <c r="J140">
        <v>78.391576999999998</v>
      </c>
      <c r="K140">
        <f t="shared" si="110"/>
        <v>0.97081961325729371</v>
      </c>
      <c r="L140" t="s">
        <v>60</v>
      </c>
      <c r="M140">
        <v>4</v>
      </c>
    </row>
    <row r="141" spans="1:13" x14ac:dyDescent="0.2">
      <c r="A141" t="s">
        <v>37</v>
      </c>
      <c r="B141">
        <v>7</v>
      </c>
      <c r="C141" t="s">
        <v>38</v>
      </c>
      <c r="D141" s="2">
        <v>2031.2098619999999</v>
      </c>
      <c r="E141">
        <v>33182</v>
      </c>
      <c r="F141" s="2">
        <v>1111</v>
      </c>
      <c r="G141" s="2">
        <v>5067</v>
      </c>
      <c r="H141" s="2">
        <v>1956.2637569999999</v>
      </c>
      <c r="I141">
        <v>211.40185600000001</v>
      </c>
      <c r="J141">
        <v>193.49767900000001</v>
      </c>
      <c r="K141">
        <f t="shared" si="111"/>
        <v>0</v>
      </c>
      <c r="L141" t="s">
        <v>52</v>
      </c>
      <c r="M141">
        <v>4</v>
      </c>
    </row>
    <row r="142" spans="1:13" x14ac:dyDescent="0.2">
      <c r="A142" t="s">
        <v>37</v>
      </c>
      <c r="B142">
        <v>8</v>
      </c>
      <c r="C142" t="s">
        <v>19</v>
      </c>
      <c r="D142" s="2">
        <v>3349.0112989999998</v>
      </c>
      <c r="E142">
        <v>19552</v>
      </c>
      <c r="F142" s="2">
        <v>1618</v>
      </c>
      <c r="G142" s="2">
        <v>25262</v>
      </c>
      <c r="H142" s="2">
        <v>3986.3344929999998</v>
      </c>
      <c r="I142" s="2">
        <v>3543.8428789999998</v>
      </c>
      <c r="J142">
        <v>114.01563</v>
      </c>
      <c r="K142">
        <f t="shared" si="105"/>
        <v>0.86048789376772605</v>
      </c>
      <c r="L142" t="s">
        <v>57</v>
      </c>
      <c r="M142">
        <v>5</v>
      </c>
    </row>
    <row r="143" spans="1:13" x14ac:dyDescent="0.2">
      <c r="A143" t="s">
        <v>37</v>
      </c>
      <c r="B143">
        <v>9</v>
      </c>
      <c r="C143" t="s">
        <v>20</v>
      </c>
      <c r="D143" s="2">
        <v>14485.677718999999</v>
      </c>
      <c r="E143">
        <v>21287</v>
      </c>
      <c r="F143" s="2">
        <v>2968</v>
      </c>
      <c r="G143" s="2">
        <v>30515</v>
      </c>
      <c r="H143" s="2">
        <v>17395.939212000001</v>
      </c>
      <c r="I143" s="2">
        <v>3741.9417319999998</v>
      </c>
      <c r="J143">
        <v>124.133117</v>
      </c>
      <c r="K143">
        <f t="shared" si="106"/>
        <v>7.1189710400564916</v>
      </c>
      <c r="L143" t="s">
        <v>58</v>
      </c>
      <c r="M143">
        <v>5</v>
      </c>
    </row>
    <row r="144" spans="1:13" x14ac:dyDescent="0.2">
      <c r="A144" t="s">
        <v>37</v>
      </c>
      <c r="B144">
        <v>10</v>
      </c>
      <c r="C144" t="s">
        <v>21</v>
      </c>
      <c r="D144" s="2">
        <v>2704.7372260000002</v>
      </c>
      <c r="E144">
        <v>21282</v>
      </c>
      <c r="F144" s="2">
        <v>1785</v>
      </c>
      <c r="G144" s="2">
        <v>20823</v>
      </c>
      <c r="H144" s="2">
        <v>3933.9545629999998</v>
      </c>
      <c r="I144" s="2">
        <v>3413.136113</v>
      </c>
      <c r="J144">
        <v>124.10396</v>
      </c>
      <c r="K144">
        <f t="shared" si="107"/>
        <v>0.83604131864651454</v>
      </c>
      <c r="L144" t="s">
        <v>50</v>
      </c>
      <c r="M144">
        <v>5</v>
      </c>
    </row>
    <row r="145" spans="1:13" x14ac:dyDescent="0.2">
      <c r="A145" t="s">
        <v>37</v>
      </c>
      <c r="B145">
        <v>11</v>
      </c>
      <c r="C145" t="s">
        <v>22</v>
      </c>
      <c r="D145" s="2">
        <v>10124.257353000001</v>
      </c>
      <c r="E145">
        <v>12368</v>
      </c>
      <c r="F145" s="2">
        <v>4472</v>
      </c>
      <c r="G145" s="2">
        <v>20279</v>
      </c>
      <c r="H145" s="2">
        <v>12881.779431000001</v>
      </c>
      <c r="I145" s="2">
        <v>2638.9382730000002</v>
      </c>
      <c r="J145">
        <v>72.122816999999998</v>
      </c>
      <c r="K145">
        <f t="shared" si="108"/>
        <v>5.0121384002387606</v>
      </c>
      <c r="L145" t="s">
        <v>51</v>
      </c>
      <c r="M145">
        <v>5</v>
      </c>
    </row>
    <row r="146" spans="1:13" x14ac:dyDescent="0.2">
      <c r="A146" t="s">
        <v>37</v>
      </c>
      <c r="B146">
        <v>12</v>
      </c>
      <c r="C146" t="s">
        <v>23</v>
      </c>
      <c r="D146" s="2">
        <v>2515.7713899999999</v>
      </c>
      <c r="E146">
        <v>27125</v>
      </c>
      <c r="F146" s="2">
        <v>1269</v>
      </c>
      <c r="G146" s="2">
        <v>20339</v>
      </c>
      <c r="H146" s="2">
        <v>3237.870304</v>
      </c>
      <c r="I146" s="2">
        <v>2656.6512969999999</v>
      </c>
      <c r="J146">
        <v>158.17686</v>
      </c>
      <c r="K146">
        <f t="shared" si="109"/>
        <v>0.51116734251985085</v>
      </c>
      <c r="L146" t="s">
        <v>59</v>
      </c>
      <c r="M146">
        <v>5</v>
      </c>
    </row>
    <row r="147" spans="1:13" x14ac:dyDescent="0.2">
      <c r="A147" t="s">
        <v>37</v>
      </c>
      <c r="B147">
        <v>13</v>
      </c>
      <c r="C147" t="s">
        <v>24</v>
      </c>
      <c r="D147" s="2">
        <v>2347.4163819999999</v>
      </c>
      <c r="E147">
        <v>14088</v>
      </c>
      <c r="F147" s="2">
        <v>1588</v>
      </c>
      <c r="G147" s="2">
        <v>20599</v>
      </c>
      <c r="H147" s="2">
        <v>3908.6378479999998</v>
      </c>
      <c r="I147" s="2">
        <v>3462.1311380000002</v>
      </c>
      <c r="J147">
        <v>82.152833000000001</v>
      </c>
      <c r="K147">
        <f t="shared" si="110"/>
        <v>0.82422559122821148</v>
      </c>
      <c r="L147" t="s">
        <v>60</v>
      </c>
      <c r="M147">
        <v>5</v>
      </c>
    </row>
    <row r="148" spans="1:13" x14ac:dyDescent="0.2">
      <c r="A148" t="s">
        <v>37</v>
      </c>
      <c r="B148">
        <v>14</v>
      </c>
      <c r="C148" t="s">
        <v>39</v>
      </c>
      <c r="D148" s="2">
        <v>2162.0720930000002</v>
      </c>
      <c r="E148">
        <v>23853</v>
      </c>
      <c r="F148" s="2">
        <v>1394</v>
      </c>
      <c r="G148" s="2">
        <v>3197</v>
      </c>
      <c r="H148" s="2">
        <v>2142.6285579999999</v>
      </c>
      <c r="I148">
        <v>232.28684699999999</v>
      </c>
      <c r="J148">
        <v>139.09650199999999</v>
      </c>
      <c r="K148">
        <f t="shared" si="111"/>
        <v>0</v>
      </c>
      <c r="L148" t="s">
        <v>52</v>
      </c>
      <c r="M148">
        <v>5</v>
      </c>
    </row>
    <row r="149" spans="1:13" x14ac:dyDescent="0.2">
      <c r="A149" t="s">
        <v>37</v>
      </c>
      <c r="B149">
        <v>15</v>
      </c>
      <c r="C149" t="s">
        <v>25</v>
      </c>
      <c r="D149" s="2">
        <v>2745.6007650000001</v>
      </c>
      <c r="E149">
        <v>26772</v>
      </c>
      <c r="F149">
        <v>861</v>
      </c>
      <c r="G149" s="2">
        <v>22921</v>
      </c>
      <c r="H149" s="2">
        <v>3374.290266</v>
      </c>
      <c r="I149" s="2">
        <v>2033.610576</v>
      </c>
      <c r="J149">
        <v>156.11837399999999</v>
      </c>
      <c r="K149">
        <f t="shared" si="105"/>
        <v>0.5259241136461994</v>
      </c>
      <c r="L149" t="s">
        <v>57</v>
      </c>
      <c r="M149">
        <v>6</v>
      </c>
    </row>
    <row r="150" spans="1:13" x14ac:dyDescent="0.2">
      <c r="A150" t="s">
        <v>37</v>
      </c>
      <c r="B150">
        <v>16</v>
      </c>
      <c r="C150" t="s">
        <v>26</v>
      </c>
      <c r="D150" s="2">
        <v>5726.0365240000001</v>
      </c>
      <c r="E150">
        <v>21855</v>
      </c>
      <c r="F150" s="2">
        <v>2150</v>
      </c>
      <c r="G150" s="2">
        <v>22561</v>
      </c>
      <c r="H150" s="2">
        <v>9065.1305420000008</v>
      </c>
      <c r="I150" s="2">
        <v>3544.4177890000001</v>
      </c>
      <c r="J150">
        <v>127.44535500000001</v>
      </c>
      <c r="K150">
        <f t="shared" si="106"/>
        <v>3.0994402368905281</v>
      </c>
      <c r="L150" t="s">
        <v>58</v>
      </c>
      <c r="M150">
        <v>6</v>
      </c>
    </row>
    <row r="151" spans="1:13" x14ac:dyDescent="0.2">
      <c r="A151" t="s">
        <v>37</v>
      </c>
      <c r="B151">
        <v>17</v>
      </c>
      <c r="C151" t="s">
        <v>27</v>
      </c>
      <c r="D151" s="2">
        <v>2779.035519</v>
      </c>
      <c r="E151">
        <v>24288</v>
      </c>
      <c r="F151" s="2">
        <v>1486</v>
      </c>
      <c r="G151" s="2">
        <v>16177</v>
      </c>
      <c r="H151" s="2">
        <v>2482.9166249999998</v>
      </c>
      <c r="I151" s="2">
        <v>1273.3478689999999</v>
      </c>
      <c r="J151">
        <v>141.63316399999999</v>
      </c>
      <c r="K151">
        <f t="shared" si="107"/>
        <v>0.12282644692326472</v>
      </c>
      <c r="L151" t="s">
        <v>50</v>
      </c>
      <c r="M151">
        <v>6</v>
      </c>
    </row>
    <row r="152" spans="1:13" x14ac:dyDescent="0.2">
      <c r="A152" t="s">
        <v>37</v>
      </c>
      <c r="B152">
        <v>18</v>
      </c>
      <c r="C152" t="s">
        <v>28</v>
      </c>
      <c r="D152" s="2">
        <v>2350.6827199999998</v>
      </c>
      <c r="E152">
        <v>21916</v>
      </c>
      <c r="F152" s="2">
        <v>1679</v>
      </c>
      <c r="G152" s="2">
        <v>4610</v>
      </c>
      <c r="H152" s="2">
        <v>2345.9298229999999</v>
      </c>
      <c r="I152">
        <v>156.97251199999999</v>
      </c>
      <c r="J152">
        <v>127.80107099999999</v>
      </c>
      <c r="K152">
        <f t="shared" si="108"/>
        <v>6.0878171006009341E-2</v>
      </c>
      <c r="L152" t="s">
        <v>51</v>
      </c>
      <c r="M152">
        <v>6</v>
      </c>
    </row>
    <row r="153" spans="1:13" x14ac:dyDescent="0.2">
      <c r="A153" t="s">
        <v>37</v>
      </c>
      <c r="B153">
        <v>19</v>
      </c>
      <c r="C153" t="s">
        <v>29</v>
      </c>
      <c r="D153" s="2">
        <v>2811.9761899999999</v>
      </c>
      <c r="E153">
        <v>14190</v>
      </c>
      <c r="F153" s="2">
        <v>1362</v>
      </c>
      <c r="G153" s="2">
        <v>19022</v>
      </c>
      <c r="H153" s="2">
        <v>3500.4259339999999</v>
      </c>
      <c r="I153" s="2">
        <v>2683.9793610000002</v>
      </c>
      <c r="J153">
        <v>82.747636</v>
      </c>
      <c r="K153">
        <f t="shared" si="109"/>
        <v>0.58296528148272819</v>
      </c>
      <c r="L153" t="s">
        <v>59</v>
      </c>
      <c r="M153">
        <v>6</v>
      </c>
    </row>
    <row r="154" spans="1:13" x14ac:dyDescent="0.2">
      <c r="A154" t="s">
        <v>37</v>
      </c>
      <c r="B154">
        <v>20</v>
      </c>
      <c r="C154" t="s">
        <v>30</v>
      </c>
      <c r="D154" s="2">
        <v>2190.9702189999998</v>
      </c>
      <c r="E154">
        <v>20564</v>
      </c>
      <c r="F154" s="2">
        <v>1445</v>
      </c>
      <c r="G154" s="2">
        <v>19033</v>
      </c>
      <c r="H154" s="2">
        <v>3405.9371719999999</v>
      </c>
      <c r="I154" s="2">
        <v>2971.8893069999999</v>
      </c>
      <c r="J154">
        <v>119.917012</v>
      </c>
      <c r="K154">
        <f t="shared" si="110"/>
        <v>0.54023550157695399</v>
      </c>
      <c r="L154" t="s">
        <v>60</v>
      </c>
      <c r="M154">
        <v>6</v>
      </c>
    </row>
    <row r="155" spans="1:13" x14ac:dyDescent="0.2">
      <c r="A155" t="s">
        <v>37</v>
      </c>
      <c r="B155">
        <v>21</v>
      </c>
      <c r="C155" t="s">
        <v>40</v>
      </c>
      <c r="D155" s="2">
        <v>2064.7959559999999</v>
      </c>
      <c r="E155">
        <v>13609</v>
      </c>
      <c r="F155" s="2">
        <v>1222</v>
      </c>
      <c r="G155" s="2">
        <v>2768</v>
      </c>
      <c r="H155" s="2">
        <v>2211.309354</v>
      </c>
      <c r="I155">
        <v>230.48894899999999</v>
      </c>
      <c r="J155">
        <v>79.359589999999997</v>
      </c>
      <c r="K155">
        <f t="shared" si="111"/>
        <v>0</v>
      </c>
      <c r="L155" t="s">
        <v>52</v>
      </c>
      <c r="M15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3B</vt:lpstr>
      <vt:lpstr>Fig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Freddie</dc:creator>
  <cp:lastModifiedBy>King, Freddie</cp:lastModifiedBy>
  <dcterms:created xsi:type="dcterms:W3CDTF">2024-10-01T12:21:20Z</dcterms:created>
  <dcterms:modified xsi:type="dcterms:W3CDTF">2026-05-06T13:24:37Z</dcterms:modified>
</cp:coreProperties>
</file>