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fjk22_ic_ac_uk/Documents/PhD/Papers/AS109/Raw Data/"/>
    </mc:Choice>
  </mc:AlternateContent>
  <xr:revisionPtr revIDLastSave="578" documentId="8_{B9BC4C68-1838-544A-A7E6-53FC6FAF7192}" xr6:coauthVersionLast="47" xr6:coauthVersionMax="47" xr10:uidLastSave="{4EF27005-76F3-FB44-B1EE-BDD0F9C3E510}"/>
  <bookViews>
    <workbookView xWindow="6140" yWindow="3520" windowWidth="27640" windowHeight="16940" activeTab="2" xr2:uid="{058A7BBD-A4F1-1140-909E-D524D6E04353}"/>
  </bookViews>
  <sheets>
    <sheet name="Fig. 2B" sheetId="1" r:id="rId1"/>
    <sheet name="Fig. 2D" sheetId="2" r:id="rId2"/>
    <sheet name="Fig. 2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1" i="3" l="1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K2" i="3"/>
  <c r="H78" i="2"/>
  <c r="H76" i="2"/>
  <c r="H74" i="2"/>
  <c r="H72" i="2"/>
  <c r="H70" i="2"/>
  <c r="H68" i="2"/>
  <c r="H66" i="2"/>
  <c r="H64" i="2"/>
  <c r="H62" i="2"/>
  <c r="H60" i="2"/>
  <c r="H58" i="2"/>
  <c r="H56" i="2"/>
  <c r="H54" i="2"/>
  <c r="H52" i="2"/>
  <c r="H50" i="2"/>
  <c r="H48" i="2"/>
  <c r="H46" i="2"/>
  <c r="H44" i="2"/>
  <c r="H42" i="2"/>
  <c r="H40" i="2"/>
  <c r="H38" i="2"/>
  <c r="H36" i="2"/>
  <c r="H34" i="2"/>
  <c r="H32" i="2"/>
  <c r="H30" i="2"/>
  <c r="H28" i="2"/>
  <c r="H26" i="2"/>
  <c r="H24" i="2"/>
  <c r="H22" i="2"/>
  <c r="H20" i="2"/>
  <c r="H18" i="2"/>
  <c r="H16" i="2"/>
  <c r="H14" i="2"/>
  <c r="H12" i="2"/>
  <c r="H10" i="2"/>
  <c r="H8" i="2"/>
  <c r="H6" i="2"/>
  <c r="H4" i="2"/>
  <c r="H2" i="2"/>
  <c r="E177" i="1"/>
  <c r="F177" i="1" s="1"/>
  <c r="E176" i="1"/>
  <c r="F176" i="1" s="1"/>
  <c r="E175" i="1"/>
  <c r="F175" i="1" s="1"/>
  <c r="E174" i="1"/>
  <c r="F174" i="1" s="1"/>
  <c r="E173" i="1"/>
  <c r="F173" i="1" s="1"/>
  <c r="E172" i="1"/>
  <c r="F172" i="1" s="1"/>
  <c r="E171" i="1"/>
  <c r="F171" i="1" s="1"/>
  <c r="E170" i="1"/>
  <c r="F170" i="1" s="1"/>
  <c r="E169" i="1"/>
  <c r="F169" i="1" s="1"/>
  <c r="E168" i="1"/>
  <c r="F168" i="1" s="1"/>
  <c r="E167" i="1"/>
  <c r="F167" i="1" s="1"/>
  <c r="E166" i="1"/>
  <c r="F166" i="1" s="1"/>
  <c r="E165" i="1"/>
  <c r="F165" i="1" s="1"/>
  <c r="E164" i="1"/>
  <c r="F164" i="1" s="1"/>
  <c r="E163" i="1"/>
  <c r="F163" i="1" s="1"/>
  <c r="E162" i="1"/>
  <c r="F162" i="1" s="1"/>
  <c r="E161" i="1"/>
  <c r="F161" i="1" s="1"/>
  <c r="E160" i="1"/>
  <c r="F160" i="1" s="1"/>
  <c r="E159" i="1"/>
  <c r="F159" i="1" s="1"/>
  <c r="E158" i="1"/>
  <c r="F158" i="1" s="1"/>
  <c r="E157" i="1"/>
  <c r="F157" i="1" s="1"/>
  <c r="E156" i="1"/>
  <c r="F156" i="1" s="1"/>
  <c r="E155" i="1"/>
  <c r="F155" i="1" s="1"/>
  <c r="E154" i="1"/>
  <c r="F154" i="1" s="1"/>
  <c r="E153" i="1"/>
  <c r="F153" i="1" s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3" i="1"/>
  <c r="F143" i="1" s="1"/>
  <c r="E142" i="1"/>
  <c r="F142" i="1" s="1"/>
  <c r="E141" i="1"/>
  <c r="F141" i="1" s="1"/>
  <c r="E140" i="1"/>
  <c r="F140" i="1" s="1"/>
  <c r="E139" i="1"/>
  <c r="F139" i="1" s="1"/>
  <c r="E138" i="1"/>
  <c r="F138" i="1" s="1"/>
  <c r="E137" i="1"/>
  <c r="F137" i="1" s="1"/>
  <c r="E136" i="1"/>
  <c r="F136" i="1" s="1"/>
  <c r="E135" i="1"/>
  <c r="F135" i="1" s="1"/>
  <c r="E134" i="1"/>
  <c r="F134" i="1" s="1"/>
  <c r="E133" i="1"/>
  <c r="F133" i="1" s="1"/>
  <c r="E132" i="1"/>
  <c r="F132" i="1" s="1"/>
  <c r="E131" i="1"/>
  <c r="F131" i="1" s="1"/>
  <c r="E130" i="1"/>
  <c r="F130" i="1" s="1"/>
  <c r="E129" i="1"/>
  <c r="F129" i="1" s="1"/>
  <c r="E128" i="1"/>
  <c r="F128" i="1" s="1"/>
  <c r="E127" i="1"/>
  <c r="F127" i="1" s="1"/>
  <c r="E126" i="1"/>
  <c r="F126" i="1" s="1"/>
  <c r="E125" i="1"/>
  <c r="F125" i="1" s="1"/>
  <c r="E124" i="1"/>
  <c r="F124" i="1" s="1"/>
  <c r="E123" i="1"/>
  <c r="F123" i="1" s="1"/>
  <c r="E122" i="1"/>
  <c r="F122" i="1" s="1"/>
  <c r="E121" i="1"/>
  <c r="F121" i="1" s="1"/>
  <c r="E120" i="1"/>
  <c r="F120" i="1" s="1"/>
  <c r="E119" i="1"/>
  <c r="F119" i="1" s="1"/>
  <c r="E118" i="1"/>
  <c r="F118" i="1" s="1"/>
  <c r="E117" i="1"/>
  <c r="F117" i="1" s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F110" i="1" s="1"/>
  <c r="E109" i="1"/>
  <c r="F109" i="1" s="1"/>
  <c r="E108" i="1"/>
  <c r="F108" i="1" s="1"/>
  <c r="E107" i="1"/>
  <c r="F107" i="1" s="1"/>
  <c r="E106" i="1"/>
  <c r="F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F95" i="1"/>
  <c r="E95" i="1"/>
  <c r="E94" i="1"/>
  <c r="F94" i="1" s="1"/>
  <c r="E93" i="1"/>
  <c r="F93" i="1" s="1"/>
  <c r="E92" i="1"/>
  <c r="F92" i="1" s="1"/>
  <c r="F91" i="1"/>
  <c r="E91" i="1"/>
  <c r="E90" i="1"/>
  <c r="F90" i="1" s="1"/>
  <c r="E89" i="1"/>
  <c r="F89" i="1" s="1"/>
  <c r="E88" i="1"/>
  <c r="F88" i="1" s="1"/>
  <c r="F87" i="1"/>
  <c r="E87" i="1"/>
  <c r="E86" i="1"/>
  <c r="F86" i="1" s="1"/>
  <c r="E85" i="1"/>
  <c r="F85" i="1" s="1"/>
  <c r="E84" i="1"/>
  <c r="F84" i="1" s="1"/>
  <c r="F83" i="1"/>
  <c r="E83" i="1"/>
  <c r="E82" i="1"/>
  <c r="F82" i="1" s="1"/>
  <c r="E81" i="1"/>
  <c r="F81" i="1" s="1"/>
  <c r="E80" i="1"/>
  <c r="F80" i="1" s="1"/>
  <c r="F79" i="1"/>
  <c r="E79" i="1"/>
  <c r="E78" i="1"/>
  <c r="F78" i="1" s="1"/>
  <c r="E77" i="1"/>
  <c r="F77" i="1" s="1"/>
  <c r="E76" i="1"/>
  <c r="F76" i="1" s="1"/>
  <c r="F75" i="1"/>
  <c r="E75" i="1"/>
  <c r="E74" i="1"/>
  <c r="F74" i="1" s="1"/>
  <c r="E73" i="1"/>
  <c r="F73" i="1" s="1"/>
  <c r="E72" i="1"/>
  <c r="F72" i="1" s="1"/>
  <c r="F71" i="1"/>
  <c r="E71" i="1"/>
  <c r="E70" i="1"/>
  <c r="F70" i="1" s="1"/>
  <c r="E69" i="1"/>
  <c r="F69" i="1" s="1"/>
  <c r="E68" i="1"/>
  <c r="F68" i="1" s="1"/>
  <c r="F67" i="1"/>
  <c r="E67" i="1"/>
  <c r="E66" i="1"/>
  <c r="F66" i="1" s="1"/>
  <c r="E65" i="1"/>
  <c r="F65" i="1" s="1"/>
  <c r="E64" i="1"/>
  <c r="F64" i="1" s="1"/>
  <c r="F63" i="1"/>
  <c r="E63" i="1"/>
  <c r="E62" i="1"/>
  <c r="F62" i="1" s="1"/>
  <c r="E61" i="1"/>
  <c r="F61" i="1" s="1"/>
  <c r="E60" i="1"/>
  <c r="F60" i="1" s="1"/>
  <c r="F59" i="1"/>
  <c r="E59" i="1"/>
  <c r="E58" i="1"/>
  <c r="F58" i="1" s="1"/>
  <c r="E57" i="1"/>
  <c r="F57" i="1" s="1"/>
  <c r="E56" i="1"/>
  <c r="F56" i="1" s="1"/>
  <c r="F55" i="1"/>
  <c r="E55" i="1"/>
  <c r="E54" i="1"/>
  <c r="F54" i="1" s="1"/>
  <c r="E53" i="1"/>
  <c r="F53" i="1" s="1"/>
  <c r="E52" i="1"/>
  <c r="F52" i="1" s="1"/>
  <c r="F51" i="1"/>
  <c r="E51" i="1"/>
  <c r="E50" i="1"/>
  <c r="F50" i="1" s="1"/>
  <c r="E49" i="1"/>
  <c r="F49" i="1" s="1"/>
  <c r="E48" i="1"/>
  <c r="F48" i="1" s="1"/>
  <c r="F47" i="1"/>
  <c r="E47" i="1"/>
  <c r="E46" i="1"/>
  <c r="F46" i="1" s="1"/>
  <c r="E45" i="1"/>
  <c r="F45" i="1" s="1"/>
  <c r="E44" i="1"/>
  <c r="F44" i="1" s="1"/>
  <c r="F43" i="1"/>
  <c r="E43" i="1"/>
  <c r="E42" i="1"/>
  <c r="F42" i="1" s="1"/>
  <c r="E41" i="1"/>
  <c r="F41" i="1" s="1"/>
  <c r="E40" i="1"/>
  <c r="F40" i="1" s="1"/>
  <c r="F39" i="1"/>
  <c r="E39" i="1"/>
  <c r="E38" i="1"/>
  <c r="F38" i="1" s="1"/>
  <c r="E37" i="1"/>
  <c r="F37" i="1" s="1"/>
  <c r="E36" i="1"/>
  <c r="F36" i="1" s="1"/>
  <c r="F35" i="1"/>
  <c r="E35" i="1"/>
  <c r="E34" i="1"/>
  <c r="F34" i="1" s="1"/>
  <c r="E33" i="1"/>
  <c r="F33" i="1" s="1"/>
  <c r="E32" i="1"/>
  <c r="F32" i="1" s="1"/>
  <c r="F31" i="1"/>
  <c r="E31" i="1"/>
  <c r="E30" i="1"/>
  <c r="F30" i="1" s="1"/>
  <c r="E29" i="1"/>
  <c r="F29" i="1" s="1"/>
  <c r="E28" i="1"/>
  <c r="F28" i="1" s="1"/>
  <c r="F27" i="1"/>
  <c r="E27" i="1"/>
  <c r="E26" i="1"/>
  <c r="F26" i="1" s="1"/>
  <c r="E25" i="1"/>
  <c r="F25" i="1" s="1"/>
  <c r="E24" i="1"/>
  <c r="F24" i="1" s="1"/>
  <c r="F23" i="1"/>
  <c r="E23" i="1"/>
  <c r="E22" i="1"/>
  <c r="F22" i="1" s="1"/>
  <c r="E21" i="1"/>
  <c r="F21" i="1" s="1"/>
  <c r="E20" i="1"/>
  <c r="F20" i="1" s="1"/>
  <c r="F19" i="1"/>
  <c r="E19" i="1"/>
  <c r="E18" i="1"/>
  <c r="F18" i="1" s="1"/>
  <c r="E17" i="1"/>
  <c r="F17" i="1" s="1"/>
  <c r="E16" i="1"/>
  <c r="F16" i="1" s="1"/>
  <c r="F15" i="1"/>
  <c r="E15" i="1"/>
  <c r="E14" i="1"/>
  <c r="F14" i="1" s="1"/>
  <c r="E13" i="1"/>
  <c r="F13" i="1" s="1"/>
  <c r="E12" i="1"/>
  <c r="F12" i="1" s="1"/>
  <c r="F11" i="1"/>
  <c r="E11" i="1"/>
  <c r="E10" i="1"/>
  <c r="F10" i="1" s="1"/>
  <c r="E9" i="1"/>
  <c r="F9" i="1" s="1"/>
  <c r="E8" i="1"/>
  <c r="F8" i="1" s="1"/>
  <c r="F7" i="1"/>
  <c r="E7" i="1"/>
  <c r="E6" i="1"/>
  <c r="F6" i="1" s="1"/>
  <c r="E5" i="1"/>
  <c r="F5" i="1" s="1"/>
  <c r="E4" i="1"/>
  <c r="F4" i="1" s="1"/>
  <c r="F3" i="1"/>
  <c r="E3" i="1"/>
  <c r="E2" i="1"/>
  <c r="F2" i="1" s="1"/>
</calcChain>
</file>

<file path=xl/sharedStrings.xml><?xml version="1.0" encoding="utf-8"?>
<sst xmlns="http://schemas.openxmlformats.org/spreadsheetml/2006/main" count="1510" uniqueCount="66">
  <si>
    <t>Selection_no</t>
  </si>
  <si>
    <t>Label</t>
  </si>
  <si>
    <t>Area</t>
  </si>
  <si>
    <t>Mean</t>
  </si>
  <si>
    <t>Inv_Density</t>
  </si>
  <si>
    <t>Treatment</t>
  </si>
  <si>
    <t>Host</t>
  </si>
  <si>
    <t>Rep</t>
  </si>
  <si>
    <t>GV3101</t>
  </si>
  <si>
    <t>Inv_Density_Corr</t>
  </si>
  <si>
    <t>AS109</t>
  </si>
  <si>
    <t>EV</t>
  </si>
  <si>
    <t>IMG_5424.JPG (green)</t>
  </si>
  <si>
    <t>Bean</t>
  </si>
  <si>
    <t>IMG_5425.JPG (green)</t>
  </si>
  <si>
    <t>IMG_5447.JPG (green)</t>
  </si>
  <si>
    <t>IMG_5448.JPG (green)</t>
  </si>
  <si>
    <t>IMG_5461.JPG (green)</t>
  </si>
  <si>
    <t>IMG_5462.JPG (green)</t>
  </si>
  <si>
    <t>IMG_5463.JPG (green)</t>
  </si>
  <si>
    <t>C58C1</t>
  </si>
  <si>
    <t>Min</t>
  </si>
  <si>
    <t>Max</t>
  </si>
  <si>
    <t>IntDen</t>
  </si>
  <si>
    <t>RawIntDen</t>
  </si>
  <si>
    <t>CTCF</t>
  </si>
  <si>
    <t>Cell_rep</t>
  </si>
  <si>
    <t>Image_rep</t>
  </si>
  <si>
    <t>Bio_rep</t>
  </si>
  <si>
    <t>FK-070.3_TA_R1_B1_SV.tif:1</t>
  </si>
  <si>
    <t>NA</t>
  </si>
  <si>
    <t>Background</t>
  </si>
  <si>
    <t>FK-070.3_TA_R2_B1_SV.tif:1</t>
  </si>
  <si>
    <t>FK-070.3_TA_R3_B2_SV.tif:1</t>
  </si>
  <si>
    <t>FK-070.3_TA_R4_B2_SV.tif:1</t>
  </si>
  <si>
    <t>FK-070.3_TB_R1_B1_SV.tif:1</t>
  </si>
  <si>
    <t>FK-070.3_TB_R2_B1_SV.tif:1</t>
  </si>
  <si>
    <t>FK-070.3_TB_R1_B2_SV.tif:1</t>
  </si>
  <si>
    <t>FK-070.3_TB_R2_B2_SV.tif:1</t>
  </si>
  <si>
    <t>Leaf</t>
  </si>
  <si>
    <t>Channel</t>
  </si>
  <si>
    <t>No.</t>
  </si>
  <si>
    <t>Mean Bkgd. (Int)</t>
  </si>
  <si>
    <t># of Pixels</t>
  </si>
  <si>
    <t>Min. Value (Int)</t>
  </si>
  <si>
    <t>Max. Value (Int)</t>
  </si>
  <si>
    <t>Mean Value (Int)</t>
  </si>
  <si>
    <t>Std. Dev.</t>
  </si>
  <si>
    <t>Area (mm2)</t>
  </si>
  <si>
    <t>Treatment1</t>
  </si>
  <si>
    <t>Treatment2</t>
  </si>
  <si>
    <t>Cy2</t>
  </si>
  <si>
    <t>U1</t>
  </si>
  <si>
    <t>GFP</t>
  </si>
  <si>
    <t>hpGUS</t>
  </si>
  <si>
    <t>U2</t>
  </si>
  <si>
    <t>hpGFP</t>
  </si>
  <si>
    <t>U3</t>
  </si>
  <si>
    <t>Cy3</t>
  </si>
  <si>
    <t>mCherry</t>
  </si>
  <si>
    <t>U4</t>
  </si>
  <si>
    <t>U5</t>
  </si>
  <si>
    <t>U6</t>
  </si>
  <si>
    <t>U7</t>
  </si>
  <si>
    <t>U8</t>
  </si>
  <si>
    <t>U9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</si>
</sst>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BE4EA-90A1-124D-80BA-72A7B04D44AC}">
  <dimension ref="A1:J290"/>
  <sheetViews>
    <sheetView workbookViewId="0">
      <selection activeCell="F25" sqref="F25"/>
    </sheetView>
  </sheetViews>
  <sheetFormatPr baseColWidth="10" defaultRowHeight="16" x14ac:dyDescent="0.2"/>
  <cols>
    <col min="6" max="6" width="15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</v>
      </c>
      <c r="G1" t="s">
        <v>5</v>
      </c>
      <c r="H1" t="s">
        <v>6</v>
      </c>
      <c r="I1" t="s">
        <v>39</v>
      </c>
      <c r="J1" t="s">
        <v>7</v>
      </c>
    </row>
    <row r="2" spans="1:10" x14ac:dyDescent="0.2">
      <c r="A2">
        <v>1</v>
      </c>
      <c r="B2" t="s">
        <v>12</v>
      </c>
      <c r="C2">
        <v>20174</v>
      </c>
      <c r="D2">
        <v>95.457999999999998</v>
      </c>
      <c r="E2">
        <f>100/D2</f>
        <v>1.0475811351589182</v>
      </c>
      <c r="F2">
        <f>(E2/E5)-1</f>
        <v>0.41788011481489273</v>
      </c>
      <c r="G2" t="s">
        <v>8</v>
      </c>
      <c r="H2" t="s">
        <v>13</v>
      </c>
      <c r="I2">
        <v>1</v>
      </c>
      <c r="J2">
        <v>1</v>
      </c>
    </row>
    <row r="3" spans="1:10" x14ac:dyDescent="0.2">
      <c r="A3">
        <v>2</v>
      </c>
      <c r="B3" t="s">
        <v>12</v>
      </c>
      <c r="C3">
        <v>20932</v>
      </c>
      <c r="D3">
        <v>104.59</v>
      </c>
      <c r="E3">
        <f t="shared" ref="E3:E66" si="0">100/D3</f>
        <v>0.95611435127641264</v>
      </c>
      <c r="F3">
        <f>(E3/E5)-1</f>
        <v>0.29408165216559912</v>
      </c>
      <c r="G3" t="s">
        <v>20</v>
      </c>
      <c r="H3" t="s">
        <v>13</v>
      </c>
      <c r="I3">
        <v>1</v>
      </c>
      <c r="J3">
        <v>1</v>
      </c>
    </row>
    <row r="4" spans="1:10" x14ac:dyDescent="0.2">
      <c r="A4">
        <v>3</v>
      </c>
      <c r="B4" t="s">
        <v>12</v>
      </c>
      <c r="C4">
        <v>12926</v>
      </c>
      <c r="D4">
        <v>64.363</v>
      </c>
      <c r="E4">
        <f t="shared" si="0"/>
        <v>1.5536876777030282</v>
      </c>
      <c r="F4">
        <f>(E4/E5)-1</f>
        <v>1.102885198017495</v>
      </c>
      <c r="G4" t="s">
        <v>10</v>
      </c>
      <c r="H4" t="s">
        <v>13</v>
      </c>
      <c r="I4">
        <v>1</v>
      </c>
      <c r="J4">
        <v>1</v>
      </c>
    </row>
    <row r="5" spans="1:10" x14ac:dyDescent="0.2">
      <c r="A5">
        <v>4</v>
      </c>
      <c r="B5" t="s">
        <v>12</v>
      </c>
      <c r="C5">
        <v>16270</v>
      </c>
      <c r="D5">
        <v>135.34800000000001</v>
      </c>
      <c r="E5">
        <f t="shared" si="0"/>
        <v>0.73883618524100825</v>
      </c>
      <c r="F5">
        <f>(E5/E5)-1</f>
        <v>0</v>
      </c>
      <c r="G5" t="s">
        <v>11</v>
      </c>
      <c r="H5" t="s">
        <v>13</v>
      </c>
      <c r="I5">
        <v>1</v>
      </c>
      <c r="J5">
        <v>1</v>
      </c>
    </row>
    <row r="6" spans="1:10" x14ac:dyDescent="0.2">
      <c r="A6">
        <v>5</v>
      </c>
      <c r="B6" t="s">
        <v>12</v>
      </c>
      <c r="C6">
        <v>15946</v>
      </c>
      <c r="D6">
        <v>79.83</v>
      </c>
      <c r="E6">
        <f t="shared" si="0"/>
        <v>1.2526619065514217</v>
      </c>
      <c r="F6">
        <f>(E6/E9)-1</f>
        <v>0.78813729174495806</v>
      </c>
      <c r="G6" t="s">
        <v>8</v>
      </c>
      <c r="H6" t="s">
        <v>13</v>
      </c>
      <c r="I6">
        <v>1</v>
      </c>
      <c r="J6">
        <v>2</v>
      </c>
    </row>
    <row r="7" spans="1:10" x14ac:dyDescent="0.2">
      <c r="A7">
        <v>6</v>
      </c>
      <c r="B7" t="s">
        <v>12</v>
      </c>
      <c r="C7">
        <v>23688</v>
      </c>
      <c r="D7">
        <v>52.482999999999997</v>
      </c>
      <c r="E7">
        <f t="shared" si="0"/>
        <v>1.905378884591201</v>
      </c>
      <c r="F7">
        <f>(E7/E9)-1</f>
        <v>1.7198711963874018</v>
      </c>
      <c r="G7" t="s">
        <v>20</v>
      </c>
      <c r="H7" t="s">
        <v>13</v>
      </c>
      <c r="I7">
        <v>1</v>
      </c>
      <c r="J7">
        <v>2</v>
      </c>
    </row>
    <row r="8" spans="1:10" x14ac:dyDescent="0.2">
      <c r="A8">
        <v>7</v>
      </c>
      <c r="B8" t="s">
        <v>12</v>
      </c>
      <c r="C8">
        <v>28770</v>
      </c>
      <c r="D8">
        <v>60.832000000000001</v>
      </c>
      <c r="E8">
        <f t="shared" si="0"/>
        <v>1.643871646501841</v>
      </c>
      <c r="F8">
        <f>(E8/E9)-1</f>
        <v>1.346577459231983</v>
      </c>
      <c r="G8" t="s">
        <v>10</v>
      </c>
      <c r="H8" t="s">
        <v>13</v>
      </c>
      <c r="I8">
        <v>1</v>
      </c>
      <c r="J8">
        <v>2</v>
      </c>
    </row>
    <row r="9" spans="1:10" x14ac:dyDescent="0.2">
      <c r="A9">
        <v>8</v>
      </c>
      <c r="B9" t="s">
        <v>12</v>
      </c>
      <c r="C9">
        <v>33730</v>
      </c>
      <c r="D9">
        <v>142.74700000000001</v>
      </c>
      <c r="E9">
        <f t="shared" si="0"/>
        <v>0.70054011642976732</v>
      </c>
      <c r="F9">
        <f>(E9/E9)-1</f>
        <v>0</v>
      </c>
      <c r="G9" t="s">
        <v>11</v>
      </c>
      <c r="H9" t="s">
        <v>13</v>
      </c>
      <c r="I9">
        <v>1</v>
      </c>
      <c r="J9">
        <v>2</v>
      </c>
    </row>
    <row r="10" spans="1:10" x14ac:dyDescent="0.2">
      <c r="A10">
        <v>9</v>
      </c>
      <c r="B10" t="s">
        <v>12</v>
      </c>
      <c r="C10">
        <v>19818</v>
      </c>
      <c r="D10">
        <v>84.191000000000003</v>
      </c>
      <c r="E10">
        <f t="shared" si="0"/>
        <v>1.1877754154244515</v>
      </c>
      <c r="F10">
        <f t="shared" ref="F10" si="1">(E10/E13)-1</f>
        <v>0.35882695299972678</v>
      </c>
      <c r="G10" t="s">
        <v>8</v>
      </c>
      <c r="H10" t="s">
        <v>13</v>
      </c>
      <c r="I10">
        <v>1</v>
      </c>
      <c r="J10">
        <v>3</v>
      </c>
    </row>
    <row r="11" spans="1:10" x14ac:dyDescent="0.2">
      <c r="A11">
        <v>10</v>
      </c>
      <c r="B11" t="s">
        <v>12</v>
      </c>
      <c r="C11">
        <v>18368</v>
      </c>
      <c r="D11">
        <v>91.082999999999998</v>
      </c>
      <c r="E11">
        <f t="shared" si="0"/>
        <v>1.0978997178397725</v>
      </c>
      <c r="F11">
        <f t="shared" ref="F11" si="2">(E11/E13)-1</f>
        <v>0.25600825620587808</v>
      </c>
      <c r="G11" t="s">
        <v>20</v>
      </c>
      <c r="H11" t="s">
        <v>13</v>
      </c>
      <c r="I11">
        <v>1</v>
      </c>
      <c r="J11">
        <v>3</v>
      </c>
    </row>
    <row r="12" spans="1:10" x14ac:dyDescent="0.2">
      <c r="A12">
        <v>11</v>
      </c>
      <c r="B12" t="s">
        <v>12</v>
      </c>
      <c r="C12">
        <v>6506</v>
      </c>
      <c r="D12">
        <v>62.082000000000001</v>
      </c>
      <c r="E12">
        <f t="shared" si="0"/>
        <v>1.6107728488128603</v>
      </c>
      <c r="F12">
        <f t="shared" ref="F12" si="3">(E12/E13)-1</f>
        <v>0.84274024677040016</v>
      </c>
      <c r="G12" t="s">
        <v>10</v>
      </c>
      <c r="H12" t="s">
        <v>13</v>
      </c>
      <c r="I12">
        <v>1</v>
      </c>
      <c r="J12">
        <v>3</v>
      </c>
    </row>
    <row r="13" spans="1:10" x14ac:dyDescent="0.2">
      <c r="A13">
        <v>12</v>
      </c>
      <c r="B13" t="s">
        <v>12</v>
      </c>
      <c r="C13">
        <v>18554</v>
      </c>
      <c r="D13">
        <v>114.401</v>
      </c>
      <c r="E13">
        <f t="shared" si="0"/>
        <v>0.87411823323222704</v>
      </c>
      <c r="F13">
        <f t="shared" ref="F13" si="4">(E13/E13)-1</f>
        <v>0</v>
      </c>
      <c r="G13" t="s">
        <v>11</v>
      </c>
      <c r="H13" t="s">
        <v>13</v>
      </c>
      <c r="I13">
        <v>1</v>
      </c>
      <c r="J13">
        <v>3</v>
      </c>
    </row>
    <row r="14" spans="1:10" x14ac:dyDescent="0.2">
      <c r="A14">
        <v>13</v>
      </c>
      <c r="B14" t="s">
        <v>12</v>
      </c>
      <c r="C14">
        <v>21460</v>
      </c>
      <c r="D14">
        <v>98.100999999999999</v>
      </c>
      <c r="E14">
        <f t="shared" si="0"/>
        <v>1.0193576008399508</v>
      </c>
      <c r="F14">
        <f t="shared" ref="F14" si="5">(E14/E17)-1</f>
        <v>0.14514632878360079</v>
      </c>
      <c r="G14" t="s">
        <v>8</v>
      </c>
      <c r="H14" t="s">
        <v>13</v>
      </c>
      <c r="I14">
        <v>1</v>
      </c>
      <c r="J14">
        <v>4</v>
      </c>
    </row>
    <row r="15" spans="1:10" x14ac:dyDescent="0.2">
      <c r="A15">
        <v>14</v>
      </c>
      <c r="B15" t="s">
        <v>12</v>
      </c>
      <c r="C15">
        <v>20656</v>
      </c>
      <c r="D15">
        <v>78.549000000000007</v>
      </c>
      <c r="E15">
        <f t="shared" si="0"/>
        <v>1.2730906822492964</v>
      </c>
      <c r="F15">
        <f t="shared" ref="F15" si="6">(E15/E17)-1</f>
        <v>0.43019007243885965</v>
      </c>
      <c r="G15" t="s">
        <v>20</v>
      </c>
      <c r="H15" t="s">
        <v>13</v>
      </c>
      <c r="I15">
        <v>1</v>
      </c>
      <c r="J15">
        <v>4</v>
      </c>
    </row>
    <row r="16" spans="1:10" x14ac:dyDescent="0.2">
      <c r="A16">
        <v>15</v>
      </c>
      <c r="B16" t="s">
        <v>12</v>
      </c>
      <c r="C16">
        <v>11352</v>
      </c>
      <c r="D16">
        <v>82.48</v>
      </c>
      <c r="E16">
        <f t="shared" si="0"/>
        <v>1.212415130940834</v>
      </c>
      <c r="F16">
        <f t="shared" ref="F16" si="7">(E16/E17)-1</f>
        <v>0.36202715809893293</v>
      </c>
      <c r="G16" t="s">
        <v>10</v>
      </c>
      <c r="H16" t="s">
        <v>13</v>
      </c>
      <c r="I16">
        <v>1</v>
      </c>
      <c r="J16">
        <v>4</v>
      </c>
    </row>
    <row r="17" spans="1:10" x14ac:dyDescent="0.2">
      <c r="A17">
        <v>16</v>
      </c>
      <c r="B17" t="s">
        <v>12</v>
      </c>
      <c r="C17">
        <v>22240</v>
      </c>
      <c r="D17">
        <v>112.34</v>
      </c>
      <c r="E17">
        <f t="shared" si="0"/>
        <v>0.89015488695032929</v>
      </c>
      <c r="F17">
        <f t="shared" ref="F17" si="8">(E17/E17)-1</f>
        <v>0</v>
      </c>
      <c r="G17" t="s">
        <v>11</v>
      </c>
      <c r="H17" t="s">
        <v>13</v>
      </c>
      <c r="I17">
        <v>1</v>
      </c>
      <c r="J17">
        <v>4</v>
      </c>
    </row>
    <row r="18" spans="1:10" x14ac:dyDescent="0.2">
      <c r="A18">
        <v>17</v>
      </c>
      <c r="B18" t="s">
        <v>14</v>
      </c>
      <c r="C18">
        <v>13580</v>
      </c>
      <c r="D18">
        <v>83.465000000000003</v>
      </c>
      <c r="E18">
        <f t="shared" si="0"/>
        <v>1.1981069909542921</v>
      </c>
      <c r="F18">
        <f t="shared" ref="F18" si="9">(E18/E21)-1</f>
        <v>0.83406218175283064</v>
      </c>
      <c r="G18" t="s">
        <v>8</v>
      </c>
      <c r="H18" t="s">
        <v>13</v>
      </c>
      <c r="I18">
        <v>1</v>
      </c>
      <c r="J18">
        <v>5</v>
      </c>
    </row>
    <row r="19" spans="1:10" x14ac:dyDescent="0.2">
      <c r="A19">
        <v>18</v>
      </c>
      <c r="B19" t="s">
        <v>14</v>
      </c>
      <c r="C19">
        <v>10656</v>
      </c>
      <c r="D19">
        <v>123.45699999999999</v>
      </c>
      <c r="E19">
        <f t="shared" si="0"/>
        <v>0.80999862300234093</v>
      </c>
      <c r="F19">
        <f t="shared" ref="F19" si="10">(E19/E21)-1</f>
        <v>0.23994589209198369</v>
      </c>
      <c r="G19" t="s">
        <v>20</v>
      </c>
      <c r="H19" t="s">
        <v>13</v>
      </c>
      <c r="I19">
        <v>1</v>
      </c>
      <c r="J19">
        <v>5</v>
      </c>
    </row>
    <row r="20" spans="1:10" x14ac:dyDescent="0.2">
      <c r="A20">
        <v>19</v>
      </c>
      <c r="B20" t="s">
        <v>14</v>
      </c>
      <c r="C20">
        <v>23214</v>
      </c>
      <c r="D20">
        <v>90.777000000000001</v>
      </c>
      <c r="E20">
        <f t="shared" si="0"/>
        <v>1.1016006257091553</v>
      </c>
      <c r="F20">
        <f t="shared" ref="F20" si="11">(E20/E21)-1</f>
        <v>0.68633023783557512</v>
      </c>
      <c r="G20" t="s">
        <v>10</v>
      </c>
      <c r="H20" t="s">
        <v>13</v>
      </c>
      <c r="I20">
        <v>1</v>
      </c>
      <c r="J20">
        <v>5</v>
      </c>
    </row>
    <row r="21" spans="1:10" x14ac:dyDescent="0.2">
      <c r="A21">
        <v>20</v>
      </c>
      <c r="B21" t="s">
        <v>14</v>
      </c>
      <c r="C21">
        <v>24316</v>
      </c>
      <c r="D21">
        <v>153.08000000000001</v>
      </c>
      <c r="E21">
        <f t="shared" si="0"/>
        <v>0.65325320094068451</v>
      </c>
      <c r="F21">
        <f t="shared" ref="F21" si="12">(E21/E21)-1</f>
        <v>0</v>
      </c>
      <c r="G21" t="s">
        <v>11</v>
      </c>
      <c r="H21" t="s">
        <v>13</v>
      </c>
      <c r="I21">
        <v>1</v>
      </c>
      <c r="J21">
        <v>5</v>
      </c>
    </row>
    <row r="22" spans="1:10" x14ac:dyDescent="0.2">
      <c r="A22">
        <v>21</v>
      </c>
      <c r="B22" t="s">
        <v>14</v>
      </c>
      <c r="C22">
        <v>22658</v>
      </c>
      <c r="D22">
        <v>94.090999999999994</v>
      </c>
      <c r="E22">
        <f t="shared" si="0"/>
        <v>1.0628009055063716</v>
      </c>
      <c r="F22">
        <f t="shared" ref="F22" si="13">(E22/E25)-1</f>
        <v>0.33709919120851106</v>
      </c>
      <c r="G22" t="s">
        <v>8</v>
      </c>
      <c r="H22" t="s">
        <v>13</v>
      </c>
      <c r="I22">
        <v>1</v>
      </c>
      <c r="J22">
        <v>6</v>
      </c>
    </row>
    <row r="23" spans="1:10" x14ac:dyDescent="0.2">
      <c r="A23">
        <v>22</v>
      </c>
      <c r="B23" t="s">
        <v>14</v>
      </c>
      <c r="C23">
        <v>24148</v>
      </c>
      <c r="D23">
        <v>128.71199999999999</v>
      </c>
      <c r="E23">
        <f t="shared" si="0"/>
        <v>0.77692833613027545</v>
      </c>
      <c r="F23">
        <f t="shared" ref="F23" si="14">(E23/E25)-1</f>
        <v>-2.2554229597861797E-2</v>
      </c>
      <c r="G23" t="s">
        <v>20</v>
      </c>
      <c r="H23" t="s">
        <v>13</v>
      </c>
      <c r="I23">
        <v>1</v>
      </c>
      <c r="J23">
        <v>6</v>
      </c>
    </row>
    <row r="24" spans="1:10" x14ac:dyDescent="0.2">
      <c r="A24">
        <v>23</v>
      </c>
      <c r="B24" t="s">
        <v>14</v>
      </c>
      <c r="C24">
        <v>14102</v>
      </c>
      <c r="D24">
        <v>64.977000000000004</v>
      </c>
      <c r="E24">
        <f t="shared" si="0"/>
        <v>1.539006109854256</v>
      </c>
      <c r="F24">
        <f t="shared" ref="F24" si="15">(E24/E25)-1</f>
        <v>0.93620819674654077</v>
      </c>
      <c r="G24" t="s">
        <v>10</v>
      </c>
      <c r="H24" t="s">
        <v>13</v>
      </c>
      <c r="I24">
        <v>1</v>
      </c>
      <c r="J24">
        <v>6</v>
      </c>
    </row>
    <row r="25" spans="1:10" x14ac:dyDescent="0.2">
      <c r="A25">
        <v>24</v>
      </c>
      <c r="B25" t="s">
        <v>14</v>
      </c>
      <c r="C25">
        <v>24316</v>
      </c>
      <c r="D25">
        <v>125.809</v>
      </c>
      <c r="E25">
        <f t="shared" si="0"/>
        <v>0.79485569394876365</v>
      </c>
      <c r="F25">
        <f t="shared" ref="F25" si="16">(E25/E25)-1</f>
        <v>0</v>
      </c>
      <c r="G25" t="s">
        <v>11</v>
      </c>
      <c r="H25" t="s">
        <v>13</v>
      </c>
      <c r="I25">
        <v>1</v>
      </c>
      <c r="J25">
        <v>6</v>
      </c>
    </row>
    <row r="26" spans="1:10" x14ac:dyDescent="0.2">
      <c r="A26">
        <v>25</v>
      </c>
      <c r="B26" t="s">
        <v>14</v>
      </c>
      <c r="C26">
        <v>19232</v>
      </c>
      <c r="D26">
        <v>88.272000000000006</v>
      </c>
      <c r="E26">
        <f t="shared" si="0"/>
        <v>1.1328620627152437</v>
      </c>
      <c r="F26">
        <f t="shared" ref="F26" si="17">(E26/E29)-1</f>
        <v>0.30159053833605221</v>
      </c>
      <c r="G26" t="s">
        <v>8</v>
      </c>
      <c r="H26" t="s">
        <v>13</v>
      </c>
      <c r="I26">
        <v>1</v>
      </c>
      <c r="J26">
        <v>7</v>
      </c>
    </row>
    <row r="27" spans="1:10" x14ac:dyDescent="0.2">
      <c r="A27">
        <v>26</v>
      </c>
      <c r="B27" t="s">
        <v>14</v>
      </c>
      <c r="C27">
        <v>22814</v>
      </c>
      <c r="D27">
        <v>113.637</v>
      </c>
      <c r="E27">
        <f t="shared" si="0"/>
        <v>0.87999507202759664</v>
      </c>
      <c r="F27">
        <f t="shared" ref="F27" si="18">(E27/E29)-1</f>
        <v>1.1061538055386899E-2</v>
      </c>
      <c r="G27" t="s">
        <v>20</v>
      </c>
      <c r="H27" t="s">
        <v>13</v>
      </c>
      <c r="I27">
        <v>1</v>
      </c>
      <c r="J27">
        <v>7</v>
      </c>
    </row>
    <row r="28" spans="1:10" x14ac:dyDescent="0.2">
      <c r="A28">
        <v>27</v>
      </c>
      <c r="B28" t="s">
        <v>14</v>
      </c>
      <c r="C28">
        <v>16922</v>
      </c>
      <c r="D28">
        <v>51.94</v>
      </c>
      <c r="E28">
        <f t="shared" si="0"/>
        <v>1.9252984212552946</v>
      </c>
      <c r="F28">
        <f t="shared" ref="F28" si="19">(E28/E29)-1</f>
        <v>1.2120523681170585</v>
      </c>
      <c r="G28" t="s">
        <v>10</v>
      </c>
      <c r="H28" t="s">
        <v>13</v>
      </c>
      <c r="I28">
        <v>1</v>
      </c>
      <c r="J28">
        <v>7</v>
      </c>
    </row>
    <row r="29" spans="1:10" x14ac:dyDescent="0.2">
      <c r="A29">
        <v>28</v>
      </c>
      <c r="B29" t="s">
        <v>14</v>
      </c>
      <c r="C29">
        <v>20250</v>
      </c>
      <c r="D29">
        <v>114.89400000000001</v>
      </c>
      <c r="E29">
        <f t="shared" si="0"/>
        <v>0.87036746914547314</v>
      </c>
      <c r="F29">
        <f t="shared" ref="F29" si="20">(E29/E29)-1</f>
        <v>0</v>
      </c>
      <c r="G29" t="s">
        <v>11</v>
      </c>
      <c r="H29" t="s">
        <v>13</v>
      </c>
      <c r="I29">
        <v>1</v>
      </c>
      <c r="J29">
        <v>7</v>
      </c>
    </row>
    <row r="30" spans="1:10" x14ac:dyDescent="0.2">
      <c r="A30">
        <v>29</v>
      </c>
      <c r="B30" t="s">
        <v>14</v>
      </c>
      <c r="C30">
        <v>21212</v>
      </c>
      <c r="D30">
        <v>91.965000000000003</v>
      </c>
      <c r="E30">
        <f t="shared" si="0"/>
        <v>1.08737019518295</v>
      </c>
      <c r="F30">
        <f t="shared" ref="F30" si="21">(E30/E33)-1</f>
        <v>0.50075572228565202</v>
      </c>
      <c r="G30" t="s">
        <v>8</v>
      </c>
      <c r="H30" t="s">
        <v>13</v>
      </c>
      <c r="I30">
        <v>1</v>
      </c>
      <c r="J30">
        <v>8</v>
      </c>
    </row>
    <row r="31" spans="1:10" x14ac:dyDescent="0.2">
      <c r="A31">
        <v>30</v>
      </c>
      <c r="B31" t="s">
        <v>14</v>
      </c>
      <c r="C31">
        <v>26810</v>
      </c>
      <c r="D31">
        <v>115.523</v>
      </c>
      <c r="E31">
        <f t="shared" si="0"/>
        <v>0.86562848956484861</v>
      </c>
      <c r="F31">
        <f t="shared" ref="F31" si="22">(E31/E33)-1</f>
        <v>0.194714472442717</v>
      </c>
      <c r="G31" t="s">
        <v>20</v>
      </c>
      <c r="H31" t="s">
        <v>13</v>
      </c>
      <c r="I31">
        <v>1</v>
      </c>
      <c r="J31">
        <v>8</v>
      </c>
    </row>
    <row r="32" spans="1:10" x14ac:dyDescent="0.2">
      <c r="A32">
        <v>31</v>
      </c>
      <c r="B32" t="s">
        <v>14</v>
      </c>
      <c r="C32">
        <v>17998</v>
      </c>
      <c r="D32">
        <v>64.638999999999996</v>
      </c>
      <c r="E32">
        <f t="shared" si="0"/>
        <v>1.5470536363495724</v>
      </c>
      <c r="F32">
        <f t="shared" ref="F32" si="23">(E32/E33)-1</f>
        <v>1.1351970172805892</v>
      </c>
      <c r="G32" t="s">
        <v>10</v>
      </c>
      <c r="H32" t="s">
        <v>13</v>
      </c>
      <c r="I32">
        <v>1</v>
      </c>
      <c r="J32">
        <v>8</v>
      </c>
    </row>
    <row r="33" spans="1:10" x14ac:dyDescent="0.2">
      <c r="A33">
        <v>32</v>
      </c>
      <c r="B33" t="s">
        <v>14</v>
      </c>
      <c r="C33">
        <v>22812</v>
      </c>
      <c r="D33">
        <v>138.017</v>
      </c>
      <c r="E33">
        <f t="shared" si="0"/>
        <v>0.72454842519399787</v>
      </c>
      <c r="F33">
        <f t="shared" ref="F33" si="24">(E33/E33)-1</f>
        <v>0</v>
      </c>
      <c r="G33" t="s">
        <v>11</v>
      </c>
      <c r="H33" t="s">
        <v>13</v>
      </c>
      <c r="I33">
        <v>1</v>
      </c>
      <c r="J33">
        <v>8</v>
      </c>
    </row>
    <row r="34" spans="1:10" x14ac:dyDescent="0.2">
      <c r="A34">
        <v>1</v>
      </c>
      <c r="B34" t="s">
        <v>15</v>
      </c>
      <c r="C34">
        <v>14902</v>
      </c>
      <c r="D34">
        <v>122.735</v>
      </c>
      <c r="E34">
        <f t="shared" si="0"/>
        <v>0.81476351488980325</v>
      </c>
      <c r="F34">
        <f t="shared" ref="F34" si="25">(E34/E37)-1</f>
        <v>0.34540269686723413</v>
      </c>
      <c r="G34" t="s">
        <v>8</v>
      </c>
      <c r="H34" t="s">
        <v>13</v>
      </c>
      <c r="I34">
        <v>1</v>
      </c>
      <c r="J34">
        <v>1</v>
      </c>
    </row>
    <row r="35" spans="1:10" x14ac:dyDescent="0.2">
      <c r="A35">
        <v>2</v>
      </c>
      <c r="B35" t="s">
        <v>15</v>
      </c>
      <c r="C35">
        <v>7194</v>
      </c>
      <c r="D35">
        <v>153.751</v>
      </c>
      <c r="E35">
        <f t="shared" si="0"/>
        <v>0.65040227380634918</v>
      </c>
      <c r="F35">
        <f t="shared" ref="F35" si="26">(E35/E37)-1</f>
        <v>7.3996266690948165E-2</v>
      </c>
      <c r="G35" t="s">
        <v>20</v>
      </c>
      <c r="H35" t="s">
        <v>13</v>
      </c>
      <c r="I35">
        <v>1</v>
      </c>
      <c r="J35">
        <v>1</v>
      </c>
    </row>
    <row r="36" spans="1:10" x14ac:dyDescent="0.2">
      <c r="A36">
        <v>3</v>
      </c>
      <c r="B36" t="s">
        <v>15</v>
      </c>
      <c r="C36">
        <v>7092</v>
      </c>
      <c r="D36">
        <v>111.002</v>
      </c>
      <c r="E36">
        <f t="shared" si="0"/>
        <v>0.9008846687447073</v>
      </c>
      <c r="F36">
        <f t="shared" ref="F36" si="27">(E36/E37)-1</f>
        <v>0.48761283580476023</v>
      </c>
      <c r="G36" t="s">
        <v>10</v>
      </c>
      <c r="H36" t="s">
        <v>13</v>
      </c>
      <c r="I36">
        <v>1</v>
      </c>
      <c r="J36">
        <v>1</v>
      </c>
    </row>
    <row r="37" spans="1:10" x14ac:dyDescent="0.2">
      <c r="A37">
        <v>4</v>
      </c>
      <c r="B37" t="s">
        <v>15</v>
      </c>
      <c r="C37">
        <v>7848</v>
      </c>
      <c r="D37">
        <v>165.12799999999999</v>
      </c>
      <c r="E37">
        <f t="shared" si="0"/>
        <v>0.60559081439852724</v>
      </c>
      <c r="F37">
        <f t="shared" ref="F37" si="28">(E37/E37)-1</f>
        <v>0</v>
      </c>
      <c r="G37" t="s">
        <v>11</v>
      </c>
      <c r="H37" t="s">
        <v>13</v>
      </c>
      <c r="I37">
        <v>1</v>
      </c>
      <c r="J37">
        <v>1</v>
      </c>
    </row>
    <row r="38" spans="1:10" x14ac:dyDescent="0.2">
      <c r="A38">
        <v>5</v>
      </c>
      <c r="B38" t="s">
        <v>15</v>
      </c>
      <c r="C38">
        <v>6105</v>
      </c>
      <c r="D38">
        <v>124.01900000000001</v>
      </c>
      <c r="E38">
        <f t="shared" si="0"/>
        <v>0.80632806263556389</v>
      </c>
      <c r="F38">
        <f t="shared" ref="F38:F78" si="29">(E38/E41)-1</f>
        <v>0.13162499294462937</v>
      </c>
      <c r="G38" t="s">
        <v>8</v>
      </c>
      <c r="H38" t="s">
        <v>13</v>
      </c>
      <c r="I38">
        <v>2</v>
      </c>
      <c r="J38">
        <v>1</v>
      </c>
    </row>
    <row r="39" spans="1:10" x14ac:dyDescent="0.2">
      <c r="A39">
        <v>6</v>
      </c>
      <c r="B39" t="s">
        <v>15</v>
      </c>
      <c r="C39">
        <v>5649</v>
      </c>
      <c r="D39">
        <v>149.52099999999999</v>
      </c>
      <c r="E39">
        <f t="shared" si="0"/>
        <v>0.66880237558603817</v>
      </c>
      <c r="F39">
        <f t="shared" ref="F39:F79" si="30">(E39/E41)-1</f>
        <v>-6.1382682031286495E-2</v>
      </c>
      <c r="G39" t="s">
        <v>20</v>
      </c>
      <c r="H39" t="s">
        <v>13</v>
      </c>
      <c r="I39">
        <v>2</v>
      </c>
      <c r="J39">
        <v>1</v>
      </c>
    </row>
    <row r="40" spans="1:10" x14ac:dyDescent="0.2">
      <c r="A40">
        <v>7</v>
      </c>
      <c r="B40" t="s">
        <v>15</v>
      </c>
      <c r="C40">
        <v>4467</v>
      </c>
      <c r="D40">
        <v>110.16200000000001</v>
      </c>
      <c r="E40">
        <f t="shared" si="0"/>
        <v>0.90775403496668539</v>
      </c>
      <c r="F40">
        <f t="shared" ref="F40:F80" si="31">(E40/E41)-1</f>
        <v>0.27396924529329514</v>
      </c>
      <c r="G40" t="s">
        <v>10</v>
      </c>
      <c r="H40" t="s">
        <v>13</v>
      </c>
      <c r="I40">
        <v>2</v>
      </c>
      <c r="J40">
        <v>1</v>
      </c>
    </row>
    <row r="41" spans="1:10" x14ac:dyDescent="0.2">
      <c r="A41">
        <v>8</v>
      </c>
      <c r="B41" t="s">
        <v>15</v>
      </c>
      <c r="C41">
        <v>4431</v>
      </c>
      <c r="D41">
        <v>140.34299999999999</v>
      </c>
      <c r="E41">
        <f t="shared" si="0"/>
        <v>0.71253999130701218</v>
      </c>
      <c r="F41">
        <f t="shared" ref="F41:F81" si="32">(E41/E41)-1</f>
        <v>0</v>
      </c>
      <c r="G41" t="s">
        <v>11</v>
      </c>
      <c r="H41" t="s">
        <v>13</v>
      </c>
      <c r="I41">
        <v>2</v>
      </c>
      <c r="J41">
        <v>1</v>
      </c>
    </row>
    <row r="42" spans="1:10" x14ac:dyDescent="0.2">
      <c r="A42">
        <v>9</v>
      </c>
      <c r="B42" t="s">
        <v>15</v>
      </c>
      <c r="C42">
        <v>7095</v>
      </c>
      <c r="D42">
        <v>117.105</v>
      </c>
      <c r="E42">
        <f t="shared" si="0"/>
        <v>0.85393450322360276</v>
      </c>
      <c r="F42">
        <f t="shared" ref="F42:F74" si="33">(E42/E45)-1</f>
        <v>-2.8290850091797992E-2</v>
      </c>
      <c r="G42" t="s">
        <v>8</v>
      </c>
      <c r="H42" t="s">
        <v>13</v>
      </c>
      <c r="I42">
        <v>1</v>
      </c>
      <c r="J42">
        <v>2</v>
      </c>
    </row>
    <row r="43" spans="1:10" x14ac:dyDescent="0.2">
      <c r="A43">
        <v>10</v>
      </c>
      <c r="B43" t="s">
        <v>15</v>
      </c>
      <c r="C43">
        <v>4470</v>
      </c>
      <c r="D43">
        <v>133.047</v>
      </c>
      <c r="E43">
        <f t="shared" si="0"/>
        <v>0.751614091260983</v>
      </c>
      <c r="F43">
        <f t="shared" ref="F43:F75" si="34">(E43/E45)-1</f>
        <v>-0.14472329327230227</v>
      </c>
      <c r="G43" t="s">
        <v>20</v>
      </c>
      <c r="H43" t="s">
        <v>13</v>
      </c>
      <c r="I43">
        <v>1</v>
      </c>
      <c r="J43">
        <v>2</v>
      </c>
    </row>
    <row r="44" spans="1:10" x14ac:dyDescent="0.2">
      <c r="A44">
        <v>11</v>
      </c>
      <c r="B44" t="s">
        <v>15</v>
      </c>
      <c r="C44">
        <v>6429</v>
      </c>
      <c r="D44">
        <v>77.046000000000006</v>
      </c>
      <c r="E44">
        <f t="shared" si="0"/>
        <v>1.2979259143888067</v>
      </c>
      <c r="F44">
        <f t="shared" ref="F44:F76" si="35">(E44/E45)-1</f>
        <v>0.47693585650131087</v>
      </c>
      <c r="G44" t="s">
        <v>10</v>
      </c>
      <c r="H44" t="s">
        <v>13</v>
      </c>
      <c r="I44">
        <v>1</v>
      </c>
      <c r="J44">
        <v>2</v>
      </c>
    </row>
    <row r="45" spans="1:10" x14ac:dyDescent="0.2">
      <c r="A45">
        <v>12</v>
      </c>
      <c r="B45" t="s">
        <v>15</v>
      </c>
      <c r="C45">
        <v>7734</v>
      </c>
      <c r="D45">
        <v>113.792</v>
      </c>
      <c r="E45">
        <f t="shared" si="0"/>
        <v>0.87879640044994378</v>
      </c>
      <c r="F45">
        <f t="shared" ref="F45:F77" si="36">(E45/E45)-1</f>
        <v>0</v>
      </c>
      <c r="G45" t="s">
        <v>11</v>
      </c>
      <c r="H45" t="s">
        <v>13</v>
      </c>
      <c r="I45">
        <v>1</v>
      </c>
      <c r="J45">
        <v>2</v>
      </c>
    </row>
    <row r="46" spans="1:10" x14ac:dyDescent="0.2">
      <c r="A46">
        <v>13</v>
      </c>
      <c r="B46" t="s">
        <v>15</v>
      </c>
      <c r="C46">
        <v>6066</v>
      </c>
      <c r="D46">
        <v>127.212</v>
      </c>
      <c r="E46">
        <f t="shared" si="0"/>
        <v>0.78608936263874474</v>
      </c>
      <c r="F46">
        <f t="shared" si="29"/>
        <v>4.1348300474797206E-3</v>
      </c>
      <c r="G46" t="s">
        <v>8</v>
      </c>
      <c r="H46" t="s">
        <v>13</v>
      </c>
      <c r="I46">
        <v>2</v>
      </c>
      <c r="J46">
        <v>2</v>
      </c>
    </row>
    <row r="47" spans="1:10" x14ac:dyDescent="0.2">
      <c r="A47">
        <v>14</v>
      </c>
      <c r="B47" t="s">
        <v>15</v>
      </c>
      <c r="C47">
        <v>11298</v>
      </c>
      <c r="D47">
        <v>156.76900000000001</v>
      </c>
      <c r="E47">
        <f t="shared" si="0"/>
        <v>0.63788121376037354</v>
      </c>
      <c r="F47">
        <f t="shared" si="30"/>
        <v>-0.18518329516677401</v>
      </c>
      <c r="G47" t="s">
        <v>20</v>
      </c>
      <c r="H47" t="s">
        <v>13</v>
      </c>
      <c r="I47">
        <v>2</v>
      </c>
      <c r="J47">
        <v>2</v>
      </c>
    </row>
    <row r="48" spans="1:10" x14ac:dyDescent="0.2">
      <c r="A48">
        <v>15</v>
      </c>
      <c r="B48" t="s">
        <v>15</v>
      </c>
      <c r="C48">
        <v>6699</v>
      </c>
      <c r="D48">
        <v>89.003</v>
      </c>
      <c r="E48">
        <f t="shared" si="0"/>
        <v>1.1235576328887791</v>
      </c>
      <c r="F48">
        <f t="shared" si="31"/>
        <v>0.43521004909946859</v>
      </c>
      <c r="G48" t="s">
        <v>10</v>
      </c>
      <c r="H48" t="s">
        <v>13</v>
      </c>
      <c r="I48">
        <v>2</v>
      </c>
      <c r="J48">
        <v>2</v>
      </c>
    </row>
    <row r="49" spans="1:10" x14ac:dyDescent="0.2">
      <c r="A49">
        <v>16</v>
      </c>
      <c r="B49" t="s">
        <v>15</v>
      </c>
      <c r="C49">
        <v>4509</v>
      </c>
      <c r="D49">
        <v>127.738</v>
      </c>
      <c r="E49">
        <f t="shared" si="0"/>
        <v>0.78285240100831388</v>
      </c>
      <c r="F49">
        <f t="shared" si="32"/>
        <v>0</v>
      </c>
      <c r="G49" t="s">
        <v>11</v>
      </c>
      <c r="H49" t="s">
        <v>13</v>
      </c>
      <c r="I49">
        <v>2</v>
      </c>
      <c r="J49">
        <v>2</v>
      </c>
    </row>
    <row r="50" spans="1:10" x14ac:dyDescent="0.2">
      <c r="A50">
        <v>17</v>
      </c>
      <c r="B50" t="s">
        <v>15</v>
      </c>
      <c r="C50">
        <v>8271</v>
      </c>
      <c r="D50">
        <v>134.03899999999999</v>
      </c>
      <c r="E50">
        <f t="shared" si="0"/>
        <v>0.74605152231813132</v>
      </c>
      <c r="F50">
        <f t="shared" si="33"/>
        <v>0.10206730876834347</v>
      </c>
      <c r="G50" t="s">
        <v>8</v>
      </c>
      <c r="H50" t="s">
        <v>13</v>
      </c>
      <c r="I50">
        <v>1</v>
      </c>
      <c r="J50">
        <v>3</v>
      </c>
    </row>
    <row r="51" spans="1:10" x14ac:dyDescent="0.2">
      <c r="A51">
        <v>18</v>
      </c>
      <c r="B51" t="s">
        <v>15</v>
      </c>
      <c r="C51">
        <v>8772</v>
      </c>
      <c r="D51">
        <v>124.255</v>
      </c>
      <c r="E51">
        <f t="shared" si="0"/>
        <v>0.80479658766246831</v>
      </c>
      <c r="F51">
        <f t="shared" si="34"/>
        <v>0.18884551929499804</v>
      </c>
      <c r="G51" t="s">
        <v>20</v>
      </c>
      <c r="H51" t="s">
        <v>13</v>
      </c>
      <c r="I51">
        <v>1</v>
      </c>
      <c r="J51">
        <v>3</v>
      </c>
    </row>
    <row r="52" spans="1:10" x14ac:dyDescent="0.2">
      <c r="A52">
        <v>19</v>
      </c>
      <c r="B52" t="s">
        <v>15</v>
      </c>
      <c r="C52">
        <v>7692</v>
      </c>
      <c r="D52">
        <v>107.31699999999999</v>
      </c>
      <c r="E52">
        <f t="shared" si="0"/>
        <v>0.93181881714919357</v>
      </c>
      <c r="F52">
        <f t="shared" si="35"/>
        <v>0.37648275669278863</v>
      </c>
      <c r="G52" t="s">
        <v>10</v>
      </c>
      <c r="H52" t="s">
        <v>13</v>
      </c>
      <c r="I52">
        <v>1</v>
      </c>
      <c r="J52">
        <v>3</v>
      </c>
    </row>
    <row r="53" spans="1:10" x14ac:dyDescent="0.2">
      <c r="A53">
        <v>20</v>
      </c>
      <c r="B53" t="s">
        <v>15</v>
      </c>
      <c r="C53">
        <v>13476</v>
      </c>
      <c r="D53">
        <v>147.72</v>
      </c>
      <c r="E53">
        <f t="shared" si="0"/>
        <v>0.67695640400758195</v>
      </c>
      <c r="F53">
        <f t="shared" si="36"/>
        <v>0</v>
      </c>
      <c r="G53" t="s">
        <v>11</v>
      </c>
      <c r="H53" t="s">
        <v>13</v>
      </c>
      <c r="I53">
        <v>1</v>
      </c>
      <c r="J53">
        <v>3</v>
      </c>
    </row>
    <row r="54" spans="1:10" x14ac:dyDescent="0.2">
      <c r="A54">
        <v>21</v>
      </c>
      <c r="B54" t="s">
        <v>15</v>
      </c>
      <c r="C54">
        <v>9225</v>
      </c>
      <c r="D54">
        <v>141.69399999999999</v>
      </c>
      <c r="E54">
        <f t="shared" si="0"/>
        <v>0.70574618544186773</v>
      </c>
      <c r="F54">
        <f t="shared" si="29"/>
        <v>-2.5152794049148053E-2</v>
      </c>
      <c r="G54" t="s">
        <v>8</v>
      </c>
      <c r="H54" t="s">
        <v>13</v>
      </c>
      <c r="I54">
        <v>2</v>
      </c>
      <c r="J54">
        <v>3</v>
      </c>
    </row>
    <row r="55" spans="1:10" x14ac:dyDescent="0.2">
      <c r="A55">
        <v>22</v>
      </c>
      <c r="B55" t="s">
        <v>15</v>
      </c>
      <c r="C55">
        <v>7974</v>
      </c>
      <c r="D55">
        <v>123.68899999999999</v>
      </c>
      <c r="E55">
        <f t="shared" si="0"/>
        <v>0.80847933122589721</v>
      </c>
      <c r="F55">
        <f t="shared" si="30"/>
        <v>0.11675250022233197</v>
      </c>
      <c r="G55" t="s">
        <v>20</v>
      </c>
      <c r="H55" t="s">
        <v>13</v>
      </c>
      <c r="I55">
        <v>2</v>
      </c>
      <c r="J55">
        <v>3</v>
      </c>
    </row>
    <row r="56" spans="1:10" x14ac:dyDescent="0.2">
      <c r="A56">
        <v>23</v>
      </c>
      <c r="B56" t="s">
        <v>15</v>
      </c>
      <c r="C56">
        <v>13569</v>
      </c>
      <c r="D56">
        <v>127.05</v>
      </c>
      <c r="E56">
        <f t="shared" si="0"/>
        <v>0.78709169618260533</v>
      </c>
      <c r="F56">
        <f t="shared" si="31"/>
        <v>8.7209759937032727E-2</v>
      </c>
      <c r="G56" t="s">
        <v>10</v>
      </c>
      <c r="H56" t="s">
        <v>13</v>
      </c>
      <c r="I56">
        <v>2</v>
      </c>
      <c r="J56">
        <v>3</v>
      </c>
    </row>
    <row r="57" spans="1:10" x14ac:dyDescent="0.2">
      <c r="A57">
        <v>24</v>
      </c>
      <c r="B57" t="s">
        <v>15</v>
      </c>
      <c r="C57">
        <v>8382</v>
      </c>
      <c r="D57">
        <v>138.13</v>
      </c>
      <c r="E57">
        <f t="shared" si="0"/>
        <v>0.72395569391153258</v>
      </c>
      <c r="F57">
        <f t="shared" si="32"/>
        <v>0</v>
      </c>
      <c r="G57" t="s">
        <v>11</v>
      </c>
      <c r="H57" t="s">
        <v>13</v>
      </c>
      <c r="I57">
        <v>2</v>
      </c>
      <c r="J57">
        <v>3</v>
      </c>
    </row>
    <row r="58" spans="1:10" x14ac:dyDescent="0.2">
      <c r="A58">
        <v>25</v>
      </c>
      <c r="B58" t="s">
        <v>15</v>
      </c>
      <c r="C58">
        <v>9192</v>
      </c>
      <c r="D58">
        <v>93.236999999999995</v>
      </c>
      <c r="E58">
        <f t="shared" si="0"/>
        <v>1.072535581367912</v>
      </c>
      <c r="F58">
        <f t="shared" si="33"/>
        <v>0.12900457972693258</v>
      </c>
      <c r="G58" t="s">
        <v>8</v>
      </c>
      <c r="H58" t="s">
        <v>13</v>
      </c>
      <c r="I58">
        <v>1</v>
      </c>
      <c r="J58">
        <v>4</v>
      </c>
    </row>
    <row r="59" spans="1:10" x14ac:dyDescent="0.2">
      <c r="A59">
        <v>26</v>
      </c>
      <c r="B59" t="s">
        <v>15</v>
      </c>
      <c r="C59">
        <v>11457</v>
      </c>
      <c r="D59">
        <v>102.252</v>
      </c>
      <c r="E59">
        <f t="shared" si="0"/>
        <v>0.97797598090990889</v>
      </c>
      <c r="F59">
        <f t="shared" si="34"/>
        <v>2.9466416304815723E-2</v>
      </c>
      <c r="G59" t="s">
        <v>20</v>
      </c>
      <c r="H59" t="s">
        <v>13</v>
      </c>
      <c r="I59">
        <v>1</v>
      </c>
      <c r="J59">
        <v>4</v>
      </c>
    </row>
    <row r="60" spans="1:10" x14ac:dyDescent="0.2">
      <c r="A60">
        <v>27</v>
      </c>
      <c r="B60" t="s">
        <v>15</v>
      </c>
      <c r="C60">
        <v>12837</v>
      </c>
      <c r="D60">
        <v>37.883000000000003</v>
      </c>
      <c r="E60">
        <f t="shared" si="0"/>
        <v>2.6397064646411317</v>
      </c>
      <c r="F60">
        <f t="shared" si="35"/>
        <v>1.7786870100044876</v>
      </c>
      <c r="G60" t="s">
        <v>10</v>
      </c>
      <c r="H60" t="s">
        <v>13</v>
      </c>
      <c r="I60">
        <v>1</v>
      </c>
      <c r="J60">
        <v>4</v>
      </c>
    </row>
    <row r="61" spans="1:10" x14ac:dyDescent="0.2">
      <c r="A61">
        <v>28</v>
      </c>
      <c r="B61" t="s">
        <v>15</v>
      </c>
      <c r="C61">
        <v>11427</v>
      </c>
      <c r="D61">
        <v>105.265</v>
      </c>
      <c r="E61">
        <f t="shared" si="0"/>
        <v>0.94998337529093235</v>
      </c>
      <c r="F61">
        <f t="shared" si="36"/>
        <v>0</v>
      </c>
      <c r="G61" t="s">
        <v>11</v>
      </c>
      <c r="H61" t="s">
        <v>13</v>
      </c>
      <c r="I61">
        <v>1</v>
      </c>
      <c r="J61">
        <v>4</v>
      </c>
    </row>
    <row r="62" spans="1:10" x14ac:dyDescent="0.2">
      <c r="A62">
        <v>29</v>
      </c>
      <c r="B62" t="s">
        <v>15</v>
      </c>
      <c r="C62">
        <v>11469</v>
      </c>
      <c r="D62">
        <v>117.86</v>
      </c>
      <c r="E62">
        <f t="shared" si="0"/>
        <v>0.84846427965382654</v>
      </c>
      <c r="F62">
        <f t="shared" si="29"/>
        <v>0.26404208382827066</v>
      </c>
      <c r="G62" t="s">
        <v>8</v>
      </c>
      <c r="H62" t="s">
        <v>13</v>
      </c>
      <c r="I62">
        <v>2</v>
      </c>
      <c r="J62">
        <v>4</v>
      </c>
    </row>
    <row r="63" spans="1:10" x14ac:dyDescent="0.2">
      <c r="A63">
        <v>30</v>
      </c>
      <c r="B63" t="s">
        <v>15</v>
      </c>
      <c r="C63">
        <v>12183</v>
      </c>
      <c r="D63">
        <v>114.922</v>
      </c>
      <c r="E63">
        <f t="shared" si="0"/>
        <v>0.87015540975618244</v>
      </c>
      <c r="F63">
        <f t="shared" si="30"/>
        <v>0.29635752945476046</v>
      </c>
      <c r="G63" t="s">
        <v>20</v>
      </c>
      <c r="H63" t="s">
        <v>13</v>
      </c>
      <c r="I63">
        <v>2</v>
      </c>
      <c r="J63">
        <v>4</v>
      </c>
    </row>
    <row r="64" spans="1:10" x14ac:dyDescent="0.2">
      <c r="A64">
        <v>31</v>
      </c>
      <c r="B64" t="s">
        <v>15</v>
      </c>
      <c r="C64">
        <v>13758</v>
      </c>
      <c r="D64">
        <v>51.628</v>
      </c>
      <c r="E64">
        <f t="shared" si="0"/>
        <v>1.9369334469667623</v>
      </c>
      <c r="F64">
        <f t="shared" si="31"/>
        <v>1.8856434492910821</v>
      </c>
      <c r="G64" t="s">
        <v>10</v>
      </c>
      <c r="H64" t="s">
        <v>13</v>
      </c>
      <c r="I64">
        <v>2</v>
      </c>
      <c r="J64">
        <v>4</v>
      </c>
    </row>
    <row r="65" spans="1:10" x14ac:dyDescent="0.2">
      <c r="A65">
        <v>32</v>
      </c>
      <c r="B65" t="s">
        <v>15</v>
      </c>
      <c r="C65">
        <v>10350</v>
      </c>
      <c r="D65">
        <v>148.97999999999999</v>
      </c>
      <c r="E65">
        <f t="shared" si="0"/>
        <v>0.67123103772318438</v>
      </c>
      <c r="F65">
        <f t="shared" si="32"/>
        <v>0</v>
      </c>
      <c r="G65" t="s">
        <v>11</v>
      </c>
      <c r="H65" t="s">
        <v>13</v>
      </c>
      <c r="I65">
        <v>2</v>
      </c>
      <c r="J65">
        <v>4</v>
      </c>
    </row>
    <row r="66" spans="1:10" x14ac:dyDescent="0.2">
      <c r="A66">
        <v>33</v>
      </c>
      <c r="B66" t="s">
        <v>15</v>
      </c>
      <c r="C66">
        <v>15522</v>
      </c>
      <c r="D66">
        <v>103.286</v>
      </c>
      <c r="E66">
        <f t="shared" si="0"/>
        <v>0.96818542687295472</v>
      </c>
      <c r="F66">
        <f t="shared" si="33"/>
        <v>0.4832503921150979</v>
      </c>
      <c r="G66" t="s">
        <v>8</v>
      </c>
      <c r="H66" t="s">
        <v>13</v>
      </c>
      <c r="I66">
        <v>1</v>
      </c>
      <c r="J66">
        <v>5</v>
      </c>
    </row>
    <row r="67" spans="1:10" x14ac:dyDescent="0.2">
      <c r="A67">
        <v>34</v>
      </c>
      <c r="B67" t="s">
        <v>15</v>
      </c>
      <c r="C67">
        <v>11451</v>
      </c>
      <c r="D67">
        <v>123.82</v>
      </c>
      <c r="E67">
        <f t="shared" ref="E67:E130" si="37">100/D67</f>
        <v>0.80762397027943789</v>
      </c>
      <c r="F67">
        <f t="shared" si="34"/>
        <v>0.23727184622839603</v>
      </c>
      <c r="G67" t="s">
        <v>20</v>
      </c>
      <c r="H67" t="s">
        <v>13</v>
      </c>
      <c r="I67">
        <v>1</v>
      </c>
      <c r="J67">
        <v>5</v>
      </c>
    </row>
    <row r="68" spans="1:10" x14ac:dyDescent="0.2">
      <c r="A68">
        <v>35</v>
      </c>
      <c r="B68" t="s">
        <v>15</v>
      </c>
      <c r="C68">
        <v>6420</v>
      </c>
      <c r="D68">
        <v>102.16</v>
      </c>
      <c r="E68">
        <f t="shared" si="37"/>
        <v>0.97885669537979647</v>
      </c>
      <c r="F68">
        <f t="shared" si="35"/>
        <v>0.49959866875489456</v>
      </c>
      <c r="G68" t="s">
        <v>10</v>
      </c>
      <c r="H68" t="s">
        <v>13</v>
      </c>
      <c r="I68">
        <v>1</v>
      </c>
      <c r="J68">
        <v>5</v>
      </c>
    </row>
    <row r="69" spans="1:10" x14ac:dyDescent="0.2">
      <c r="A69">
        <v>36</v>
      </c>
      <c r="B69" t="s">
        <v>15</v>
      </c>
      <c r="C69">
        <v>11391</v>
      </c>
      <c r="D69">
        <v>153.19900000000001</v>
      </c>
      <c r="E69">
        <f t="shared" si="37"/>
        <v>0.6527457751029706</v>
      </c>
      <c r="F69">
        <f t="shared" si="36"/>
        <v>0</v>
      </c>
      <c r="G69" t="s">
        <v>11</v>
      </c>
      <c r="H69" t="s">
        <v>13</v>
      </c>
      <c r="I69">
        <v>1</v>
      </c>
      <c r="J69">
        <v>5</v>
      </c>
    </row>
    <row r="70" spans="1:10" x14ac:dyDescent="0.2">
      <c r="A70">
        <v>37</v>
      </c>
      <c r="B70" t="s">
        <v>15</v>
      </c>
      <c r="C70">
        <v>12585</v>
      </c>
      <c r="D70">
        <v>127.97</v>
      </c>
      <c r="E70">
        <f t="shared" si="37"/>
        <v>0.7814331483941549</v>
      </c>
      <c r="F70">
        <f t="shared" si="29"/>
        <v>0.20618895053528163</v>
      </c>
      <c r="G70" t="s">
        <v>8</v>
      </c>
      <c r="H70" t="s">
        <v>13</v>
      </c>
      <c r="I70">
        <v>2</v>
      </c>
      <c r="J70">
        <v>5</v>
      </c>
    </row>
    <row r="71" spans="1:10" x14ac:dyDescent="0.2">
      <c r="A71">
        <v>38</v>
      </c>
      <c r="B71" t="s">
        <v>15</v>
      </c>
      <c r="C71">
        <v>9624</v>
      </c>
      <c r="D71">
        <v>139.53399999999999</v>
      </c>
      <c r="E71">
        <f t="shared" si="37"/>
        <v>0.71667120558430208</v>
      </c>
      <c r="F71">
        <f t="shared" si="30"/>
        <v>0.10622500609170515</v>
      </c>
      <c r="G71" t="s">
        <v>20</v>
      </c>
      <c r="H71" t="s">
        <v>13</v>
      </c>
      <c r="I71">
        <v>2</v>
      </c>
      <c r="J71">
        <v>5</v>
      </c>
    </row>
    <row r="72" spans="1:10" x14ac:dyDescent="0.2">
      <c r="A72">
        <v>39</v>
      </c>
      <c r="B72" t="s">
        <v>15</v>
      </c>
      <c r="C72">
        <v>6438</v>
      </c>
      <c r="D72">
        <v>96.061999999999998</v>
      </c>
      <c r="E72">
        <f t="shared" si="37"/>
        <v>1.0409943578105807</v>
      </c>
      <c r="F72">
        <f t="shared" si="31"/>
        <v>0.60683725094209984</v>
      </c>
      <c r="G72" t="s">
        <v>10</v>
      </c>
      <c r="H72" t="s">
        <v>13</v>
      </c>
      <c r="I72">
        <v>2</v>
      </c>
      <c r="J72">
        <v>5</v>
      </c>
    </row>
    <row r="73" spans="1:10" x14ac:dyDescent="0.2">
      <c r="A73">
        <v>40</v>
      </c>
      <c r="B73" t="s">
        <v>15</v>
      </c>
      <c r="C73">
        <v>13164</v>
      </c>
      <c r="D73">
        <v>154.35599999999999</v>
      </c>
      <c r="E73">
        <f t="shared" si="37"/>
        <v>0.64785301510793236</v>
      </c>
      <c r="F73">
        <f t="shared" si="32"/>
        <v>0</v>
      </c>
      <c r="G73" t="s">
        <v>11</v>
      </c>
      <c r="H73" t="s">
        <v>13</v>
      </c>
      <c r="I73">
        <v>2</v>
      </c>
      <c r="J73">
        <v>5</v>
      </c>
    </row>
    <row r="74" spans="1:10" x14ac:dyDescent="0.2">
      <c r="A74">
        <v>41</v>
      </c>
      <c r="B74" t="s">
        <v>15</v>
      </c>
      <c r="C74">
        <v>8928</v>
      </c>
      <c r="D74">
        <v>92.323999999999998</v>
      </c>
      <c r="E74">
        <f t="shared" si="37"/>
        <v>1.0831419782505092</v>
      </c>
      <c r="F74">
        <f t="shared" si="33"/>
        <v>0.36958970581863881</v>
      </c>
      <c r="G74" t="s">
        <v>8</v>
      </c>
      <c r="H74" t="s">
        <v>13</v>
      </c>
      <c r="I74">
        <v>1</v>
      </c>
      <c r="J74">
        <v>6</v>
      </c>
    </row>
    <row r="75" spans="1:10" x14ac:dyDescent="0.2">
      <c r="A75">
        <v>42</v>
      </c>
      <c r="B75" t="s">
        <v>15</v>
      </c>
      <c r="C75">
        <v>11478</v>
      </c>
      <c r="D75">
        <v>67.852999999999994</v>
      </c>
      <c r="E75">
        <f t="shared" si="37"/>
        <v>1.473774188318866</v>
      </c>
      <c r="F75">
        <f t="shared" si="34"/>
        <v>0.8635285101616732</v>
      </c>
      <c r="G75" t="s">
        <v>20</v>
      </c>
      <c r="H75" t="s">
        <v>13</v>
      </c>
      <c r="I75">
        <v>1</v>
      </c>
      <c r="J75">
        <v>6</v>
      </c>
    </row>
    <row r="76" spans="1:10" x14ac:dyDescent="0.2">
      <c r="A76">
        <v>43</v>
      </c>
      <c r="B76" t="s">
        <v>15</v>
      </c>
      <c r="C76">
        <v>11826</v>
      </c>
      <c r="D76">
        <v>51.127000000000002</v>
      </c>
      <c r="E76">
        <f t="shared" si="37"/>
        <v>1.9559137050873314</v>
      </c>
      <c r="F76">
        <f t="shared" si="35"/>
        <v>1.473174643534727</v>
      </c>
      <c r="G76" t="s">
        <v>10</v>
      </c>
      <c r="H76" t="s">
        <v>13</v>
      </c>
      <c r="I76">
        <v>1</v>
      </c>
      <c r="J76">
        <v>6</v>
      </c>
    </row>
    <row r="77" spans="1:10" x14ac:dyDescent="0.2">
      <c r="A77">
        <v>44</v>
      </c>
      <c r="B77" t="s">
        <v>15</v>
      </c>
      <c r="C77">
        <v>11796</v>
      </c>
      <c r="D77">
        <v>126.446</v>
      </c>
      <c r="E77">
        <f t="shared" si="37"/>
        <v>0.79085143065023811</v>
      </c>
      <c r="F77">
        <f t="shared" si="36"/>
        <v>0</v>
      </c>
      <c r="G77" t="s">
        <v>11</v>
      </c>
      <c r="H77" t="s">
        <v>13</v>
      </c>
      <c r="I77">
        <v>1</v>
      </c>
      <c r="J77">
        <v>6</v>
      </c>
    </row>
    <row r="78" spans="1:10" x14ac:dyDescent="0.2">
      <c r="A78">
        <v>45</v>
      </c>
      <c r="B78" t="s">
        <v>15</v>
      </c>
      <c r="C78">
        <v>13200</v>
      </c>
      <c r="D78">
        <v>95.55</v>
      </c>
      <c r="E78">
        <f t="shared" si="37"/>
        <v>1.0465724751439038</v>
      </c>
      <c r="F78">
        <f t="shared" si="29"/>
        <v>0.39333333333333376</v>
      </c>
      <c r="G78" t="s">
        <v>8</v>
      </c>
      <c r="H78" t="s">
        <v>13</v>
      </c>
      <c r="I78">
        <v>2</v>
      </c>
      <c r="J78">
        <v>6</v>
      </c>
    </row>
    <row r="79" spans="1:10" x14ac:dyDescent="0.2">
      <c r="A79">
        <v>46</v>
      </c>
      <c r="B79" t="s">
        <v>15</v>
      </c>
      <c r="C79">
        <v>17241</v>
      </c>
      <c r="D79">
        <v>117.744</v>
      </c>
      <c r="E79">
        <f t="shared" si="37"/>
        <v>0.8493001766544368</v>
      </c>
      <c r="F79">
        <f t="shared" si="30"/>
        <v>0.1306988041853514</v>
      </c>
      <c r="G79" t="s">
        <v>20</v>
      </c>
      <c r="H79" t="s">
        <v>13</v>
      </c>
      <c r="I79">
        <v>2</v>
      </c>
      <c r="J79">
        <v>6</v>
      </c>
    </row>
    <row r="80" spans="1:10" x14ac:dyDescent="0.2">
      <c r="A80">
        <v>47</v>
      </c>
      <c r="B80" t="s">
        <v>15</v>
      </c>
      <c r="C80">
        <v>16701</v>
      </c>
      <c r="D80">
        <v>82.613</v>
      </c>
      <c r="E80">
        <f t="shared" si="37"/>
        <v>1.2104632442835874</v>
      </c>
      <c r="F80">
        <f t="shared" si="31"/>
        <v>0.6115260310120687</v>
      </c>
      <c r="G80" t="s">
        <v>10</v>
      </c>
      <c r="H80" t="s">
        <v>13</v>
      </c>
      <c r="I80">
        <v>2</v>
      </c>
      <c r="J80">
        <v>6</v>
      </c>
    </row>
    <row r="81" spans="1:10" x14ac:dyDescent="0.2">
      <c r="A81">
        <v>48</v>
      </c>
      <c r="B81" t="s">
        <v>15</v>
      </c>
      <c r="C81">
        <v>11943</v>
      </c>
      <c r="D81">
        <v>133.13300000000001</v>
      </c>
      <c r="E81">
        <f t="shared" si="37"/>
        <v>0.75112857067744276</v>
      </c>
      <c r="F81">
        <f t="shared" si="32"/>
        <v>0</v>
      </c>
      <c r="G81" t="s">
        <v>11</v>
      </c>
      <c r="H81" t="s">
        <v>13</v>
      </c>
      <c r="I81">
        <v>2</v>
      </c>
      <c r="J81">
        <v>6</v>
      </c>
    </row>
    <row r="82" spans="1:10" x14ac:dyDescent="0.2">
      <c r="A82" s="1">
        <v>1</v>
      </c>
      <c r="B82" t="s">
        <v>16</v>
      </c>
      <c r="C82">
        <v>7755</v>
      </c>
      <c r="D82">
        <v>121.027</v>
      </c>
      <c r="E82">
        <f t="shared" si="37"/>
        <v>0.82626190849975623</v>
      </c>
      <c r="F82">
        <f t="shared" ref="F82" si="38">(E82/E85)-1</f>
        <v>9.5623290670676875E-2</v>
      </c>
      <c r="G82" t="s">
        <v>8</v>
      </c>
      <c r="H82" t="s">
        <v>13</v>
      </c>
      <c r="I82">
        <v>1</v>
      </c>
      <c r="J82">
        <v>7</v>
      </c>
    </row>
    <row r="83" spans="1:10" x14ac:dyDescent="0.2">
      <c r="A83">
        <v>2</v>
      </c>
      <c r="B83" t="s">
        <v>16</v>
      </c>
      <c r="C83">
        <v>8565</v>
      </c>
      <c r="D83">
        <v>129.03700000000001</v>
      </c>
      <c r="E83">
        <f t="shared" si="37"/>
        <v>0.77497151979664747</v>
      </c>
      <c r="F83">
        <f t="shared" ref="F83" si="39">(E83/E85)-1</f>
        <v>2.76122352503545E-2</v>
      </c>
      <c r="G83" t="s">
        <v>20</v>
      </c>
      <c r="H83" t="s">
        <v>13</v>
      </c>
      <c r="I83">
        <v>1</v>
      </c>
      <c r="J83">
        <v>7</v>
      </c>
    </row>
    <row r="84" spans="1:10" x14ac:dyDescent="0.2">
      <c r="A84">
        <v>3</v>
      </c>
      <c r="B84" t="s">
        <v>16</v>
      </c>
      <c r="C84">
        <v>3999</v>
      </c>
      <c r="D84">
        <v>98.950999999999993</v>
      </c>
      <c r="E84">
        <f t="shared" si="37"/>
        <v>1.0106012066578409</v>
      </c>
      <c r="F84">
        <f t="shared" ref="F84" si="40">(E84/E85)-1</f>
        <v>0.34005720002829709</v>
      </c>
      <c r="G84" t="s">
        <v>10</v>
      </c>
      <c r="H84" t="s">
        <v>13</v>
      </c>
      <c r="I84">
        <v>1</v>
      </c>
      <c r="J84">
        <v>7</v>
      </c>
    </row>
    <row r="85" spans="1:10" x14ac:dyDescent="0.2">
      <c r="A85">
        <v>4</v>
      </c>
      <c r="B85" t="s">
        <v>16</v>
      </c>
      <c r="C85">
        <v>8403</v>
      </c>
      <c r="D85">
        <v>132.6</v>
      </c>
      <c r="E85">
        <f t="shared" si="37"/>
        <v>0.75414781297134237</v>
      </c>
      <c r="F85">
        <f t="shared" ref="F85" si="41">(E85/E85)-1</f>
        <v>0</v>
      </c>
      <c r="G85" t="s">
        <v>11</v>
      </c>
      <c r="H85" t="s">
        <v>13</v>
      </c>
      <c r="I85">
        <v>1</v>
      </c>
      <c r="J85">
        <v>7</v>
      </c>
    </row>
    <row r="86" spans="1:10" x14ac:dyDescent="0.2">
      <c r="A86">
        <v>5</v>
      </c>
      <c r="B86" t="s">
        <v>16</v>
      </c>
      <c r="C86">
        <v>5430</v>
      </c>
      <c r="D86">
        <v>152.87100000000001</v>
      </c>
      <c r="E86">
        <f t="shared" si="37"/>
        <v>0.65414630636288107</v>
      </c>
      <c r="F86">
        <f t="shared" ref="F86:F110" si="42">(E86/E89)-1</f>
        <v>-0.13258237337362877</v>
      </c>
      <c r="G86" t="s">
        <v>8</v>
      </c>
      <c r="H86" t="s">
        <v>13</v>
      </c>
      <c r="I86">
        <v>2</v>
      </c>
      <c r="J86">
        <v>7</v>
      </c>
    </row>
    <row r="87" spans="1:10" x14ac:dyDescent="0.2">
      <c r="A87">
        <v>6</v>
      </c>
      <c r="B87" t="s">
        <v>16</v>
      </c>
      <c r="C87">
        <v>6354</v>
      </c>
      <c r="D87">
        <v>133.625</v>
      </c>
      <c r="E87">
        <f t="shared" si="37"/>
        <v>0.74836295603367631</v>
      </c>
      <c r="F87">
        <f t="shared" ref="F87:F111" si="43">(E87/E89)-1</f>
        <v>-7.6482694106642102E-3</v>
      </c>
      <c r="G87" t="s">
        <v>20</v>
      </c>
      <c r="H87" t="s">
        <v>13</v>
      </c>
      <c r="I87">
        <v>2</v>
      </c>
      <c r="J87">
        <v>7</v>
      </c>
    </row>
    <row r="88" spans="1:10" x14ac:dyDescent="0.2">
      <c r="A88">
        <v>7</v>
      </c>
      <c r="B88" t="s">
        <v>16</v>
      </c>
      <c r="C88">
        <v>5661</v>
      </c>
      <c r="D88">
        <v>121.928</v>
      </c>
      <c r="E88">
        <f t="shared" si="37"/>
        <v>0.82015615773243222</v>
      </c>
      <c r="F88">
        <f t="shared" ref="F88:F112" si="44">(E88/E89)-1</f>
        <v>8.7551669837937052E-2</v>
      </c>
      <c r="G88" t="s">
        <v>10</v>
      </c>
      <c r="H88" t="s">
        <v>13</v>
      </c>
      <c r="I88">
        <v>2</v>
      </c>
      <c r="J88">
        <v>7</v>
      </c>
    </row>
    <row r="89" spans="1:10" x14ac:dyDescent="0.2">
      <c r="A89">
        <v>8</v>
      </c>
      <c r="B89" t="s">
        <v>16</v>
      </c>
      <c r="C89">
        <v>8208</v>
      </c>
      <c r="D89">
        <v>132.60300000000001</v>
      </c>
      <c r="E89">
        <f t="shared" si="37"/>
        <v>0.75413075118964124</v>
      </c>
      <c r="F89">
        <f t="shared" ref="F89:F113" si="45">(E89/E89)-1</f>
        <v>0</v>
      </c>
      <c r="G89" t="s">
        <v>11</v>
      </c>
      <c r="H89" t="s">
        <v>13</v>
      </c>
      <c r="I89">
        <v>2</v>
      </c>
      <c r="J89">
        <v>7</v>
      </c>
    </row>
    <row r="90" spans="1:10" x14ac:dyDescent="0.2">
      <c r="A90">
        <v>9</v>
      </c>
      <c r="B90" t="s">
        <v>16</v>
      </c>
      <c r="C90">
        <v>11748</v>
      </c>
      <c r="D90">
        <v>107.17400000000001</v>
      </c>
      <c r="E90">
        <f t="shared" si="37"/>
        <v>0.93306212327616767</v>
      </c>
      <c r="F90">
        <f t="shared" ref="F90:F106" si="46">(E90/E93)-1</f>
        <v>0.13827047604829512</v>
      </c>
      <c r="G90" t="s">
        <v>8</v>
      </c>
      <c r="H90" t="s">
        <v>13</v>
      </c>
      <c r="I90">
        <v>1</v>
      </c>
      <c r="J90">
        <v>8</v>
      </c>
    </row>
    <row r="91" spans="1:10" x14ac:dyDescent="0.2">
      <c r="A91">
        <v>10</v>
      </c>
      <c r="B91" t="s">
        <v>16</v>
      </c>
      <c r="C91">
        <v>5205</v>
      </c>
      <c r="D91">
        <v>96.15</v>
      </c>
      <c r="E91">
        <f t="shared" si="37"/>
        <v>1.0400416016640666</v>
      </c>
      <c r="F91">
        <f t="shared" ref="F91:F107" si="47">(E91/E93)-1</f>
        <v>0.26877795111804459</v>
      </c>
      <c r="G91" t="s">
        <v>20</v>
      </c>
      <c r="H91" t="s">
        <v>13</v>
      </c>
      <c r="I91">
        <v>1</v>
      </c>
      <c r="J91">
        <v>8</v>
      </c>
    </row>
    <row r="92" spans="1:10" x14ac:dyDescent="0.2">
      <c r="A92">
        <v>11</v>
      </c>
      <c r="B92" t="s">
        <v>16</v>
      </c>
      <c r="C92">
        <v>4917</v>
      </c>
      <c r="D92">
        <v>69.227000000000004</v>
      </c>
      <c r="E92">
        <f t="shared" si="37"/>
        <v>1.4445230907016049</v>
      </c>
      <c r="F92">
        <f t="shared" ref="F92:F108" si="48">(E92/E93)-1</f>
        <v>0.76221705403960871</v>
      </c>
      <c r="G92" t="s">
        <v>10</v>
      </c>
      <c r="H92" t="s">
        <v>13</v>
      </c>
      <c r="I92">
        <v>1</v>
      </c>
      <c r="J92">
        <v>8</v>
      </c>
    </row>
    <row r="93" spans="1:10" x14ac:dyDescent="0.2">
      <c r="A93">
        <v>12</v>
      </c>
      <c r="B93" t="s">
        <v>16</v>
      </c>
      <c r="C93">
        <v>7020</v>
      </c>
      <c r="D93">
        <v>121.99299999999999</v>
      </c>
      <c r="E93">
        <f t="shared" si="37"/>
        <v>0.81971916421434021</v>
      </c>
      <c r="F93">
        <f t="shared" ref="F93:F109" si="49">(E93/E93)-1</f>
        <v>0</v>
      </c>
      <c r="G93" t="s">
        <v>11</v>
      </c>
      <c r="H93" t="s">
        <v>13</v>
      </c>
      <c r="I93">
        <v>1</v>
      </c>
      <c r="J93">
        <v>8</v>
      </c>
    </row>
    <row r="94" spans="1:10" x14ac:dyDescent="0.2">
      <c r="A94">
        <v>13</v>
      </c>
      <c r="B94" t="s">
        <v>16</v>
      </c>
      <c r="C94">
        <v>10707</v>
      </c>
      <c r="D94">
        <v>124.68899999999999</v>
      </c>
      <c r="E94">
        <f t="shared" si="37"/>
        <v>0.80199536446679343</v>
      </c>
      <c r="F94">
        <f t="shared" si="42"/>
        <v>0.16503460609997678</v>
      </c>
      <c r="G94" t="s">
        <v>8</v>
      </c>
      <c r="H94" t="s">
        <v>13</v>
      </c>
      <c r="I94">
        <v>2</v>
      </c>
      <c r="J94">
        <v>8</v>
      </c>
    </row>
    <row r="95" spans="1:10" x14ac:dyDescent="0.2">
      <c r="A95">
        <v>14</v>
      </c>
      <c r="B95" t="s">
        <v>16</v>
      </c>
      <c r="C95">
        <v>11958</v>
      </c>
      <c r="D95">
        <v>153.22300000000001</v>
      </c>
      <c r="E95">
        <f t="shared" si="37"/>
        <v>0.65264353262891339</v>
      </c>
      <c r="F95">
        <f t="shared" si="43"/>
        <v>-5.1924319455956325E-2</v>
      </c>
      <c r="G95" t="s">
        <v>20</v>
      </c>
      <c r="H95" t="s">
        <v>13</v>
      </c>
      <c r="I95">
        <v>2</v>
      </c>
      <c r="J95">
        <v>8</v>
      </c>
    </row>
    <row r="96" spans="1:10" x14ac:dyDescent="0.2">
      <c r="A96">
        <v>15</v>
      </c>
      <c r="B96" t="s">
        <v>16</v>
      </c>
      <c r="C96">
        <v>6015</v>
      </c>
      <c r="D96">
        <v>88.033000000000001</v>
      </c>
      <c r="E96">
        <f t="shared" si="37"/>
        <v>1.1359376597412334</v>
      </c>
      <c r="F96">
        <f t="shared" si="44"/>
        <v>0.65014256017629757</v>
      </c>
      <c r="G96" t="s">
        <v>10</v>
      </c>
      <c r="H96" t="s">
        <v>13</v>
      </c>
      <c r="I96">
        <v>2</v>
      </c>
      <c r="J96">
        <v>8</v>
      </c>
    </row>
    <row r="97" spans="1:10" x14ac:dyDescent="0.2">
      <c r="A97">
        <v>16</v>
      </c>
      <c r="B97" t="s">
        <v>16</v>
      </c>
      <c r="C97">
        <v>4890</v>
      </c>
      <c r="D97">
        <v>145.267</v>
      </c>
      <c r="E97">
        <f t="shared" si="37"/>
        <v>0.68838758974853198</v>
      </c>
      <c r="F97">
        <f t="shared" si="45"/>
        <v>0</v>
      </c>
      <c r="G97" t="s">
        <v>11</v>
      </c>
      <c r="H97" t="s">
        <v>13</v>
      </c>
      <c r="I97">
        <v>2</v>
      </c>
      <c r="J97">
        <v>8</v>
      </c>
    </row>
    <row r="98" spans="1:10" x14ac:dyDescent="0.2">
      <c r="A98">
        <v>17</v>
      </c>
      <c r="B98" t="s">
        <v>16</v>
      </c>
      <c r="C98">
        <v>8835</v>
      </c>
      <c r="D98">
        <v>100.30200000000001</v>
      </c>
      <c r="E98">
        <f t="shared" si="37"/>
        <v>0.99698909293932314</v>
      </c>
      <c r="F98">
        <f t="shared" si="46"/>
        <v>0.4439791828677393</v>
      </c>
      <c r="G98" t="s">
        <v>8</v>
      </c>
      <c r="H98" t="s">
        <v>13</v>
      </c>
      <c r="I98">
        <v>1</v>
      </c>
      <c r="J98">
        <v>9</v>
      </c>
    </row>
    <row r="99" spans="1:10" x14ac:dyDescent="0.2">
      <c r="A99">
        <v>18</v>
      </c>
      <c r="B99" t="s">
        <v>16</v>
      </c>
      <c r="C99">
        <v>8388</v>
      </c>
      <c r="D99">
        <v>101.337</v>
      </c>
      <c r="E99">
        <f t="shared" si="37"/>
        <v>0.98680639845268758</v>
      </c>
      <c r="F99">
        <f t="shared" si="47"/>
        <v>0.42923117913496567</v>
      </c>
      <c r="G99" t="s">
        <v>20</v>
      </c>
      <c r="H99" t="s">
        <v>13</v>
      </c>
      <c r="I99">
        <v>1</v>
      </c>
      <c r="J99">
        <v>9</v>
      </c>
    </row>
    <row r="100" spans="1:10" x14ac:dyDescent="0.2">
      <c r="A100">
        <v>19</v>
      </c>
      <c r="B100" t="s">
        <v>16</v>
      </c>
      <c r="C100">
        <v>5865</v>
      </c>
      <c r="D100">
        <v>72.075000000000003</v>
      </c>
      <c r="E100">
        <f t="shared" si="37"/>
        <v>1.3874436351023238</v>
      </c>
      <c r="F100">
        <f t="shared" si="48"/>
        <v>1.0094901144640995</v>
      </c>
      <c r="G100" t="s">
        <v>10</v>
      </c>
      <c r="H100" t="s">
        <v>13</v>
      </c>
      <c r="I100">
        <v>1</v>
      </c>
      <c r="J100">
        <v>9</v>
      </c>
    </row>
    <row r="101" spans="1:10" x14ac:dyDescent="0.2">
      <c r="A101">
        <v>20</v>
      </c>
      <c r="B101" t="s">
        <v>16</v>
      </c>
      <c r="C101">
        <v>7872</v>
      </c>
      <c r="D101">
        <v>144.834</v>
      </c>
      <c r="E101">
        <f t="shared" si="37"/>
        <v>0.69044561359901679</v>
      </c>
      <c r="F101">
        <f t="shared" si="49"/>
        <v>0</v>
      </c>
      <c r="G101" t="s">
        <v>11</v>
      </c>
      <c r="H101" t="s">
        <v>13</v>
      </c>
      <c r="I101">
        <v>1</v>
      </c>
      <c r="J101">
        <v>9</v>
      </c>
    </row>
    <row r="102" spans="1:10" x14ac:dyDescent="0.2">
      <c r="A102">
        <v>21</v>
      </c>
      <c r="B102" t="s">
        <v>16</v>
      </c>
      <c r="C102">
        <v>7125</v>
      </c>
      <c r="D102">
        <v>101.51300000000001</v>
      </c>
      <c r="E102">
        <f t="shared" si="37"/>
        <v>0.98509550500921061</v>
      </c>
      <c r="F102">
        <f t="shared" si="42"/>
        <v>6.7400234452730245E-2</v>
      </c>
      <c r="G102" t="s">
        <v>8</v>
      </c>
      <c r="H102" t="s">
        <v>13</v>
      </c>
      <c r="I102">
        <v>2</v>
      </c>
      <c r="J102">
        <v>9</v>
      </c>
    </row>
    <row r="103" spans="1:10" x14ac:dyDescent="0.2">
      <c r="A103">
        <v>22</v>
      </c>
      <c r="B103" t="s">
        <v>16</v>
      </c>
      <c r="C103">
        <v>7467</v>
      </c>
      <c r="D103">
        <v>84.88</v>
      </c>
      <c r="E103">
        <f t="shared" si="37"/>
        <v>1.1781338360037701</v>
      </c>
      <c r="F103">
        <f t="shared" si="43"/>
        <v>0.27656691800188526</v>
      </c>
      <c r="G103" t="s">
        <v>20</v>
      </c>
      <c r="H103" t="s">
        <v>13</v>
      </c>
      <c r="I103">
        <v>2</v>
      </c>
      <c r="J103">
        <v>9</v>
      </c>
    </row>
    <row r="104" spans="1:10" x14ac:dyDescent="0.2">
      <c r="A104">
        <v>23</v>
      </c>
      <c r="B104" t="s">
        <v>16</v>
      </c>
      <c r="C104">
        <v>5730</v>
      </c>
      <c r="D104">
        <v>84.962000000000003</v>
      </c>
      <c r="E104">
        <f t="shared" si="37"/>
        <v>1.1769967750288364</v>
      </c>
      <c r="F104">
        <f t="shared" si="44"/>
        <v>0.27533485558249571</v>
      </c>
      <c r="G104" t="s">
        <v>10</v>
      </c>
      <c r="H104" t="s">
        <v>13</v>
      </c>
      <c r="I104">
        <v>2</v>
      </c>
      <c r="J104">
        <v>9</v>
      </c>
    </row>
    <row r="105" spans="1:10" x14ac:dyDescent="0.2">
      <c r="A105">
        <v>24</v>
      </c>
      <c r="B105" t="s">
        <v>16</v>
      </c>
      <c r="C105">
        <v>7473</v>
      </c>
      <c r="D105">
        <v>108.355</v>
      </c>
      <c r="E105">
        <f t="shared" si="37"/>
        <v>0.9228923446080014</v>
      </c>
      <c r="F105">
        <f t="shared" si="45"/>
        <v>0</v>
      </c>
      <c r="G105" t="s">
        <v>11</v>
      </c>
      <c r="H105" t="s">
        <v>13</v>
      </c>
      <c r="I105">
        <v>2</v>
      </c>
      <c r="J105">
        <v>9</v>
      </c>
    </row>
    <row r="106" spans="1:10" x14ac:dyDescent="0.2">
      <c r="A106">
        <v>25</v>
      </c>
      <c r="B106" t="s">
        <v>16</v>
      </c>
      <c r="C106">
        <v>12111</v>
      </c>
      <c r="D106">
        <v>104.988</v>
      </c>
      <c r="E106">
        <f t="shared" si="37"/>
        <v>0.95248980835905062</v>
      </c>
      <c r="F106">
        <f t="shared" si="46"/>
        <v>0.10781232140816099</v>
      </c>
      <c r="G106" t="s">
        <v>8</v>
      </c>
      <c r="H106" t="s">
        <v>13</v>
      </c>
      <c r="I106">
        <v>1</v>
      </c>
      <c r="J106">
        <v>10</v>
      </c>
    </row>
    <row r="107" spans="1:10" x14ac:dyDescent="0.2">
      <c r="A107">
        <v>26</v>
      </c>
      <c r="B107" t="s">
        <v>16</v>
      </c>
      <c r="C107">
        <v>7341</v>
      </c>
      <c r="D107">
        <v>113.699</v>
      </c>
      <c r="E107">
        <f t="shared" si="37"/>
        <v>0.87951521121557796</v>
      </c>
      <c r="F107">
        <f t="shared" si="47"/>
        <v>2.2937756708502288E-2</v>
      </c>
      <c r="G107" t="s">
        <v>20</v>
      </c>
      <c r="H107" t="s">
        <v>13</v>
      </c>
      <c r="I107">
        <v>1</v>
      </c>
      <c r="J107">
        <v>10</v>
      </c>
    </row>
    <row r="108" spans="1:10" x14ac:dyDescent="0.2">
      <c r="A108">
        <v>27</v>
      </c>
      <c r="B108" t="s">
        <v>16</v>
      </c>
      <c r="C108">
        <v>6669</v>
      </c>
      <c r="D108">
        <v>86.634</v>
      </c>
      <c r="E108">
        <f t="shared" si="37"/>
        <v>1.1542812290786528</v>
      </c>
      <c r="F108">
        <f t="shared" si="48"/>
        <v>0.34250986910450876</v>
      </c>
      <c r="G108" t="s">
        <v>10</v>
      </c>
      <c r="H108" t="s">
        <v>13</v>
      </c>
      <c r="I108">
        <v>1</v>
      </c>
      <c r="J108">
        <v>10</v>
      </c>
    </row>
    <row r="109" spans="1:10" x14ac:dyDescent="0.2">
      <c r="A109">
        <v>28</v>
      </c>
      <c r="B109" t="s">
        <v>16</v>
      </c>
      <c r="C109">
        <v>6849</v>
      </c>
      <c r="D109">
        <v>116.307</v>
      </c>
      <c r="E109">
        <f t="shared" si="37"/>
        <v>0.8597934776066789</v>
      </c>
      <c r="F109">
        <f t="shared" si="49"/>
        <v>0</v>
      </c>
      <c r="G109" t="s">
        <v>11</v>
      </c>
      <c r="H109" t="s">
        <v>13</v>
      </c>
      <c r="I109">
        <v>1</v>
      </c>
      <c r="J109">
        <v>10</v>
      </c>
    </row>
    <row r="110" spans="1:10" x14ac:dyDescent="0.2">
      <c r="A110">
        <v>29</v>
      </c>
      <c r="B110" t="s">
        <v>16</v>
      </c>
      <c r="C110">
        <v>15144</v>
      </c>
      <c r="D110">
        <v>139.899</v>
      </c>
      <c r="E110">
        <f t="shared" si="37"/>
        <v>0.71480139243311247</v>
      </c>
      <c r="F110">
        <f t="shared" si="42"/>
        <v>-0.17346800191566769</v>
      </c>
      <c r="G110" t="s">
        <v>8</v>
      </c>
      <c r="H110" t="s">
        <v>13</v>
      </c>
      <c r="I110">
        <v>2</v>
      </c>
      <c r="J110">
        <v>10</v>
      </c>
    </row>
    <row r="111" spans="1:10" x14ac:dyDescent="0.2">
      <c r="A111">
        <v>30</v>
      </c>
      <c r="B111" t="s">
        <v>16</v>
      </c>
      <c r="C111">
        <v>9462</v>
      </c>
      <c r="D111">
        <v>140.57599999999999</v>
      </c>
      <c r="E111">
        <f t="shared" si="37"/>
        <v>0.71135898019576604</v>
      </c>
      <c r="F111">
        <f t="shared" si="43"/>
        <v>-0.17744849760983372</v>
      </c>
      <c r="G111" t="s">
        <v>20</v>
      </c>
      <c r="H111" t="s">
        <v>13</v>
      </c>
      <c r="I111">
        <v>2</v>
      </c>
      <c r="J111">
        <v>10</v>
      </c>
    </row>
    <row r="112" spans="1:10" x14ac:dyDescent="0.2">
      <c r="A112">
        <v>31</v>
      </c>
      <c r="B112" t="s">
        <v>16</v>
      </c>
      <c r="C112">
        <v>6318</v>
      </c>
      <c r="D112">
        <v>102.057</v>
      </c>
      <c r="E112">
        <f t="shared" si="37"/>
        <v>0.97984459664697177</v>
      </c>
      <c r="F112">
        <f t="shared" si="44"/>
        <v>0.13300410554886</v>
      </c>
      <c r="G112" t="s">
        <v>10</v>
      </c>
      <c r="H112" t="s">
        <v>13</v>
      </c>
      <c r="I112">
        <v>2</v>
      </c>
      <c r="J112">
        <v>10</v>
      </c>
    </row>
    <row r="113" spans="1:10" x14ac:dyDescent="0.2">
      <c r="A113">
        <v>32</v>
      </c>
      <c r="B113" t="s">
        <v>16</v>
      </c>
      <c r="C113">
        <v>7356</v>
      </c>
      <c r="D113">
        <v>115.631</v>
      </c>
      <c r="E113">
        <f t="shared" si="37"/>
        <v>0.86481998771955615</v>
      </c>
      <c r="F113">
        <f t="shared" si="45"/>
        <v>0</v>
      </c>
      <c r="G113" t="s">
        <v>11</v>
      </c>
      <c r="H113" t="s">
        <v>13</v>
      </c>
      <c r="I113">
        <v>2</v>
      </c>
      <c r="J113">
        <v>10</v>
      </c>
    </row>
    <row r="114" spans="1:10" x14ac:dyDescent="0.2">
      <c r="A114">
        <v>1</v>
      </c>
      <c r="B114" t="s">
        <v>17</v>
      </c>
      <c r="C114">
        <v>14295</v>
      </c>
      <c r="D114">
        <v>112.066</v>
      </c>
      <c r="E114">
        <f t="shared" si="37"/>
        <v>0.89233130476683375</v>
      </c>
      <c r="F114">
        <f t="shared" ref="F114" si="50">(E114/E117)-1</f>
        <v>0.3825692002926846</v>
      </c>
      <c r="G114" t="s">
        <v>8</v>
      </c>
      <c r="H114" t="s">
        <v>13</v>
      </c>
      <c r="I114">
        <v>1</v>
      </c>
      <c r="J114">
        <v>1</v>
      </c>
    </row>
    <row r="115" spans="1:10" x14ac:dyDescent="0.2">
      <c r="A115">
        <v>2</v>
      </c>
      <c r="B115" t="s">
        <v>17</v>
      </c>
      <c r="C115">
        <v>13083</v>
      </c>
      <c r="D115">
        <v>114.815</v>
      </c>
      <c r="E115">
        <f t="shared" si="37"/>
        <v>0.87096633715106908</v>
      </c>
      <c r="F115">
        <f t="shared" ref="F115" si="51">(E115/E117)-1</f>
        <v>0.34946653311849496</v>
      </c>
      <c r="G115" t="s">
        <v>20</v>
      </c>
      <c r="H115" t="s">
        <v>13</v>
      </c>
      <c r="I115">
        <v>1</v>
      </c>
      <c r="J115">
        <v>1</v>
      </c>
    </row>
    <row r="116" spans="1:10" x14ac:dyDescent="0.2">
      <c r="A116">
        <v>3</v>
      </c>
      <c r="B116" t="s">
        <v>17</v>
      </c>
      <c r="C116">
        <v>7656</v>
      </c>
      <c r="D116">
        <v>78.138999999999996</v>
      </c>
      <c r="E116">
        <f t="shared" si="37"/>
        <v>1.2797706650968148</v>
      </c>
      <c r="F116">
        <f t="shared" ref="F116" si="52">(E116/E117)-1</f>
        <v>0.982863870794354</v>
      </c>
      <c r="G116" t="s">
        <v>10</v>
      </c>
      <c r="H116" t="s">
        <v>13</v>
      </c>
      <c r="I116">
        <v>1</v>
      </c>
      <c r="J116">
        <v>1</v>
      </c>
    </row>
    <row r="117" spans="1:10" x14ac:dyDescent="0.2">
      <c r="A117">
        <v>4</v>
      </c>
      <c r="B117" t="s">
        <v>17</v>
      </c>
      <c r="C117">
        <v>11118</v>
      </c>
      <c r="D117">
        <v>154.93899999999999</v>
      </c>
      <c r="E117">
        <f t="shared" si="37"/>
        <v>0.64541529246993978</v>
      </c>
      <c r="F117">
        <f t="shared" ref="F117" si="53">(E117/E117)-1</f>
        <v>0</v>
      </c>
      <c r="G117" t="s">
        <v>11</v>
      </c>
      <c r="H117" t="s">
        <v>13</v>
      </c>
      <c r="I117">
        <v>1</v>
      </c>
      <c r="J117">
        <v>1</v>
      </c>
    </row>
    <row r="118" spans="1:10" x14ac:dyDescent="0.2">
      <c r="A118">
        <v>5</v>
      </c>
      <c r="B118" t="s">
        <v>17</v>
      </c>
      <c r="C118">
        <v>8874</v>
      </c>
      <c r="D118">
        <v>103.241</v>
      </c>
      <c r="E118">
        <f t="shared" si="37"/>
        <v>0.96860743309344155</v>
      </c>
      <c r="F118">
        <f t="shared" ref="F118" si="54">(E118/E121)-1</f>
        <v>0.48574694162202992</v>
      </c>
      <c r="G118" t="s">
        <v>8</v>
      </c>
      <c r="H118" t="s">
        <v>13</v>
      </c>
      <c r="I118">
        <v>2</v>
      </c>
      <c r="J118">
        <v>1</v>
      </c>
    </row>
    <row r="119" spans="1:10" x14ac:dyDescent="0.2">
      <c r="A119">
        <v>6</v>
      </c>
      <c r="B119" t="s">
        <v>17</v>
      </c>
      <c r="C119">
        <v>10638</v>
      </c>
      <c r="D119">
        <v>119.03</v>
      </c>
      <c r="E119">
        <f t="shared" si="37"/>
        <v>0.84012433840208345</v>
      </c>
      <c r="F119">
        <f t="shared" ref="F119" si="55">(E119/E121)-1</f>
        <v>0.28866672267495574</v>
      </c>
      <c r="G119" t="s">
        <v>20</v>
      </c>
      <c r="H119" t="s">
        <v>13</v>
      </c>
      <c r="I119">
        <v>2</v>
      </c>
      <c r="J119">
        <v>1</v>
      </c>
    </row>
    <row r="120" spans="1:10" x14ac:dyDescent="0.2">
      <c r="A120">
        <v>7</v>
      </c>
      <c r="B120" t="s">
        <v>17</v>
      </c>
      <c r="C120">
        <v>6219</v>
      </c>
      <c r="D120">
        <v>64.287000000000006</v>
      </c>
      <c r="E120">
        <f t="shared" si="37"/>
        <v>1.5555244450666541</v>
      </c>
      <c r="F120">
        <f t="shared" ref="F120" si="56">(E120/E121)-1</f>
        <v>1.3860189462877406</v>
      </c>
      <c r="G120" t="s">
        <v>10</v>
      </c>
      <c r="H120" t="s">
        <v>13</v>
      </c>
      <c r="I120">
        <v>2</v>
      </c>
      <c r="J120">
        <v>1</v>
      </c>
    </row>
    <row r="121" spans="1:10" x14ac:dyDescent="0.2">
      <c r="A121">
        <v>8</v>
      </c>
      <c r="B121" t="s">
        <v>17</v>
      </c>
      <c r="C121">
        <v>6795</v>
      </c>
      <c r="D121">
        <v>153.38999999999999</v>
      </c>
      <c r="E121">
        <f t="shared" si="37"/>
        <v>0.65193298128952348</v>
      </c>
      <c r="F121">
        <f t="shared" ref="F121" si="57">(E121/E121)-1</f>
        <v>0</v>
      </c>
      <c r="G121" t="s">
        <v>11</v>
      </c>
      <c r="H121" t="s">
        <v>13</v>
      </c>
      <c r="I121">
        <v>2</v>
      </c>
      <c r="J121">
        <v>1</v>
      </c>
    </row>
    <row r="122" spans="1:10" x14ac:dyDescent="0.2">
      <c r="A122">
        <v>9</v>
      </c>
      <c r="B122" t="s">
        <v>17</v>
      </c>
      <c r="C122">
        <v>11721</v>
      </c>
      <c r="D122">
        <v>123.318</v>
      </c>
      <c r="E122">
        <f t="shared" si="37"/>
        <v>0.81091162685090579</v>
      </c>
      <c r="F122">
        <f t="shared" ref="F122" si="58">(E122/E125)-1</f>
        <v>0.36099352892521774</v>
      </c>
      <c r="G122" t="s">
        <v>8</v>
      </c>
      <c r="H122" t="s">
        <v>13</v>
      </c>
      <c r="I122">
        <v>1</v>
      </c>
      <c r="J122">
        <v>2</v>
      </c>
    </row>
    <row r="123" spans="1:10" x14ac:dyDescent="0.2">
      <c r="A123">
        <v>10</v>
      </c>
      <c r="B123" t="s">
        <v>17</v>
      </c>
      <c r="C123">
        <v>12870</v>
      </c>
      <c r="D123">
        <v>119.58</v>
      </c>
      <c r="E123">
        <f t="shared" si="37"/>
        <v>0.83626024418799128</v>
      </c>
      <c r="F123">
        <f t="shared" ref="F123" si="59">(E123/E125)-1</f>
        <v>0.40353738083291502</v>
      </c>
      <c r="G123" t="s">
        <v>20</v>
      </c>
      <c r="H123" t="s">
        <v>13</v>
      </c>
      <c r="I123">
        <v>1</v>
      </c>
      <c r="J123">
        <v>2</v>
      </c>
    </row>
    <row r="124" spans="1:10" x14ac:dyDescent="0.2">
      <c r="A124">
        <v>11</v>
      </c>
      <c r="B124" t="s">
        <v>17</v>
      </c>
      <c r="C124">
        <v>13332</v>
      </c>
      <c r="D124">
        <v>97.850999999999999</v>
      </c>
      <c r="E124">
        <f t="shared" si="37"/>
        <v>1.021961962575753</v>
      </c>
      <c r="F124">
        <f t="shared" ref="F124" si="60">(E124/E125)-1</f>
        <v>0.71520985988901509</v>
      </c>
      <c r="G124" t="s">
        <v>10</v>
      </c>
      <c r="H124" t="s">
        <v>13</v>
      </c>
      <c r="I124">
        <v>1</v>
      </c>
      <c r="J124">
        <v>2</v>
      </c>
    </row>
    <row r="125" spans="1:10" x14ac:dyDescent="0.2">
      <c r="A125">
        <v>12</v>
      </c>
      <c r="B125" t="s">
        <v>17</v>
      </c>
      <c r="C125">
        <v>12942</v>
      </c>
      <c r="D125">
        <v>167.83500000000001</v>
      </c>
      <c r="E125">
        <f t="shared" si="37"/>
        <v>0.59582327881550334</v>
      </c>
      <c r="F125">
        <f t="shared" ref="F125" si="61">(E125/E125)-1</f>
        <v>0</v>
      </c>
      <c r="G125" t="s">
        <v>11</v>
      </c>
      <c r="H125" t="s">
        <v>13</v>
      </c>
      <c r="I125">
        <v>1</v>
      </c>
      <c r="J125">
        <v>2</v>
      </c>
    </row>
    <row r="126" spans="1:10" x14ac:dyDescent="0.2">
      <c r="A126">
        <v>13</v>
      </c>
      <c r="B126" t="s">
        <v>17</v>
      </c>
      <c r="C126">
        <v>11346</v>
      </c>
      <c r="D126">
        <v>100.47199999999999</v>
      </c>
      <c r="E126">
        <f t="shared" si="37"/>
        <v>0.99530217373994756</v>
      </c>
      <c r="F126">
        <f t="shared" ref="F126" si="62">(E126/E129)-1</f>
        <v>0.50303567162990714</v>
      </c>
      <c r="G126" t="s">
        <v>8</v>
      </c>
      <c r="H126" t="s">
        <v>13</v>
      </c>
      <c r="I126">
        <v>2</v>
      </c>
      <c r="J126">
        <v>2</v>
      </c>
    </row>
    <row r="127" spans="1:10" x14ac:dyDescent="0.2">
      <c r="A127">
        <v>14</v>
      </c>
      <c r="B127" t="s">
        <v>17</v>
      </c>
      <c r="C127">
        <v>16260</v>
      </c>
      <c r="D127">
        <v>133.762</v>
      </c>
      <c r="E127">
        <f t="shared" si="37"/>
        <v>0.7475964773253988</v>
      </c>
      <c r="F127">
        <f t="shared" ref="F127" si="63">(E127/E129)-1</f>
        <v>0.12896786830340456</v>
      </c>
      <c r="G127" t="s">
        <v>20</v>
      </c>
      <c r="H127" t="s">
        <v>13</v>
      </c>
      <c r="I127">
        <v>2</v>
      </c>
      <c r="J127">
        <v>2</v>
      </c>
    </row>
    <row r="128" spans="1:10" x14ac:dyDescent="0.2">
      <c r="A128">
        <v>15</v>
      </c>
      <c r="B128" t="s">
        <v>17</v>
      </c>
      <c r="C128">
        <v>6372</v>
      </c>
      <c r="D128">
        <v>110.577</v>
      </c>
      <c r="E128">
        <f t="shared" si="37"/>
        <v>0.90434719697586297</v>
      </c>
      <c r="F128">
        <f t="shared" ref="F128" si="64">(E128/E129)-1</f>
        <v>0.3656818325691602</v>
      </c>
      <c r="G128" t="s">
        <v>10</v>
      </c>
      <c r="H128" t="s">
        <v>13</v>
      </c>
      <c r="I128">
        <v>2</v>
      </c>
      <c r="J128">
        <v>2</v>
      </c>
    </row>
    <row r="129" spans="1:10" x14ac:dyDescent="0.2">
      <c r="A129">
        <v>16</v>
      </c>
      <c r="B129" t="s">
        <v>17</v>
      </c>
      <c r="C129">
        <v>8985</v>
      </c>
      <c r="D129">
        <v>151.01300000000001</v>
      </c>
      <c r="E129">
        <f t="shared" si="37"/>
        <v>0.66219464549409646</v>
      </c>
      <c r="F129">
        <f t="shared" ref="F129" si="65">(E129/E129)-1</f>
        <v>0</v>
      </c>
      <c r="G129" t="s">
        <v>11</v>
      </c>
      <c r="H129" t="s">
        <v>13</v>
      </c>
      <c r="I129">
        <v>2</v>
      </c>
      <c r="J129">
        <v>2</v>
      </c>
    </row>
    <row r="130" spans="1:10" x14ac:dyDescent="0.2">
      <c r="A130">
        <v>17</v>
      </c>
      <c r="B130" t="s">
        <v>17</v>
      </c>
      <c r="C130">
        <v>8316</v>
      </c>
      <c r="D130">
        <v>57.557000000000002</v>
      </c>
      <c r="E130">
        <f t="shared" si="37"/>
        <v>1.737408134544886</v>
      </c>
      <c r="F130">
        <f t="shared" ref="F130" si="66">(E130/E133)-1</f>
        <v>0.91278211164584677</v>
      </c>
      <c r="G130" t="s">
        <v>8</v>
      </c>
      <c r="H130" t="s">
        <v>13</v>
      </c>
      <c r="I130">
        <v>1</v>
      </c>
      <c r="J130">
        <v>3</v>
      </c>
    </row>
    <row r="131" spans="1:10" x14ac:dyDescent="0.2">
      <c r="A131">
        <v>18</v>
      </c>
      <c r="B131" t="s">
        <v>17</v>
      </c>
      <c r="C131">
        <v>6507</v>
      </c>
      <c r="D131">
        <v>107.89</v>
      </c>
      <c r="E131">
        <f t="shared" ref="E131:E177" si="67">100/D131</f>
        <v>0.92686996014459166</v>
      </c>
      <c r="F131">
        <f t="shared" ref="F131" si="68">(E131/E133)-1</f>
        <v>2.042821392158678E-2</v>
      </c>
      <c r="G131" t="s">
        <v>20</v>
      </c>
      <c r="H131" t="s">
        <v>13</v>
      </c>
      <c r="I131">
        <v>1</v>
      </c>
      <c r="J131">
        <v>3</v>
      </c>
    </row>
    <row r="132" spans="1:10" x14ac:dyDescent="0.2">
      <c r="A132">
        <v>19</v>
      </c>
      <c r="B132" t="s">
        <v>17</v>
      </c>
      <c r="C132">
        <v>7509</v>
      </c>
      <c r="D132">
        <v>70.504000000000005</v>
      </c>
      <c r="E132">
        <f t="shared" si="67"/>
        <v>1.4183592420288209</v>
      </c>
      <c r="F132">
        <f t="shared" ref="F132" si="69">(E132/E133)-1</f>
        <v>0.56152842391920998</v>
      </c>
      <c r="G132" t="s">
        <v>10</v>
      </c>
      <c r="H132" t="s">
        <v>13</v>
      </c>
      <c r="I132">
        <v>1</v>
      </c>
      <c r="J132">
        <v>3</v>
      </c>
    </row>
    <row r="133" spans="1:10" x14ac:dyDescent="0.2">
      <c r="A133">
        <v>20</v>
      </c>
      <c r="B133" t="s">
        <v>17</v>
      </c>
      <c r="C133">
        <v>10776</v>
      </c>
      <c r="D133">
        <v>110.09399999999999</v>
      </c>
      <c r="E133">
        <f t="shared" si="67"/>
        <v>0.90831471288171928</v>
      </c>
      <c r="F133">
        <f t="shared" ref="F133" si="70">(E133/E133)-1</f>
        <v>0</v>
      </c>
      <c r="G133" t="s">
        <v>11</v>
      </c>
      <c r="H133" t="s">
        <v>13</v>
      </c>
      <c r="I133">
        <v>1</v>
      </c>
      <c r="J133">
        <v>3</v>
      </c>
    </row>
    <row r="134" spans="1:10" x14ac:dyDescent="0.2">
      <c r="A134">
        <v>21</v>
      </c>
      <c r="B134" t="s">
        <v>17</v>
      </c>
      <c r="C134">
        <v>6909</v>
      </c>
      <c r="D134">
        <v>82.043000000000006</v>
      </c>
      <c r="E134">
        <f t="shared" si="67"/>
        <v>1.2188730299964652</v>
      </c>
      <c r="F134">
        <f t="shared" ref="F134" si="71">(E134/E137)-1</f>
        <v>3.3677461818802268E-2</v>
      </c>
      <c r="G134" t="s">
        <v>8</v>
      </c>
      <c r="H134" t="s">
        <v>13</v>
      </c>
      <c r="I134">
        <v>2</v>
      </c>
      <c r="J134">
        <v>3</v>
      </c>
    </row>
    <row r="135" spans="1:10" x14ac:dyDescent="0.2">
      <c r="A135">
        <v>22</v>
      </c>
      <c r="B135" t="s">
        <v>17</v>
      </c>
      <c r="C135">
        <v>7617</v>
      </c>
      <c r="D135">
        <v>115.72499999999999</v>
      </c>
      <c r="E135">
        <f t="shared" si="67"/>
        <v>0.86411751998271769</v>
      </c>
      <c r="F135">
        <f t="shared" ref="F135" si="72">(E135/E137)-1</f>
        <v>-0.2671764960034565</v>
      </c>
      <c r="G135" t="s">
        <v>20</v>
      </c>
      <c r="H135" t="s">
        <v>13</v>
      </c>
      <c r="I135">
        <v>2</v>
      </c>
      <c r="J135">
        <v>3</v>
      </c>
    </row>
    <row r="136" spans="1:10" x14ac:dyDescent="0.2">
      <c r="A136">
        <v>23</v>
      </c>
      <c r="B136" t="s">
        <v>17</v>
      </c>
      <c r="C136">
        <v>5226</v>
      </c>
      <c r="D136">
        <v>80.128</v>
      </c>
      <c r="E136">
        <f t="shared" si="67"/>
        <v>1.2480031948881789</v>
      </c>
      <c r="F136">
        <f t="shared" ref="F136" si="73">(E136/E137)-1</f>
        <v>5.8381589456868888E-2</v>
      </c>
      <c r="G136" t="s">
        <v>10</v>
      </c>
      <c r="H136" t="s">
        <v>13</v>
      </c>
      <c r="I136">
        <v>2</v>
      </c>
      <c r="J136">
        <v>3</v>
      </c>
    </row>
    <row r="137" spans="1:10" x14ac:dyDescent="0.2">
      <c r="A137">
        <v>24</v>
      </c>
      <c r="B137" t="s">
        <v>17</v>
      </c>
      <c r="C137">
        <v>11487</v>
      </c>
      <c r="D137">
        <v>84.805999999999997</v>
      </c>
      <c r="E137">
        <f t="shared" si="67"/>
        <v>1.179161851755772</v>
      </c>
      <c r="F137">
        <f t="shared" ref="F137" si="74">(E137/E137)-1</f>
        <v>0</v>
      </c>
      <c r="G137" t="s">
        <v>11</v>
      </c>
      <c r="H137" t="s">
        <v>13</v>
      </c>
      <c r="I137">
        <v>2</v>
      </c>
      <c r="J137">
        <v>3</v>
      </c>
    </row>
    <row r="138" spans="1:10" x14ac:dyDescent="0.2">
      <c r="A138">
        <v>25</v>
      </c>
      <c r="B138" t="s">
        <v>17</v>
      </c>
      <c r="C138">
        <v>10119</v>
      </c>
      <c r="D138">
        <v>40.774000000000001</v>
      </c>
      <c r="E138">
        <f t="shared" si="67"/>
        <v>2.4525432873890223</v>
      </c>
      <c r="F138">
        <f t="shared" ref="F138" si="75">(E138/E141)-1</f>
        <v>2.2116544857016724</v>
      </c>
      <c r="G138" t="s">
        <v>8</v>
      </c>
      <c r="H138" t="s">
        <v>13</v>
      </c>
      <c r="I138">
        <v>1</v>
      </c>
      <c r="J138">
        <v>4</v>
      </c>
    </row>
    <row r="139" spans="1:10" x14ac:dyDescent="0.2">
      <c r="A139">
        <v>26</v>
      </c>
      <c r="B139" t="s">
        <v>17</v>
      </c>
      <c r="C139">
        <v>11220</v>
      </c>
      <c r="D139">
        <v>81.037000000000006</v>
      </c>
      <c r="E139">
        <f t="shared" si="67"/>
        <v>1.2340042202944332</v>
      </c>
      <c r="F139">
        <f t="shared" ref="F139" si="76">(E139/E141)-1</f>
        <v>0.61595320655996622</v>
      </c>
      <c r="G139" t="s">
        <v>20</v>
      </c>
      <c r="H139" t="s">
        <v>13</v>
      </c>
      <c r="I139">
        <v>1</v>
      </c>
      <c r="J139">
        <v>4</v>
      </c>
    </row>
    <row r="140" spans="1:10" x14ac:dyDescent="0.2">
      <c r="A140">
        <v>27</v>
      </c>
      <c r="B140" t="s">
        <v>17</v>
      </c>
      <c r="C140">
        <v>8145</v>
      </c>
      <c r="D140">
        <v>45.86</v>
      </c>
      <c r="E140">
        <f t="shared" si="67"/>
        <v>2.1805494984736153</v>
      </c>
      <c r="F140">
        <f t="shared" ref="F140" si="77">(E140/E141)-1</f>
        <v>1.8554731792411685</v>
      </c>
      <c r="G140" t="s">
        <v>10</v>
      </c>
      <c r="H140" t="s">
        <v>13</v>
      </c>
      <c r="I140">
        <v>1</v>
      </c>
      <c r="J140">
        <v>4</v>
      </c>
    </row>
    <row r="141" spans="1:10" x14ac:dyDescent="0.2">
      <c r="A141">
        <v>28</v>
      </c>
      <c r="B141" t="s">
        <v>17</v>
      </c>
      <c r="C141">
        <v>12873</v>
      </c>
      <c r="D141">
        <v>130.952</v>
      </c>
      <c r="E141">
        <f t="shared" si="67"/>
        <v>0.76363858513042948</v>
      </c>
      <c r="F141">
        <f t="shared" ref="F141" si="78">(E141/E141)-1</f>
        <v>0</v>
      </c>
      <c r="G141" t="s">
        <v>11</v>
      </c>
      <c r="H141" t="s">
        <v>13</v>
      </c>
      <c r="I141">
        <v>1</v>
      </c>
      <c r="J141">
        <v>4</v>
      </c>
    </row>
    <row r="142" spans="1:10" x14ac:dyDescent="0.2">
      <c r="A142">
        <v>29</v>
      </c>
      <c r="B142" t="s">
        <v>17</v>
      </c>
      <c r="C142">
        <v>9474</v>
      </c>
      <c r="D142">
        <v>72.033000000000001</v>
      </c>
      <c r="E142">
        <f t="shared" si="67"/>
        <v>1.3882526064442686</v>
      </c>
      <c r="F142">
        <f t="shared" ref="F142" si="79">(E142/E145)-1</f>
        <v>0.79205364208071272</v>
      </c>
      <c r="G142" t="s">
        <v>8</v>
      </c>
      <c r="H142" t="s">
        <v>13</v>
      </c>
      <c r="I142">
        <v>2</v>
      </c>
      <c r="J142">
        <v>4</v>
      </c>
    </row>
    <row r="143" spans="1:10" x14ac:dyDescent="0.2">
      <c r="A143">
        <v>30</v>
      </c>
      <c r="B143" t="s">
        <v>17</v>
      </c>
      <c r="C143">
        <v>10611</v>
      </c>
      <c r="D143">
        <v>121.271</v>
      </c>
      <c r="E143">
        <f t="shared" si="67"/>
        <v>0.82459945081676578</v>
      </c>
      <c r="F143">
        <f t="shared" ref="F143" si="80">(E143/E145)-1</f>
        <v>6.4450693075838394E-2</v>
      </c>
      <c r="G143" t="s">
        <v>20</v>
      </c>
      <c r="H143" t="s">
        <v>13</v>
      </c>
      <c r="I143">
        <v>2</v>
      </c>
      <c r="J143">
        <v>4</v>
      </c>
    </row>
    <row r="144" spans="1:10" x14ac:dyDescent="0.2">
      <c r="A144">
        <v>31</v>
      </c>
      <c r="B144" t="s">
        <v>17</v>
      </c>
      <c r="C144">
        <v>5985</v>
      </c>
      <c r="D144">
        <v>51.81</v>
      </c>
      <c r="E144">
        <f t="shared" si="67"/>
        <v>1.9301293186643504</v>
      </c>
      <c r="F144">
        <f t="shared" ref="F144" si="81">(E144/E145)-1</f>
        <v>1.4915460335842496</v>
      </c>
      <c r="G144" t="s">
        <v>10</v>
      </c>
      <c r="H144" t="s">
        <v>13</v>
      </c>
      <c r="I144">
        <v>2</v>
      </c>
      <c r="J144">
        <v>4</v>
      </c>
    </row>
    <row r="145" spans="1:10" x14ac:dyDescent="0.2">
      <c r="A145">
        <v>32</v>
      </c>
      <c r="B145" t="s">
        <v>17</v>
      </c>
      <c r="C145">
        <v>10161</v>
      </c>
      <c r="D145">
        <v>129.08699999999999</v>
      </c>
      <c r="E145">
        <f t="shared" si="67"/>
        <v>0.77467134568159468</v>
      </c>
      <c r="F145">
        <f t="shared" ref="F145" si="82">(E145/E145)-1</f>
        <v>0</v>
      </c>
      <c r="G145" t="s">
        <v>11</v>
      </c>
      <c r="H145" t="s">
        <v>13</v>
      </c>
      <c r="I145">
        <v>2</v>
      </c>
      <c r="J145">
        <v>4</v>
      </c>
    </row>
    <row r="146" spans="1:10" x14ac:dyDescent="0.2">
      <c r="A146">
        <v>1</v>
      </c>
      <c r="B146" t="s">
        <v>18</v>
      </c>
      <c r="C146">
        <v>16454</v>
      </c>
      <c r="D146">
        <v>112.657</v>
      </c>
      <c r="E146">
        <f t="shared" si="67"/>
        <v>0.88765012382719233</v>
      </c>
      <c r="F146">
        <f t="shared" ref="F146" si="83">(E146/E149)-1</f>
        <v>5.4164410555935349E-2</v>
      </c>
      <c r="G146" t="s">
        <v>8</v>
      </c>
      <c r="H146" t="s">
        <v>13</v>
      </c>
      <c r="I146">
        <v>1</v>
      </c>
      <c r="J146">
        <v>5</v>
      </c>
    </row>
    <row r="147" spans="1:10" x14ac:dyDescent="0.2">
      <c r="A147">
        <v>2</v>
      </c>
      <c r="B147" t="s">
        <v>18</v>
      </c>
      <c r="C147">
        <v>11568</v>
      </c>
      <c r="D147">
        <v>125.73099999999999</v>
      </c>
      <c r="E147">
        <f t="shared" si="67"/>
        <v>0.79534880021633492</v>
      </c>
      <c r="F147">
        <f t="shared" ref="F147" si="84">(E147/E149)-1</f>
        <v>-5.5451718351082757E-2</v>
      </c>
      <c r="G147" t="s">
        <v>20</v>
      </c>
      <c r="H147" t="s">
        <v>13</v>
      </c>
      <c r="I147">
        <v>1</v>
      </c>
      <c r="J147">
        <v>5</v>
      </c>
    </row>
    <row r="148" spans="1:10" x14ac:dyDescent="0.2">
      <c r="A148">
        <v>3</v>
      </c>
      <c r="B148" t="s">
        <v>18</v>
      </c>
      <c r="C148">
        <v>12242</v>
      </c>
      <c r="D148">
        <v>90.319000000000003</v>
      </c>
      <c r="E148">
        <f t="shared" si="67"/>
        <v>1.1071867491889857</v>
      </c>
      <c r="F148">
        <f t="shared" ref="F148" si="85">(E148/E149)-1</f>
        <v>0.31488391146934758</v>
      </c>
      <c r="G148" t="s">
        <v>10</v>
      </c>
      <c r="H148" t="s">
        <v>13</v>
      </c>
      <c r="I148">
        <v>1</v>
      </c>
      <c r="J148">
        <v>5</v>
      </c>
    </row>
    <row r="149" spans="1:10" x14ac:dyDescent="0.2">
      <c r="A149">
        <v>4</v>
      </c>
      <c r="B149" t="s">
        <v>18</v>
      </c>
      <c r="C149">
        <v>17870</v>
      </c>
      <c r="D149">
        <v>118.759</v>
      </c>
      <c r="E149">
        <f t="shared" si="67"/>
        <v>0.84204144527993663</v>
      </c>
      <c r="F149">
        <f t="shared" ref="F149" si="86">(E149/E149)-1</f>
        <v>0</v>
      </c>
      <c r="G149" t="s">
        <v>11</v>
      </c>
      <c r="H149" t="s">
        <v>13</v>
      </c>
      <c r="I149">
        <v>1</v>
      </c>
      <c r="J149">
        <v>5</v>
      </c>
    </row>
    <row r="150" spans="1:10" x14ac:dyDescent="0.2">
      <c r="A150">
        <v>5</v>
      </c>
      <c r="B150" t="s">
        <v>18</v>
      </c>
      <c r="C150">
        <v>14530</v>
      </c>
      <c r="D150">
        <v>126.682</v>
      </c>
      <c r="E150">
        <f t="shared" si="67"/>
        <v>0.78937812791083184</v>
      </c>
      <c r="F150">
        <f t="shared" ref="F150" si="87">(E150/E153)-1</f>
        <v>-0.15823873952100542</v>
      </c>
      <c r="G150" t="s">
        <v>8</v>
      </c>
      <c r="H150" t="s">
        <v>13</v>
      </c>
      <c r="I150">
        <v>2</v>
      </c>
      <c r="J150">
        <v>5</v>
      </c>
    </row>
    <row r="151" spans="1:10" x14ac:dyDescent="0.2">
      <c r="A151">
        <v>6</v>
      </c>
      <c r="B151" t="s">
        <v>18</v>
      </c>
      <c r="C151">
        <v>12504</v>
      </c>
      <c r="D151">
        <v>138.36099999999999</v>
      </c>
      <c r="E151">
        <f t="shared" si="67"/>
        <v>0.72274701686168796</v>
      </c>
      <c r="F151">
        <f t="shared" ref="F151" si="88">(E151/E153)-1</f>
        <v>-0.22929149109937041</v>
      </c>
      <c r="G151" t="s">
        <v>20</v>
      </c>
      <c r="H151" t="s">
        <v>13</v>
      </c>
      <c r="I151">
        <v>2</v>
      </c>
      <c r="J151">
        <v>5</v>
      </c>
    </row>
    <row r="152" spans="1:10" x14ac:dyDescent="0.2">
      <c r="A152">
        <v>7</v>
      </c>
      <c r="B152" t="s">
        <v>18</v>
      </c>
      <c r="C152">
        <v>11656</v>
      </c>
      <c r="D152">
        <v>89.561999999999998</v>
      </c>
      <c r="E152">
        <f t="shared" si="67"/>
        <v>1.1165449632656708</v>
      </c>
      <c r="F152">
        <f t="shared" ref="F152" si="89">(E152/E153)-1</f>
        <v>0.19063888702798071</v>
      </c>
      <c r="G152" t="s">
        <v>10</v>
      </c>
      <c r="H152" t="s">
        <v>13</v>
      </c>
      <c r="I152">
        <v>2</v>
      </c>
      <c r="J152">
        <v>5</v>
      </c>
    </row>
    <row r="153" spans="1:10" x14ac:dyDescent="0.2">
      <c r="A153">
        <v>8</v>
      </c>
      <c r="B153" t="s">
        <v>18</v>
      </c>
      <c r="C153">
        <v>16046</v>
      </c>
      <c r="D153">
        <v>106.636</v>
      </c>
      <c r="E153">
        <f t="shared" si="67"/>
        <v>0.93776960876251925</v>
      </c>
      <c r="F153">
        <f t="shared" ref="F153" si="90">(E153/E153)-1</f>
        <v>0</v>
      </c>
      <c r="G153" t="s">
        <v>11</v>
      </c>
      <c r="H153" t="s">
        <v>13</v>
      </c>
      <c r="I153">
        <v>2</v>
      </c>
      <c r="J153">
        <v>5</v>
      </c>
    </row>
    <row r="154" spans="1:10" x14ac:dyDescent="0.2">
      <c r="A154">
        <v>9</v>
      </c>
      <c r="B154" t="s">
        <v>18</v>
      </c>
      <c r="C154">
        <v>26344</v>
      </c>
      <c r="D154">
        <v>94.888999999999996</v>
      </c>
      <c r="E154">
        <f t="shared" si="67"/>
        <v>1.0538629345867276</v>
      </c>
      <c r="F154">
        <f t="shared" ref="F154" si="91">(E154/E157)-1</f>
        <v>0.41042691987480096</v>
      </c>
      <c r="G154" t="s">
        <v>8</v>
      </c>
      <c r="H154" t="s">
        <v>13</v>
      </c>
      <c r="I154">
        <v>1</v>
      </c>
      <c r="J154">
        <v>6</v>
      </c>
    </row>
    <row r="155" spans="1:10" x14ac:dyDescent="0.2">
      <c r="A155">
        <v>10</v>
      </c>
      <c r="B155" t="s">
        <v>18</v>
      </c>
      <c r="C155">
        <v>12586</v>
      </c>
      <c r="D155">
        <v>107.03400000000001</v>
      </c>
      <c r="E155">
        <f t="shared" si="67"/>
        <v>0.93428256441878277</v>
      </c>
      <c r="F155">
        <f t="shared" ref="F155" si="92">(E155/E157)-1</f>
        <v>0.25038772726423364</v>
      </c>
      <c r="G155" t="s">
        <v>20</v>
      </c>
      <c r="H155" t="s">
        <v>13</v>
      </c>
      <c r="I155">
        <v>1</v>
      </c>
      <c r="J155">
        <v>6</v>
      </c>
    </row>
    <row r="156" spans="1:10" x14ac:dyDescent="0.2">
      <c r="A156">
        <v>11</v>
      </c>
      <c r="B156" t="s">
        <v>18</v>
      </c>
      <c r="C156">
        <v>10344</v>
      </c>
      <c r="D156">
        <v>60.954999999999998</v>
      </c>
      <c r="E156">
        <f t="shared" si="67"/>
        <v>1.6405545074235093</v>
      </c>
      <c r="F156">
        <f t="shared" ref="F156" si="93">(E156/E157)-1</f>
        <v>1.1956197194651792</v>
      </c>
      <c r="G156" t="s">
        <v>10</v>
      </c>
      <c r="H156" t="s">
        <v>13</v>
      </c>
      <c r="I156">
        <v>1</v>
      </c>
      <c r="J156">
        <v>6</v>
      </c>
    </row>
    <row r="157" spans="1:10" x14ac:dyDescent="0.2">
      <c r="A157">
        <v>12</v>
      </c>
      <c r="B157" t="s">
        <v>18</v>
      </c>
      <c r="C157">
        <v>50964</v>
      </c>
      <c r="D157">
        <v>133.834</v>
      </c>
      <c r="E157">
        <f t="shared" si="67"/>
        <v>0.74719428545810485</v>
      </c>
      <c r="F157">
        <f t="shared" ref="F157" si="94">(E157/E157)-1</f>
        <v>0</v>
      </c>
      <c r="G157" t="s">
        <v>11</v>
      </c>
      <c r="H157" t="s">
        <v>13</v>
      </c>
      <c r="I157">
        <v>1</v>
      </c>
      <c r="J157">
        <v>6</v>
      </c>
    </row>
    <row r="158" spans="1:10" x14ac:dyDescent="0.2">
      <c r="A158">
        <v>13</v>
      </c>
      <c r="B158" t="s">
        <v>18</v>
      </c>
      <c r="C158">
        <v>25070</v>
      </c>
      <c r="D158">
        <v>110.151</v>
      </c>
      <c r="E158">
        <f t="shared" si="67"/>
        <v>0.90784468593113088</v>
      </c>
      <c r="F158">
        <f t="shared" ref="F158" si="95">(E158/E161)-1</f>
        <v>4.0489872992528486E-2</v>
      </c>
      <c r="G158" t="s">
        <v>8</v>
      </c>
      <c r="H158" t="s">
        <v>13</v>
      </c>
      <c r="I158">
        <v>2</v>
      </c>
      <c r="J158">
        <v>6</v>
      </c>
    </row>
    <row r="159" spans="1:10" x14ac:dyDescent="0.2">
      <c r="A159">
        <v>14</v>
      </c>
      <c r="B159" t="s">
        <v>18</v>
      </c>
      <c r="C159">
        <v>23664</v>
      </c>
      <c r="D159">
        <v>119.723</v>
      </c>
      <c r="E159">
        <f t="shared" si="67"/>
        <v>0.83526139505358199</v>
      </c>
      <c r="F159">
        <f t="shared" ref="F159" si="96">(E159/E161)-1</f>
        <v>-4.2698562515139038E-2</v>
      </c>
      <c r="G159" t="s">
        <v>20</v>
      </c>
      <c r="H159" t="s">
        <v>13</v>
      </c>
      <c r="I159">
        <v>2</v>
      </c>
      <c r="J159">
        <v>6</v>
      </c>
    </row>
    <row r="160" spans="1:10" x14ac:dyDescent="0.2">
      <c r="A160">
        <v>15</v>
      </c>
      <c r="B160" t="s">
        <v>18</v>
      </c>
      <c r="C160">
        <v>14002</v>
      </c>
      <c r="D160">
        <v>70.347999999999999</v>
      </c>
      <c r="E160">
        <f t="shared" si="67"/>
        <v>1.4215045203843748</v>
      </c>
      <c r="F160">
        <f t="shared" ref="F160" si="97">(E160/E161)-1</f>
        <v>0.62920054585773588</v>
      </c>
      <c r="G160" t="s">
        <v>10</v>
      </c>
      <c r="H160" t="s">
        <v>13</v>
      </c>
      <c r="I160">
        <v>2</v>
      </c>
      <c r="J160">
        <v>6</v>
      </c>
    </row>
    <row r="161" spans="1:10" x14ac:dyDescent="0.2">
      <c r="A161">
        <v>16</v>
      </c>
      <c r="B161" t="s">
        <v>18</v>
      </c>
      <c r="C161">
        <v>31946</v>
      </c>
      <c r="D161">
        <v>114.611</v>
      </c>
      <c r="E161">
        <f t="shared" si="67"/>
        <v>0.87251659962830785</v>
      </c>
      <c r="F161">
        <f t="shared" ref="F161" si="98">(E161/E161)-1</f>
        <v>0</v>
      </c>
      <c r="G161" t="s">
        <v>11</v>
      </c>
      <c r="H161" t="s">
        <v>13</v>
      </c>
      <c r="I161">
        <v>2</v>
      </c>
      <c r="J161">
        <v>6</v>
      </c>
    </row>
    <row r="162" spans="1:10" x14ac:dyDescent="0.2">
      <c r="A162" s="1">
        <v>1</v>
      </c>
      <c r="B162" t="s">
        <v>19</v>
      </c>
      <c r="C162">
        <v>15068</v>
      </c>
      <c r="D162">
        <v>96.710999999999999</v>
      </c>
      <c r="E162">
        <f t="shared" si="67"/>
        <v>1.0340085409105479</v>
      </c>
      <c r="F162">
        <f t="shared" ref="F162" si="99">(E162/E165)-1</f>
        <v>0.73146798192553075</v>
      </c>
      <c r="G162" t="s">
        <v>8</v>
      </c>
      <c r="H162" t="s">
        <v>13</v>
      </c>
      <c r="I162">
        <v>2</v>
      </c>
      <c r="J162">
        <v>7</v>
      </c>
    </row>
    <row r="163" spans="1:10" x14ac:dyDescent="0.2">
      <c r="A163">
        <v>2</v>
      </c>
      <c r="B163" t="s">
        <v>19</v>
      </c>
      <c r="C163">
        <v>20594</v>
      </c>
      <c r="D163">
        <v>97.13</v>
      </c>
      <c r="E163">
        <f t="shared" si="67"/>
        <v>1.0295480284155256</v>
      </c>
      <c r="F163">
        <f t="shared" ref="F163" si="100">(E163/E165)-1</f>
        <v>0.72399876454236578</v>
      </c>
      <c r="G163" t="s">
        <v>20</v>
      </c>
      <c r="H163" t="s">
        <v>13</v>
      </c>
      <c r="I163">
        <v>2</v>
      </c>
      <c r="J163">
        <v>7</v>
      </c>
    </row>
    <row r="164" spans="1:10" x14ac:dyDescent="0.2">
      <c r="A164">
        <v>3</v>
      </c>
      <c r="B164" t="s">
        <v>19</v>
      </c>
      <c r="C164">
        <v>14362</v>
      </c>
      <c r="D164">
        <v>95.753</v>
      </c>
      <c r="E164">
        <f t="shared" si="67"/>
        <v>1.0443537017116957</v>
      </c>
      <c r="F164">
        <f t="shared" ref="F164" si="101">(E164/E165)-1</f>
        <v>0.74879116059026862</v>
      </c>
      <c r="G164" t="s">
        <v>10</v>
      </c>
      <c r="H164" t="s">
        <v>13</v>
      </c>
      <c r="I164">
        <v>2</v>
      </c>
      <c r="J164">
        <v>7</v>
      </c>
    </row>
    <row r="165" spans="1:10" x14ac:dyDescent="0.2">
      <c r="A165">
        <v>4</v>
      </c>
      <c r="B165" t="s">
        <v>19</v>
      </c>
      <c r="C165">
        <v>22366</v>
      </c>
      <c r="D165">
        <v>167.452</v>
      </c>
      <c r="E165">
        <f t="shared" si="67"/>
        <v>0.597186059288632</v>
      </c>
      <c r="F165">
        <f t="shared" ref="F165" si="102">(E165/E165)-1</f>
        <v>0</v>
      </c>
      <c r="G165" t="s">
        <v>11</v>
      </c>
      <c r="H165" t="s">
        <v>13</v>
      </c>
      <c r="I165">
        <v>2</v>
      </c>
      <c r="J165">
        <v>7</v>
      </c>
    </row>
    <row r="166" spans="1:10" x14ac:dyDescent="0.2">
      <c r="A166">
        <v>5</v>
      </c>
      <c r="B166" t="s">
        <v>19</v>
      </c>
      <c r="C166">
        <v>7324</v>
      </c>
      <c r="D166">
        <v>109.783</v>
      </c>
      <c r="E166">
        <f t="shared" si="67"/>
        <v>0.91088784237996778</v>
      </c>
      <c r="F166">
        <f t="shared" ref="F166" si="103">(E166/E169)-1</f>
        <v>0.12347084703460465</v>
      </c>
      <c r="G166" t="s">
        <v>8</v>
      </c>
      <c r="H166" t="s">
        <v>13</v>
      </c>
      <c r="I166">
        <v>2</v>
      </c>
      <c r="J166">
        <v>8</v>
      </c>
    </row>
    <row r="167" spans="1:10" x14ac:dyDescent="0.2">
      <c r="A167">
        <v>6</v>
      </c>
      <c r="B167" t="s">
        <v>19</v>
      </c>
      <c r="C167">
        <v>10418</v>
      </c>
      <c r="D167">
        <v>148.369</v>
      </c>
      <c r="E167">
        <f t="shared" si="67"/>
        <v>0.67399524159359436</v>
      </c>
      <c r="F167">
        <f t="shared" ref="F167" si="104">(E167/E169)-1</f>
        <v>-0.16870774892329254</v>
      </c>
      <c r="G167" t="s">
        <v>20</v>
      </c>
      <c r="H167" t="s">
        <v>13</v>
      </c>
      <c r="I167">
        <v>2</v>
      </c>
      <c r="J167">
        <v>8</v>
      </c>
    </row>
    <row r="168" spans="1:10" x14ac:dyDescent="0.2">
      <c r="A168">
        <v>7</v>
      </c>
      <c r="B168" t="s">
        <v>19</v>
      </c>
      <c r="C168">
        <v>11486</v>
      </c>
      <c r="D168">
        <v>96.501000000000005</v>
      </c>
      <c r="E168">
        <f t="shared" si="67"/>
        <v>1.036258691619776</v>
      </c>
      <c r="F168">
        <f t="shared" ref="F168" si="105">(E168/E169)-1</f>
        <v>0.27810074506999927</v>
      </c>
      <c r="G168" t="s">
        <v>10</v>
      </c>
      <c r="H168" t="s">
        <v>13</v>
      </c>
      <c r="I168">
        <v>2</v>
      </c>
      <c r="J168">
        <v>8</v>
      </c>
    </row>
    <row r="169" spans="1:10" x14ac:dyDescent="0.2">
      <c r="A169">
        <v>8</v>
      </c>
      <c r="B169" t="s">
        <v>19</v>
      </c>
      <c r="C169">
        <v>19956</v>
      </c>
      <c r="D169">
        <v>123.33799999999999</v>
      </c>
      <c r="E169">
        <f t="shared" si="67"/>
        <v>0.81078013264362969</v>
      </c>
      <c r="F169">
        <f t="shared" ref="F169" si="106">(E169/E169)-1</f>
        <v>0</v>
      </c>
      <c r="G169" t="s">
        <v>11</v>
      </c>
      <c r="H169" t="s">
        <v>13</v>
      </c>
      <c r="I169">
        <v>2</v>
      </c>
      <c r="J169">
        <v>8</v>
      </c>
    </row>
    <row r="170" spans="1:10" x14ac:dyDescent="0.2">
      <c r="A170">
        <v>9</v>
      </c>
      <c r="B170" t="s">
        <v>19</v>
      </c>
      <c r="C170">
        <v>28180</v>
      </c>
      <c r="D170">
        <v>91.471999999999994</v>
      </c>
      <c r="E170">
        <f t="shared" si="67"/>
        <v>1.0932307154101801</v>
      </c>
      <c r="F170">
        <f t="shared" ref="F170" si="107">(E170/E173)-1</f>
        <v>0.72328144131537542</v>
      </c>
      <c r="G170" t="s">
        <v>8</v>
      </c>
      <c r="H170" t="s">
        <v>13</v>
      </c>
      <c r="I170">
        <v>2</v>
      </c>
      <c r="J170">
        <v>9</v>
      </c>
    </row>
    <row r="171" spans="1:10" x14ac:dyDescent="0.2">
      <c r="A171">
        <v>10</v>
      </c>
      <c r="B171" t="s">
        <v>19</v>
      </c>
      <c r="C171">
        <v>29866</v>
      </c>
      <c r="D171">
        <v>79.822000000000003</v>
      </c>
      <c r="E171">
        <f t="shared" si="67"/>
        <v>1.2527874520808799</v>
      </c>
      <c r="F171">
        <f t="shared" ref="F171" si="108">(E171/E173)-1</f>
        <v>0.97479391646413283</v>
      </c>
      <c r="G171" t="s">
        <v>20</v>
      </c>
      <c r="H171" t="s">
        <v>13</v>
      </c>
      <c r="I171">
        <v>2</v>
      </c>
      <c r="J171">
        <v>9</v>
      </c>
    </row>
    <row r="172" spans="1:10" x14ac:dyDescent="0.2">
      <c r="A172">
        <v>11</v>
      </c>
      <c r="B172" t="s">
        <v>19</v>
      </c>
      <c r="C172">
        <v>15712</v>
      </c>
      <c r="D172">
        <v>54.110999999999997</v>
      </c>
      <c r="E172">
        <f t="shared" si="67"/>
        <v>1.8480530760843452</v>
      </c>
      <c r="F172">
        <f t="shared" ref="F172" si="109">(E172/E173)-1</f>
        <v>1.9131230248932751</v>
      </c>
      <c r="G172" t="s">
        <v>10</v>
      </c>
      <c r="H172" t="s">
        <v>13</v>
      </c>
      <c r="I172">
        <v>2</v>
      </c>
      <c r="J172">
        <v>9</v>
      </c>
    </row>
    <row r="173" spans="1:10" x14ac:dyDescent="0.2">
      <c r="A173">
        <v>12</v>
      </c>
      <c r="B173" t="s">
        <v>19</v>
      </c>
      <c r="C173">
        <v>16188</v>
      </c>
      <c r="D173">
        <v>157.63200000000001</v>
      </c>
      <c r="E173">
        <f t="shared" si="67"/>
        <v>0.63438895655704419</v>
      </c>
      <c r="F173">
        <f t="shared" ref="F173" si="110">(E173/E173)-1</f>
        <v>0</v>
      </c>
      <c r="G173" t="s">
        <v>11</v>
      </c>
      <c r="H173" t="s">
        <v>13</v>
      </c>
      <c r="I173">
        <v>2</v>
      </c>
      <c r="J173">
        <v>9</v>
      </c>
    </row>
    <row r="174" spans="1:10" x14ac:dyDescent="0.2">
      <c r="A174">
        <v>13</v>
      </c>
      <c r="B174" t="s">
        <v>19</v>
      </c>
      <c r="C174">
        <v>16706</v>
      </c>
      <c r="D174">
        <v>76.563999999999993</v>
      </c>
      <c r="E174">
        <f t="shared" si="67"/>
        <v>1.3060968601431484</v>
      </c>
      <c r="F174">
        <f t="shared" ref="F174" si="111">(E174/E177)-1</f>
        <v>0.19699858941539139</v>
      </c>
      <c r="G174" t="s">
        <v>8</v>
      </c>
      <c r="H174" t="s">
        <v>13</v>
      </c>
      <c r="I174">
        <v>2</v>
      </c>
      <c r="J174">
        <v>10</v>
      </c>
    </row>
    <row r="175" spans="1:10" x14ac:dyDescent="0.2">
      <c r="A175">
        <v>14</v>
      </c>
      <c r="B175" t="s">
        <v>19</v>
      </c>
      <c r="C175">
        <v>9880</v>
      </c>
      <c r="D175">
        <v>88.944999999999993</v>
      </c>
      <c r="E175">
        <f t="shared" si="67"/>
        <v>1.1242902917533308</v>
      </c>
      <c r="F175">
        <f t="shared" ref="F175" si="112">(E175/E177)-1</f>
        <v>3.0378323683175168E-2</v>
      </c>
      <c r="G175" t="s">
        <v>20</v>
      </c>
      <c r="H175" t="s">
        <v>13</v>
      </c>
      <c r="I175">
        <v>2</v>
      </c>
      <c r="J175">
        <v>10</v>
      </c>
    </row>
    <row r="176" spans="1:10" x14ac:dyDescent="0.2">
      <c r="A176">
        <v>15</v>
      </c>
      <c r="B176" t="s">
        <v>19</v>
      </c>
      <c r="C176">
        <v>10012</v>
      </c>
      <c r="D176">
        <v>50.052999999999997</v>
      </c>
      <c r="E176">
        <f t="shared" si="67"/>
        <v>1.9978822448204905</v>
      </c>
      <c r="F176">
        <f t="shared" ref="F176" si="113">(E176/E177)-1</f>
        <v>0.8309991409106352</v>
      </c>
      <c r="G176" t="s">
        <v>10</v>
      </c>
      <c r="H176" t="s">
        <v>13</v>
      </c>
      <c r="I176">
        <v>2</v>
      </c>
      <c r="J176">
        <v>10</v>
      </c>
    </row>
    <row r="177" spans="1:10" x14ac:dyDescent="0.2">
      <c r="A177">
        <v>16</v>
      </c>
      <c r="B177" t="s">
        <v>19</v>
      </c>
      <c r="C177">
        <v>9144</v>
      </c>
      <c r="D177">
        <v>91.647000000000006</v>
      </c>
      <c r="E177">
        <f t="shared" si="67"/>
        <v>1.0911431907209181</v>
      </c>
      <c r="F177">
        <f t="shared" ref="F177" si="114">(E177/E177)-1</f>
        <v>0</v>
      </c>
      <c r="G177" t="s">
        <v>11</v>
      </c>
      <c r="H177" t="s">
        <v>13</v>
      </c>
      <c r="I177">
        <v>2</v>
      </c>
      <c r="J177">
        <v>10</v>
      </c>
    </row>
    <row r="230" spans="1:1" x14ac:dyDescent="0.2">
      <c r="A230" s="1"/>
    </row>
    <row r="242" spans="1:4" x14ac:dyDescent="0.2">
      <c r="A242" s="1"/>
      <c r="B242" s="1"/>
      <c r="C242" s="1"/>
      <c r="D242" s="1"/>
    </row>
    <row r="243" spans="1:4" x14ac:dyDescent="0.2">
      <c r="A243" s="1"/>
      <c r="B243" s="1"/>
      <c r="C243" s="1"/>
      <c r="D243" s="1"/>
    </row>
    <row r="244" spans="1:4" x14ac:dyDescent="0.2">
      <c r="A244" s="1"/>
      <c r="B244" s="1"/>
      <c r="C244" s="1"/>
      <c r="D244" s="1"/>
    </row>
    <row r="245" spans="1:4" x14ac:dyDescent="0.2">
      <c r="A245" s="1"/>
      <c r="B245" s="1"/>
      <c r="C245" s="1"/>
      <c r="D245" s="1"/>
    </row>
    <row r="246" spans="1:4" x14ac:dyDescent="0.2">
      <c r="A246" s="1"/>
      <c r="B246" s="1"/>
      <c r="C246" s="1"/>
      <c r="D246" s="1"/>
    </row>
    <row r="247" spans="1:4" x14ac:dyDescent="0.2">
      <c r="A247" s="1"/>
      <c r="B247" s="1"/>
      <c r="C247" s="1"/>
      <c r="D247" s="1"/>
    </row>
    <row r="248" spans="1:4" x14ac:dyDescent="0.2">
      <c r="A248" s="1"/>
      <c r="B248" s="1"/>
      <c r="C248" s="1"/>
      <c r="D248" s="1"/>
    </row>
    <row r="249" spans="1:4" x14ac:dyDescent="0.2">
      <c r="A249" s="1"/>
      <c r="B249" s="1"/>
      <c r="C249" s="1"/>
      <c r="D249" s="1"/>
    </row>
    <row r="250" spans="1:4" x14ac:dyDescent="0.2">
      <c r="A250" s="1"/>
      <c r="B250" s="1"/>
      <c r="C250" s="1"/>
      <c r="D250" s="1"/>
    </row>
    <row r="251" spans="1:4" x14ac:dyDescent="0.2">
      <c r="A251" s="1"/>
      <c r="B251" s="1"/>
      <c r="C251" s="1"/>
      <c r="D251" s="1"/>
    </row>
    <row r="252" spans="1:4" x14ac:dyDescent="0.2">
      <c r="A252" s="1"/>
      <c r="B252" s="1"/>
      <c r="C252" s="1"/>
      <c r="D252" s="1"/>
    </row>
    <row r="253" spans="1:4" x14ac:dyDescent="0.2">
      <c r="A253" s="1"/>
      <c r="B253" s="1"/>
      <c r="C253" s="1"/>
      <c r="D253" s="1"/>
    </row>
    <row r="254" spans="1:4" x14ac:dyDescent="0.2">
      <c r="A254" s="1"/>
      <c r="B254" s="1"/>
      <c r="C254" s="1"/>
      <c r="D254" s="1"/>
    </row>
    <row r="278" spans="1:4" x14ac:dyDescent="0.2">
      <c r="A278" s="1"/>
      <c r="B278" s="1"/>
      <c r="C278" s="1"/>
      <c r="D278" s="1"/>
    </row>
    <row r="279" spans="1:4" x14ac:dyDescent="0.2">
      <c r="A279" s="1"/>
      <c r="B279" s="1"/>
      <c r="C279" s="1"/>
      <c r="D279" s="1"/>
    </row>
    <row r="280" spans="1:4" x14ac:dyDescent="0.2">
      <c r="A280" s="1"/>
      <c r="B280" s="1"/>
      <c r="C280" s="1"/>
      <c r="D280" s="1"/>
    </row>
    <row r="281" spans="1:4" x14ac:dyDescent="0.2">
      <c r="A281" s="1"/>
      <c r="B281" s="1"/>
      <c r="C281" s="1"/>
      <c r="D281" s="1"/>
    </row>
    <row r="282" spans="1:4" x14ac:dyDescent="0.2">
      <c r="A282" s="1"/>
      <c r="B282" s="1"/>
      <c r="C282" s="1"/>
      <c r="D282" s="1"/>
    </row>
    <row r="283" spans="1:4" x14ac:dyDescent="0.2">
      <c r="A283" s="1"/>
      <c r="B283" s="1"/>
      <c r="C283" s="1"/>
      <c r="D283" s="1"/>
    </row>
    <row r="284" spans="1:4" x14ac:dyDescent="0.2">
      <c r="A284" s="1"/>
      <c r="B284" s="1"/>
      <c r="C284" s="1"/>
      <c r="D284" s="1"/>
    </row>
    <row r="285" spans="1:4" x14ac:dyDescent="0.2">
      <c r="A285" s="1"/>
      <c r="B285" s="1"/>
      <c r="C285" s="1"/>
      <c r="D285" s="1"/>
    </row>
    <row r="286" spans="1:4" x14ac:dyDescent="0.2">
      <c r="A286" s="1"/>
      <c r="B286" s="1"/>
      <c r="C286" s="1"/>
      <c r="D286" s="1"/>
    </row>
    <row r="287" spans="1:4" x14ac:dyDescent="0.2">
      <c r="A287" s="1"/>
      <c r="B287" s="1"/>
      <c r="C287" s="1"/>
      <c r="D287" s="1"/>
    </row>
    <row r="288" spans="1:4" x14ac:dyDescent="0.2">
      <c r="A288" s="1"/>
      <c r="B288" s="1"/>
      <c r="C288" s="1"/>
      <c r="D288" s="1"/>
    </row>
    <row r="289" spans="1:4" x14ac:dyDescent="0.2">
      <c r="A289" s="1"/>
      <c r="B289" s="1"/>
      <c r="C289" s="1"/>
      <c r="D289" s="1"/>
    </row>
    <row r="290" spans="1:4" x14ac:dyDescent="0.2">
      <c r="A290" s="1"/>
      <c r="B290" s="1"/>
      <c r="C290" s="1"/>
      <c r="D290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A7CF7-6D38-D942-ADCE-387B42356BE5}">
  <dimension ref="A1:L79"/>
  <sheetViews>
    <sheetView workbookViewId="0">
      <selection activeCell="E40" sqref="E40"/>
    </sheetView>
  </sheetViews>
  <sheetFormatPr baseColWidth="10" defaultRowHeight="16" x14ac:dyDescent="0.2"/>
  <sheetData>
    <row r="1" spans="1:12" x14ac:dyDescent="0.2">
      <c r="A1" t="s">
        <v>1</v>
      </c>
      <c r="B1" t="s">
        <v>2</v>
      </c>
      <c r="C1" t="s">
        <v>3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5</v>
      </c>
      <c r="J1" t="s">
        <v>26</v>
      </c>
      <c r="K1" t="s">
        <v>27</v>
      </c>
      <c r="L1" t="s">
        <v>28</v>
      </c>
    </row>
    <row r="2" spans="1:12" x14ac:dyDescent="0.2">
      <c r="A2" t="s">
        <v>29</v>
      </c>
      <c r="B2">
        <v>9.4420000000000002</v>
      </c>
      <c r="C2">
        <v>10.263</v>
      </c>
      <c r="D2">
        <v>0</v>
      </c>
      <c r="E2">
        <v>111</v>
      </c>
      <c r="F2">
        <v>96.894999999999996</v>
      </c>
      <c r="G2">
        <v>502304</v>
      </c>
      <c r="H2">
        <f>(F2)-((B2*C3))</f>
        <v>90.276157999999995</v>
      </c>
      <c r="I2" t="s">
        <v>8</v>
      </c>
      <c r="J2">
        <v>1</v>
      </c>
      <c r="K2">
        <v>1</v>
      </c>
      <c r="L2">
        <v>1</v>
      </c>
    </row>
    <row r="3" spans="1:12" x14ac:dyDescent="0.2">
      <c r="A3" t="s">
        <v>29</v>
      </c>
      <c r="B3">
        <v>0.215</v>
      </c>
      <c r="C3">
        <v>0.70099999999999996</v>
      </c>
      <c r="D3">
        <v>0</v>
      </c>
      <c r="E3">
        <v>5</v>
      </c>
      <c r="F3">
        <v>0.151</v>
      </c>
      <c r="G3">
        <v>781</v>
      </c>
      <c r="H3" t="s">
        <v>30</v>
      </c>
      <c r="I3" t="s">
        <v>31</v>
      </c>
      <c r="J3">
        <v>1</v>
      </c>
      <c r="K3">
        <v>1</v>
      </c>
      <c r="L3">
        <v>1</v>
      </c>
    </row>
    <row r="4" spans="1:12" x14ac:dyDescent="0.2">
      <c r="A4" t="s">
        <v>29</v>
      </c>
      <c r="B4">
        <v>7.9740000000000002</v>
      </c>
      <c r="C4">
        <v>2.0379999999999998</v>
      </c>
      <c r="D4">
        <v>0</v>
      </c>
      <c r="E4">
        <v>25</v>
      </c>
      <c r="F4">
        <v>16.251999999999999</v>
      </c>
      <c r="G4">
        <v>84251</v>
      </c>
      <c r="H4">
        <f t="shared" ref="H4" si="0">(F4)-((B4*C5))</f>
        <v>3.318171999999997</v>
      </c>
      <c r="I4" t="s">
        <v>8</v>
      </c>
      <c r="J4">
        <v>2</v>
      </c>
      <c r="K4">
        <v>1</v>
      </c>
      <c r="L4">
        <v>1</v>
      </c>
    </row>
    <row r="5" spans="1:12" x14ac:dyDescent="0.2">
      <c r="A5" t="s">
        <v>29</v>
      </c>
      <c r="B5">
        <v>0.25700000000000001</v>
      </c>
      <c r="C5">
        <v>1.6220000000000001</v>
      </c>
      <c r="D5">
        <v>0</v>
      </c>
      <c r="E5">
        <v>14</v>
      </c>
      <c r="F5">
        <v>0.41599999999999998</v>
      </c>
      <c r="G5">
        <v>2159</v>
      </c>
      <c r="H5" t="s">
        <v>30</v>
      </c>
      <c r="I5" t="s">
        <v>31</v>
      </c>
      <c r="J5">
        <v>2</v>
      </c>
      <c r="K5">
        <v>1</v>
      </c>
      <c r="L5">
        <v>1</v>
      </c>
    </row>
    <row r="6" spans="1:12" x14ac:dyDescent="0.2">
      <c r="A6" t="s">
        <v>29</v>
      </c>
      <c r="B6">
        <v>6.4880000000000004</v>
      </c>
      <c r="C6">
        <v>6.04</v>
      </c>
      <c r="D6">
        <v>0</v>
      </c>
      <c r="E6">
        <v>88</v>
      </c>
      <c r="F6">
        <v>39.189</v>
      </c>
      <c r="G6">
        <v>203154</v>
      </c>
      <c r="H6">
        <f t="shared" ref="H6" si="1">(F6)-((B6*C7))</f>
        <v>22.943047999999997</v>
      </c>
      <c r="I6" t="s">
        <v>8</v>
      </c>
      <c r="J6">
        <v>3</v>
      </c>
      <c r="K6">
        <v>1</v>
      </c>
      <c r="L6">
        <v>1</v>
      </c>
    </row>
    <row r="7" spans="1:12" x14ac:dyDescent="0.2">
      <c r="A7" t="s">
        <v>29</v>
      </c>
      <c r="B7">
        <v>0.81799999999999995</v>
      </c>
      <c r="C7">
        <v>2.504</v>
      </c>
      <c r="D7">
        <v>0</v>
      </c>
      <c r="E7">
        <v>35</v>
      </c>
      <c r="F7">
        <v>2.0499999999999998</v>
      </c>
      <c r="G7">
        <v>10626</v>
      </c>
      <c r="H7" t="s">
        <v>30</v>
      </c>
      <c r="I7" t="s">
        <v>31</v>
      </c>
      <c r="J7">
        <v>3</v>
      </c>
      <c r="K7">
        <v>1</v>
      </c>
      <c r="L7">
        <v>1</v>
      </c>
    </row>
    <row r="8" spans="1:12" x14ac:dyDescent="0.2">
      <c r="A8" t="s">
        <v>29</v>
      </c>
      <c r="B8">
        <v>6.23</v>
      </c>
      <c r="C8">
        <v>0.97899999999999998</v>
      </c>
      <c r="D8">
        <v>0</v>
      </c>
      <c r="E8">
        <v>22</v>
      </c>
      <c r="F8">
        <v>6.1020000000000003</v>
      </c>
      <c r="G8">
        <v>31634</v>
      </c>
      <c r="H8">
        <f t="shared" ref="H8" si="2">(F8)-((B8*C9))</f>
        <v>2.1147999999999998</v>
      </c>
      <c r="I8" t="s">
        <v>8</v>
      </c>
      <c r="J8">
        <v>4</v>
      </c>
      <c r="K8">
        <v>1</v>
      </c>
      <c r="L8">
        <v>1</v>
      </c>
    </row>
    <row r="9" spans="1:12" x14ac:dyDescent="0.2">
      <c r="A9" t="s">
        <v>29</v>
      </c>
      <c r="B9">
        <v>0.53900000000000003</v>
      </c>
      <c r="C9">
        <v>0.64</v>
      </c>
      <c r="D9">
        <v>0</v>
      </c>
      <c r="E9">
        <v>3</v>
      </c>
      <c r="F9">
        <v>0.34499999999999997</v>
      </c>
      <c r="G9">
        <v>1787</v>
      </c>
      <c r="H9" t="s">
        <v>30</v>
      </c>
      <c r="I9" t="s">
        <v>31</v>
      </c>
      <c r="J9">
        <v>4</v>
      </c>
      <c r="K9">
        <v>1</v>
      </c>
      <c r="L9">
        <v>1</v>
      </c>
    </row>
    <row r="10" spans="1:12" x14ac:dyDescent="0.2">
      <c r="A10" t="s">
        <v>29</v>
      </c>
      <c r="B10">
        <v>8.1820000000000004</v>
      </c>
      <c r="C10">
        <v>1.117</v>
      </c>
      <c r="D10">
        <v>0</v>
      </c>
      <c r="E10">
        <v>39</v>
      </c>
      <c r="F10">
        <v>9.14</v>
      </c>
      <c r="G10">
        <v>47382</v>
      </c>
      <c r="H10">
        <f t="shared" ref="H10" si="3">(F10)-((B10*C11))</f>
        <v>3.0771380000000006</v>
      </c>
      <c r="I10" t="s">
        <v>8</v>
      </c>
      <c r="J10">
        <v>5</v>
      </c>
      <c r="K10">
        <v>1</v>
      </c>
      <c r="L10">
        <v>1</v>
      </c>
    </row>
    <row r="11" spans="1:12" x14ac:dyDescent="0.2">
      <c r="A11" t="s">
        <v>29</v>
      </c>
      <c r="B11">
        <v>0.34599999999999997</v>
      </c>
      <c r="C11">
        <v>0.74099999999999999</v>
      </c>
      <c r="D11">
        <v>0</v>
      </c>
      <c r="E11">
        <v>3</v>
      </c>
      <c r="F11">
        <v>0.25600000000000001</v>
      </c>
      <c r="G11">
        <v>1329</v>
      </c>
      <c r="H11" t="s">
        <v>30</v>
      </c>
      <c r="I11" t="s">
        <v>31</v>
      </c>
      <c r="J11">
        <v>5</v>
      </c>
      <c r="K11">
        <v>1</v>
      </c>
      <c r="L11">
        <v>1</v>
      </c>
    </row>
    <row r="12" spans="1:12" x14ac:dyDescent="0.2">
      <c r="A12" t="s">
        <v>32</v>
      </c>
      <c r="B12">
        <v>8.0670000000000002</v>
      </c>
      <c r="C12">
        <v>1.6990000000000001</v>
      </c>
      <c r="D12">
        <v>0</v>
      </c>
      <c r="E12">
        <v>19</v>
      </c>
      <c r="F12">
        <v>13.702999999999999</v>
      </c>
      <c r="G12">
        <v>71034</v>
      </c>
      <c r="H12">
        <f t="shared" ref="H12" si="4">(F12)-((B12*C13))</f>
        <v>7.0719259999999995</v>
      </c>
      <c r="I12" t="s">
        <v>8</v>
      </c>
      <c r="J12">
        <v>1</v>
      </c>
      <c r="K12">
        <v>2</v>
      </c>
      <c r="L12">
        <v>1</v>
      </c>
    </row>
    <row r="13" spans="1:12" x14ac:dyDescent="0.2">
      <c r="A13" t="s">
        <v>32</v>
      </c>
      <c r="B13">
        <v>0.45200000000000001</v>
      </c>
      <c r="C13">
        <v>0.82199999999999995</v>
      </c>
      <c r="D13">
        <v>0</v>
      </c>
      <c r="E13">
        <v>3</v>
      </c>
      <c r="F13">
        <v>0.372</v>
      </c>
      <c r="G13">
        <v>1927</v>
      </c>
      <c r="H13" t="s">
        <v>30</v>
      </c>
      <c r="I13" t="s">
        <v>31</v>
      </c>
      <c r="J13">
        <v>1</v>
      </c>
      <c r="K13">
        <v>2</v>
      </c>
      <c r="L13">
        <v>1</v>
      </c>
    </row>
    <row r="14" spans="1:12" x14ac:dyDescent="0.2">
      <c r="A14" t="s">
        <v>32</v>
      </c>
      <c r="B14">
        <v>4.9470000000000001</v>
      </c>
      <c r="C14">
        <v>1.0389999999999999</v>
      </c>
      <c r="D14">
        <v>0</v>
      </c>
      <c r="E14">
        <v>31</v>
      </c>
      <c r="F14">
        <v>5.14</v>
      </c>
      <c r="G14">
        <v>26647</v>
      </c>
      <c r="H14">
        <f t="shared" ref="H14" si="5">(F14)-((B14*C15))</f>
        <v>2.0580189999999998</v>
      </c>
      <c r="I14" t="s">
        <v>8</v>
      </c>
      <c r="J14">
        <v>2</v>
      </c>
      <c r="K14">
        <v>2</v>
      </c>
      <c r="L14">
        <v>1</v>
      </c>
    </row>
    <row r="15" spans="1:12" x14ac:dyDescent="0.2">
      <c r="A15" t="s">
        <v>32</v>
      </c>
      <c r="B15">
        <v>0.34899999999999998</v>
      </c>
      <c r="C15">
        <v>0.623</v>
      </c>
      <c r="D15">
        <v>0</v>
      </c>
      <c r="E15">
        <v>3</v>
      </c>
      <c r="F15">
        <v>0.217</v>
      </c>
      <c r="G15">
        <v>1125</v>
      </c>
      <c r="H15" t="s">
        <v>30</v>
      </c>
      <c r="I15" t="s">
        <v>31</v>
      </c>
      <c r="J15">
        <v>2</v>
      </c>
      <c r="K15">
        <v>2</v>
      </c>
      <c r="L15">
        <v>1</v>
      </c>
    </row>
    <row r="16" spans="1:12" x14ac:dyDescent="0.2">
      <c r="A16" t="s">
        <v>32</v>
      </c>
      <c r="B16">
        <v>3.7480000000000002</v>
      </c>
      <c r="C16">
        <v>3.4980000000000002</v>
      </c>
      <c r="D16">
        <v>0</v>
      </c>
      <c r="E16">
        <v>74</v>
      </c>
      <c r="F16">
        <v>13.11</v>
      </c>
      <c r="G16">
        <v>67961</v>
      </c>
      <c r="H16">
        <f t="shared" ref="H16" si="6">(F16)-((B16*C17))</f>
        <v>2.6905599999999996</v>
      </c>
      <c r="I16" t="s">
        <v>8</v>
      </c>
      <c r="J16">
        <v>3</v>
      </c>
      <c r="K16">
        <v>2</v>
      </c>
      <c r="L16">
        <v>1</v>
      </c>
    </row>
    <row r="17" spans="1:12" x14ac:dyDescent="0.2">
      <c r="A17" t="s">
        <v>32</v>
      </c>
      <c r="B17">
        <v>0.52300000000000002</v>
      </c>
      <c r="C17">
        <v>2.78</v>
      </c>
      <c r="D17">
        <v>1</v>
      </c>
      <c r="E17">
        <v>8</v>
      </c>
      <c r="F17">
        <v>1.4530000000000001</v>
      </c>
      <c r="G17">
        <v>7534</v>
      </c>
      <c r="H17" t="s">
        <v>30</v>
      </c>
      <c r="I17" t="s">
        <v>31</v>
      </c>
      <c r="J17">
        <v>3</v>
      </c>
      <c r="K17">
        <v>2</v>
      </c>
      <c r="L17">
        <v>1</v>
      </c>
    </row>
    <row r="18" spans="1:12" x14ac:dyDescent="0.2">
      <c r="A18" t="s">
        <v>32</v>
      </c>
      <c r="B18">
        <v>8.7729999999999997</v>
      </c>
      <c r="C18">
        <v>2.0099999999999998</v>
      </c>
      <c r="D18">
        <v>0</v>
      </c>
      <c r="E18">
        <v>25</v>
      </c>
      <c r="F18">
        <v>17.638000000000002</v>
      </c>
      <c r="G18">
        <v>91433</v>
      </c>
      <c r="H18">
        <f t="shared" ref="H18" si="7">(F18)-((B18*C19))</f>
        <v>8.9702760000000019</v>
      </c>
      <c r="I18" t="s">
        <v>8</v>
      </c>
      <c r="J18">
        <v>4</v>
      </c>
      <c r="K18">
        <v>2</v>
      </c>
      <c r="L18">
        <v>1</v>
      </c>
    </row>
    <row r="19" spans="1:12" x14ac:dyDescent="0.2">
      <c r="A19" t="s">
        <v>32</v>
      </c>
      <c r="B19">
        <v>0.56499999999999995</v>
      </c>
      <c r="C19">
        <v>0.98799999999999999</v>
      </c>
      <c r="D19">
        <v>0</v>
      </c>
      <c r="E19">
        <v>5</v>
      </c>
      <c r="F19">
        <v>0.55900000000000005</v>
      </c>
      <c r="G19">
        <v>2897</v>
      </c>
      <c r="H19" t="s">
        <v>30</v>
      </c>
      <c r="I19" t="s">
        <v>31</v>
      </c>
      <c r="J19">
        <v>4</v>
      </c>
      <c r="K19">
        <v>2</v>
      </c>
      <c r="L19">
        <v>1</v>
      </c>
    </row>
    <row r="20" spans="1:12" x14ac:dyDescent="0.2">
      <c r="A20" t="s">
        <v>32</v>
      </c>
      <c r="B20">
        <v>7.2750000000000004</v>
      </c>
      <c r="C20">
        <v>0.79100000000000004</v>
      </c>
      <c r="D20">
        <v>0</v>
      </c>
      <c r="E20">
        <v>10</v>
      </c>
      <c r="F20">
        <v>5.7519999999999998</v>
      </c>
      <c r="G20">
        <v>29819</v>
      </c>
      <c r="H20">
        <f t="shared" ref="H20:H36" si="8">(F20)-((B20*C21))</f>
        <v>-3.9310250000000009</v>
      </c>
      <c r="I20" t="s">
        <v>8</v>
      </c>
      <c r="J20">
        <v>5</v>
      </c>
      <c r="K20">
        <v>2</v>
      </c>
      <c r="L20">
        <v>1</v>
      </c>
    </row>
    <row r="21" spans="1:12" x14ac:dyDescent="0.2">
      <c r="A21" t="s">
        <v>32</v>
      </c>
      <c r="B21">
        <v>1.077</v>
      </c>
      <c r="C21">
        <v>1.331</v>
      </c>
      <c r="D21">
        <v>0</v>
      </c>
      <c r="E21">
        <v>21</v>
      </c>
      <c r="F21">
        <v>1.4330000000000001</v>
      </c>
      <c r="G21">
        <v>7430</v>
      </c>
      <c r="H21" t="s">
        <v>30</v>
      </c>
      <c r="I21" t="s">
        <v>31</v>
      </c>
      <c r="J21">
        <v>5</v>
      </c>
      <c r="K21">
        <v>2</v>
      </c>
      <c r="L21">
        <v>1</v>
      </c>
    </row>
    <row r="22" spans="1:12" x14ac:dyDescent="0.2">
      <c r="A22" t="s">
        <v>33</v>
      </c>
      <c r="B22">
        <v>9.1530000000000005</v>
      </c>
      <c r="C22">
        <v>9.2620000000000005</v>
      </c>
      <c r="D22">
        <v>0</v>
      </c>
      <c r="E22">
        <v>110</v>
      </c>
      <c r="F22">
        <v>84.781000000000006</v>
      </c>
      <c r="G22">
        <v>439505</v>
      </c>
      <c r="H22">
        <f t="shared" ref="H22:H38" si="9">(F22)-((B22*C23))</f>
        <v>75.289339000000012</v>
      </c>
      <c r="I22" t="s">
        <v>8</v>
      </c>
      <c r="J22">
        <v>1</v>
      </c>
      <c r="K22">
        <v>1</v>
      </c>
      <c r="L22">
        <v>2</v>
      </c>
    </row>
    <row r="23" spans="1:12" x14ac:dyDescent="0.2">
      <c r="A23" t="s">
        <v>33</v>
      </c>
      <c r="B23">
        <v>0.46800000000000003</v>
      </c>
      <c r="C23">
        <v>1.0369999999999999</v>
      </c>
      <c r="D23">
        <v>0</v>
      </c>
      <c r="E23">
        <v>3</v>
      </c>
      <c r="F23">
        <v>0.48499999999999999</v>
      </c>
      <c r="G23">
        <v>2513</v>
      </c>
      <c r="H23" t="s">
        <v>30</v>
      </c>
      <c r="I23" t="s">
        <v>31</v>
      </c>
      <c r="J23">
        <v>1</v>
      </c>
      <c r="K23">
        <v>1</v>
      </c>
      <c r="L23">
        <v>2</v>
      </c>
    </row>
    <row r="24" spans="1:12" x14ac:dyDescent="0.2">
      <c r="A24" t="s">
        <v>33</v>
      </c>
      <c r="B24">
        <v>5.7649999999999997</v>
      </c>
      <c r="C24">
        <v>2.1669999999999998</v>
      </c>
      <c r="D24">
        <v>0</v>
      </c>
      <c r="E24">
        <v>60</v>
      </c>
      <c r="F24">
        <v>12.493</v>
      </c>
      <c r="G24">
        <v>64765</v>
      </c>
      <c r="H24">
        <f t="shared" ref="H24:H40" si="10">(F24)-((B24*C25))</f>
        <v>6.9931900000000011</v>
      </c>
      <c r="I24" t="s">
        <v>8</v>
      </c>
      <c r="J24">
        <v>2</v>
      </c>
      <c r="K24">
        <v>1</v>
      </c>
      <c r="L24">
        <v>2</v>
      </c>
    </row>
    <row r="25" spans="1:12" x14ac:dyDescent="0.2">
      <c r="A25" t="s">
        <v>33</v>
      </c>
      <c r="B25">
        <v>0.95599999999999996</v>
      </c>
      <c r="C25">
        <v>0.95399999999999996</v>
      </c>
      <c r="D25">
        <v>0</v>
      </c>
      <c r="E25">
        <v>4</v>
      </c>
      <c r="F25">
        <v>0.91200000000000003</v>
      </c>
      <c r="G25">
        <v>4727</v>
      </c>
      <c r="H25" t="s">
        <v>30</v>
      </c>
      <c r="I25" t="s">
        <v>31</v>
      </c>
      <c r="J25">
        <v>2</v>
      </c>
      <c r="K25">
        <v>1</v>
      </c>
      <c r="L25">
        <v>2</v>
      </c>
    </row>
    <row r="26" spans="1:12" x14ac:dyDescent="0.2">
      <c r="A26" t="s">
        <v>33</v>
      </c>
      <c r="B26">
        <v>5.0940000000000003</v>
      </c>
      <c r="C26">
        <v>1.4350000000000001</v>
      </c>
      <c r="D26">
        <v>0</v>
      </c>
      <c r="E26">
        <v>17</v>
      </c>
      <c r="F26">
        <v>7.3120000000000003</v>
      </c>
      <c r="G26">
        <v>37904</v>
      </c>
      <c r="H26">
        <f t="shared" ref="H26" si="11">(F26)-((B26*C27))</f>
        <v>1.6831300000000002</v>
      </c>
      <c r="I26" t="s">
        <v>8</v>
      </c>
      <c r="J26">
        <v>3</v>
      </c>
      <c r="K26">
        <v>1</v>
      </c>
      <c r="L26">
        <v>2</v>
      </c>
    </row>
    <row r="27" spans="1:12" x14ac:dyDescent="0.2">
      <c r="A27" t="s">
        <v>33</v>
      </c>
      <c r="B27">
        <v>0.29599999999999999</v>
      </c>
      <c r="C27">
        <v>1.105</v>
      </c>
      <c r="D27">
        <v>0</v>
      </c>
      <c r="E27">
        <v>9</v>
      </c>
      <c r="F27">
        <v>0.32700000000000001</v>
      </c>
      <c r="G27">
        <v>1697</v>
      </c>
      <c r="H27" t="s">
        <v>30</v>
      </c>
      <c r="I27" t="s">
        <v>31</v>
      </c>
      <c r="J27">
        <v>3</v>
      </c>
      <c r="K27">
        <v>1</v>
      </c>
      <c r="L27">
        <v>2</v>
      </c>
    </row>
    <row r="28" spans="1:12" x14ac:dyDescent="0.2">
      <c r="A28" t="s">
        <v>33</v>
      </c>
      <c r="B28">
        <v>7.8029999999999999</v>
      </c>
      <c r="C28">
        <v>2.7050000000000001</v>
      </c>
      <c r="D28">
        <v>0</v>
      </c>
      <c r="E28">
        <v>31</v>
      </c>
      <c r="F28">
        <v>21.108000000000001</v>
      </c>
      <c r="G28">
        <v>109423</v>
      </c>
      <c r="H28">
        <f t="shared" ref="H28" si="12">(F28)-((B28*C29))</f>
        <v>2.2325429999999997</v>
      </c>
      <c r="I28" t="s">
        <v>8</v>
      </c>
      <c r="J28">
        <v>4</v>
      </c>
      <c r="K28">
        <v>1</v>
      </c>
      <c r="L28">
        <v>2</v>
      </c>
    </row>
    <row r="29" spans="1:12" x14ac:dyDescent="0.2">
      <c r="A29" t="s">
        <v>33</v>
      </c>
      <c r="B29">
        <v>0.375</v>
      </c>
      <c r="C29">
        <v>2.419</v>
      </c>
      <c r="D29">
        <v>0</v>
      </c>
      <c r="E29">
        <v>8</v>
      </c>
      <c r="F29">
        <v>0.90600000000000003</v>
      </c>
      <c r="G29">
        <v>4697</v>
      </c>
      <c r="H29" t="s">
        <v>30</v>
      </c>
      <c r="I29" t="s">
        <v>31</v>
      </c>
      <c r="J29">
        <v>4</v>
      </c>
      <c r="K29">
        <v>1</v>
      </c>
      <c r="L29">
        <v>2</v>
      </c>
    </row>
    <row r="30" spans="1:12" x14ac:dyDescent="0.2">
      <c r="A30" t="s">
        <v>33</v>
      </c>
      <c r="B30">
        <v>7.27</v>
      </c>
      <c r="C30">
        <v>2.0430000000000001</v>
      </c>
      <c r="D30">
        <v>0</v>
      </c>
      <c r="E30">
        <v>63</v>
      </c>
      <c r="F30">
        <v>14.855</v>
      </c>
      <c r="G30">
        <v>77010</v>
      </c>
      <c r="H30">
        <f t="shared" ref="H30" si="13">(F30)-((B30*C31))</f>
        <v>2.6559400000000011</v>
      </c>
      <c r="I30" t="s">
        <v>8</v>
      </c>
      <c r="J30">
        <v>5</v>
      </c>
      <c r="K30">
        <v>1</v>
      </c>
      <c r="L30">
        <v>2</v>
      </c>
    </row>
    <row r="31" spans="1:12" x14ac:dyDescent="0.2">
      <c r="A31" t="s">
        <v>33</v>
      </c>
      <c r="B31">
        <v>0.374</v>
      </c>
      <c r="C31">
        <v>1.6779999999999999</v>
      </c>
      <c r="D31">
        <v>0</v>
      </c>
      <c r="E31">
        <v>11</v>
      </c>
      <c r="F31">
        <v>0.628</v>
      </c>
      <c r="G31">
        <v>3257</v>
      </c>
      <c r="H31" t="s">
        <v>30</v>
      </c>
      <c r="I31" t="s">
        <v>31</v>
      </c>
      <c r="J31">
        <v>5</v>
      </c>
      <c r="K31">
        <v>1</v>
      </c>
      <c r="L31">
        <v>2</v>
      </c>
    </row>
    <row r="32" spans="1:12" x14ac:dyDescent="0.2">
      <c r="A32" t="s">
        <v>34</v>
      </c>
      <c r="B32">
        <v>4.2089999999999996</v>
      </c>
      <c r="C32">
        <v>90.715999999999994</v>
      </c>
      <c r="D32">
        <v>0</v>
      </c>
      <c r="E32">
        <v>170</v>
      </c>
      <c r="F32">
        <v>381.86700000000002</v>
      </c>
      <c r="G32">
        <v>1979596</v>
      </c>
      <c r="H32">
        <f t="shared" ref="H32" si="14">(F32)-((B32*C33))</f>
        <v>379.41736200000003</v>
      </c>
      <c r="I32" t="s">
        <v>8</v>
      </c>
      <c r="J32">
        <v>1</v>
      </c>
      <c r="K32">
        <v>2</v>
      </c>
      <c r="L32">
        <v>2</v>
      </c>
    </row>
    <row r="33" spans="1:12" x14ac:dyDescent="0.2">
      <c r="A33" t="s">
        <v>34</v>
      </c>
      <c r="B33">
        <v>0.33800000000000002</v>
      </c>
      <c r="C33">
        <v>0.58199999999999996</v>
      </c>
      <c r="D33">
        <v>0</v>
      </c>
      <c r="E33">
        <v>3</v>
      </c>
      <c r="F33">
        <v>0.19700000000000001</v>
      </c>
      <c r="G33">
        <v>1020</v>
      </c>
      <c r="H33" t="s">
        <v>30</v>
      </c>
      <c r="I33" t="s">
        <v>31</v>
      </c>
      <c r="J33">
        <v>1</v>
      </c>
      <c r="K33">
        <v>2</v>
      </c>
      <c r="L33">
        <v>2</v>
      </c>
    </row>
    <row r="34" spans="1:12" x14ac:dyDescent="0.2">
      <c r="A34" t="s">
        <v>34</v>
      </c>
      <c r="B34">
        <v>12.196</v>
      </c>
      <c r="C34">
        <v>1.8320000000000001</v>
      </c>
      <c r="D34">
        <v>0</v>
      </c>
      <c r="E34">
        <v>170</v>
      </c>
      <c r="F34">
        <v>22.349</v>
      </c>
      <c r="G34">
        <v>115857</v>
      </c>
      <c r="H34">
        <f t="shared" ref="H34" si="15">(F34)-((B34*C35))</f>
        <v>-7.8361000000000018</v>
      </c>
      <c r="I34" t="s">
        <v>8</v>
      </c>
      <c r="J34">
        <v>2</v>
      </c>
      <c r="K34">
        <v>2</v>
      </c>
      <c r="L34">
        <v>2</v>
      </c>
    </row>
    <row r="35" spans="1:12" x14ac:dyDescent="0.2">
      <c r="A35" t="s">
        <v>34</v>
      </c>
      <c r="B35">
        <v>0.52200000000000002</v>
      </c>
      <c r="C35">
        <v>2.4750000000000001</v>
      </c>
      <c r="D35">
        <v>0</v>
      </c>
      <c r="E35">
        <v>6</v>
      </c>
      <c r="F35">
        <v>1.2909999999999999</v>
      </c>
      <c r="G35">
        <v>6695</v>
      </c>
      <c r="H35" t="s">
        <v>30</v>
      </c>
      <c r="I35" t="s">
        <v>31</v>
      </c>
      <c r="J35">
        <v>2</v>
      </c>
      <c r="K35">
        <v>2</v>
      </c>
      <c r="L35">
        <v>2</v>
      </c>
    </row>
    <row r="36" spans="1:12" x14ac:dyDescent="0.2">
      <c r="A36" t="s">
        <v>34</v>
      </c>
      <c r="B36">
        <v>13.141</v>
      </c>
      <c r="C36">
        <v>5.0209999999999999</v>
      </c>
      <c r="D36">
        <v>0</v>
      </c>
      <c r="E36">
        <v>170</v>
      </c>
      <c r="F36">
        <v>65.977999999999994</v>
      </c>
      <c r="G36">
        <v>342031</v>
      </c>
      <c r="H36">
        <f t="shared" si="8"/>
        <v>45.294065999999994</v>
      </c>
      <c r="I36" t="s">
        <v>8</v>
      </c>
      <c r="J36">
        <v>3</v>
      </c>
      <c r="K36">
        <v>2</v>
      </c>
      <c r="L36">
        <v>2</v>
      </c>
    </row>
    <row r="37" spans="1:12" x14ac:dyDescent="0.2">
      <c r="A37" t="s">
        <v>34</v>
      </c>
      <c r="B37">
        <v>1.1519999999999999</v>
      </c>
      <c r="C37">
        <v>1.5740000000000001</v>
      </c>
      <c r="D37">
        <v>0</v>
      </c>
      <c r="E37">
        <v>6</v>
      </c>
      <c r="F37">
        <v>1.8129999999999999</v>
      </c>
      <c r="G37">
        <v>9401</v>
      </c>
      <c r="H37" t="s">
        <v>30</v>
      </c>
      <c r="I37" t="s">
        <v>31</v>
      </c>
      <c r="J37">
        <v>3</v>
      </c>
      <c r="K37">
        <v>2</v>
      </c>
      <c r="L37">
        <v>2</v>
      </c>
    </row>
    <row r="38" spans="1:12" x14ac:dyDescent="0.2">
      <c r="A38" t="s">
        <v>34</v>
      </c>
      <c r="B38">
        <v>9.1929999999999996</v>
      </c>
      <c r="C38">
        <v>2.06</v>
      </c>
      <c r="D38">
        <v>0</v>
      </c>
      <c r="E38">
        <v>19</v>
      </c>
      <c r="F38">
        <v>18.934999999999999</v>
      </c>
      <c r="G38">
        <v>98157</v>
      </c>
      <c r="H38">
        <f t="shared" si="9"/>
        <v>-6.1067320000000009</v>
      </c>
      <c r="I38" t="s">
        <v>8</v>
      </c>
      <c r="J38">
        <v>4</v>
      </c>
      <c r="K38">
        <v>2</v>
      </c>
      <c r="L38">
        <v>2</v>
      </c>
    </row>
    <row r="39" spans="1:12" x14ac:dyDescent="0.2">
      <c r="A39" t="s">
        <v>34</v>
      </c>
      <c r="B39">
        <v>0.40500000000000003</v>
      </c>
      <c r="C39">
        <v>2.7240000000000002</v>
      </c>
      <c r="D39">
        <v>0</v>
      </c>
      <c r="E39">
        <v>8</v>
      </c>
      <c r="F39">
        <v>1.1040000000000001</v>
      </c>
      <c r="G39">
        <v>5724</v>
      </c>
      <c r="H39" t="s">
        <v>30</v>
      </c>
      <c r="I39" t="s">
        <v>31</v>
      </c>
      <c r="J39">
        <v>4</v>
      </c>
      <c r="K39">
        <v>2</v>
      </c>
      <c r="L39">
        <v>2</v>
      </c>
    </row>
    <row r="40" spans="1:12" x14ac:dyDescent="0.2">
      <c r="A40" t="s">
        <v>34</v>
      </c>
      <c r="B40">
        <v>8.5790000000000006</v>
      </c>
      <c r="C40">
        <v>1.804</v>
      </c>
      <c r="D40">
        <v>0</v>
      </c>
      <c r="E40">
        <v>13</v>
      </c>
      <c r="F40">
        <v>15.473000000000001</v>
      </c>
      <c r="G40">
        <v>80212</v>
      </c>
      <c r="H40">
        <f t="shared" si="10"/>
        <v>-13.35244</v>
      </c>
      <c r="I40" t="s">
        <v>8</v>
      </c>
      <c r="J40">
        <v>5</v>
      </c>
      <c r="K40">
        <v>2</v>
      </c>
      <c r="L40">
        <v>2</v>
      </c>
    </row>
    <row r="41" spans="1:12" x14ac:dyDescent="0.2">
      <c r="A41" t="s">
        <v>34</v>
      </c>
      <c r="B41">
        <v>0.92100000000000004</v>
      </c>
      <c r="C41">
        <v>3.36</v>
      </c>
      <c r="D41">
        <v>0</v>
      </c>
      <c r="E41">
        <v>9</v>
      </c>
      <c r="F41">
        <v>3.0939999999999999</v>
      </c>
      <c r="G41">
        <v>16041</v>
      </c>
      <c r="H41" t="s">
        <v>30</v>
      </c>
      <c r="I41" t="s">
        <v>31</v>
      </c>
      <c r="J41">
        <v>5</v>
      </c>
      <c r="K41">
        <v>2</v>
      </c>
      <c r="L41">
        <v>2</v>
      </c>
    </row>
    <row r="42" spans="1:12" x14ac:dyDescent="0.2">
      <c r="A42" t="s">
        <v>35</v>
      </c>
      <c r="B42">
        <v>14.183</v>
      </c>
      <c r="C42">
        <v>51.857999999999997</v>
      </c>
      <c r="D42">
        <v>0</v>
      </c>
      <c r="E42">
        <v>170</v>
      </c>
      <c r="F42">
        <v>735.50800000000004</v>
      </c>
      <c r="G42">
        <v>3812875</v>
      </c>
      <c r="H42">
        <f>(F42)-((B42*C43))</f>
        <v>614.56955900000003</v>
      </c>
      <c r="I42" t="s">
        <v>10</v>
      </c>
      <c r="J42">
        <v>1</v>
      </c>
      <c r="K42">
        <v>1</v>
      </c>
      <c r="L42">
        <v>1</v>
      </c>
    </row>
    <row r="43" spans="1:12" x14ac:dyDescent="0.2">
      <c r="A43" t="s">
        <v>35</v>
      </c>
      <c r="B43">
        <v>1.0660000000000001</v>
      </c>
      <c r="C43">
        <v>8.5269999999999992</v>
      </c>
      <c r="D43">
        <v>1</v>
      </c>
      <c r="E43">
        <v>43</v>
      </c>
      <c r="F43">
        <v>9.0890000000000004</v>
      </c>
      <c r="G43">
        <v>47118</v>
      </c>
      <c r="H43" t="s">
        <v>30</v>
      </c>
      <c r="I43" t="s">
        <v>31</v>
      </c>
      <c r="J43">
        <v>1</v>
      </c>
      <c r="K43">
        <v>1</v>
      </c>
      <c r="L43">
        <v>1</v>
      </c>
    </row>
    <row r="44" spans="1:12" x14ac:dyDescent="0.2">
      <c r="A44" t="s">
        <v>35</v>
      </c>
      <c r="B44">
        <v>10.862</v>
      </c>
      <c r="C44">
        <v>35.97</v>
      </c>
      <c r="D44">
        <v>0</v>
      </c>
      <c r="E44">
        <v>170</v>
      </c>
      <c r="F44">
        <v>390.71499999999997</v>
      </c>
      <c r="G44">
        <v>2025467</v>
      </c>
      <c r="H44">
        <f t="shared" ref="H44" si="16">(F44)-((B44*C45))</f>
        <v>366.63394599999998</v>
      </c>
      <c r="I44" t="s">
        <v>10</v>
      </c>
      <c r="J44">
        <v>2</v>
      </c>
      <c r="K44">
        <v>1</v>
      </c>
      <c r="L44">
        <v>1</v>
      </c>
    </row>
    <row r="45" spans="1:12" x14ac:dyDescent="0.2">
      <c r="A45" t="s">
        <v>35</v>
      </c>
      <c r="B45">
        <v>0.44600000000000001</v>
      </c>
      <c r="C45">
        <v>2.2170000000000001</v>
      </c>
      <c r="D45">
        <v>0</v>
      </c>
      <c r="E45">
        <v>10</v>
      </c>
      <c r="F45">
        <v>0.98899999999999999</v>
      </c>
      <c r="G45">
        <v>5126</v>
      </c>
      <c r="H45" t="s">
        <v>30</v>
      </c>
      <c r="I45" t="s">
        <v>31</v>
      </c>
      <c r="J45">
        <v>2</v>
      </c>
      <c r="K45">
        <v>1</v>
      </c>
      <c r="L45">
        <v>1</v>
      </c>
    </row>
    <row r="46" spans="1:12" x14ac:dyDescent="0.2">
      <c r="A46" t="s">
        <v>35</v>
      </c>
      <c r="B46">
        <v>5.2229999999999999</v>
      </c>
      <c r="C46">
        <v>86.756</v>
      </c>
      <c r="D46">
        <v>1</v>
      </c>
      <c r="E46">
        <v>170</v>
      </c>
      <c r="F46">
        <v>453.161</v>
      </c>
      <c r="G46">
        <v>2349188</v>
      </c>
      <c r="H46">
        <f t="shared" ref="H46" si="17">(F46)-((B46*C47))</f>
        <v>438.45825500000001</v>
      </c>
      <c r="I46" t="s">
        <v>10</v>
      </c>
      <c r="J46">
        <v>3</v>
      </c>
      <c r="K46">
        <v>1</v>
      </c>
      <c r="L46">
        <v>1</v>
      </c>
    </row>
    <row r="47" spans="1:12" x14ac:dyDescent="0.2">
      <c r="A47" t="s">
        <v>35</v>
      </c>
      <c r="B47">
        <v>0.24199999999999999</v>
      </c>
      <c r="C47">
        <v>2.8149999999999999</v>
      </c>
      <c r="D47">
        <v>0</v>
      </c>
      <c r="E47">
        <v>18</v>
      </c>
      <c r="F47">
        <v>0.68200000000000005</v>
      </c>
      <c r="G47">
        <v>3533</v>
      </c>
      <c r="H47" t="s">
        <v>30</v>
      </c>
      <c r="I47" t="s">
        <v>31</v>
      </c>
      <c r="J47">
        <v>3</v>
      </c>
      <c r="K47">
        <v>1</v>
      </c>
      <c r="L47">
        <v>1</v>
      </c>
    </row>
    <row r="48" spans="1:12" x14ac:dyDescent="0.2">
      <c r="A48" t="s">
        <v>35</v>
      </c>
      <c r="B48">
        <v>10.613</v>
      </c>
      <c r="C48">
        <v>60.765000000000001</v>
      </c>
      <c r="D48">
        <v>0</v>
      </c>
      <c r="E48">
        <v>170</v>
      </c>
      <c r="F48">
        <v>644.91600000000005</v>
      </c>
      <c r="G48">
        <v>3343247</v>
      </c>
      <c r="H48">
        <f t="shared" ref="H48" si="18">(F48)-((B48*C49))</f>
        <v>583.31814800000006</v>
      </c>
      <c r="I48" t="s">
        <v>10</v>
      </c>
      <c r="J48">
        <v>4</v>
      </c>
      <c r="K48">
        <v>1</v>
      </c>
      <c r="L48">
        <v>1</v>
      </c>
    </row>
    <row r="49" spans="1:12" x14ac:dyDescent="0.2">
      <c r="A49" t="s">
        <v>35</v>
      </c>
      <c r="B49">
        <v>0.90200000000000002</v>
      </c>
      <c r="C49">
        <v>5.8040000000000003</v>
      </c>
      <c r="D49">
        <v>0</v>
      </c>
      <c r="E49">
        <v>47</v>
      </c>
      <c r="F49">
        <v>5.234</v>
      </c>
      <c r="G49">
        <v>27133</v>
      </c>
      <c r="H49" t="s">
        <v>30</v>
      </c>
      <c r="I49" t="s">
        <v>31</v>
      </c>
      <c r="J49">
        <v>4</v>
      </c>
      <c r="K49">
        <v>1</v>
      </c>
      <c r="L49">
        <v>1</v>
      </c>
    </row>
    <row r="50" spans="1:12" x14ac:dyDescent="0.2">
      <c r="A50" t="s">
        <v>35</v>
      </c>
      <c r="B50">
        <v>11.829000000000001</v>
      </c>
      <c r="C50">
        <v>48.613999999999997</v>
      </c>
      <c r="D50">
        <v>0</v>
      </c>
      <c r="E50">
        <v>170</v>
      </c>
      <c r="F50">
        <v>575.02800000000002</v>
      </c>
      <c r="G50">
        <v>2980945</v>
      </c>
      <c r="H50">
        <f t="shared" ref="H50" si="19">(F50)-((B50*C51))</f>
        <v>540.96047999999996</v>
      </c>
      <c r="I50" t="s">
        <v>10</v>
      </c>
      <c r="J50">
        <v>5</v>
      </c>
      <c r="K50">
        <v>1</v>
      </c>
      <c r="L50">
        <v>1</v>
      </c>
    </row>
    <row r="51" spans="1:12" x14ac:dyDescent="0.2">
      <c r="A51" t="s">
        <v>35</v>
      </c>
      <c r="B51">
        <v>1.157</v>
      </c>
      <c r="C51">
        <v>2.88</v>
      </c>
      <c r="D51">
        <v>0</v>
      </c>
      <c r="E51">
        <v>77</v>
      </c>
      <c r="F51">
        <v>3.331</v>
      </c>
      <c r="G51">
        <v>17269</v>
      </c>
      <c r="H51" t="s">
        <v>30</v>
      </c>
      <c r="I51" t="s">
        <v>31</v>
      </c>
      <c r="J51">
        <v>5</v>
      </c>
      <c r="K51">
        <v>1</v>
      </c>
      <c r="L51">
        <v>1</v>
      </c>
    </row>
    <row r="52" spans="1:12" x14ac:dyDescent="0.2">
      <c r="A52" t="s">
        <v>36</v>
      </c>
      <c r="B52">
        <v>11.442</v>
      </c>
      <c r="C52">
        <v>87.302999999999997</v>
      </c>
      <c r="D52">
        <v>0</v>
      </c>
      <c r="E52">
        <v>170</v>
      </c>
      <c r="F52">
        <v>998.94500000000005</v>
      </c>
      <c r="G52">
        <v>5178531</v>
      </c>
      <c r="H52">
        <f t="shared" ref="H52" si="20">(F52)-((B52*C53))</f>
        <v>973.60097000000007</v>
      </c>
      <c r="I52" t="s">
        <v>10</v>
      </c>
      <c r="J52">
        <v>1</v>
      </c>
      <c r="K52">
        <v>2</v>
      </c>
      <c r="L52">
        <v>1</v>
      </c>
    </row>
    <row r="53" spans="1:12" x14ac:dyDescent="0.2">
      <c r="A53" t="s">
        <v>36</v>
      </c>
      <c r="B53">
        <v>0.34899999999999998</v>
      </c>
      <c r="C53">
        <v>2.2149999999999999</v>
      </c>
      <c r="D53">
        <v>0</v>
      </c>
      <c r="E53">
        <v>10</v>
      </c>
      <c r="F53">
        <v>0.77300000000000002</v>
      </c>
      <c r="G53">
        <v>4005</v>
      </c>
      <c r="H53" t="s">
        <v>30</v>
      </c>
      <c r="I53" t="s">
        <v>31</v>
      </c>
      <c r="J53">
        <v>1</v>
      </c>
      <c r="K53">
        <v>2</v>
      </c>
      <c r="L53">
        <v>1</v>
      </c>
    </row>
    <row r="54" spans="1:12" x14ac:dyDescent="0.2">
      <c r="A54" t="s">
        <v>36</v>
      </c>
      <c r="B54">
        <v>9.3460000000000001</v>
      </c>
      <c r="C54">
        <v>30.8</v>
      </c>
      <c r="D54">
        <v>0</v>
      </c>
      <c r="E54">
        <v>170</v>
      </c>
      <c r="F54">
        <v>287.87299999999999</v>
      </c>
      <c r="G54">
        <v>1492334</v>
      </c>
      <c r="H54">
        <f t="shared" ref="H54" si="21">(F54)-((B54*C55))</f>
        <v>277.93820199999999</v>
      </c>
      <c r="I54" t="s">
        <v>10</v>
      </c>
      <c r="J54">
        <v>2</v>
      </c>
      <c r="K54">
        <v>2</v>
      </c>
      <c r="L54">
        <v>1</v>
      </c>
    </row>
    <row r="55" spans="1:12" x14ac:dyDescent="0.2">
      <c r="A55" t="s">
        <v>36</v>
      </c>
      <c r="B55">
        <v>0.61299999999999999</v>
      </c>
      <c r="C55">
        <v>1.0629999999999999</v>
      </c>
      <c r="D55">
        <v>0</v>
      </c>
      <c r="E55">
        <v>4</v>
      </c>
      <c r="F55">
        <v>0.65200000000000002</v>
      </c>
      <c r="G55">
        <v>3378</v>
      </c>
      <c r="H55" t="s">
        <v>30</v>
      </c>
      <c r="I55" t="s">
        <v>31</v>
      </c>
      <c r="J55">
        <v>2</v>
      </c>
      <c r="K55">
        <v>2</v>
      </c>
      <c r="L55">
        <v>1</v>
      </c>
    </row>
    <row r="56" spans="1:12" x14ac:dyDescent="0.2">
      <c r="A56" t="s">
        <v>36</v>
      </c>
      <c r="B56">
        <v>7.048</v>
      </c>
      <c r="C56">
        <v>64.825000000000003</v>
      </c>
      <c r="D56">
        <v>0</v>
      </c>
      <c r="E56">
        <v>170</v>
      </c>
      <c r="F56">
        <v>456.86200000000002</v>
      </c>
      <c r="G56">
        <v>2368372</v>
      </c>
      <c r="H56">
        <f t="shared" ref="H56" si="22">(F56)-((B56*C57))</f>
        <v>439.05875200000003</v>
      </c>
      <c r="I56" t="s">
        <v>10</v>
      </c>
      <c r="J56">
        <v>3</v>
      </c>
      <c r="K56">
        <v>2</v>
      </c>
      <c r="L56">
        <v>1</v>
      </c>
    </row>
    <row r="57" spans="1:12" x14ac:dyDescent="0.2">
      <c r="A57" t="s">
        <v>36</v>
      </c>
      <c r="B57">
        <v>0.59</v>
      </c>
      <c r="C57">
        <v>2.5259999999999998</v>
      </c>
      <c r="D57">
        <v>0</v>
      </c>
      <c r="E57">
        <v>27</v>
      </c>
      <c r="F57">
        <v>1.49</v>
      </c>
      <c r="G57">
        <v>7725</v>
      </c>
      <c r="H57" t="s">
        <v>30</v>
      </c>
      <c r="I57" t="s">
        <v>31</v>
      </c>
      <c r="J57">
        <v>3</v>
      </c>
      <c r="K57">
        <v>2</v>
      </c>
      <c r="L57">
        <v>1</v>
      </c>
    </row>
    <row r="58" spans="1:12" x14ac:dyDescent="0.2">
      <c r="A58" t="s">
        <v>36</v>
      </c>
      <c r="B58">
        <v>11.087</v>
      </c>
      <c r="C58">
        <v>17.957000000000001</v>
      </c>
      <c r="D58">
        <v>0</v>
      </c>
      <c r="E58">
        <v>170</v>
      </c>
      <c r="F58">
        <v>199.09200000000001</v>
      </c>
      <c r="G58">
        <v>1032095</v>
      </c>
      <c r="H58">
        <f t="shared" ref="H58" si="23">(F58)-((B58*C59))</f>
        <v>178.14865700000001</v>
      </c>
      <c r="I58" t="s">
        <v>10</v>
      </c>
      <c r="J58">
        <v>4</v>
      </c>
      <c r="K58">
        <v>2</v>
      </c>
      <c r="L58">
        <v>1</v>
      </c>
    </row>
    <row r="59" spans="1:12" x14ac:dyDescent="0.2">
      <c r="A59" t="s">
        <v>36</v>
      </c>
      <c r="B59">
        <v>0.82199999999999995</v>
      </c>
      <c r="C59">
        <v>1.889</v>
      </c>
      <c r="D59">
        <v>0</v>
      </c>
      <c r="E59">
        <v>15</v>
      </c>
      <c r="F59">
        <v>1.5529999999999999</v>
      </c>
      <c r="G59">
        <v>8049</v>
      </c>
      <c r="H59" t="s">
        <v>30</v>
      </c>
      <c r="I59" t="s">
        <v>31</v>
      </c>
      <c r="J59">
        <v>4</v>
      </c>
      <c r="K59">
        <v>2</v>
      </c>
      <c r="L59">
        <v>1</v>
      </c>
    </row>
    <row r="60" spans="1:12" x14ac:dyDescent="0.2">
      <c r="A60" t="s">
        <v>36</v>
      </c>
      <c r="B60">
        <v>7.1379999999999999</v>
      </c>
      <c r="C60">
        <v>78.653000000000006</v>
      </c>
      <c r="D60">
        <v>0</v>
      </c>
      <c r="E60">
        <v>170</v>
      </c>
      <c r="F60">
        <v>561.43399999999997</v>
      </c>
      <c r="G60">
        <v>2910475</v>
      </c>
      <c r="H60">
        <f t="shared" ref="H60:H76" si="24">(F60)-((B60*C61))</f>
        <v>542.85378600000001</v>
      </c>
      <c r="I60" t="s">
        <v>10</v>
      </c>
      <c r="J60">
        <v>5</v>
      </c>
      <c r="K60">
        <v>2</v>
      </c>
      <c r="L60">
        <v>1</v>
      </c>
    </row>
    <row r="61" spans="1:12" x14ac:dyDescent="0.2">
      <c r="A61" t="s">
        <v>36</v>
      </c>
      <c r="B61">
        <v>0.73299999999999998</v>
      </c>
      <c r="C61">
        <v>2.6030000000000002</v>
      </c>
      <c r="D61">
        <v>0</v>
      </c>
      <c r="E61">
        <v>17</v>
      </c>
      <c r="F61">
        <v>1.909</v>
      </c>
      <c r="G61">
        <v>9895</v>
      </c>
      <c r="H61" t="s">
        <v>30</v>
      </c>
      <c r="I61" t="s">
        <v>31</v>
      </c>
      <c r="J61">
        <v>5</v>
      </c>
      <c r="K61">
        <v>2</v>
      </c>
      <c r="L61">
        <v>1</v>
      </c>
    </row>
    <row r="62" spans="1:12" x14ac:dyDescent="0.2">
      <c r="A62" t="s">
        <v>37</v>
      </c>
      <c r="B62">
        <v>12.286</v>
      </c>
      <c r="C62">
        <v>44.677999999999997</v>
      </c>
      <c r="D62">
        <v>0</v>
      </c>
      <c r="E62">
        <v>170</v>
      </c>
      <c r="F62">
        <v>548.91899999999998</v>
      </c>
      <c r="G62">
        <v>2845598</v>
      </c>
      <c r="H62">
        <f t="shared" ref="H62:H78" si="25">(F62)-((B62*C63))</f>
        <v>403.64933599999995</v>
      </c>
      <c r="I62" t="s">
        <v>10</v>
      </c>
      <c r="J62">
        <v>1</v>
      </c>
      <c r="K62">
        <v>1</v>
      </c>
      <c r="L62">
        <v>2</v>
      </c>
    </row>
    <row r="63" spans="1:12" x14ac:dyDescent="0.2">
      <c r="A63" t="s">
        <v>37</v>
      </c>
      <c r="B63">
        <v>0.58499999999999996</v>
      </c>
      <c r="C63">
        <v>11.824</v>
      </c>
      <c r="D63">
        <v>1</v>
      </c>
      <c r="E63">
        <v>79</v>
      </c>
      <c r="F63">
        <v>6.92</v>
      </c>
      <c r="G63">
        <v>35874</v>
      </c>
      <c r="H63" t="s">
        <v>30</v>
      </c>
      <c r="I63" t="s">
        <v>31</v>
      </c>
      <c r="J63">
        <v>1</v>
      </c>
      <c r="K63">
        <v>1</v>
      </c>
      <c r="L63">
        <v>2</v>
      </c>
    </row>
    <row r="64" spans="1:12" x14ac:dyDescent="0.2">
      <c r="A64" t="s">
        <v>37</v>
      </c>
      <c r="B64">
        <v>10.27</v>
      </c>
      <c r="C64">
        <v>29.369</v>
      </c>
      <c r="D64">
        <v>0</v>
      </c>
      <c r="E64">
        <v>170</v>
      </c>
      <c r="F64">
        <v>301.62400000000002</v>
      </c>
      <c r="G64">
        <v>1563618</v>
      </c>
      <c r="H64">
        <f t="shared" ref="H64" si="26">(F64)-((B64*C65))</f>
        <v>258.82891000000001</v>
      </c>
      <c r="I64" t="s">
        <v>10</v>
      </c>
      <c r="J64">
        <v>2</v>
      </c>
      <c r="K64">
        <v>1</v>
      </c>
      <c r="L64">
        <v>2</v>
      </c>
    </row>
    <row r="65" spans="1:12" x14ac:dyDescent="0.2">
      <c r="A65" t="s">
        <v>37</v>
      </c>
      <c r="B65">
        <v>0.52300000000000002</v>
      </c>
      <c r="C65">
        <v>4.1669999999999998</v>
      </c>
      <c r="D65">
        <v>0</v>
      </c>
      <c r="E65">
        <v>23</v>
      </c>
      <c r="F65">
        <v>2.1779999999999999</v>
      </c>
      <c r="G65">
        <v>11292</v>
      </c>
      <c r="H65" t="s">
        <v>30</v>
      </c>
      <c r="I65" t="s">
        <v>31</v>
      </c>
      <c r="J65">
        <v>2</v>
      </c>
      <c r="K65">
        <v>1</v>
      </c>
      <c r="L65">
        <v>2</v>
      </c>
    </row>
    <row r="66" spans="1:12" x14ac:dyDescent="0.2">
      <c r="A66" t="s">
        <v>37</v>
      </c>
      <c r="B66">
        <v>5.8680000000000003</v>
      </c>
      <c r="C66">
        <v>76.953000000000003</v>
      </c>
      <c r="D66">
        <v>1</v>
      </c>
      <c r="E66">
        <v>170</v>
      </c>
      <c r="F66">
        <v>451.54899999999998</v>
      </c>
      <c r="G66">
        <v>2340831</v>
      </c>
      <c r="H66">
        <f t="shared" ref="H66" si="27">(F66)-((B66*C67))</f>
        <v>384.160888</v>
      </c>
      <c r="I66" t="s">
        <v>10</v>
      </c>
      <c r="J66">
        <v>3</v>
      </c>
      <c r="K66">
        <v>1</v>
      </c>
      <c r="L66">
        <v>2</v>
      </c>
    </row>
    <row r="67" spans="1:12" x14ac:dyDescent="0.2">
      <c r="A67" t="s">
        <v>37</v>
      </c>
      <c r="B67">
        <v>0.54100000000000004</v>
      </c>
      <c r="C67">
        <v>11.484</v>
      </c>
      <c r="D67">
        <v>2</v>
      </c>
      <c r="E67">
        <v>31</v>
      </c>
      <c r="F67">
        <v>6.2119999999999997</v>
      </c>
      <c r="G67">
        <v>32201</v>
      </c>
      <c r="H67" t="s">
        <v>30</v>
      </c>
      <c r="I67" t="s">
        <v>31</v>
      </c>
      <c r="J67">
        <v>3</v>
      </c>
      <c r="K67">
        <v>1</v>
      </c>
      <c r="L67">
        <v>2</v>
      </c>
    </row>
    <row r="68" spans="1:12" x14ac:dyDescent="0.2">
      <c r="A68" t="s">
        <v>37</v>
      </c>
      <c r="B68">
        <v>5.923</v>
      </c>
      <c r="C68">
        <v>20.486999999999998</v>
      </c>
      <c r="D68">
        <v>1</v>
      </c>
      <c r="E68">
        <v>132</v>
      </c>
      <c r="F68">
        <v>121.34</v>
      </c>
      <c r="G68">
        <v>629024</v>
      </c>
      <c r="H68">
        <f t="shared" ref="H68" si="28">(F68)-((B68*C69))</f>
        <v>54.700327000000001</v>
      </c>
      <c r="I68" t="s">
        <v>10</v>
      </c>
      <c r="J68">
        <v>4</v>
      </c>
      <c r="K68">
        <v>1</v>
      </c>
      <c r="L68">
        <v>2</v>
      </c>
    </row>
    <row r="69" spans="1:12" x14ac:dyDescent="0.2">
      <c r="A69" t="s">
        <v>37</v>
      </c>
      <c r="B69">
        <v>0.73</v>
      </c>
      <c r="C69">
        <v>11.250999999999999</v>
      </c>
      <c r="D69">
        <v>1</v>
      </c>
      <c r="E69">
        <v>36</v>
      </c>
      <c r="F69">
        <v>8.2100000000000009</v>
      </c>
      <c r="G69">
        <v>42561</v>
      </c>
      <c r="H69" t="s">
        <v>30</v>
      </c>
      <c r="I69" t="s">
        <v>31</v>
      </c>
      <c r="J69">
        <v>4</v>
      </c>
      <c r="K69">
        <v>1</v>
      </c>
      <c r="L69">
        <v>2</v>
      </c>
    </row>
    <row r="70" spans="1:12" x14ac:dyDescent="0.2">
      <c r="A70" t="s">
        <v>37</v>
      </c>
      <c r="B70">
        <v>3.0569999999999999</v>
      </c>
      <c r="C70">
        <v>26.876999999999999</v>
      </c>
      <c r="D70">
        <v>1</v>
      </c>
      <c r="E70">
        <v>124</v>
      </c>
      <c r="F70">
        <v>82.161000000000001</v>
      </c>
      <c r="G70">
        <v>425921</v>
      </c>
      <c r="H70">
        <f t="shared" ref="H70" si="29">(F70)-((B70*C71))</f>
        <v>42.909120000000001</v>
      </c>
      <c r="I70" t="s">
        <v>10</v>
      </c>
      <c r="J70">
        <v>5</v>
      </c>
      <c r="K70">
        <v>1</v>
      </c>
      <c r="L70">
        <v>2</v>
      </c>
    </row>
    <row r="71" spans="1:12" x14ac:dyDescent="0.2">
      <c r="A71" t="s">
        <v>37</v>
      </c>
      <c r="B71">
        <v>0.55700000000000005</v>
      </c>
      <c r="C71">
        <v>12.84</v>
      </c>
      <c r="D71">
        <v>1</v>
      </c>
      <c r="E71">
        <v>47</v>
      </c>
      <c r="F71">
        <v>7.1529999999999996</v>
      </c>
      <c r="G71">
        <v>37082</v>
      </c>
      <c r="H71" t="s">
        <v>30</v>
      </c>
      <c r="I71" t="s">
        <v>31</v>
      </c>
      <c r="J71">
        <v>5</v>
      </c>
      <c r="K71">
        <v>1</v>
      </c>
      <c r="L71">
        <v>2</v>
      </c>
    </row>
    <row r="72" spans="1:12" x14ac:dyDescent="0.2">
      <c r="A72" t="s">
        <v>38</v>
      </c>
      <c r="B72">
        <v>7.157</v>
      </c>
      <c r="C72">
        <v>74.328000000000003</v>
      </c>
      <c r="D72">
        <v>0</v>
      </c>
      <c r="E72">
        <v>170</v>
      </c>
      <c r="F72">
        <v>531.93600000000004</v>
      </c>
      <c r="G72">
        <v>2757556</v>
      </c>
      <c r="H72">
        <f t="shared" ref="H72" si="30">(F72)-((B72*C73))</f>
        <v>360.13221500000003</v>
      </c>
      <c r="I72" t="s">
        <v>10</v>
      </c>
      <c r="J72">
        <v>1</v>
      </c>
      <c r="K72">
        <v>2</v>
      </c>
      <c r="L72">
        <v>2</v>
      </c>
    </row>
    <row r="73" spans="1:12" x14ac:dyDescent="0.2">
      <c r="A73" t="s">
        <v>38</v>
      </c>
      <c r="B73">
        <v>0.72399999999999998</v>
      </c>
      <c r="C73">
        <v>24.004999999999999</v>
      </c>
      <c r="D73">
        <v>0</v>
      </c>
      <c r="E73">
        <v>81</v>
      </c>
      <c r="F73">
        <v>17.382999999999999</v>
      </c>
      <c r="G73">
        <v>90115</v>
      </c>
      <c r="H73" t="s">
        <v>30</v>
      </c>
      <c r="I73" t="s">
        <v>31</v>
      </c>
      <c r="J73">
        <v>1</v>
      </c>
      <c r="K73">
        <v>2</v>
      </c>
      <c r="L73">
        <v>2</v>
      </c>
    </row>
    <row r="74" spans="1:12" x14ac:dyDescent="0.2">
      <c r="A74" t="s">
        <v>38</v>
      </c>
      <c r="B74">
        <v>10.106</v>
      </c>
      <c r="C74">
        <v>23.867999999999999</v>
      </c>
      <c r="D74">
        <v>0</v>
      </c>
      <c r="E74">
        <v>170</v>
      </c>
      <c r="F74">
        <v>241.19499999999999</v>
      </c>
      <c r="G74">
        <v>1250357</v>
      </c>
      <c r="H74">
        <f t="shared" ref="H74" si="31">(F74)-((B74*C75))</f>
        <v>212.625338</v>
      </c>
      <c r="I74" t="s">
        <v>10</v>
      </c>
      <c r="J74">
        <v>2</v>
      </c>
      <c r="K74">
        <v>2</v>
      </c>
      <c r="L74">
        <v>2</v>
      </c>
    </row>
    <row r="75" spans="1:12" x14ac:dyDescent="0.2">
      <c r="A75" t="s">
        <v>38</v>
      </c>
      <c r="B75">
        <v>0.67500000000000004</v>
      </c>
      <c r="C75">
        <v>2.827</v>
      </c>
      <c r="D75">
        <v>0</v>
      </c>
      <c r="E75">
        <v>15</v>
      </c>
      <c r="F75">
        <v>1.909</v>
      </c>
      <c r="G75">
        <v>9895</v>
      </c>
      <c r="H75" t="s">
        <v>30</v>
      </c>
      <c r="I75" t="s">
        <v>31</v>
      </c>
      <c r="J75">
        <v>2</v>
      </c>
      <c r="K75">
        <v>2</v>
      </c>
      <c r="L75">
        <v>2</v>
      </c>
    </row>
    <row r="76" spans="1:12" x14ac:dyDescent="0.2">
      <c r="A76" t="s">
        <v>38</v>
      </c>
      <c r="B76">
        <v>5.3490000000000002</v>
      </c>
      <c r="C76">
        <v>15.347</v>
      </c>
      <c r="D76">
        <v>0</v>
      </c>
      <c r="E76">
        <v>137</v>
      </c>
      <c r="F76">
        <v>82.093000000000004</v>
      </c>
      <c r="G76">
        <v>425570</v>
      </c>
      <c r="H76">
        <f t="shared" si="24"/>
        <v>69.881233000000009</v>
      </c>
      <c r="I76" t="s">
        <v>10</v>
      </c>
      <c r="J76">
        <v>3</v>
      </c>
      <c r="K76">
        <v>2</v>
      </c>
      <c r="L76">
        <v>2</v>
      </c>
    </row>
    <row r="77" spans="1:12" x14ac:dyDescent="0.2">
      <c r="A77" t="s">
        <v>38</v>
      </c>
      <c r="B77">
        <v>0.68</v>
      </c>
      <c r="C77">
        <v>2.2829999999999999</v>
      </c>
      <c r="D77">
        <v>0</v>
      </c>
      <c r="E77">
        <v>11</v>
      </c>
      <c r="F77">
        <v>1.552</v>
      </c>
      <c r="G77">
        <v>8045</v>
      </c>
      <c r="H77" t="s">
        <v>30</v>
      </c>
      <c r="I77" t="s">
        <v>31</v>
      </c>
      <c r="J77">
        <v>3</v>
      </c>
      <c r="K77">
        <v>2</v>
      </c>
      <c r="L77">
        <v>2</v>
      </c>
    </row>
    <row r="78" spans="1:12" x14ac:dyDescent="0.2">
      <c r="A78" t="s">
        <v>38</v>
      </c>
      <c r="B78">
        <v>4.7190000000000003</v>
      </c>
      <c r="C78">
        <v>51.107999999999997</v>
      </c>
      <c r="D78">
        <v>1</v>
      </c>
      <c r="E78">
        <v>170</v>
      </c>
      <c r="F78">
        <v>241.15600000000001</v>
      </c>
      <c r="G78">
        <v>1250153</v>
      </c>
      <c r="H78">
        <f t="shared" si="25"/>
        <v>219.47691399999999</v>
      </c>
      <c r="I78" t="s">
        <v>10</v>
      </c>
      <c r="J78">
        <v>4</v>
      </c>
      <c r="K78">
        <v>2</v>
      </c>
      <c r="L78">
        <v>2</v>
      </c>
    </row>
    <row r="79" spans="1:12" x14ac:dyDescent="0.2">
      <c r="A79" t="s">
        <v>38</v>
      </c>
      <c r="B79">
        <v>0.79</v>
      </c>
      <c r="C79">
        <v>4.5940000000000003</v>
      </c>
      <c r="D79">
        <v>1</v>
      </c>
      <c r="E79">
        <v>11</v>
      </c>
      <c r="F79">
        <v>3.63</v>
      </c>
      <c r="G79">
        <v>18820</v>
      </c>
      <c r="H79" t="s">
        <v>30</v>
      </c>
      <c r="I79" t="s">
        <v>31</v>
      </c>
      <c r="J79">
        <v>4</v>
      </c>
      <c r="K79">
        <v>2</v>
      </c>
      <c r="L79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31D5C-F57F-0947-9E0D-94D9989B2FCD}">
  <dimension ref="A1:O151"/>
  <sheetViews>
    <sheetView tabSelected="1" workbookViewId="0">
      <selection activeCell="F33" sqref="F33"/>
    </sheetView>
  </sheetViews>
  <sheetFormatPr baseColWidth="10" defaultRowHeight="16" x14ac:dyDescent="0.2"/>
  <sheetData>
    <row r="1" spans="1:15" x14ac:dyDescent="0.2">
      <c r="A1" t="s">
        <v>40</v>
      </c>
      <c r="B1" t="s">
        <v>41</v>
      </c>
      <c r="C1" t="s">
        <v>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9</v>
      </c>
      <c r="L1" t="s">
        <v>49</v>
      </c>
      <c r="M1" t="s">
        <v>50</v>
      </c>
      <c r="N1" t="s">
        <v>6</v>
      </c>
      <c r="O1" t="s">
        <v>7</v>
      </c>
    </row>
    <row r="2" spans="1:15" x14ac:dyDescent="0.2">
      <c r="A2" t="s">
        <v>51</v>
      </c>
      <c r="B2">
        <v>1</v>
      </c>
      <c r="C2" t="s">
        <v>52</v>
      </c>
      <c r="D2">
        <v>510.51371999999998</v>
      </c>
      <c r="E2">
        <v>11521</v>
      </c>
      <c r="F2">
        <v>31</v>
      </c>
      <c r="G2" s="2">
        <v>1615</v>
      </c>
      <c r="H2">
        <v>755.97630400000003</v>
      </c>
      <c r="I2">
        <v>283.64476100000002</v>
      </c>
      <c r="J2">
        <v>67.183616999999998</v>
      </c>
      <c r="K2">
        <f>(H2/H4)-1</f>
        <v>8.4628847704828658</v>
      </c>
      <c r="L2" t="s">
        <v>53</v>
      </c>
      <c r="M2" t="s">
        <v>54</v>
      </c>
      <c r="N2" t="s">
        <v>13</v>
      </c>
      <c r="O2">
        <v>1</v>
      </c>
    </row>
    <row r="3" spans="1:15" x14ac:dyDescent="0.2">
      <c r="A3" t="s">
        <v>51</v>
      </c>
      <c r="B3">
        <v>2</v>
      </c>
      <c r="C3" t="s">
        <v>55</v>
      </c>
      <c r="D3">
        <v>177.035248</v>
      </c>
      <c r="E3">
        <v>14662</v>
      </c>
      <c r="F3">
        <v>26</v>
      </c>
      <c r="G3">
        <v>450</v>
      </c>
      <c r="H3">
        <v>190.84135900000001</v>
      </c>
      <c r="I3">
        <v>52.809390999999998</v>
      </c>
      <c r="J3">
        <v>85.500060000000005</v>
      </c>
      <c r="K3">
        <f>(H3/H4)-1</f>
        <v>1.3888444387793317</v>
      </c>
      <c r="L3" t="s">
        <v>53</v>
      </c>
      <c r="M3" t="s">
        <v>56</v>
      </c>
      <c r="N3" t="s">
        <v>13</v>
      </c>
      <c r="O3">
        <v>1</v>
      </c>
    </row>
    <row r="4" spans="1:15" x14ac:dyDescent="0.2">
      <c r="A4" t="s">
        <v>51</v>
      </c>
      <c r="B4">
        <v>3</v>
      </c>
      <c r="C4" t="s">
        <v>57</v>
      </c>
      <c r="D4">
        <v>81.113014000000007</v>
      </c>
      <c r="E4">
        <v>11720</v>
      </c>
      <c r="F4">
        <v>8</v>
      </c>
      <c r="G4">
        <v>161</v>
      </c>
      <c r="H4">
        <v>79.888566999999995</v>
      </c>
      <c r="I4">
        <v>16.866481</v>
      </c>
      <c r="J4">
        <v>68.344065999999998</v>
      </c>
      <c r="K4">
        <f>(H4/H4)-1</f>
        <v>0</v>
      </c>
      <c r="L4" t="s">
        <v>31</v>
      </c>
      <c r="M4" t="s">
        <v>30</v>
      </c>
      <c r="N4" t="s">
        <v>13</v>
      </c>
      <c r="O4">
        <v>1</v>
      </c>
    </row>
    <row r="5" spans="1:15" x14ac:dyDescent="0.2">
      <c r="A5" t="s">
        <v>58</v>
      </c>
      <c r="B5">
        <v>1</v>
      </c>
      <c r="C5" t="s">
        <v>52</v>
      </c>
      <c r="D5">
        <v>145.48130800000001</v>
      </c>
      <c r="E5">
        <v>2832</v>
      </c>
      <c r="F5">
        <v>25</v>
      </c>
      <c r="G5">
        <v>388</v>
      </c>
      <c r="H5">
        <v>163.90077700000001</v>
      </c>
      <c r="I5">
        <v>68.925027</v>
      </c>
      <c r="J5">
        <v>16.514538999999999</v>
      </c>
      <c r="K5">
        <f>(H5/H7)-1</f>
        <v>1.8920945068480823</v>
      </c>
      <c r="L5" t="s">
        <v>59</v>
      </c>
      <c r="M5" t="s">
        <v>54</v>
      </c>
      <c r="N5" t="s">
        <v>13</v>
      </c>
      <c r="O5">
        <v>1</v>
      </c>
    </row>
    <row r="6" spans="1:15" x14ac:dyDescent="0.2">
      <c r="A6" t="s">
        <v>58</v>
      </c>
      <c r="B6">
        <v>2</v>
      </c>
      <c r="C6" t="s">
        <v>55</v>
      </c>
      <c r="D6">
        <v>158.983824</v>
      </c>
      <c r="E6">
        <v>9700</v>
      </c>
      <c r="F6">
        <v>17</v>
      </c>
      <c r="G6">
        <v>404</v>
      </c>
      <c r="H6">
        <v>191.23587599999999</v>
      </c>
      <c r="I6">
        <v>69.270876999999999</v>
      </c>
      <c r="J6">
        <v>56.564627999999999</v>
      </c>
      <c r="K6">
        <f>(H6/H7)-1</f>
        <v>2.3744332187752897</v>
      </c>
      <c r="L6" t="s">
        <v>59</v>
      </c>
      <c r="M6" t="s">
        <v>56</v>
      </c>
      <c r="N6" t="s">
        <v>13</v>
      </c>
      <c r="O6">
        <v>1</v>
      </c>
    </row>
    <row r="7" spans="1:15" x14ac:dyDescent="0.2">
      <c r="A7" t="s">
        <v>58</v>
      </c>
      <c r="B7">
        <v>3</v>
      </c>
      <c r="C7" t="s">
        <v>57</v>
      </c>
      <c r="D7">
        <v>57.179825000000001</v>
      </c>
      <c r="E7">
        <v>7689</v>
      </c>
      <c r="F7">
        <v>4</v>
      </c>
      <c r="G7">
        <v>117</v>
      </c>
      <c r="H7">
        <v>56.671999</v>
      </c>
      <c r="I7">
        <v>14.959358</v>
      </c>
      <c r="J7">
        <v>44.837673000000002</v>
      </c>
      <c r="K7">
        <f>(H7/H7)-1</f>
        <v>0</v>
      </c>
      <c r="L7" t="s">
        <v>31</v>
      </c>
      <c r="M7" t="s">
        <v>30</v>
      </c>
      <c r="N7" t="s">
        <v>13</v>
      </c>
      <c r="O7">
        <v>1</v>
      </c>
    </row>
    <row r="8" spans="1:15" x14ac:dyDescent="0.2">
      <c r="A8" t="s">
        <v>51</v>
      </c>
      <c r="B8">
        <v>4</v>
      </c>
      <c r="C8" t="s">
        <v>60</v>
      </c>
      <c r="D8">
        <v>236.96506600000001</v>
      </c>
      <c r="E8">
        <v>19445</v>
      </c>
      <c r="F8">
        <v>30</v>
      </c>
      <c r="G8">
        <v>820</v>
      </c>
      <c r="H8">
        <v>241.74733900000001</v>
      </c>
      <c r="I8">
        <v>124.663763</v>
      </c>
      <c r="J8">
        <v>113.39166899999999</v>
      </c>
      <c r="K8">
        <f t="shared" ref="K8" si="0">(H8/H10)-1</f>
        <v>1.9073995498033165</v>
      </c>
      <c r="L8" t="s">
        <v>53</v>
      </c>
      <c r="M8" t="s">
        <v>54</v>
      </c>
      <c r="N8" t="s">
        <v>13</v>
      </c>
      <c r="O8">
        <v>2</v>
      </c>
    </row>
    <row r="9" spans="1:15" x14ac:dyDescent="0.2">
      <c r="A9" t="s">
        <v>51</v>
      </c>
      <c r="B9">
        <v>5</v>
      </c>
      <c r="C9" t="s">
        <v>61</v>
      </c>
      <c r="D9">
        <v>87.356556999999995</v>
      </c>
      <c r="E9">
        <v>24730</v>
      </c>
      <c r="F9">
        <v>7</v>
      </c>
      <c r="G9">
        <v>178</v>
      </c>
      <c r="H9">
        <v>88.618196999999995</v>
      </c>
      <c r="I9">
        <v>16.861319999999999</v>
      </c>
      <c r="J9">
        <v>144.210645</v>
      </c>
      <c r="K9">
        <f t="shared" ref="K9" si="1">(H9/H10)-1</f>
        <v>6.5775975561747968E-2</v>
      </c>
      <c r="L9" t="s">
        <v>53</v>
      </c>
      <c r="M9" t="s">
        <v>56</v>
      </c>
      <c r="N9" t="s">
        <v>13</v>
      </c>
      <c r="O9">
        <v>2</v>
      </c>
    </row>
    <row r="10" spans="1:15" x14ac:dyDescent="0.2">
      <c r="A10" t="s">
        <v>51</v>
      </c>
      <c r="B10">
        <v>6</v>
      </c>
      <c r="C10" t="s">
        <v>62</v>
      </c>
      <c r="D10">
        <v>83.252322000000007</v>
      </c>
      <c r="E10">
        <v>17538</v>
      </c>
      <c r="F10">
        <v>11</v>
      </c>
      <c r="G10">
        <v>122</v>
      </c>
      <c r="H10">
        <v>83.148990999999995</v>
      </c>
      <c r="I10">
        <v>14.817816000000001</v>
      </c>
      <c r="J10">
        <v>102.27118</v>
      </c>
      <c r="K10">
        <f t="shared" ref="K10" si="2">(H10/H10)-1</f>
        <v>0</v>
      </c>
      <c r="L10" t="s">
        <v>31</v>
      </c>
      <c r="M10" t="s">
        <v>30</v>
      </c>
      <c r="N10" t="s">
        <v>13</v>
      </c>
      <c r="O10">
        <v>2</v>
      </c>
    </row>
    <row r="11" spans="1:15" x14ac:dyDescent="0.2">
      <c r="A11" t="s">
        <v>58</v>
      </c>
      <c r="B11">
        <v>4</v>
      </c>
      <c r="C11" t="s">
        <v>60</v>
      </c>
      <c r="D11">
        <v>97.295455000000004</v>
      </c>
      <c r="E11">
        <v>18248</v>
      </c>
      <c r="F11">
        <v>12</v>
      </c>
      <c r="G11">
        <v>266</v>
      </c>
      <c r="H11">
        <v>113.25049300000001</v>
      </c>
      <c r="I11">
        <v>28.152597</v>
      </c>
      <c r="J11">
        <v>106.411478</v>
      </c>
      <c r="K11">
        <f t="shared" ref="K11" si="3">(H11/H13)-1</f>
        <v>0.93338690797688595</v>
      </c>
      <c r="L11" t="s">
        <v>59</v>
      </c>
      <c r="M11" t="s">
        <v>54</v>
      </c>
      <c r="N11" t="s">
        <v>13</v>
      </c>
      <c r="O11">
        <v>2</v>
      </c>
    </row>
    <row r="12" spans="1:15" x14ac:dyDescent="0.2">
      <c r="A12" t="s">
        <v>58</v>
      </c>
      <c r="B12">
        <v>5</v>
      </c>
      <c r="C12" t="s">
        <v>61</v>
      </c>
      <c r="D12">
        <v>131.07061300000001</v>
      </c>
      <c r="E12">
        <v>14751</v>
      </c>
      <c r="F12">
        <v>18</v>
      </c>
      <c r="G12">
        <v>347</v>
      </c>
      <c r="H12">
        <v>151.42864900000001</v>
      </c>
      <c r="I12">
        <v>47.272734999999997</v>
      </c>
      <c r="J12">
        <v>86.019054999999994</v>
      </c>
      <c r="K12">
        <f t="shared" ref="K12" si="4">(H12/H13)-1</f>
        <v>1.585155787968421</v>
      </c>
      <c r="L12" t="s">
        <v>59</v>
      </c>
      <c r="M12" t="s">
        <v>56</v>
      </c>
      <c r="N12" t="s">
        <v>13</v>
      </c>
      <c r="O12">
        <v>2</v>
      </c>
    </row>
    <row r="13" spans="1:15" x14ac:dyDescent="0.2">
      <c r="A13" t="s">
        <v>58</v>
      </c>
      <c r="B13">
        <v>6</v>
      </c>
      <c r="C13" t="s">
        <v>62</v>
      </c>
      <c r="D13">
        <v>58.227722999999997</v>
      </c>
      <c r="E13">
        <v>6980</v>
      </c>
      <c r="F13">
        <v>1</v>
      </c>
      <c r="G13">
        <v>110</v>
      </c>
      <c r="H13">
        <v>58.576217999999997</v>
      </c>
      <c r="I13">
        <v>15.491353</v>
      </c>
      <c r="J13">
        <v>40.703206999999999</v>
      </c>
      <c r="K13">
        <f t="shared" ref="K13" si="5">(H13/H13)-1</f>
        <v>0</v>
      </c>
      <c r="L13" t="s">
        <v>31</v>
      </c>
      <c r="M13" t="s">
        <v>30</v>
      </c>
      <c r="N13" t="s">
        <v>13</v>
      </c>
      <c r="O13">
        <v>2</v>
      </c>
    </row>
    <row r="14" spans="1:15" x14ac:dyDescent="0.2">
      <c r="A14" t="s">
        <v>51</v>
      </c>
      <c r="B14">
        <v>7</v>
      </c>
      <c r="C14" t="s">
        <v>63</v>
      </c>
      <c r="D14">
        <v>215.15566000000001</v>
      </c>
      <c r="E14">
        <v>17029</v>
      </c>
      <c r="F14">
        <v>39</v>
      </c>
      <c r="G14" s="2">
        <v>1315</v>
      </c>
      <c r="H14">
        <v>226.85606899999999</v>
      </c>
      <c r="I14">
        <v>95.422308999999998</v>
      </c>
      <c r="J14">
        <v>99.302994999999996</v>
      </c>
      <c r="K14">
        <f t="shared" ref="K14" si="6">(H14/H16)-1</f>
        <v>1.4092522774152854</v>
      </c>
      <c r="L14" t="s">
        <v>53</v>
      </c>
      <c r="M14" t="s">
        <v>54</v>
      </c>
      <c r="N14" t="s">
        <v>13</v>
      </c>
      <c r="O14">
        <v>3</v>
      </c>
    </row>
    <row r="15" spans="1:15" x14ac:dyDescent="0.2">
      <c r="A15" t="s">
        <v>51</v>
      </c>
      <c r="B15">
        <v>8</v>
      </c>
      <c r="C15" t="s">
        <v>64</v>
      </c>
      <c r="D15">
        <v>91.377646999999996</v>
      </c>
      <c r="E15">
        <v>19041</v>
      </c>
      <c r="F15">
        <v>7</v>
      </c>
      <c r="G15">
        <v>308</v>
      </c>
      <c r="H15">
        <v>91.104405999999997</v>
      </c>
      <c r="I15">
        <v>16.055201</v>
      </c>
      <c r="J15">
        <v>111.035782</v>
      </c>
      <c r="K15">
        <f t="shared" ref="K15" si="7">(H15/H16)-1</f>
        <v>-3.2454813284863882E-2</v>
      </c>
      <c r="L15" t="s">
        <v>53</v>
      </c>
      <c r="M15" t="s">
        <v>56</v>
      </c>
      <c r="N15" t="s">
        <v>13</v>
      </c>
      <c r="O15">
        <v>3</v>
      </c>
    </row>
    <row r="16" spans="1:15" x14ac:dyDescent="0.2">
      <c r="A16" t="s">
        <v>51</v>
      </c>
      <c r="B16">
        <v>9</v>
      </c>
      <c r="C16" t="s">
        <v>65</v>
      </c>
      <c r="D16">
        <v>94.426530999999997</v>
      </c>
      <c r="E16">
        <v>10576</v>
      </c>
      <c r="F16">
        <v>23</v>
      </c>
      <c r="G16">
        <v>196</v>
      </c>
      <c r="H16">
        <v>94.160363000000004</v>
      </c>
      <c r="I16">
        <v>15.641049000000001</v>
      </c>
      <c r="J16">
        <v>61.672939</v>
      </c>
      <c r="K16">
        <f t="shared" ref="K16" si="8">(H16/H16)-1</f>
        <v>0</v>
      </c>
      <c r="L16" t="s">
        <v>31</v>
      </c>
      <c r="M16" t="s">
        <v>30</v>
      </c>
      <c r="N16" t="s">
        <v>13</v>
      </c>
      <c r="O16">
        <v>3</v>
      </c>
    </row>
    <row r="17" spans="1:15" x14ac:dyDescent="0.2">
      <c r="A17" t="s">
        <v>58</v>
      </c>
      <c r="B17">
        <v>7</v>
      </c>
      <c r="C17" t="s">
        <v>63</v>
      </c>
      <c r="D17">
        <v>184.94390200000001</v>
      </c>
      <c r="E17">
        <v>14425</v>
      </c>
      <c r="F17">
        <v>53</v>
      </c>
      <c r="G17">
        <v>374</v>
      </c>
      <c r="H17">
        <v>193.529428</v>
      </c>
      <c r="I17">
        <v>44.295623999999997</v>
      </c>
      <c r="J17">
        <v>84.118016999999995</v>
      </c>
      <c r="K17">
        <f t="shared" ref="K17" si="9">(H17/H19)-1</f>
        <v>2.345534431300424</v>
      </c>
      <c r="L17" t="s">
        <v>59</v>
      </c>
      <c r="M17" t="s">
        <v>54</v>
      </c>
      <c r="N17" t="s">
        <v>13</v>
      </c>
      <c r="O17">
        <v>3</v>
      </c>
    </row>
    <row r="18" spans="1:15" x14ac:dyDescent="0.2">
      <c r="A18" t="s">
        <v>58</v>
      </c>
      <c r="B18">
        <v>8</v>
      </c>
      <c r="C18" t="s">
        <v>64</v>
      </c>
      <c r="D18">
        <v>150.37450200000001</v>
      </c>
      <c r="E18">
        <v>24473</v>
      </c>
      <c r="F18">
        <v>12</v>
      </c>
      <c r="G18">
        <v>376</v>
      </c>
      <c r="H18">
        <v>171.97266400000001</v>
      </c>
      <c r="I18">
        <v>50.937615000000001</v>
      </c>
      <c r="J18">
        <v>142.711974</v>
      </c>
      <c r="K18">
        <f t="shared" ref="K18" si="10">(H18/H19)-1</f>
        <v>1.9728836311884255</v>
      </c>
      <c r="L18" t="s">
        <v>59</v>
      </c>
      <c r="M18" t="s">
        <v>56</v>
      </c>
      <c r="N18" t="s">
        <v>13</v>
      </c>
      <c r="O18">
        <v>3</v>
      </c>
    </row>
    <row r="19" spans="1:15" x14ac:dyDescent="0.2">
      <c r="A19" t="s">
        <v>58</v>
      </c>
      <c r="B19">
        <v>9</v>
      </c>
      <c r="C19" t="s">
        <v>65</v>
      </c>
      <c r="D19">
        <v>58.972222000000002</v>
      </c>
      <c r="E19">
        <v>13485</v>
      </c>
      <c r="F19">
        <v>3</v>
      </c>
      <c r="G19">
        <v>166</v>
      </c>
      <c r="H19">
        <v>57.847088999999997</v>
      </c>
      <c r="I19">
        <v>15.304921</v>
      </c>
      <c r="J19">
        <v>78.636495999999994</v>
      </c>
      <c r="K19">
        <f t="shared" ref="K19" si="11">(H19/H19)-1</f>
        <v>0</v>
      </c>
      <c r="L19" t="s">
        <v>31</v>
      </c>
      <c r="M19" t="s">
        <v>30</v>
      </c>
      <c r="N19" t="s">
        <v>13</v>
      </c>
      <c r="O19">
        <v>3</v>
      </c>
    </row>
    <row r="20" spans="1:15" x14ac:dyDescent="0.2">
      <c r="A20" t="s">
        <v>51</v>
      </c>
      <c r="B20">
        <v>1</v>
      </c>
      <c r="C20" t="s">
        <v>52</v>
      </c>
      <c r="D20">
        <v>319.22610700000001</v>
      </c>
      <c r="E20">
        <v>24480</v>
      </c>
      <c r="F20">
        <v>50</v>
      </c>
      <c r="G20" s="2">
        <v>1102</v>
      </c>
      <c r="H20">
        <v>346.35829200000001</v>
      </c>
      <c r="I20">
        <v>138.91950700000001</v>
      </c>
      <c r="J20">
        <v>142.752793</v>
      </c>
      <c r="K20">
        <f t="shared" ref="K20" si="12">(H20/H22)-1</f>
        <v>3.2466043610865425</v>
      </c>
      <c r="L20" t="s">
        <v>53</v>
      </c>
      <c r="M20" t="s">
        <v>54</v>
      </c>
      <c r="N20" t="s">
        <v>13</v>
      </c>
      <c r="O20">
        <v>4</v>
      </c>
    </row>
    <row r="21" spans="1:15" x14ac:dyDescent="0.2">
      <c r="A21" t="s">
        <v>51</v>
      </c>
      <c r="B21">
        <v>2</v>
      </c>
      <c r="C21" t="s">
        <v>55</v>
      </c>
      <c r="D21">
        <v>130.37223299999999</v>
      </c>
      <c r="E21">
        <v>17719</v>
      </c>
      <c r="F21">
        <v>29</v>
      </c>
      <c r="G21">
        <v>503</v>
      </c>
      <c r="H21">
        <v>125.588577</v>
      </c>
      <c r="I21">
        <v>31.974654000000001</v>
      </c>
      <c r="J21">
        <v>103.32666399999999</v>
      </c>
      <c r="K21">
        <f t="shared" ref="K21" si="13">(H21/H22)-1</f>
        <v>0.53980722018011651</v>
      </c>
      <c r="L21" t="s">
        <v>53</v>
      </c>
      <c r="M21" t="s">
        <v>56</v>
      </c>
      <c r="N21" t="s">
        <v>13</v>
      </c>
      <c r="O21">
        <v>4</v>
      </c>
    </row>
    <row r="22" spans="1:15" x14ac:dyDescent="0.2">
      <c r="A22" t="s">
        <v>51</v>
      </c>
      <c r="B22">
        <v>3</v>
      </c>
      <c r="C22" t="s">
        <v>57</v>
      </c>
      <c r="D22">
        <v>86.967152999999996</v>
      </c>
      <c r="E22">
        <v>12836</v>
      </c>
      <c r="F22">
        <v>2</v>
      </c>
      <c r="G22" s="2">
        <v>1673</v>
      </c>
      <c r="H22">
        <v>81.561233999999999</v>
      </c>
      <c r="I22">
        <v>36.219752</v>
      </c>
      <c r="J22">
        <v>74.851913999999994</v>
      </c>
      <c r="K22">
        <f t="shared" ref="K22" si="14">(H22/H22)-1</f>
        <v>0</v>
      </c>
      <c r="L22" t="s">
        <v>31</v>
      </c>
      <c r="M22" t="s">
        <v>30</v>
      </c>
      <c r="N22" t="s">
        <v>13</v>
      </c>
      <c r="O22">
        <v>4</v>
      </c>
    </row>
    <row r="23" spans="1:15" x14ac:dyDescent="0.2">
      <c r="A23" t="s">
        <v>58</v>
      </c>
      <c r="B23">
        <v>1</v>
      </c>
      <c r="C23" t="s">
        <v>52</v>
      </c>
      <c r="D23">
        <v>194.40842499999999</v>
      </c>
      <c r="E23">
        <v>5651</v>
      </c>
      <c r="F23">
        <v>31</v>
      </c>
      <c r="G23">
        <v>358</v>
      </c>
      <c r="H23">
        <v>207.641302</v>
      </c>
      <c r="I23">
        <v>48.598346999999997</v>
      </c>
      <c r="J23">
        <v>32.953268999999999</v>
      </c>
      <c r="K23">
        <f t="shared" ref="K23" si="15">(H23/H25)-1</f>
        <v>2.6545480718692538</v>
      </c>
      <c r="L23" t="s">
        <v>59</v>
      </c>
      <c r="M23" t="s">
        <v>54</v>
      </c>
      <c r="N23" t="s">
        <v>13</v>
      </c>
      <c r="O23">
        <v>4</v>
      </c>
    </row>
    <row r="24" spans="1:15" x14ac:dyDescent="0.2">
      <c r="A24" t="s">
        <v>58</v>
      </c>
      <c r="B24">
        <v>2</v>
      </c>
      <c r="C24" t="s">
        <v>55</v>
      </c>
      <c r="D24">
        <v>186.52941200000001</v>
      </c>
      <c r="E24">
        <v>3404</v>
      </c>
      <c r="F24">
        <v>34</v>
      </c>
      <c r="G24">
        <v>403</v>
      </c>
      <c r="H24">
        <v>218.16833099999999</v>
      </c>
      <c r="I24">
        <v>65.942980000000006</v>
      </c>
      <c r="J24">
        <v>19.850102</v>
      </c>
      <c r="K24">
        <f t="shared" ref="K24" si="16">(H24/H25)-1</f>
        <v>2.8398268827989877</v>
      </c>
      <c r="L24" t="s">
        <v>59</v>
      </c>
      <c r="M24" t="s">
        <v>56</v>
      </c>
      <c r="N24" t="s">
        <v>13</v>
      </c>
      <c r="O24">
        <v>4</v>
      </c>
    </row>
    <row r="25" spans="1:15" x14ac:dyDescent="0.2">
      <c r="A25" t="s">
        <v>58</v>
      </c>
      <c r="B25">
        <v>3</v>
      </c>
      <c r="C25" t="s">
        <v>57</v>
      </c>
      <c r="D25">
        <v>57.781999999999996</v>
      </c>
      <c r="E25">
        <v>10516</v>
      </c>
      <c r="F25">
        <v>2</v>
      </c>
      <c r="G25">
        <v>153</v>
      </c>
      <c r="H25">
        <v>56.817231</v>
      </c>
      <c r="I25">
        <v>15.569672000000001</v>
      </c>
      <c r="J25">
        <v>61.323054999999997</v>
      </c>
      <c r="K25">
        <f t="shared" ref="K25" si="17">(H25/H25)-1</f>
        <v>0</v>
      </c>
      <c r="L25" t="s">
        <v>31</v>
      </c>
      <c r="M25" t="s">
        <v>30</v>
      </c>
      <c r="N25" t="s">
        <v>13</v>
      </c>
      <c r="O25">
        <v>4</v>
      </c>
    </row>
    <row r="26" spans="1:15" x14ac:dyDescent="0.2">
      <c r="A26" t="s">
        <v>51</v>
      </c>
      <c r="B26">
        <v>4</v>
      </c>
      <c r="C26" t="s">
        <v>60</v>
      </c>
      <c r="D26">
        <v>338.81743399999999</v>
      </c>
      <c r="E26">
        <v>11797</v>
      </c>
      <c r="F26">
        <v>93</v>
      </c>
      <c r="G26">
        <v>882</v>
      </c>
      <c r="H26">
        <v>374.416292</v>
      </c>
      <c r="I26">
        <v>137.25486000000001</v>
      </c>
      <c r="J26">
        <v>68.793083999999993</v>
      </c>
      <c r="K26">
        <f t="shared" ref="K26" si="18">(H26/H28)-1</f>
        <v>3.2166660279251191</v>
      </c>
      <c r="L26" t="s">
        <v>53</v>
      </c>
      <c r="M26" t="s">
        <v>54</v>
      </c>
      <c r="N26" t="s">
        <v>13</v>
      </c>
      <c r="O26">
        <v>5</v>
      </c>
    </row>
    <row r="27" spans="1:15" x14ac:dyDescent="0.2">
      <c r="A27" t="s">
        <v>51</v>
      </c>
      <c r="B27">
        <v>5</v>
      </c>
      <c r="C27" t="s">
        <v>61</v>
      </c>
      <c r="D27">
        <v>111.91237099999999</v>
      </c>
      <c r="E27">
        <v>12822</v>
      </c>
      <c r="F27">
        <v>28</v>
      </c>
      <c r="G27">
        <v>295</v>
      </c>
      <c r="H27">
        <v>111.018016</v>
      </c>
      <c r="I27">
        <v>32.917794999999998</v>
      </c>
      <c r="J27">
        <v>74.770274000000001</v>
      </c>
      <c r="K27">
        <f t="shared" ref="K27" si="19">(H27/H28)-1</f>
        <v>0.25028185620418286</v>
      </c>
      <c r="L27" t="s">
        <v>53</v>
      </c>
      <c r="M27" t="s">
        <v>56</v>
      </c>
      <c r="N27" t="s">
        <v>13</v>
      </c>
      <c r="O27">
        <v>5</v>
      </c>
    </row>
    <row r="28" spans="1:15" x14ac:dyDescent="0.2">
      <c r="A28" t="s">
        <v>51</v>
      </c>
      <c r="B28">
        <v>6</v>
      </c>
      <c r="C28" t="s">
        <v>62</v>
      </c>
      <c r="D28">
        <v>85.943749999999994</v>
      </c>
      <c r="E28">
        <v>7096</v>
      </c>
      <c r="F28">
        <v>18</v>
      </c>
      <c r="G28">
        <v>528</v>
      </c>
      <c r="H28">
        <v>88.794391000000005</v>
      </c>
      <c r="I28">
        <v>16.993827</v>
      </c>
      <c r="J28">
        <v>41.379649999999998</v>
      </c>
      <c r="K28">
        <f t="shared" ref="K28" si="20">(H28/H28)-1</f>
        <v>0</v>
      </c>
      <c r="L28" t="s">
        <v>31</v>
      </c>
      <c r="M28" t="s">
        <v>30</v>
      </c>
      <c r="N28" t="s">
        <v>13</v>
      </c>
      <c r="O28">
        <v>5</v>
      </c>
    </row>
    <row r="29" spans="1:15" x14ac:dyDescent="0.2">
      <c r="A29" t="s">
        <v>58</v>
      </c>
      <c r="B29">
        <v>4</v>
      </c>
      <c r="C29" t="s">
        <v>60</v>
      </c>
      <c r="D29">
        <v>106.566667</v>
      </c>
      <c r="E29">
        <v>9757</v>
      </c>
      <c r="F29">
        <v>25</v>
      </c>
      <c r="G29">
        <v>250</v>
      </c>
      <c r="H29">
        <v>123.362714</v>
      </c>
      <c r="I29">
        <v>37.044350000000001</v>
      </c>
      <c r="J29">
        <v>56.897018000000003</v>
      </c>
      <c r="K29">
        <f t="shared" ref="K29" si="21">(H29/H31)-1</f>
        <v>1.0492816475649334</v>
      </c>
      <c r="L29" t="s">
        <v>59</v>
      </c>
      <c r="M29" t="s">
        <v>54</v>
      </c>
      <c r="N29" t="s">
        <v>13</v>
      </c>
      <c r="O29">
        <v>5</v>
      </c>
    </row>
    <row r="30" spans="1:15" x14ac:dyDescent="0.2">
      <c r="A30" t="s">
        <v>58</v>
      </c>
      <c r="B30">
        <v>5</v>
      </c>
      <c r="C30" t="s">
        <v>61</v>
      </c>
      <c r="D30">
        <v>104.37288100000001</v>
      </c>
      <c r="E30">
        <v>6905</v>
      </c>
      <c r="F30">
        <v>20</v>
      </c>
      <c r="G30">
        <v>262</v>
      </c>
      <c r="H30">
        <v>117.35611900000001</v>
      </c>
      <c r="I30">
        <v>46.287765</v>
      </c>
      <c r="J30">
        <v>40.265850999999998</v>
      </c>
      <c r="K30">
        <f t="shared" ref="K30" si="22">(H30/H31)-1</f>
        <v>0.94950105342321178</v>
      </c>
      <c r="L30" t="s">
        <v>59</v>
      </c>
      <c r="M30" t="s">
        <v>56</v>
      </c>
      <c r="N30" t="s">
        <v>13</v>
      </c>
      <c r="O30">
        <v>5</v>
      </c>
    </row>
    <row r="31" spans="1:15" x14ac:dyDescent="0.2">
      <c r="A31" t="s">
        <v>58</v>
      </c>
      <c r="B31">
        <v>6</v>
      </c>
      <c r="C31" t="s">
        <v>62</v>
      </c>
      <c r="D31">
        <v>60.408695999999999</v>
      </c>
      <c r="E31">
        <v>8923</v>
      </c>
      <c r="F31">
        <v>8</v>
      </c>
      <c r="G31">
        <v>110</v>
      </c>
      <c r="H31">
        <v>60.198028000000001</v>
      </c>
      <c r="I31">
        <v>14.580859999999999</v>
      </c>
      <c r="J31">
        <v>52.033625999999998</v>
      </c>
      <c r="K31">
        <f t="shared" ref="K31" si="23">(H31/H31)-1</f>
        <v>0</v>
      </c>
      <c r="L31" t="s">
        <v>31</v>
      </c>
      <c r="M31" t="s">
        <v>30</v>
      </c>
      <c r="N31" t="s">
        <v>13</v>
      </c>
      <c r="O31">
        <v>5</v>
      </c>
    </row>
    <row r="32" spans="1:15" x14ac:dyDescent="0.2">
      <c r="A32" t="s">
        <v>51</v>
      </c>
      <c r="B32">
        <v>7</v>
      </c>
      <c r="C32" t="s">
        <v>63</v>
      </c>
      <c r="D32">
        <v>313.41266400000001</v>
      </c>
      <c r="E32">
        <v>22725</v>
      </c>
      <c r="F32">
        <v>29</v>
      </c>
      <c r="G32" s="2">
        <v>1004</v>
      </c>
      <c r="H32">
        <v>345.93478499999998</v>
      </c>
      <c r="I32">
        <v>118.032843</v>
      </c>
      <c r="J32">
        <v>132.51867799999999</v>
      </c>
      <c r="K32">
        <f t="shared" ref="K32" si="24">(H32/H34)-1</f>
        <v>2.8781525711135583</v>
      </c>
      <c r="L32" t="s">
        <v>53</v>
      </c>
      <c r="M32" t="s">
        <v>54</v>
      </c>
      <c r="N32" t="s">
        <v>13</v>
      </c>
      <c r="O32">
        <v>6</v>
      </c>
    </row>
    <row r="33" spans="1:15" x14ac:dyDescent="0.2">
      <c r="A33" t="s">
        <v>51</v>
      </c>
      <c r="B33">
        <v>8</v>
      </c>
      <c r="C33" t="s">
        <v>64</v>
      </c>
      <c r="D33">
        <v>120.442402</v>
      </c>
      <c r="E33">
        <v>17456</v>
      </c>
      <c r="F33">
        <v>28</v>
      </c>
      <c r="G33">
        <v>308</v>
      </c>
      <c r="H33">
        <v>123.67484</v>
      </c>
      <c r="I33">
        <v>28.597397000000001</v>
      </c>
      <c r="J33">
        <v>101.79300499999999</v>
      </c>
      <c r="K33">
        <f t="shared" ref="K33" si="25">(H33/H34)-1</f>
        <v>0.38647490661587547</v>
      </c>
      <c r="L33" t="s">
        <v>53</v>
      </c>
      <c r="M33" t="s">
        <v>56</v>
      </c>
      <c r="N33" t="s">
        <v>13</v>
      </c>
      <c r="O33">
        <v>6</v>
      </c>
    </row>
    <row r="34" spans="1:15" x14ac:dyDescent="0.2">
      <c r="A34" t="s">
        <v>51</v>
      </c>
      <c r="B34">
        <v>9</v>
      </c>
      <c r="C34" t="s">
        <v>65</v>
      </c>
      <c r="D34">
        <v>88.401360999999994</v>
      </c>
      <c r="E34">
        <v>10417</v>
      </c>
      <c r="F34">
        <v>25</v>
      </c>
      <c r="G34">
        <v>209</v>
      </c>
      <c r="H34">
        <v>89.200922000000006</v>
      </c>
      <c r="I34">
        <v>16.022915999999999</v>
      </c>
      <c r="J34">
        <v>60.745744999999999</v>
      </c>
      <c r="K34">
        <f t="shared" ref="K34" si="26">(H34/H34)-1</f>
        <v>0</v>
      </c>
      <c r="L34" t="s">
        <v>31</v>
      </c>
      <c r="M34" t="s">
        <v>30</v>
      </c>
      <c r="N34" t="s">
        <v>13</v>
      </c>
      <c r="O34">
        <v>6</v>
      </c>
    </row>
    <row r="35" spans="1:15" x14ac:dyDescent="0.2">
      <c r="A35" t="s">
        <v>58</v>
      </c>
      <c r="B35">
        <v>7</v>
      </c>
      <c r="C35" t="s">
        <v>63</v>
      </c>
      <c r="D35">
        <v>156.81561099999999</v>
      </c>
      <c r="E35">
        <v>11572</v>
      </c>
      <c r="F35">
        <v>31</v>
      </c>
      <c r="G35">
        <v>399</v>
      </c>
      <c r="H35">
        <v>209.716644</v>
      </c>
      <c r="I35">
        <v>50.790851000000004</v>
      </c>
      <c r="J35">
        <v>67.481018000000006</v>
      </c>
      <c r="K35">
        <f t="shared" ref="K35" si="27">(H35/H37)-1</f>
        <v>2.4713886341189695</v>
      </c>
      <c r="L35" t="s">
        <v>59</v>
      </c>
      <c r="M35" t="s">
        <v>54</v>
      </c>
      <c r="N35" t="s">
        <v>13</v>
      </c>
      <c r="O35">
        <v>6</v>
      </c>
    </row>
    <row r="36" spans="1:15" x14ac:dyDescent="0.2">
      <c r="A36" t="s">
        <v>58</v>
      </c>
      <c r="B36">
        <v>8</v>
      </c>
      <c r="C36" t="s">
        <v>64</v>
      </c>
      <c r="D36">
        <v>161.780134</v>
      </c>
      <c r="E36">
        <v>17074</v>
      </c>
      <c r="F36">
        <v>7</v>
      </c>
      <c r="G36">
        <v>400</v>
      </c>
      <c r="H36">
        <v>193.89065199999999</v>
      </c>
      <c r="I36">
        <v>52.047738000000003</v>
      </c>
      <c r="J36">
        <v>99.565408000000005</v>
      </c>
      <c r="K36">
        <f t="shared" ref="K36" si="28">(H36/H37)-1</f>
        <v>2.2094248352301329</v>
      </c>
      <c r="L36" t="s">
        <v>59</v>
      </c>
      <c r="M36" t="s">
        <v>56</v>
      </c>
      <c r="N36" t="s">
        <v>13</v>
      </c>
      <c r="O36">
        <v>6</v>
      </c>
    </row>
    <row r="37" spans="1:15" x14ac:dyDescent="0.2">
      <c r="A37" t="s">
        <v>58</v>
      </c>
      <c r="B37">
        <v>9</v>
      </c>
      <c r="C37" t="s">
        <v>65</v>
      </c>
      <c r="D37">
        <v>61.484614999999998</v>
      </c>
      <c r="E37">
        <v>9196</v>
      </c>
      <c r="F37">
        <v>4</v>
      </c>
      <c r="G37">
        <v>133</v>
      </c>
      <c r="H37">
        <v>60.412897000000001</v>
      </c>
      <c r="I37">
        <v>15.397161000000001</v>
      </c>
      <c r="J37">
        <v>53.625599999999999</v>
      </c>
      <c r="K37">
        <f t="shared" ref="K37" si="29">(H37/H37)-1</f>
        <v>0</v>
      </c>
      <c r="L37" t="s">
        <v>31</v>
      </c>
      <c r="M37" t="s">
        <v>30</v>
      </c>
      <c r="N37" t="s">
        <v>13</v>
      </c>
      <c r="O37">
        <v>6</v>
      </c>
    </row>
    <row r="38" spans="1:15" x14ac:dyDescent="0.2">
      <c r="A38" t="s">
        <v>51</v>
      </c>
      <c r="B38">
        <v>1</v>
      </c>
      <c r="C38" t="s">
        <v>52</v>
      </c>
      <c r="D38">
        <v>258.81950699999999</v>
      </c>
      <c r="E38">
        <v>21775</v>
      </c>
      <c r="F38">
        <v>35</v>
      </c>
      <c r="G38">
        <v>990</v>
      </c>
      <c r="H38">
        <v>323.972262</v>
      </c>
      <c r="I38">
        <v>152.22917000000001</v>
      </c>
      <c r="J38">
        <v>126.978843</v>
      </c>
      <c r="K38">
        <f t="shared" ref="K38" si="30">(H38/H40)-1</f>
        <v>2.6493618448743108</v>
      </c>
      <c r="L38" t="s">
        <v>53</v>
      </c>
      <c r="M38" t="s">
        <v>54</v>
      </c>
      <c r="N38" t="s">
        <v>13</v>
      </c>
      <c r="O38">
        <v>7</v>
      </c>
    </row>
    <row r="39" spans="1:15" x14ac:dyDescent="0.2">
      <c r="A39" t="s">
        <v>51</v>
      </c>
      <c r="B39">
        <v>2</v>
      </c>
      <c r="C39" t="s">
        <v>55</v>
      </c>
      <c r="D39">
        <v>85.605140000000006</v>
      </c>
      <c r="E39">
        <v>13536</v>
      </c>
      <c r="F39">
        <v>12</v>
      </c>
      <c r="G39">
        <v>167</v>
      </c>
      <c r="H39">
        <v>85.921395000000004</v>
      </c>
      <c r="I39">
        <v>18.746528999999999</v>
      </c>
      <c r="J39">
        <v>78.933897999999999</v>
      </c>
      <c r="K39">
        <f t="shared" ref="K39" si="31">(H39/H40)-1</f>
        <v>-3.2144731664174309E-2</v>
      </c>
      <c r="L39" t="s">
        <v>53</v>
      </c>
      <c r="M39" t="s">
        <v>56</v>
      </c>
      <c r="N39" t="s">
        <v>13</v>
      </c>
      <c r="O39">
        <v>7</v>
      </c>
    </row>
    <row r="40" spans="1:15" x14ac:dyDescent="0.2">
      <c r="A40" t="s">
        <v>51</v>
      </c>
      <c r="B40">
        <v>3</v>
      </c>
      <c r="C40" t="s">
        <v>57</v>
      </c>
      <c r="D40">
        <v>88.491596999999999</v>
      </c>
      <c r="E40">
        <v>18377</v>
      </c>
      <c r="F40">
        <v>20</v>
      </c>
      <c r="G40">
        <v>148</v>
      </c>
      <c r="H40">
        <v>88.775045000000006</v>
      </c>
      <c r="I40">
        <v>13.221183999999999</v>
      </c>
      <c r="J40">
        <v>107.163729</v>
      </c>
      <c r="K40">
        <f t="shared" ref="K40" si="32">(H40/H40)-1</f>
        <v>0</v>
      </c>
      <c r="L40" t="s">
        <v>31</v>
      </c>
      <c r="M40" t="s">
        <v>30</v>
      </c>
      <c r="N40" t="s">
        <v>13</v>
      </c>
      <c r="O40">
        <v>7</v>
      </c>
    </row>
    <row r="41" spans="1:15" x14ac:dyDescent="0.2">
      <c r="A41" t="s">
        <v>58</v>
      </c>
      <c r="B41">
        <v>1</v>
      </c>
      <c r="C41" t="s">
        <v>52</v>
      </c>
      <c r="D41">
        <v>182.72099399999999</v>
      </c>
      <c r="E41">
        <v>13734</v>
      </c>
      <c r="F41">
        <v>25</v>
      </c>
      <c r="G41">
        <v>368</v>
      </c>
      <c r="H41">
        <v>208.17649599999999</v>
      </c>
      <c r="I41">
        <v>50.889772000000001</v>
      </c>
      <c r="J41">
        <v>80.088515999999998</v>
      </c>
      <c r="K41">
        <f t="shared" ref="K41" si="33">(H41/H43)-1</f>
        <v>2.4656179541542533</v>
      </c>
      <c r="L41" t="s">
        <v>59</v>
      </c>
      <c r="M41" t="s">
        <v>54</v>
      </c>
      <c r="N41" t="s">
        <v>13</v>
      </c>
      <c r="O41">
        <v>7</v>
      </c>
    </row>
    <row r="42" spans="1:15" x14ac:dyDescent="0.2">
      <c r="A42" t="s">
        <v>58</v>
      </c>
      <c r="B42">
        <v>2</v>
      </c>
      <c r="C42" t="s">
        <v>55</v>
      </c>
      <c r="D42">
        <v>192.67206999999999</v>
      </c>
      <c r="E42">
        <v>13845</v>
      </c>
      <c r="F42">
        <v>24</v>
      </c>
      <c r="G42">
        <v>381</v>
      </c>
      <c r="H42">
        <v>205.854243</v>
      </c>
      <c r="I42">
        <v>48.527918999999997</v>
      </c>
      <c r="J42">
        <v>80.735802000000007</v>
      </c>
      <c r="K42">
        <f t="shared" ref="K42" si="34">(H42/H43)-1</f>
        <v>2.4269582502706384</v>
      </c>
      <c r="L42" t="s">
        <v>59</v>
      </c>
      <c r="M42" t="s">
        <v>56</v>
      </c>
      <c r="N42" t="s">
        <v>13</v>
      </c>
      <c r="O42">
        <v>7</v>
      </c>
    </row>
    <row r="43" spans="1:15" x14ac:dyDescent="0.2">
      <c r="A43" t="s">
        <v>58</v>
      </c>
      <c r="B43">
        <v>3</v>
      </c>
      <c r="C43" t="s">
        <v>57</v>
      </c>
      <c r="D43">
        <v>60.649647999999999</v>
      </c>
      <c r="E43">
        <v>13925</v>
      </c>
      <c r="F43">
        <v>3</v>
      </c>
      <c r="G43">
        <v>113</v>
      </c>
      <c r="H43">
        <v>60.069083999999997</v>
      </c>
      <c r="I43">
        <v>15.212434</v>
      </c>
      <c r="J43">
        <v>81.202314000000001</v>
      </c>
      <c r="K43">
        <f t="shared" ref="K43" si="35">(H43/H43)-1</f>
        <v>0</v>
      </c>
      <c r="L43" t="s">
        <v>31</v>
      </c>
      <c r="M43" t="s">
        <v>30</v>
      </c>
      <c r="N43" t="s">
        <v>13</v>
      </c>
      <c r="O43">
        <v>7</v>
      </c>
    </row>
    <row r="44" spans="1:15" x14ac:dyDescent="0.2">
      <c r="A44" t="s">
        <v>51</v>
      </c>
      <c r="B44">
        <v>4</v>
      </c>
      <c r="C44" t="s">
        <v>60</v>
      </c>
      <c r="D44">
        <v>279.43515200000002</v>
      </c>
      <c r="E44">
        <v>22104</v>
      </c>
      <c r="F44">
        <v>81</v>
      </c>
      <c r="G44" s="2">
        <v>1282</v>
      </c>
      <c r="H44">
        <v>337.36844000000002</v>
      </c>
      <c r="I44">
        <v>140.13768099999999</v>
      </c>
      <c r="J44">
        <v>128.89737500000001</v>
      </c>
      <c r="K44">
        <f t="shared" ref="K44" si="36">(H44/H46)-1</f>
        <v>2.9261892558124476</v>
      </c>
      <c r="L44" t="s">
        <v>53</v>
      </c>
      <c r="M44" t="s">
        <v>54</v>
      </c>
      <c r="N44" t="s">
        <v>13</v>
      </c>
      <c r="O44">
        <v>8</v>
      </c>
    </row>
    <row r="45" spans="1:15" x14ac:dyDescent="0.2">
      <c r="A45" t="s">
        <v>51</v>
      </c>
      <c r="B45">
        <v>5</v>
      </c>
      <c r="C45" t="s">
        <v>61</v>
      </c>
      <c r="D45">
        <v>100.06045899999999</v>
      </c>
      <c r="E45">
        <v>14611</v>
      </c>
      <c r="F45">
        <v>12</v>
      </c>
      <c r="G45">
        <v>248</v>
      </c>
      <c r="H45">
        <v>104.990624</v>
      </c>
      <c r="I45">
        <v>22.536377000000002</v>
      </c>
      <c r="J45">
        <v>85.202658</v>
      </c>
      <c r="K45">
        <f t="shared" ref="K45" si="37">(H45/H46)-1</f>
        <v>0.22184831488637302</v>
      </c>
      <c r="L45" t="s">
        <v>53</v>
      </c>
      <c r="M45" t="s">
        <v>56</v>
      </c>
      <c r="N45" t="s">
        <v>13</v>
      </c>
      <c r="O45">
        <v>8</v>
      </c>
    </row>
    <row r="46" spans="1:15" x14ac:dyDescent="0.2">
      <c r="A46" t="s">
        <v>51</v>
      </c>
      <c r="B46">
        <v>6</v>
      </c>
      <c r="C46" t="s">
        <v>62</v>
      </c>
      <c r="D46">
        <v>84.836331000000001</v>
      </c>
      <c r="E46">
        <v>14206</v>
      </c>
      <c r="F46">
        <v>10</v>
      </c>
      <c r="G46">
        <v>146</v>
      </c>
      <c r="H46">
        <v>85.927706999999998</v>
      </c>
      <c r="I46">
        <v>14.560599</v>
      </c>
      <c r="J46">
        <v>82.840939000000006</v>
      </c>
      <c r="K46">
        <f t="shared" ref="K46" si="38">(H46/H46)-1</f>
        <v>0</v>
      </c>
      <c r="L46" t="s">
        <v>31</v>
      </c>
      <c r="M46" t="s">
        <v>30</v>
      </c>
      <c r="N46" t="s">
        <v>13</v>
      </c>
      <c r="O46">
        <v>8</v>
      </c>
    </row>
    <row r="47" spans="1:15" x14ac:dyDescent="0.2">
      <c r="A47" t="s">
        <v>58</v>
      </c>
      <c r="B47">
        <v>4</v>
      </c>
      <c r="C47" t="s">
        <v>60</v>
      </c>
      <c r="D47">
        <v>106.15</v>
      </c>
      <c r="E47">
        <v>14410</v>
      </c>
      <c r="F47">
        <v>10</v>
      </c>
      <c r="G47">
        <v>322</v>
      </c>
      <c r="H47">
        <v>115.70881300000001</v>
      </c>
      <c r="I47">
        <v>23.798376000000001</v>
      </c>
      <c r="J47">
        <v>84.030545000000004</v>
      </c>
      <c r="K47">
        <f t="shared" ref="K47" si="39">(H47/H49)-1</f>
        <v>0.91640285423896728</v>
      </c>
      <c r="L47" t="s">
        <v>59</v>
      </c>
      <c r="M47" t="s">
        <v>54</v>
      </c>
      <c r="N47" t="s">
        <v>13</v>
      </c>
      <c r="O47">
        <v>8</v>
      </c>
    </row>
    <row r="48" spans="1:15" x14ac:dyDescent="0.2">
      <c r="A48" t="s">
        <v>58</v>
      </c>
      <c r="B48">
        <v>5</v>
      </c>
      <c r="C48" t="s">
        <v>61</v>
      </c>
      <c r="D48">
        <v>133.54059000000001</v>
      </c>
      <c r="E48">
        <v>10660</v>
      </c>
      <c r="F48">
        <v>19</v>
      </c>
      <c r="G48">
        <v>338</v>
      </c>
      <c r="H48">
        <v>142.56941800000001</v>
      </c>
      <c r="I48">
        <v>42.385297999999999</v>
      </c>
      <c r="J48">
        <v>62.162776999999998</v>
      </c>
      <c r="K48">
        <f t="shared" ref="K48" si="40">(H48/H49)-1</f>
        <v>1.3612759693800367</v>
      </c>
      <c r="L48" t="s">
        <v>59</v>
      </c>
      <c r="M48" t="s">
        <v>56</v>
      </c>
      <c r="N48" t="s">
        <v>13</v>
      </c>
      <c r="O48">
        <v>8</v>
      </c>
    </row>
    <row r="49" spans="1:15" x14ac:dyDescent="0.2">
      <c r="A49" t="s">
        <v>58</v>
      </c>
      <c r="B49">
        <v>6</v>
      </c>
      <c r="C49" t="s">
        <v>62</v>
      </c>
      <c r="D49">
        <v>61.621513999999998</v>
      </c>
      <c r="E49">
        <v>8558</v>
      </c>
      <c r="F49">
        <v>4</v>
      </c>
      <c r="G49">
        <v>110</v>
      </c>
      <c r="H49">
        <v>60.378126000000002</v>
      </c>
      <c r="I49">
        <v>15.568206999999999</v>
      </c>
      <c r="J49">
        <v>49.905163999999999</v>
      </c>
      <c r="K49">
        <f t="shared" ref="K49" si="41">(H49/H49)-1</f>
        <v>0</v>
      </c>
      <c r="L49" t="s">
        <v>31</v>
      </c>
      <c r="M49" t="s">
        <v>30</v>
      </c>
      <c r="N49" t="s">
        <v>13</v>
      </c>
      <c r="O49">
        <v>8</v>
      </c>
    </row>
    <row r="50" spans="1:15" x14ac:dyDescent="0.2">
      <c r="A50" t="s">
        <v>51</v>
      </c>
      <c r="B50">
        <v>1</v>
      </c>
      <c r="C50" t="s">
        <v>52</v>
      </c>
      <c r="D50">
        <v>409.018868</v>
      </c>
      <c r="E50">
        <v>11228</v>
      </c>
      <c r="F50">
        <v>68</v>
      </c>
      <c r="G50">
        <v>816</v>
      </c>
      <c r="H50">
        <v>382.02155299999998</v>
      </c>
      <c r="I50">
        <v>108.189269</v>
      </c>
      <c r="J50">
        <v>65.475014999999999</v>
      </c>
      <c r="K50">
        <f t="shared" ref="K50:K98" si="42">(H50/H52)-1</f>
        <v>3.5302605218881125</v>
      </c>
      <c r="L50" t="s">
        <v>53</v>
      </c>
      <c r="M50" t="s">
        <v>54</v>
      </c>
      <c r="N50" t="s">
        <v>13</v>
      </c>
      <c r="O50">
        <v>1</v>
      </c>
    </row>
    <row r="51" spans="1:15" x14ac:dyDescent="0.2">
      <c r="A51" t="s">
        <v>51</v>
      </c>
      <c r="B51">
        <v>2</v>
      </c>
      <c r="C51" t="s">
        <v>55</v>
      </c>
      <c r="D51">
        <v>142.69803400000001</v>
      </c>
      <c r="E51">
        <v>9354</v>
      </c>
      <c r="F51">
        <v>26</v>
      </c>
      <c r="G51">
        <v>273</v>
      </c>
      <c r="H51">
        <v>142.936498</v>
      </c>
      <c r="I51">
        <v>41.084012999999999</v>
      </c>
      <c r="J51">
        <v>54.546962000000001</v>
      </c>
      <c r="K51">
        <f t="shared" ref="K51:K99" si="43">(H51/H52)-1</f>
        <v>0.6950341386270924</v>
      </c>
      <c r="L51" t="s">
        <v>53</v>
      </c>
      <c r="M51" t="s">
        <v>56</v>
      </c>
      <c r="N51" t="s">
        <v>13</v>
      </c>
      <c r="O51">
        <v>1</v>
      </c>
    </row>
    <row r="52" spans="1:15" x14ac:dyDescent="0.2">
      <c r="A52" t="s">
        <v>51</v>
      </c>
      <c r="B52">
        <v>3</v>
      </c>
      <c r="C52" t="s">
        <v>57</v>
      </c>
      <c r="D52">
        <v>84.960784000000004</v>
      </c>
      <c r="E52">
        <v>23979</v>
      </c>
      <c r="F52">
        <v>12</v>
      </c>
      <c r="G52">
        <v>149</v>
      </c>
      <c r="H52">
        <v>84.326618999999994</v>
      </c>
      <c r="I52">
        <v>15.424802</v>
      </c>
      <c r="J52">
        <v>139.83125999999999</v>
      </c>
      <c r="K52">
        <f t="shared" ref="K52:K100" si="44">(H52/H52)-1</f>
        <v>0</v>
      </c>
      <c r="L52" t="s">
        <v>31</v>
      </c>
      <c r="M52" t="s">
        <v>30</v>
      </c>
      <c r="N52" t="s">
        <v>13</v>
      </c>
      <c r="O52">
        <v>1</v>
      </c>
    </row>
    <row r="53" spans="1:15" x14ac:dyDescent="0.2">
      <c r="A53" t="s">
        <v>58</v>
      </c>
      <c r="B53">
        <v>1</v>
      </c>
      <c r="C53" t="s">
        <v>52</v>
      </c>
      <c r="D53">
        <v>108.324219</v>
      </c>
      <c r="E53">
        <v>16209</v>
      </c>
      <c r="F53">
        <v>14</v>
      </c>
      <c r="G53">
        <v>234</v>
      </c>
      <c r="H53">
        <v>106.54574599999999</v>
      </c>
      <c r="I53">
        <v>20.997986999999998</v>
      </c>
      <c r="J53">
        <v>94.521242999999998</v>
      </c>
      <c r="K53">
        <f t="shared" ref="K53:K101" si="45">(H53/H55)-1</f>
        <v>0.88940635213099051</v>
      </c>
      <c r="L53" t="s">
        <v>59</v>
      </c>
      <c r="M53" t="s">
        <v>54</v>
      </c>
      <c r="N53" t="s">
        <v>13</v>
      </c>
      <c r="O53">
        <v>1</v>
      </c>
    </row>
    <row r="54" spans="1:15" x14ac:dyDescent="0.2">
      <c r="A54" t="s">
        <v>58</v>
      </c>
      <c r="B54">
        <v>2</v>
      </c>
      <c r="C54" t="s">
        <v>55</v>
      </c>
      <c r="D54">
        <v>117.421154</v>
      </c>
      <c r="E54">
        <v>17730</v>
      </c>
      <c r="F54">
        <v>5</v>
      </c>
      <c r="G54">
        <v>268</v>
      </c>
      <c r="H54">
        <v>126.390412</v>
      </c>
      <c r="I54">
        <v>40.853285999999997</v>
      </c>
      <c r="J54">
        <v>103.39081</v>
      </c>
      <c r="K54">
        <f t="shared" ref="K54:K102" si="46">(H54/H55)-1</f>
        <v>1.2413175208445484</v>
      </c>
      <c r="L54" t="s">
        <v>59</v>
      </c>
      <c r="M54" t="s">
        <v>56</v>
      </c>
      <c r="N54" t="s">
        <v>13</v>
      </c>
      <c r="O54">
        <v>1</v>
      </c>
    </row>
    <row r="55" spans="1:15" x14ac:dyDescent="0.2">
      <c r="A55" t="s">
        <v>58</v>
      </c>
      <c r="B55">
        <v>3</v>
      </c>
      <c r="C55" t="s">
        <v>57</v>
      </c>
      <c r="D55">
        <v>57.595638000000001</v>
      </c>
      <c r="E55">
        <v>11265</v>
      </c>
      <c r="F55">
        <v>3</v>
      </c>
      <c r="G55">
        <v>120</v>
      </c>
      <c r="H55">
        <v>56.391123</v>
      </c>
      <c r="I55">
        <v>15.322039999999999</v>
      </c>
      <c r="J55">
        <v>65.690776999999997</v>
      </c>
      <c r="K55">
        <f t="shared" ref="K55:K103" si="47">(H55/H55)-1</f>
        <v>0</v>
      </c>
      <c r="L55" t="s">
        <v>31</v>
      </c>
      <c r="M55" t="s">
        <v>30</v>
      </c>
      <c r="N55" t="s">
        <v>13</v>
      </c>
      <c r="O55">
        <v>1</v>
      </c>
    </row>
    <row r="56" spans="1:15" x14ac:dyDescent="0.2">
      <c r="A56" t="s">
        <v>51</v>
      </c>
      <c r="B56">
        <v>4</v>
      </c>
      <c r="C56" t="s">
        <v>60</v>
      </c>
      <c r="D56">
        <v>403.8</v>
      </c>
      <c r="E56">
        <v>19939</v>
      </c>
      <c r="F56">
        <v>86</v>
      </c>
      <c r="G56" s="2">
        <v>1238</v>
      </c>
      <c r="H56">
        <v>514.59260700000004</v>
      </c>
      <c r="I56">
        <v>164.888679</v>
      </c>
      <c r="J56">
        <v>116.272383</v>
      </c>
      <c r="K56">
        <f t="shared" si="42"/>
        <v>5.2672372906219724</v>
      </c>
      <c r="L56" t="s">
        <v>53</v>
      </c>
      <c r="M56" t="s">
        <v>54</v>
      </c>
      <c r="N56" t="s">
        <v>13</v>
      </c>
      <c r="O56">
        <v>2</v>
      </c>
    </row>
    <row r="57" spans="1:15" x14ac:dyDescent="0.2">
      <c r="A57" t="s">
        <v>51</v>
      </c>
      <c r="B57">
        <v>5</v>
      </c>
      <c r="C57" t="s">
        <v>61</v>
      </c>
      <c r="D57">
        <v>105.477688</v>
      </c>
      <c r="E57">
        <v>12486</v>
      </c>
      <c r="F57">
        <v>31</v>
      </c>
      <c r="G57">
        <v>213</v>
      </c>
      <c r="H57">
        <v>105.075605</v>
      </c>
      <c r="I57">
        <v>17.638963</v>
      </c>
      <c r="J57">
        <v>72.810922000000005</v>
      </c>
      <c r="K57">
        <f t="shared" si="43"/>
        <v>0.27971863768082561</v>
      </c>
      <c r="L57" t="s">
        <v>53</v>
      </c>
      <c r="M57" t="s">
        <v>56</v>
      </c>
      <c r="N57" t="s">
        <v>13</v>
      </c>
      <c r="O57">
        <v>2</v>
      </c>
    </row>
    <row r="58" spans="1:15" x14ac:dyDescent="0.2">
      <c r="A58" t="s">
        <v>51</v>
      </c>
      <c r="B58">
        <v>6</v>
      </c>
      <c r="C58" t="s">
        <v>62</v>
      </c>
      <c r="D58">
        <v>83.912829000000002</v>
      </c>
      <c r="E58">
        <v>16103</v>
      </c>
      <c r="F58">
        <v>12</v>
      </c>
      <c r="G58">
        <v>140</v>
      </c>
      <c r="H58">
        <v>82.108365000000006</v>
      </c>
      <c r="I58">
        <v>14.429562000000001</v>
      </c>
      <c r="J58">
        <v>93.903114000000002</v>
      </c>
      <c r="K58">
        <f t="shared" si="44"/>
        <v>0</v>
      </c>
      <c r="L58" t="s">
        <v>31</v>
      </c>
      <c r="M58" t="s">
        <v>30</v>
      </c>
      <c r="N58" t="s">
        <v>13</v>
      </c>
      <c r="O58">
        <v>2</v>
      </c>
    </row>
    <row r="59" spans="1:15" x14ac:dyDescent="0.2">
      <c r="A59" t="s">
        <v>58</v>
      </c>
      <c r="B59">
        <v>4</v>
      </c>
      <c r="C59" t="s">
        <v>60</v>
      </c>
      <c r="D59">
        <v>96.305273999999997</v>
      </c>
      <c r="E59">
        <v>23806</v>
      </c>
      <c r="F59">
        <v>5</v>
      </c>
      <c r="G59">
        <v>224</v>
      </c>
      <c r="H59">
        <v>105.600143</v>
      </c>
      <c r="I59">
        <v>26.076179</v>
      </c>
      <c r="J59">
        <v>138.82242600000001</v>
      </c>
      <c r="K59">
        <f t="shared" si="45"/>
        <v>0.85335845824092438</v>
      </c>
      <c r="L59" t="s">
        <v>59</v>
      </c>
      <c r="M59" t="s">
        <v>54</v>
      </c>
      <c r="N59" t="s">
        <v>13</v>
      </c>
      <c r="O59">
        <v>2</v>
      </c>
    </row>
    <row r="60" spans="1:15" x14ac:dyDescent="0.2">
      <c r="A60" t="s">
        <v>58</v>
      </c>
      <c r="B60">
        <v>5</v>
      </c>
      <c r="C60" t="s">
        <v>61</v>
      </c>
      <c r="D60">
        <v>84.288155000000003</v>
      </c>
      <c r="E60">
        <v>17205</v>
      </c>
      <c r="F60">
        <v>10</v>
      </c>
      <c r="G60">
        <v>195</v>
      </c>
      <c r="H60">
        <v>102.027957</v>
      </c>
      <c r="I60">
        <v>23.604448000000001</v>
      </c>
      <c r="J60">
        <v>100.329322</v>
      </c>
      <c r="K60">
        <f t="shared" si="46"/>
        <v>0.79066402479200559</v>
      </c>
      <c r="L60" t="s">
        <v>59</v>
      </c>
      <c r="M60" t="s">
        <v>56</v>
      </c>
      <c r="N60" t="s">
        <v>13</v>
      </c>
      <c r="O60">
        <v>2</v>
      </c>
    </row>
    <row r="61" spans="1:15" x14ac:dyDescent="0.2">
      <c r="A61" t="s">
        <v>58</v>
      </c>
      <c r="B61">
        <v>6</v>
      </c>
      <c r="C61" t="s">
        <v>62</v>
      </c>
      <c r="D61">
        <v>55.391891999999999</v>
      </c>
      <c r="E61">
        <v>5162</v>
      </c>
      <c r="F61">
        <v>16</v>
      </c>
      <c r="G61">
        <v>108</v>
      </c>
      <c r="H61">
        <v>56.977722</v>
      </c>
      <c r="I61">
        <v>12.27608</v>
      </c>
      <c r="J61">
        <v>30.101711999999999</v>
      </c>
      <c r="K61">
        <f t="shared" si="47"/>
        <v>0</v>
      </c>
      <c r="L61" t="s">
        <v>31</v>
      </c>
      <c r="M61" t="s">
        <v>30</v>
      </c>
      <c r="N61" t="s">
        <v>13</v>
      </c>
      <c r="O61">
        <v>2</v>
      </c>
    </row>
    <row r="62" spans="1:15" x14ac:dyDescent="0.2">
      <c r="A62" t="s">
        <v>51</v>
      </c>
      <c r="B62">
        <v>7</v>
      </c>
      <c r="C62" t="s">
        <v>63</v>
      </c>
      <c r="D62">
        <v>394.24795599999999</v>
      </c>
      <c r="E62">
        <v>19141</v>
      </c>
      <c r="F62">
        <v>70</v>
      </c>
      <c r="G62" s="2">
        <v>1525</v>
      </c>
      <c r="H62">
        <v>515.265399</v>
      </c>
      <c r="I62">
        <v>162.22960599999999</v>
      </c>
      <c r="J62">
        <v>111.618922</v>
      </c>
      <c r="K62">
        <f t="shared" si="42"/>
        <v>4.6273311321160557</v>
      </c>
      <c r="L62" t="s">
        <v>53</v>
      </c>
      <c r="M62" t="s">
        <v>54</v>
      </c>
      <c r="N62" t="s">
        <v>13</v>
      </c>
      <c r="O62">
        <v>3</v>
      </c>
    </row>
    <row r="63" spans="1:15" x14ac:dyDescent="0.2">
      <c r="A63" t="s">
        <v>51</v>
      </c>
      <c r="B63">
        <v>8</v>
      </c>
      <c r="C63" t="s">
        <v>64</v>
      </c>
      <c r="D63">
        <v>145.625461</v>
      </c>
      <c r="E63">
        <v>6036</v>
      </c>
      <c r="F63">
        <v>39</v>
      </c>
      <c r="G63">
        <v>346</v>
      </c>
      <c r="H63">
        <v>153.43406200000001</v>
      </c>
      <c r="I63">
        <v>32.040984999999999</v>
      </c>
      <c r="J63">
        <v>35.198360000000001</v>
      </c>
      <c r="K63">
        <f t="shared" si="43"/>
        <v>0.67568844229655922</v>
      </c>
      <c r="L63" t="s">
        <v>53</v>
      </c>
      <c r="M63" t="s">
        <v>56</v>
      </c>
      <c r="N63" t="s">
        <v>13</v>
      </c>
      <c r="O63">
        <v>3</v>
      </c>
    </row>
    <row r="64" spans="1:15" x14ac:dyDescent="0.2">
      <c r="A64" t="s">
        <v>51</v>
      </c>
      <c r="B64">
        <v>9</v>
      </c>
      <c r="C64" t="s">
        <v>65</v>
      </c>
      <c r="D64">
        <v>93.262009000000006</v>
      </c>
      <c r="E64">
        <v>5811</v>
      </c>
      <c r="F64">
        <v>8</v>
      </c>
      <c r="G64">
        <v>196</v>
      </c>
      <c r="H64">
        <v>91.564791</v>
      </c>
      <c r="I64">
        <v>19.519157</v>
      </c>
      <c r="J64">
        <v>33.886293999999999</v>
      </c>
      <c r="K64">
        <f t="shared" si="44"/>
        <v>0</v>
      </c>
      <c r="L64" t="s">
        <v>31</v>
      </c>
      <c r="M64" t="s">
        <v>30</v>
      </c>
      <c r="N64" t="s">
        <v>13</v>
      </c>
      <c r="O64">
        <v>3</v>
      </c>
    </row>
    <row r="65" spans="1:15" x14ac:dyDescent="0.2">
      <c r="A65" t="s">
        <v>58</v>
      </c>
      <c r="B65">
        <v>7</v>
      </c>
      <c r="C65" t="s">
        <v>63</v>
      </c>
      <c r="D65">
        <v>132.15561199999999</v>
      </c>
      <c r="E65">
        <v>9135</v>
      </c>
      <c r="F65">
        <v>21</v>
      </c>
      <c r="G65">
        <v>344</v>
      </c>
      <c r="H65">
        <v>150.40010899999999</v>
      </c>
      <c r="I65">
        <v>44.368043999999998</v>
      </c>
      <c r="J65">
        <v>53.269883999999998</v>
      </c>
      <c r="K65">
        <f t="shared" si="45"/>
        <v>1.5606585171271323</v>
      </c>
      <c r="L65" t="s">
        <v>59</v>
      </c>
      <c r="M65" t="s">
        <v>54</v>
      </c>
      <c r="N65" t="s">
        <v>13</v>
      </c>
      <c r="O65">
        <v>3</v>
      </c>
    </row>
    <row r="66" spans="1:15" x14ac:dyDescent="0.2">
      <c r="A66" t="s">
        <v>58</v>
      </c>
      <c r="B66">
        <v>8</v>
      </c>
      <c r="C66" t="s">
        <v>64</v>
      </c>
      <c r="D66">
        <v>159.99014099999999</v>
      </c>
      <c r="E66">
        <v>13043</v>
      </c>
      <c r="F66">
        <v>13</v>
      </c>
      <c r="G66">
        <v>364</v>
      </c>
      <c r="H66">
        <v>186.17427000000001</v>
      </c>
      <c r="I66">
        <v>50.465415999999998</v>
      </c>
      <c r="J66">
        <v>76.059015000000002</v>
      </c>
      <c r="K66">
        <f t="shared" si="46"/>
        <v>2.1697366000275067</v>
      </c>
      <c r="L66" t="s">
        <v>59</v>
      </c>
      <c r="M66" t="s">
        <v>56</v>
      </c>
      <c r="N66" t="s">
        <v>13</v>
      </c>
      <c r="O66">
        <v>3</v>
      </c>
    </row>
    <row r="67" spans="1:15" x14ac:dyDescent="0.2">
      <c r="A67" t="s">
        <v>58</v>
      </c>
      <c r="B67">
        <v>9</v>
      </c>
      <c r="C67" t="s">
        <v>65</v>
      </c>
      <c r="D67">
        <v>58.951515000000001</v>
      </c>
      <c r="E67">
        <v>4165</v>
      </c>
      <c r="F67">
        <v>5</v>
      </c>
      <c r="G67">
        <v>132</v>
      </c>
      <c r="H67">
        <v>58.734934000000003</v>
      </c>
      <c r="I67">
        <v>14.82917</v>
      </c>
      <c r="J67">
        <v>24.287801999999999</v>
      </c>
      <c r="K67">
        <f t="shared" si="47"/>
        <v>0</v>
      </c>
      <c r="L67" t="s">
        <v>31</v>
      </c>
      <c r="M67" t="s">
        <v>30</v>
      </c>
      <c r="N67" t="s">
        <v>13</v>
      </c>
      <c r="O67">
        <v>3</v>
      </c>
    </row>
    <row r="68" spans="1:15" x14ac:dyDescent="0.2">
      <c r="A68" t="s">
        <v>51</v>
      </c>
      <c r="B68">
        <v>1</v>
      </c>
      <c r="C68" t="s">
        <v>52</v>
      </c>
      <c r="D68">
        <v>628.93283599999995</v>
      </c>
      <c r="E68">
        <v>25337</v>
      </c>
      <c r="F68">
        <v>176</v>
      </c>
      <c r="G68" s="2">
        <v>1113</v>
      </c>
      <c r="H68">
        <v>641.37549799999999</v>
      </c>
      <c r="I68">
        <v>132.86945</v>
      </c>
      <c r="J68">
        <v>147.75030699999999</v>
      </c>
      <c r="K68">
        <f t="shared" si="42"/>
        <v>6.2051182648963064</v>
      </c>
      <c r="L68" t="s">
        <v>53</v>
      </c>
      <c r="M68" t="s">
        <v>54</v>
      </c>
      <c r="N68" t="s">
        <v>13</v>
      </c>
      <c r="O68">
        <v>4</v>
      </c>
    </row>
    <row r="69" spans="1:15" x14ac:dyDescent="0.2">
      <c r="A69" t="s">
        <v>51</v>
      </c>
      <c r="B69">
        <v>2</v>
      </c>
      <c r="C69" t="s">
        <v>55</v>
      </c>
      <c r="D69">
        <v>152.583417</v>
      </c>
      <c r="E69">
        <v>15906</v>
      </c>
      <c r="F69">
        <v>26</v>
      </c>
      <c r="G69">
        <v>470</v>
      </c>
      <c r="H69">
        <v>147.89305899999999</v>
      </c>
      <c r="I69">
        <v>40.125101000000001</v>
      </c>
      <c r="J69">
        <v>92.754327000000004</v>
      </c>
      <c r="K69">
        <f t="shared" si="43"/>
        <v>0.66140893123467426</v>
      </c>
      <c r="L69" t="s">
        <v>53</v>
      </c>
      <c r="M69" t="s">
        <v>56</v>
      </c>
      <c r="N69" t="s">
        <v>13</v>
      </c>
      <c r="O69">
        <v>4</v>
      </c>
    </row>
    <row r="70" spans="1:15" x14ac:dyDescent="0.2">
      <c r="A70" t="s">
        <v>51</v>
      </c>
      <c r="B70">
        <v>3</v>
      </c>
      <c r="C70" t="s">
        <v>57</v>
      </c>
      <c r="D70">
        <v>89.428571000000005</v>
      </c>
      <c r="E70">
        <v>12552</v>
      </c>
      <c r="F70">
        <v>11</v>
      </c>
      <c r="G70">
        <v>161</v>
      </c>
      <c r="H70">
        <v>89.016650999999996</v>
      </c>
      <c r="I70">
        <v>14.96608</v>
      </c>
      <c r="J70">
        <v>73.195795000000004</v>
      </c>
      <c r="K70">
        <f t="shared" si="44"/>
        <v>0</v>
      </c>
      <c r="L70" t="s">
        <v>31</v>
      </c>
      <c r="M70" t="s">
        <v>30</v>
      </c>
      <c r="N70" t="s">
        <v>13</v>
      </c>
      <c r="O70">
        <v>4</v>
      </c>
    </row>
    <row r="71" spans="1:15" x14ac:dyDescent="0.2">
      <c r="A71" t="s">
        <v>58</v>
      </c>
      <c r="B71">
        <v>1</v>
      </c>
      <c r="C71" t="s">
        <v>52</v>
      </c>
      <c r="D71">
        <v>114.459406</v>
      </c>
      <c r="E71">
        <v>21290</v>
      </c>
      <c r="F71">
        <v>5</v>
      </c>
      <c r="G71">
        <v>290</v>
      </c>
      <c r="H71">
        <v>121.093518</v>
      </c>
      <c r="I71">
        <v>31.662656999999999</v>
      </c>
      <c r="J71">
        <v>124.150612</v>
      </c>
      <c r="K71">
        <f t="shared" si="45"/>
        <v>1.1556018412708915</v>
      </c>
      <c r="L71" t="s">
        <v>59</v>
      </c>
      <c r="M71" t="s">
        <v>54</v>
      </c>
      <c r="N71" t="s">
        <v>13</v>
      </c>
      <c r="O71">
        <v>4</v>
      </c>
    </row>
    <row r="72" spans="1:15" x14ac:dyDescent="0.2">
      <c r="A72" t="s">
        <v>58</v>
      </c>
      <c r="B72">
        <v>2</v>
      </c>
      <c r="C72" t="s">
        <v>55</v>
      </c>
      <c r="D72">
        <v>108.24641099999999</v>
      </c>
      <c r="E72">
        <v>14430</v>
      </c>
      <c r="F72">
        <v>7</v>
      </c>
      <c r="G72">
        <v>317</v>
      </c>
      <c r="H72">
        <v>124.704227</v>
      </c>
      <c r="I72">
        <v>52.372162000000003</v>
      </c>
      <c r="J72">
        <v>84.147174000000007</v>
      </c>
      <c r="K72">
        <f t="shared" si="46"/>
        <v>1.2198765530576394</v>
      </c>
      <c r="L72" t="s">
        <v>59</v>
      </c>
      <c r="M72" t="s">
        <v>56</v>
      </c>
      <c r="N72" t="s">
        <v>13</v>
      </c>
      <c r="O72">
        <v>4</v>
      </c>
    </row>
    <row r="73" spans="1:15" x14ac:dyDescent="0.2">
      <c r="A73" t="s">
        <v>58</v>
      </c>
      <c r="B73">
        <v>3</v>
      </c>
      <c r="C73" t="s">
        <v>57</v>
      </c>
      <c r="D73">
        <v>56.198473</v>
      </c>
      <c r="E73">
        <v>11924</v>
      </c>
      <c r="F73">
        <v>1</v>
      </c>
      <c r="G73">
        <v>112</v>
      </c>
      <c r="H73">
        <v>56.176198999999997</v>
      </c>
      <c r="I73">
        <v>15.276856</v>
      </c>
      <c r="J73">
        <v>69.533672999999993</v>
      </c>
      <c r="K73">
        <f t="shared" si="47"/>
        <v>0</v>
      </c>
      <c r="L73" t="s">
        <v>31</v>
      </c>
      <c r="M73" t="s">
        <v>30</v>
      </c>
      <c r="N73" t="s">
        <v>13</v>
      </c>
      <c r="O73">
        <v>4</v>
      </c>
    </row>
    <row r="74" spans="1:15" x14ac:dyDescent="0.2">
      <c r="A74" t="s">
        <v>51</v>
      </c>
      <c r="B74">
        <v>4</v>
      </c>
      <c r="C74" t="s">
        <v>60</v>
      </c>
      <c r="D74">
        <v>331.39695599999999</v>
      </c>
      <c r="E74">
        <v>17221</v>
      </c>
      <c r="F74">
        <v>80</v>
      </c>
      <c r="G74">
        <v>944</v>
      </c>
      <c r="H74">
        <v>331.54956199999998</v>
      </c>
      <c r="I74">
        <v>115.57771099999999</v>
      </c>
      <c r="J74">
        <v>100.422625</v>
      </c>
      <c r="K74">
        <f t="shared" si="42"/>
        <v>2.9851644948983935</v>
      </c>
      <c r="L74" t="s">
        <v>53</v>
      </c>
      <c r="M74" t="s">
        <v>54</v>
      </c>
      <c r="N74" t="s">
        <v>13</v>
      </c>
      <c r="O74">
        <v>5</v>
      </c>
    </row>
    <row r="75" spans="1:15" x14ac:dyDescent="0.2">
      <c r="A75" t="s">
        <v>51</v>
      </c>
      <c r="B75">
        <v>5</v>
      </c>
      <c r="C75" t="s">
        <v>61</v>
      </c>
      <c r="D75">
        <v>185.42631600000001</v>
      </c>
      <c r="E75">
        <v>11029</v>
      </c>
      <c r="F75">
        <v>46</v>
      </c>
      <c r="G75">
        <v>556</v>
      </c>
      <c r="H75">
        <v>187.80886799999999</v>
      </c>
      <c r="I75">
        <v>47.603487999999999</v>
      </c>
      <c r="J75">
        <v>64.314565000000002</v>
      </c>
      <c r="K75">
        <f t="shared" si="43"/>
        <v>1.2574279032848157</v>
      </c>
      <c r="L75" t="s">
        <v>53</v>
      </c>
      <c r="M75" t="s">
        <v>56</v>
      </c>
      <c r="N75" t="s">
        <v>13</v>
      </c>
      <c r="O75">
        <v>5</v>
      </c>
    </row>
    <row r="76" spans="1:15" x14ac:dyDescent="0.2">
      <c r="A76" t="s">
        <v>51</v>
      </c>
      <c r="B76">
        <v>6</v>
      </c>
      <c r="C76" t="s">
        <v>62</v>
      </c>
      <c r="D76">
        <v>84.437931000000006</v>
      </c>
      <c r="E76">
        <v>14631</v>
      </c>
      <c r="F76">
        <v>11</v>
      </c>
      <c r="G76">
        <v>327</v>
      </c>
      <c r="H76">
        <v>83.195954</v>
      </c>
      <c r="I76">
        <v>15.744047</v>
      </c>
      <c r="J76">
        <v>85.319286000000005</v>
      </c>
      <c r="K76">
        <f t="shared" si="44"/>
        <v>0</v>
      </c>
      <c r="L76" t="s">
        <v>31</v>
      </c>
      <c r="M76" t="s">
        <v>30</v>
      </c>
      <c r="N76" t="s">
        <v>13</v>
      </c>
      <c r="O76">
        <v>5</v>
      </c>
    </row>
    <row r="77" spans="1:15" x14ac:dyDescent="0.2">
      <c r="A77" t="s">
        <v>58</v>
      </c>
      <c r="B77">
        <v>4</v>
      </c>
      <c r="C77" t="s">
        <v>60</v>
      </c>
      <c r="D77">
        <v>91.036675000000002</v>
      </c>
      <c r="E77">
        <v>13236</v>
      </c>
      <c r="F77">
        <v>16</v>
      </c>
      <c r="G77">
        <v>195</v>
      </c>
      <c r="H77">
        <v>95.608794000000003</v>
      </c>
      <c r="I77">
        <v>20.066096999999999</v>
      </c>
      <c r="J77">
        <v>77.184476000000004</v>
      </c>
      <c r="K77">
        <f t="shared" si="45"/>
        <v>0.71027598685877558</v>
      </c>
      <c r="L77" t="s">
        <v>59</v>
      </c>
      <c r="M77" t="s">
        <v>54</v>
      </c>
      <c r="N77" t="s">
        <v>13</v>
      </c>
      <c r="O77">
        <v>5</v>
      </c>
    </row>
    <row r="78" spans="1:15" x14ac:dyDescent="0.2">
      <c r="A78" t="s">
        <v>58</v>
      </c>
      <c r="B78">
        <v>5</v>
      </c>
      <c r="C78" t="s">
        <v>61</v>
      </c>
      <c r="D78">
        <v>100.046547</v>
      </c>
      <c r="E78">
        <v>8563</v>
      </c>
      <c r="F78">
        <v>28</v>
      </c>
      <c r="G78">
        <v>200</v>
      </c>
      <c r="H78">
        <v>106.363658</v>
      </c>
      <c r="I78">
        <v>20.013652</v>
      </c>
      <c r="J78">
        <v>49.934320999999997</v>
      </c>
      <c r="K78">
        <f t="shared" si="46"/>
        <v>0.90266190526218026</v>
      </c>
      <c r="L78" t="s">
        <v>59</v>
      </c>
      <c r="M78" t="s">
        <v>56</v>
      </c>
      <c r="N78" t="s">
        <v>13</v>
      </c>
      <c r="O78">
        <v>5</v>
      </c>
    </row>
    <row r="79" spans="1:15" x14ac:dyDescent="0.2">
      <c r="A79" t="s">
        <v>58</v>
      </c>
      <c r="B79">
        <v>6</v>
      </c>
      <c r="C79" t="s">
        <v>62</v>
      </c>
      <c r="D79">
        <v>55.615385000000003</v>
      </c>
      <c r="E79">
        <v>8538</v>
      </c>
      <c r="F79">
        <v>4</v>
      </c>
      <c r="G79">
        <v>109</v>
      </c>
      <c r="H79">
        <v>55.902552999999997</v>
      </c>
      <c r="I79">
        <v>15.179463999999999</v>
      </c>
      <c r="J79">
        <v>49.788536000000001</v>
      </c>
      <c r="K79">
        <f t="shared" si="47"/>
        <v>0</v>
      </c>
      <c r="L79" t="s">
        <v>31</v>
      </c>
      <c r="M79" t="s">
        <v>30</v>
      </c>
      <c r="N79" t="s">
        <v>13</v>
      </c>
      <c r="O79">
        <v>5</v>
      </c>
    </row>
    <row r="80" spans="1:15" x14ac:dyDescent="0.2">
      <c r="A80" t="s">
        <v>51</v>
      </c>
      <c r="B80">
        <v>1</v>
      </c>
      <c r="C80" t="s">
        <v>52</v>
      </c>
      <c r="D80">
        <v>321.19471199999998</v>
      </c>
      <c r="E80">
        <v>15595</v>
      </c>
      <c r="F80">
        <v>35</v>
      </c>
      <c r="G80">
        <v>816</v>
      </c>
      <c r="H80">
        <v>374.904585</v>
      </c>
      <c r="I80">
        <v>150.155922</v>
      </c>
      <c r="J80">
        <v>90.940759999999997</v>
      </c>
      <c r="K80">
        <f t="shared" si="42"/>
        <v>3.1534465468436181</v>
      </c>
      <c r="L80" t="s">
        <v>53</v>
      </c>
      <c r="M80" t="s">
        <v>54</v>
      </c>
      <c r="N80" t="s">
        <v>13</v>
      </c>
      <c r="O80">
        <v>6</v>
      </c>
    </row>
    <row r="81" spans="1:15" x14ac:dyDescent="0.2">
      <c r="A81" t="s">
        <v>51</v>
      </c>
      <c r="B81">
        <v>2</v>
      </c>
      <c r="C81" t="s">
        <v>55</v>
      </c>
      <c r="D81">
        <v>108.975269</v>
      </c>
      <c r="E81">
        <v>16180</v>
      </c>
      <c r="F81">
        <v>36</v>
      </c>
      <c r="G81">
        <v>278</v>
      </c>
      <c r="H81">
        <v>114.17595799999999</v>
      </c>
      <c r="I81">
        <v>20.823622</v>
      </c>
      <c r="J81">
        <v>94.352131999999997</v>
      </c>
      <c r="K81">
        <f t="shared" si="43"/>
        <v>0.26491848182561428</v>
      </c>
      <c r="L81" t="s">
        <v>53</v>
      </c>
      <c r="M81" t="s">
        <v>56</v>
      </c>
      <c r="N81" t="s">
        <v>13</v>
      </c>
      <c r="O81">
        <v>6</v>
      </c>
    </row>
    <row r="82" spans="1:15" x14ac:dyDescent="0.2">
      <c r="A82" t="s">
        <v>51</v>
      </c>
      <c r="B82">
        <v>3</v>
      </c>
      <c r="C82" t="s">
        <v>57</v>
      </c>
      <c r="D82">
        <v>90.637584000000004</v>
      </c>
      <c r="E82">
        <v>12008</v>
      </c>
      <c r="F82">
        <v>23</v>
      </c>
      <c r="G82">
        <v>157</v>
      </c>
      <c r="H82">
        <v>90.263491000000002</v>
      </c>
      <c r="I82">
        <v>13.759045</v>
      </c>
      <c r="J82">
        <v>70.023510999999999</v>
      </c>
      <c r="K82">
        <f t="shared" si="44"/>
        <v>0</v>
      </c>
      <c r="L82" t="s">
        <v>31</v>
      </c>
      <c r="M82" t="s">
        <v>30</v>
      </c>
      <c r="N82" t="s">
        <v>13</v>
      </c>
      <c r="O82">
        <v>6</v>
      </c>
    </row>
    <row r="83" spans="1:15" x14ac:dyDescent="0.2">
      <c r="A83" t="s">
        <v>58</v>
      </c>
      <c r="B83">
        <v>1</v>
      </c>
      <c r="C83" t="s">
        <v>52</v>
      </c>
      <c r="D83">
        <v>134.237527</v>
      </c>
      <c r="E83">
        <v>16903</v>
      </c>
      <c r="F83">
        <v>36</v>
      </c>
      <c r="G83">
        <v>240</v>
      </c>
      <c r="H83">
        <v>136.36951999999999</v>
      </c>
      <c r="I83">
        <v>30.001262000000001</v>
      </c>
      <c r="J83">
        <v>98.568237999999994</v>
      </c>
      <c r="K83">
        <f t="shared" si="45"/>
        <v>1.3390384437595375</v>
      </c>
      <c r="L83" t="s">
        <v>59</v>
      </c>
      <c r="M83" t="s">
        <v>54</v>
      </c>
      <c r="N83" t="s">
        <v>13</v>
      </c>
      <c r="O83">
        <v>6</v>
      </c>
    </row>
    <row r="84" spans="1:15" x14ac:dyDescent="0.2">
      <c r="A84" t="s">
        <v>58</v>
      </c>
      <c r="B84">
        <v>2</v>
      </c>
      <c r="C84" t="s">
        <v>55</v>
      </c>
      <c r="D84">
        <v>131.25845899999999</v>
      </c>
      <c r="E84">
        <v>16982</v>
      </c>
      <c r="F84">
        <v>56</v>
      </c>
      <c r="G84">
        <v>259</v>
      </c>
      <c r="H84">
        <v>132.884525</v>
      </c>
      <c r="I84">
        <v>30.207004000000001</v>
      </c>
      <c r="J84">
        <v>99.028919000000002</v>
      </c>
      <c r="K84">
        <f t="shared" si="46"/>
        <v>1.2792630828041736</v>
      </c>
      <c r="L84" t="s">
        <v>59</v>
      </c>
      <c r="M84" t="s">
        <v>56</v>
      </c>
      <c r="N84" t="s">
        <v>13</v>
      </c>
      <c r="O84">
        <v>6</v>
      </c>
    </row>
    <row r="85" spans="1:15" x14ac:dyDescent="0.2">
      <c r="A85" t="s">
        <v>58</v>
      </c>
      <c r="B85">
        <v>3</v>
      </c>
      <c r="C85" t="s">
        <v>57</v>
      </c>
      <c r="D85">
        <v>57.678378000000002</v>
      </c>
      <c r="E85">
        <v>4706</v>
      </c>
      <c r="F85">
        <v>2</v>
      </c>
      <c r="G85">
        <v>108</v>
      </c>
      <c r="H85">
        <v>58.30153</v>
      </c>
      <c r="I85">
        <v>16.17116</v>
      </c>
      <c r="J85">
        <v>27.442592000000001</v>
      </c>
      <c r="K85">
        <f t="shared" si="47"/>
        <v>0</v>
      </c>
      <c r="L85" t="s">
        <v>31</v>
      </c>
      <c r="M85" t="s">
        <v>30</v>
      </c>
      <c r="N85" t="s">
        <v>13</v>
      </c>
      <c r="O85">
        <v>6</v>
      </c>
    </row>
    <row r="86" spans="1:15" x14ac:dyDescent="0.2">
      <c r="A86" t="s">
        <v>51</v>
      </c>
      <c r="B86">
        <v>4</v>
      </c>
      <c r="C86" t="s">
        <v>60</v>
      </c>
      <c r="D86">
        <v>390.31263200000001</v>
      </c>
      <c r="E86">
        <v>14021</v>
      </c>
      <c r="F86">
        <v>94</v>
      </c>
      <c r="G86" s="2">
        <v>1048</v>
      </c>
      <c r="H86">
        <v>379.09114899999997</v>
      </c>
      <c r="I86">
        <v>146.72767099999999</v>
      </c>
      <c r="J86">
        <v>81.762129000000002</v>
      </c>
      <c r="K86">
        <f t="shared" si="42"/>
        <v>3.3355907104066125</v>
      </c>
      <c r="L86" t="s">
        <v>53</v>
      </c>
      <c r="M86" t="s">
        <v>54</v>
      </c>
      <c r="N86" t="s">
        <v>13</v>
      </c>
      <c r="O86">
        <v>7</v>
      </c>
    </row>
    <row r="87" spans="1:15" x14ac:dyDescent="0.2">
      <c r="A87" t="s">
        <v>51</v>
      </c>
      <c r="B87">
        <v>5</v>
      </c>
      <c r="C87" t="s">
        <v>61</v>
      </c>
      <c r="D87">
        <v>165.074344</v>
      </c>
      <c r="E87">
        <v>13683</v>
      </c>
      <c r="F87">
        <v>26</v>
      </c>
      <c r="G87">
        <v>982</v>
      </c>
      <c r="H87">
        <v>181.57925900000001</v>
      </c>
      <c r="I87">
        <v>81.872314000000003</v>
      </c>
      <c r="J87">
        <v>79.791113999999993</v>
      </c>
      <c r="K87">
        <f t="shared" si="43"/>
        <v>1.0766861758698467</v>
      </c>
      <c r="L87" t="s">
        <v>53</v>
      </c>
      <c r="M87" t="s">
        <v>56</v>
      </c>
      <c r="N87" t="s">
        <v>13</v>
      </c>
      <c r="O87">
        <v>7</v>
      </c>
    </row>
    <row r="88" spans="1:15" x14ac:dyDescent="0.2">
      <c r="A88" t="s">
        <v>51</v>
      </c>
      <c r="B88">
        <v>6</v>
      </c>
      <c r="C88" t="s">
        <v>62</v>
      </c>
      <c r="D88">
        <v>82.771428999999998</v>
      </c>
      <c r="E88">
        <v>10512</v>
      </c>
      <c r="F88">
        <v>19</v>
      </c>
      <c r="G88" s="2">
        <v>7206</v>
      </c>
      <c r="H88">
        <v>87.437023999999994</v>
      </c>
      <c r="I88">
        <v>93.523773000000006</v>
      </c>
      <c r="J88">
        <v>61.299728999999999</v>
      </c>
      <c r="K88">
        <f t="shared" si="44"/>
        <v>0</v>
      </c>
      <c r="L88" t="s">
        <v>31</v>
      </c>
      <c r="M88" t="s">
        <v>30</v>
      </c>
      <c r="N88" t="s">
        <v>13</v>
      </c>
      <c r="O88">
        <v>7</v>
      </c>
    </row>
    <row r="89" spans="1:15" x14ac:dyDescent="0.2">
      <c r="A89" t="s">
        <v>58</v>
      </c>
      <c r="B89">
        <v>4</v>
      </c>
      <c r="C89" t="s">
        <v>60</v>
      </c>
      <c r="D89">
        <v>119.323887</v>
      </c>
      <c r="E89">
        <v>7741</v>
      </c>
      <c r="F89">
        <v>47</v>
      </c>
      <c r="G89">
        <v>231</v>
      </c>
      <c r="H89">
        <v>130.41286700000001</v>
      </c>
      <c r="I89">
        <v>27.367604</v>
      </c>
      <c r="J89">
        <v>45.140906000000001</v>
      </c>
      <c r="K89">
        <f t="shared" si="45"/>
        <v>1.2554249724931021</v>
      </c>
      <c r="L89" t="s">
        <v>59</v>
      </c>
      <c r="M89" t="s">
        <v>54</v>
      </c>
      <c r="N89" t="s">
        <v>13</v>
      </c>
      <c r="O89">
        <v>7</v>
      </c>
    </row>
    <row r="90" spans="1:15" x14ac:dyDescent="0.2">
      <c r="A90" t="s">
        <v>58</v>
      </c>
      <c r="B90">
        <v>5</v>
      </c>
      <c r="C90" t="s">
        <v>61</v>
      </c>
      <c r="D90">
        <v>95.283980999999997</v>
      </c>
      <c r="E90">
        <v>5159</v>
      </c>
      <c r="F90">
        <v>20</v>
      </c>
      <c r="G90">
        <v>194</v>
      </c>
      <c r="H90">
        <v>108.338825</v>
      </c>
      <c r="I90">
        <v>21.019221000000002</v>
      </c>
      <c r="J90">
        <v>30.084218</v>
      </c>
      <c r="K90">
        <f t="shared" si="46"/>
        <v>0.87366551335429188</v>
      </c>
      <c r="L90" t="s">
        <v>59</v>
      </c>
      <c r="M90" t="s">
        <v>56</v>
      </c>
      <c r="N90" t="s">
        <v>13</v>
      </c>
      <c r="O90">
        <v>7</v>
      </c>
    </row>
    <row r="91" spans="1:15" x14ac:dyDescent="0.2">
      <c r="A91" t="s">
        <v>58</v>
      </c>
      <c r="B91">
        <v>6</v>
      </c>
      <c r="C91" t="s">
        <v>62</v>
      </c>
      <c r="D91">
        <v>56.577114000000002</v>
      </c>
      <c r="E91">
        <v>7292</v>
      </c>
      <c r="F91">
        <v>5</v>
      </c>
      <c r="G91">
        <v>121</v>
      </c>
      <c r="H91">
        <v>57.821860000000001</v>
      </c>
      <c r="I91">
        <v>15.187454000000001</v>
      </c>
      <c r="J91">
        <v>42.522604999999999</v>
      </c>
      <c r="K91">
        <f t="shared" si="47"/>
        <v>0</v>
      </c>
      <c r="L91" t="s">
        <v>31</v>
      </c>
      <c r="M91" t="s">
        <v>30</v>
      </c>
      <c r="N91" t="s">
        <v>13</v>
      </c>
      <c r="O91">
        <v>7</v>
      </c>
    </row>
    <row r="92" spans="1:15" x14ac:dyDescent="0.2">
      <c r="A92" t="s">
        <v>51</v>
      </c>
      <c r="B92">
        <v>1</v>
      </c>
      <c r="C92" t="s">
        <v>52</v>
      </c>
      <c r="D92">
        <v>165.54466199999999</v>
      </c>
      <c r="E92">
        <v>9597</v>
      </c>
      <c r="F92">
        <v>57</v>
      </c>
      <c r="G92">
        <v>613</v>
      </c>
      <c r="H92">
        <v>162.40595999999999</v>
      </c>
      <c r="I92">
        <v>42.050395000000002</v>
      </c>
      <c r="J92">
        <v>55.963993000000002</v>
      </c>
      <c r="K92">
        <f t="shared" si="42"/>
        <v>0.84601891474780277</v>
      </c>
      <c r="L92" t="s">
        <v>53</v>
      </c>
      <c r="M92" t="s">
        <v>54</v>
      </c>
      <c r="N92" t="s">
        <v>13</v>
      </c>
      <c r="O92">
        <v>8</v>
      </c>
    </row>
    <row r="93" spans="1:15" x14ac:dyDescent="0.2">
      <c r="A93" t="s">
        <v>51</v>
      </c>
      <c r="B93">
        <v>2</v>
      </c>
      <c r="C93" t="s">
        <v>55</v>
      </c>
      <c r="D93">
        <v>530.52690600000005</v>
      </c>
      <c r="E93">
        <v>30968</v>
      </c>
      <c r="F93">
        <v>67</v>
      </c>
      <c r="G93" s="2">
        <v>1226</v>
      </c>
      <c r="H93">
        <v>654.35459200000003</v>
      </c>
      <c r="I93">
        <v>172.65767199999999</v>
      </c>
      <c r="J93">
        <v>180.586949</v>
      </c>
      <c r="K93">
        <f t="shared" si="43"/>
        <v>6.4378486712192169</v>
      </c>
      <c r="L93" t="s">
        <v>53</v>
      </c>
      <c r="M93" t="s">
        <v>56</v>
      </c>
      <c r="N93" t="s">
        <v>13</v>
      </c>
      <c r="O93">
        <v>8</v>
      </c>
    </row>
    <row r="94" spans="1:15" x14ac:dyDescent="0.2">
      <c r="A94" t="s">
        <v>51</v>
      </c>
      <c r="B94">
        <v>3</v>
      </c>
      <c r="C94" t="s">
        <v>57</v>
      </c>
      <c r="D94">
        <v>86.861643999999998</v>
      </c>
      <c r="E94">
        <v>21711</v>
      </c>
      <c r="F94">
        <v>19</v>
      </c>
      <c r="G94">
        <v>137</v>
      </c>
      <c r="H94">
        <v>87.976325000000003</v>
      </c>
      <c r="I94">
        <v>14.476739</v>
      </c>
      <c r="J94">
        <v>126.605633</v>
      </c>
      <c r="K94">
        <f t="shared" si="44"/>
        <v>0</v>
      </c>
      <c r="L94" t="s">
        <v>31</v>
      </c>
      <c r="M94" t="s">
        <v>30</v>
      </c>
      <c r="N94" t="s">
        <v>13</v>
      </c>
      <c r="O94">
        <v>8</v>
      </c>
    </row>
    <row r="95" spans="1:15" x14ac:dyDescent="0.2">
      <c r="A95" t="s">
        <v>58</v>
      </c>
      <c r="B95">
        <v>1</v>
      </c>
      <c r="C95" t="s">
        <v>52</v>
      </c>
      <c r="D95">
        <v>118.844612</v>
      </c>
      <c r="E95">
        <v>18503</v>
      </c>
      <c r="F95">
        <v>25</v>
      </c>
      <c r="G95">
        <v>348</v>
      </c>
      <c r="H95">
        <v>123.366049</v>
      </c>
      <c r="I95">
        <v>26.002858</v>
      </c>
      <c r="J95">
        <v>107.89848600000001</v>
      </c>
      <c r="K95">
        <f t="shared" si="45"/>
        <v>1.1934130427535443</v>
      </c>
      <c r="L95" t="s">
        <v>59</v>
      </c>
      <c r="M95" t="s">
        <v>54</v>
      </c>
      <c r="N95" t="s">
        <v>13</v>
      </c>
      <c r="O95">
        <v>8</v>
      </c>
    </row>
    <row r="96" spans="1:15" x14ac:dyDescent="0.2">
      <c r="A96" t="s">
        <v>58</v>
      </c>
      <c r="B96">
        <v>2</v>
      </c>
      <c r="C96" t="s">
        <v>55</v>
      </c>
      <c r="D96">
        <v>132.16521700000001</v>
      </c>
      <c r="E96">
        <v>7862</v>
      </c>
      <c r="F96">
        <v>12</v>
      </c>
      <c r="G96">
        <v>342</v>
      </c>
      <c r="H96">
        <v>145.27893700000001</v>
      </c>
      <c r="I96">
        <v>50.852110000000003</v>
      </c>
      <c r="J96">
        <v>45.846505999999998</v>
      </c>
      <c r="K96">
        <f t="shared" si="46"/>
        <v>1.5830179197290373</v>
      </c>
      <c r="L96" t="s">
        <v>59</v>
      </c>
      <c r="M96" t="s">
        <v>56</v>
      </c>
      <c r="N96" t="s">
        <v>13</v>
      </c>
      <c r="O96">
        <v>8</v>
      </c>
    </row>
    <row r="97" spans="1:15" x14ac:dyDescent="0.2">
      <c r="A97" t="s">
        <v>58</v>
      </c>
      <c r="B97">
        <v>3</v>
      </c>
      <c r="C97" t="s">
        <v>57</v>
      </c>
      <c r="D97">
        <v>57.339216</v>
      </c>
      <c r="E97">
        <v>13142</v>
      </c>
      <c r="F97">
        <v>2</v>
      </c>
      <c r="G97">
        <v>126</v>
      </c>
      <c r="H97">
        <v>56.243875000000003</v>
      </c>
      <c r="I97">
        <v>14.988697</v>
      </c>
      <c r="J97">
        <v>76.636324000000002</v>
      </c>
      <c r="K97">
        <f t="shared" si="47"/>
        <v>0</v>
      </c>
      <c r="L97" t="s">
        <v>31</v>
      </c>
      <c r="M97" t="s">
        <v>30</v>
      </c>
      <c r="N97" t="s">
        <v>13</v>
      </c>
      <c r="O97">
        <v>8</v>
      </c>
    </row>
    <row r="98" spans="1:15" x14ac:dyDescent="0.2">
      <c r="A98" t="s">
        <v>51</v>
      </c>
      <c r="B98">
        <v>4</v>
      </c>
      <c r="C98" t="s">
        <v>60</v>
      </c>
      <c r="D98">
        <v>393.65436199999999</v>
      </c>
      <c r="E98">
        <v>15290</v>
      </c>
      <c r="F98">
        <v>36</v>
      </c>
      <c r="G98" s="2">
        <v>1038</v>
      </c>
      <c r="H98">
        <v>406.89437500000003</v>
      </c>
      <c r="I98">
        <v>174.61781300000001</v>
      </c>
      <c r="J98">
        <v>89.162182000000001</v>
      </c>
      <c r="K98">
        <f t="shared" si="42"/>
        <v>3.3109451207722307</v>
      </c>
      <c r="L98" t="s">
        <v>53</v>
      </c>
      <c r="M98" t="s">
        <v>54</v>
      </c>
      <c r="N98" t="s">
        <v>13</v>
      </c>
      <c r="O98">
        <v>9</v>
      </c>
    </row>
    <row r="99" spans="1:15" x14ac:dyDescent="0.2">
      <c r="A99" t="s">
        <v>51</v>
      </c>
      <c r="B99">
        <v>5</v>
      </c>
      <c r="C99" t="s">
        <v>61</v>
      </c>
      <c r="D99">
        <v>117.402244</v>
      </c>
      <c r="E99">
        <v>4950</v>
      </c>
      <c r="F99">
        <v>34</v>
      </c>
      <c r="G99">
        <v>309</v>
      </c>
      <c r="H99">
        <v>124.399394</v>
      </c>
      <c r="I99">
        <v>28.958966</v>
      </c>
      <c r="J99">
        <v>28.865455000000001</v>
      </c>
      <c r="K99">
        <f t="shared" si="43"/>
        <v>0.3179807673461259</v>
      </c>
      <c r="L99" t="s">
        <v>53</v>
      </c>
      <c r="M99" t="s">
        <v>56</v>
      </c>
      <c r="N99" t="s">
        <v>13</v>
      </c>
      <c r="O99">
        <v>9</v>
      </c>
    </row>
    <row r="100" spans="1:15" x14ac:dyDescent="0.2">
      <c r="A100" t="s">
        <v>51</v>
      </c>
      <c r="B100">
        <v>6</v>
      </c>
      <c r="C100" t="s">
        <v>62</v>
      </c>
      <c r="D100">
        <v>95.182573000000005</v>
      </c>
      <c r="E100">
        <v>8117</v>
      </c>
      <c r="F100">
        <v>4</v>
      </c>
      <c r="G100">
        <v>223</v>
      </c>
      <c r="H100">
        <v>94.386349999999993</v>
      </c>
      <c r="I100">
        <v>14.284307999999999</v>
      </c>
      <c r="J100">
        <v>47.333514000000001</v>
      </c>
      <c r="K100">
        <f t="shared" si="44"/>
        <v>0</v>
      </c>
      <c r="L100" t="s">
        <v>31</v>
      </c>
      <c r="M100" t="s">
        <v>30</v>
      </c>
      <c r="N100" t="s">
        <v>13</v>
      </c>
      <c r="O100">
        <v>9</v>
      </c>
    </row>
    <row r="101" spans="1:15" x14ac:dyDescent="0.2">
      <c r="A101" t="s">
        <v>58</v>
      </c>
      <c r="B101">
        <v>4</v>
      </c>
      <c r="C101" t="s">
        <v>60</v>
      </c>
      <c r="D101">
        <v>155.88028199999999</v>
      </c>
      <c r="E101">
        <v>5502</v>
      </c>
      <c r="F101">
        <v>81</v>
      </c>
      <c r="G101">
        <v>313</v>
      </c>
      <c r="H101">
        <v>156.81206800000001</v>
      </c>
      <c r="I101">
        <v>36.021576000000003</v>
      </c>
      <c r="J101">
        <v>32.084389999999999</v>
      </c>
      <c r="K101">
        <f t="shared" si="45"/>
        <v>1.6673883710306834</v>
      </c>
      <c r="L101" t="s">
        <v>59</v>
      </c>
      <c r="M101" t="s">
        <v>54</v>
      </c>
      <c r="N101" t="s">
        <v>13</v>
      </c>
      <c r="O101">
        <v>9</v>
      </c>
    </row>
    <row r="102" spans="1:15" x14ac:dyDescent="0.2">
      <c r="A102" t="s">
        <v>58</v>
      </c>
      <c r="B102">
        <v>5</v>
      </c>
      <c r="C102" t="s">
        <v>61</v>
      </c>
      <c r="D102">
        <v>144.33375000000001</v>
      </c>
      <c r="E102">
        <v>11277</v>
      </c>
      <c r="F102">
        <v>35</v>
      </c>
      <c r="G102">
        <v>301</v>
      </c>
      <c r="H102">
        <v>155.122728</v>
      </c>
      <c r="I102">
        <v>33.472327999999997</v>
      </c>
      <c r="J102">
        <v>65.760754000000006</v>
      </c>
      <c r="K102">
        <f t="shared" si="46"/>
        <v>1.6386525350188976</v>
      </c>
      <c r="L102" t="s">
        <v>59</v>
      </c>
      <c r="M102" t="s">
        <v>56</v>
      </c>
      <c r="N102" t="s">
        <v>13</v>
      </c>
      <c r="O102">
        <v>9</v>
      </c>
    </row>
    <row r="103" spans="1:15" x14ac:dyDescent="0.2">
      <c r="A103" t="s">
        <v>58</v>
      </c>
      <c r="B103">
        <v>6</v>
      </c>
      <c r="C103" t="s">
        <v>62</v>
      </c>
      <c r="D103">
        <v>57.642856999999999</v>
      </c>
      <c r="E103">
        <v>7413</v>
      </c>
      <c r="F103">
        <v>5</v>
      </c>
      <c r="G103">
        <v>110</v>
      </c>
      <c r="H103">
        <v>58.788615</v>
      </c>
      <c r="I103">
        <v>15.275543000000001</v>
      </c>
      <c r="J103">
        <v>43.228205000000003</v>
      </c>
      <c r="K103">
        <f t="shared" si="47"/>
        <v>0</v>
      </c>
      <c r="L103" t="s">
        <v>31</v>
      </c>
      <c r="M103" t="s">
        <v>30</v>
      </c>
      <c r="N103" t="s">
        <v>13</v>
      </c>
      <c r="O103">
        <v>9</v>
      </c>
    </row>
    <row r="104" spans="1:15" x14ac:dyDescent="0.2">
      <c r="A104" t="s">
        <v>51</v>
      </c>
      <c r="B104">
        <v>1</v>
      </c>
      <c r="C104" t="s">
        <v>52</v>
      </c>
      <c r="D104">
        <v>320.33608199999998</v>
      </c>
      <c r="E104">
        <v>21402</v>
      </c>
      <c r="F104">
        <v>30</v>
      </c>
      <c r="G104" s="2">
        <v>1057</v>
      </c>
      <c r="H104">
        <v>383.99173000000002</v>
      </c>
      <c r="I104">
        <v>153.53173799999999</v>
      </c>
      <c r="J104">
        <v>124.803729</v>
      </c>
      <c r="K104">
        <f t="shared" ref="K104:K146" si="48">(H104/H106)-1</f>
        <v>3.6175026721065393</v>
      </c>
      <c r="L104" t="s">
        <v>53</v>
      </c>
      <c r="M104" t="s">
        <v>54</v>
      </c>
      <c r="N104" t="s">
        <v>13</v>
      </c>
      <c r="O104">
        <v>1</v>
      </c>
    </row>
    <row r="105" spans="1:15" x14ac:dyDescent="0.2">
      <c r="A105" t="s">
        <v>51</v>
      </c>
      <c r="B105">
        <v>2</v>
      </c>
      <c r="C105" t="s">
        <v>55</v>
      </c>
      <c r="D105">
        <v>103.37036999999999</v>
      </c>
      <c r="E105">
        <v>16565</v>
      </c>
      <c r="F105">
        <v>5</v>
      </c>
      <c r="G105">
        <v>387</v>
      </c>
      <c r="H105">
        <v>101.715243</v>
      </c>
      <c r="I105">
        <v>20.931235000000001</v>
      </c>
      <c r="J105">
        <v>96.597223</v>
      </c>
      <c r="K105">
        <f t="shared" ref="K105:K147" si="49">(H105/H106)-1</f>
        <v>0.2231263583371077</v>
      </c>
      <c r="L105" t="s">
        <v>53</v>
      </c>
      <c r="M105" t="s">
        <v>56</v>
      </c>
      <c r="N105" t="s">
        <v>13</v>
      </c>
      <c r="O105">
        <v>1</v>
      </c>
    </row>
    <row r="106" spans="1:15" x14ac:dyDescent="0.2">
      <c r="A106" t="s">
        <v>51</v>
      </c>
      <c r="B106">
        <v>3</v>
      </c>
      <c r="C106" t="s">
        <v>57</v>
      </c>
      <c r="D106">
        <v>81.497951</v>
      </c>
      <c r="E106">
        <v>9766</v>
      </c>
      <c r="F106">
        <v>11</v>
      </c>
      <c r="G106">
        <v>139</v>
      </c>
      <c r="H106">
        <v>83.160044999999997</v>
      </c>
      <c r="I106">
        <v>15.929212</v>
      </c>
      <c r="J106">
        <v>56.949500999999998</v>
      </c>
      <c r="K106">
        <f t="shared" ref="K106:K148" si="50">(H106/H106)-1</f>
        <v>0</v>
      </c>
      <c r="L106" t="s">
        <v>31</v>
      </c>
      <c r="M106" t="s">
        <v>30</v>
      </c>
      <c r="N106" t="s">
        <v>13</v>
      </c>
      <c r="O106">
        <v>1</v>
      </c>
    </row>
    <row r="107" spans="1:15" x14ac:dyDescent="0.2">
      <c r="A107" t="s">
        <v>58</v>
      </c>
      <c r="B107">
        <v>1</v>
      </c>
      <c r="C107" t="s">
        <v>52</v>
      </c>
      <c r="D107">
        <v>147.42285699999999</v>
      </c>
      <c r="E107">
        <v>19683</v>
      </c>
      <c r="F107">
        <v>12</v>
      </c>
      <c r="G107">
        <v>417</v>
      </c>
      <c r="H107">
        <v>141.847838</v>
      </c>
      <c r="I107">
        <v>60.895901000000002</v>
      </c>
      <c r="J107">
        <v>114.779544</v>
      </c>
      <c r="K107">
        <f t="shared" ref="K107:K149" si="51">(H107/H109)-1</f>
        <v>1.5378228679628192</v>
      </c>
      <c r="L107" t="s">
        <v>59</v>
      </c>
      <c r="M107" t="s">
        <v>54</v>
      </c>
      <c r="N107" t="s">
        <v>13</v>
      </c>
      <c r="O107">
        <v>1</v>
      </c>
    </row>
    <row r="108" spans="1:15" x14ac:dyDescent="0.2">
      <c r="A108" t="s">
        <v>58</v>
      </c>
      <c r="B108">
        <v>2</v>
      </c>
      <c r="C108" t="s">
        <v>55</v>
      </c>
      <c r="D108">
        <v>155.86704700000001</v>
      </c>
      <c r="E108">
        <v>25483</v>
      </c>
      <c r="F108">
        <v>4</v>
      </c>
      <c r="G108">
        <v>413</v>
      </c>
      <c r="H108">
        <v>182.132206</v>
      </c>
      <c r="I108">
        <v>72.747735000000006</v>
      </c>
      <c r="J108">
        <v>148.60169300000001</v>
      </c>
      <c r="K108">
        <f t="shared" ref="K108:K150" si="52">(H108/H109)-1</f>
        <v>2.2585570841010281</v>
      </c>
      <c r="L108" t="s">
        <v>59</v>
      </c>
      <c r="M108" t="s">
        <v>56</v>
      </c>
      <c r="N108" t="s">
        <v>13</v>
      </c>
      <c r="O108">
        <v>1</v>
      </c>
    </row>
    <row r="109" spans="1:15" x14ac:dyDescent="0.2">
      <c r="A109" t="s">
        <v>58</v>
      </c>
      <c r="B109">
        <v>3</v>
      </c>
      <c r="C109" t="s">
        <v>57</v>
      </c>
      <c r="D109">
        <v>55.059406000000003</v>
      </c>
      <c r="E109">
        <v>7879</v>
      </c>
      <c r="F109">
        <v>3</v>
      </c>
      <c r="G109">
        <v>118</v>
      </c>
      <c r="H109">
        <v>55.893514000000003</v>
      </c>
      <c r="I109">
        <v>15.429148</v>
      </c>
      <c r="J109">
        <v>45.945639999999997</v>
      </c>
      <c r="K109">
        <f t="shared" ref="K109:K151" si="53">(H109/H109)-1</f>
        <v>0</v>
      </c>
      <c r="L109" t="s">
        <v>31</v>
      </c>
      <c r="M109" t="s">
        <v>30</v>
      </c>
      <c r="N109" t="s">
        <v>13</v>
      </c>
      <c r="O109">
        <v>1</v>
      </c>
    </row>
    <row r="110" spans="1:15" x14ac:dyDescent="0.2">
      <c r="A110" t="s">
        <v>51</v>
      </c>
      <c r="B110">
        <v>4</v>
      </c>
      <c r="C110" t="s">
        <v>60</v>
      </c>
      <c r="D110">
        <v>484.57638900000001</v>
      </c>
      <c r="E110">
        <v>10846</v>
      </c>
      <c r="F110">
        <v>103</v>
      </c>
      <c r="G110" s="2">
        <v>1133</v>
      </c>
      <c r="H110">
        <v>522.15803100000005</v>
      </c>
      <c r="I110">
        <v>136.153256</v>
      </c>
      <c r="J110">
        <v>63.247418000000003</v>
      </c>
      <c r="K110">
        <f t="shared" si="48"/>
        <v>5.6168239999406948</v>
      </c>
      <c r="L110" t="s">
        <v>53</v>
      </c>
      <c r="M110" t="s">
        <v>54</v>
      </c>
      <c r="N110" t="s">
        <v>13</v>
      </c>
      <c r="O110">
        <v>2</v>
      </c>
    </row>
    <row r="111" spans="1:15" x14ac:dyDescent="0.2">
      <c r="A111" t="s">
        <v>51</v>
      </c>
      <c r="B111">
        <v>5</v>
      </c>
      <c r="C111" t="s">
        <v>61</v>
      </c>
      <c r="D111">
        <v>96.532838999999996</v>
      </c>
      <c r="E111">
        <v>15466</v>
      </c>
      <c r="F111">
        <v>29</v>
      </c>
      <c r="G111">
        <v>181</v>
      </c>
      <c r="H111">
        <v>96.582310000000007</v>
      </c>
      <c r="I111">
        <v>14.139803000000001</v>
      </c>
      <c r="J111">
        <v>90.188508999999996</v>
      </c>
      <c r="K111">
        <f t="shared" si="49"/>
        <v>0.22389795586178041</v>
      </c>
      <c r="L111" t="s">
        <v>53</v>
      </c>
      <c r="M111" t="s">
        <v>56</v>
      </c>
      <c r="N111" t="s">
        <v>13</v>
      </c>
      <c r="O111">
        <v>2</v>
      </c>
    </row>
    <row r="112" spans="1:15" x14ac:dyDescent="0.2">
      <c r="A112" t="s">
        <v>51</v>
      </c>
      <c r="B112">
        <v>6</v>
      </c>
      <c r="C112" t="s">
        <v>62</v>
      </c>
      <c r="D112">
        <v>80.794820999999999</v>
      </c>
      <c r="E112">
        <v>6871</v>
      </c>
      <c r="F112">
        <v>9</v>
      </c>
      <c r="G112">
        <v>153</v>
      </c>
      <c r="H112">
        <v>78.913695000000004</v>
      </c>
      <c r="I112">
        <v>15.920035</v>
      </c>
      <c r="J112">
        <v>40.067582999999999</v>
      </c>
      <c r="K112">
        <f t="shared" si="50"/>
        <v>0</v>
      </c>
      <c r="L112" t="s">
        <v>31</v>
      </c>
      <c r="M112" t="s">
        <v>30</v>
      </c>
      <c r="N112" t="s">
        <v>13</v>
      </c>
      <c r="O112">
        <v>2</v>
      </c>
    </row>
    <row r="113" spans="1:15" x14ac:dyDescent="0.2">
      <c r="A113" t="s">
        <v>58</v>
      </c>
      <c r="B113">
        <v>4</v>
      </c>
      <c r="C113" t="s">
        <v>60</v>
      </c>
      <c r="D113">
        <v>152.05462199999999</v>
      </c>
      <c r="E113">
        <v>17230</v>
      </c>
      <c r="F113">
        <v>25</v>
      </c>
      <c r="G113">
        <v>371</v>
      </c>
      <c r="H113">
        <v>172.267382</v>
      </c>
      <c r="I113">
        <v>45.211948</v>
      </c>
      <c r="J113">
        <v>100.47510699999999</v>
      </c>
      <c r="K113">
        <f t="shared" si="51"/>
        <v>2.2726725353648538</v>
      </c>
      <c r="L113" t="s">
        <v>59</v>
      </c>
      <c r="M113" t="s">
        <v>54</v>
      </c>
      <c r="N113" t="s">
        <v>13</v>
      </c>
      <c r="O113">
        <v>2</v>
      </c>
    </row>
    <row r="114" spans="1:15" x14ac:dyDescent="0.2">
      <c r="A114" t="s">
        <v>58</v>
      </c>
      <c r="B114">
        <v>5</v>
      </c>
      <c r="C114" t="s">
        <v>61</v>
      </c>
      <c r="D114">
        <v>162.44020399999999</v>
      </c>
      <c r="E114">
        <v>10580</v>
      </c>
      <c r="F114">
        <v>13</v>
      </c>
      <c r="G114">
        <v>334</v>
      </c>
      <c r="H114">
        <v>175.27051</v>
      </c>
      <c r="I114">
        <v>52.608595000000001</v>
      </c>
      <c r="J114">
        <v>61.696263999999999</v>
      </c>
      <c r="K114">
        <f t="shared" si="52"/>
        <v>2.3297248595580968</v>
      </c>
      <c r="L114" t="s">
        <v>59</v>
      </c>
      <c r="M114" t="s">
        <v>56</v>
      </c>
      <c r="N114" t="s">
        <v>13</v>
      </c>
      <c r="O114">
        <v>2</v>
      </c>
    </row>
    <row r="115" spans="1:15" x14ac:dyDescent="0.2">
      <c r="A115" t="s">
        <v>58</v>
      </c>
      <c r="B115">
        <v>6</v>
      </c>
      <c r="C115" t="s">
        <v>62</v>
      </c>
      <c r="D115">
        <v>52.254143999999997</v>
      </c>
      <c r="E115">
        <v>5386</v>
      </c>
      <c r="F115">
        <v>2</v>
      </c>
      <c r="G115">
        <v>108</v>
      </c>
      <c r="H115">
        <v>52.638136000000003</v>
      </c>
      <c r="I115">
        <v>14.970162999999999</v>
      </c>
      <c r="J115">
        <v>31.407947</v>
      </c>
      <c r="K115">
        <f t="shared" si="53"/>
        <v>0</v>
      </c>
      <c r="L115" t="s">
        <v>31</v>
      </c>
      <c r="M115" t="s">
        <v>30</v>
      </c>
      <c r="N115" t="s">
        <v>13</v>
      </c>
      <c r="O115">
        <v>2</v>
      </c>
    </row>
    <row r="116" spans="1:15" x14ac:dyDescent="0.2">
      <c r="A116" t="s">
        <v>51</v>
      </c>
      <c r="B116">
        <v>1</v>
      </c>
      <c r="C116" t="s">
        <v>52</v>
      </c>
      <c r="D116">
        <v>406.33429699999999</v>
      </c>
      <c r="E116">
        <v>19577</v>
      </c>
      <c r="F116">
        <v>94</v>
      </c>
      <c r="G116" s="2">
        <v>1038</v>
      </c>
      <c r="H116">
        <v>406.02978000000002</v>
      </c>
      <c r="I116">
        <v>151.569221</v>
      </c>
      <c r="J116">
        <v>114.16141500000001</v>
      </c>
      <c r="K116">
        <f t="shared" si="48"/>
        <v>4.492161393857022</v>
      </c>
      <c r="L116" t="s">
        <v>53</v>
      </c>
      <c r="M116" t="s">
        <v>54</v>
      </c>
      <c r="N116" t="s">
        <v>13</v>
      </c>
      <c r="O116">
        <v>3</v>
      </c>
    </row>
    <row r="117" spans="1:15" x14ac:dyDescent="0.2">
      <c r="A117" t="s">
        <v>51</v>
      </c>
      <c r="B117">
        <v>2</v>
      </c>
      <c r="C117" t="s">
        <v>55</v>
      </c>
      <c r="D117">
        <v>123.591579</v>
      </c>
      <c r="E117">
        <v>22385</v>
      </c>
      <c r="F117">
        <v>25</v>
      </c>
      <c r="G117">
        <v>434</v>
      </c>
      <c r="H117">
        <v>127.48067899999999</v>
      </c>
      <c r="I117">
        <v>35.015250999999999</v>
      </c>
      <c r="J117">
        <v>130.536</v>
      </c>
      <c r="K117">
        <f t="shared" si="49"/>
        <v>0.72436727095849829</v>
      </c>
      <c r="L117" t="s">
        <v>53</v>
      </c>
      <c r="M117" t="s">
        <v>56</v>
      </c>
      <c r="N117" t="s">
        <v>13</v>
      </c>
      <c r="O117">
        <v>3</v>
      </c>
    </row>
    <row r="118" spans="1:15" x14ac:dyDescent="0.2">
      <c r="A118" t="s">
        <v>51</v>
      </c>
      <c r="B118">
        <v>3</v>
      </c>
      <c r="C118" t="s">
        <v>57</v>
      </c>
      <c r="D118">
        <v>72.370812999999998</v>
      </c>
      <c r="E118">
        <v>13978</v>
      </c>
      <c r="F118">
        <v>5</v>
      </c>
      <c r="G118">
        <v>175</v>
      </c>
      <c r="H118">
        <v>73.928960000000004</v>
      </c>
      <c r="I118">
        <v>17.67503</v>
      </c>
      <c r="J118">
        <v>81.511379000000005</v>
      </c>
      <c r="K118">
        <f t="shared" si="50"/>
        <v>0</v>
      </c>
      <c r="L118" t="s">
        <v>31</v>
      </c>
      <c r="M118" t="s">
        <v>30</v>
      </c>
      <c r="N118" t="s">
        <v>13</v>
      </c>
      <c r="O118">
        <v>3</v>
      </c>
    </row>
    <row r="119" spans="1:15" x14ac:dyDescent="0.2">
      <c r="A119" t="s">
        <v>58</v>
      </c>
      <c r="B119">
        <v>1</v>
      </c>
      <c r="C119" t="s">
        <v>52</v>
      </c>
      <c r="D119">
        <v>120.190939</v>
      </c>
      <c r="E119">
        <v>21563</v>
      </c>
      <c r="F119">
        <v>7</v>
      </c>
      <c r="G119">
        <v>318</v>
      </c>
      <c r="H119">
        <v>141.20474899999999</v>
      </c>
      <c r="I119">
        <v>42.249008000000003</v>
      </c>
      <c r="J119">
        <v>125.74258500000001</v>
      </c>
      <c r="K119">
        <f t="shared" si="51"/>
        <v>1.5939096718605206</v>
      </c>
      <c r="L119" t="s">
        <v>59</v>
      </c>
      <c r="M119" t="s">
        <v>54</v>
      </c>
      <c r="N119" t="s">
        <v>13</v>
      </c>
      <c r="O119">
        <v>3</v>
      </c>
    </row>
    <row r="120" spans="1:15" x14ac:dyDescent="0.2">
      <c r="A120" t="s">
        <v>58</v>
      </c>
      <c r="B120">
        <v>2</v>
      </c>
      <c r="C120" t="s">
        <v>55</v>
      </c>
      <c r="D120">
        <v>106.504098</v>
      </c>
      <c r="E120">
        <v>12692</v>
      </c>
      <c r="F120">
        <v>26</v>
      </c>
      <c r="G120">
        <v>255</v>
      </c>
      <c r="H120">
        <v>115.507958</v>
      </c>
      <c r="I120">
        <v>27.786144</v>
      </c>
      <c r="J120">
        <v>74.012191999999999</v>
      </c>
      <c r="K120">
        <f t="shared" si="52"/>
        <v>1.1218635460557973</v>
      </c>
      <c r="L120" t="s">
        <v>59</v>
      </c>
      <c r="M120" t="s">
        <v>56</v>
      </c>
      <c r="N120" t="s">
        <v>13</v>
      </c>
      <c r="O120">
        <v>3</v>
      </c>
    </row>
    <row r="121" spans="1:15" x14ac:dyDescent="0.2">
      <c r="A121" t="s">
        <v>58</v>
      </c>
      <c r="B121">
        <v>3</v>
      </c>
      <c r="C121" t="s">
        <v>57</v>
      </c>
      <c r="D121">
        <v>52.725681000000002</v>
      </c>
      <c r="E121">
        <v>7512</v>
      </c>
      <c r="F121">
        <v>4</v>
      </c>
      <c r="G121">
        <v>108</v>
      </c>
      <c r="H121">
        <v>54.437033999999997</v>
      </c>
      <c r="I121">
        <v>14.932392</v>
      </c>
      <c r="J121">
        <v>43.805514000000002</v>
      </c>
      <c r="K121">
        <f t="shared" si="53"/>
        <v>0</v>
      </c>
      <c r="L121" t="s">
        <v>31</v>
      </c>
      <c r="M121" t="s">
        <v>30</v>
      </c>
      <c r="N121" t="s">
        <v>13</v>
      </c>
      <c r="O121">
        <v>3</v>
      </c>
    </row>
    <row r="122" spans="1:15" x14ac:dyDescent="0.2">
      <c r="A122" t="s">
        <v>51</v>
      </c>
      <c r="B122">
        <v>4</v>
      </c>
      <c r="C122" t="s">
        <v>60</v>
      </c>
      <c r="D122">
        <v>438.02955700000001</v>
      </c>
      <c r="E122">
        <v>19438</v>
      </c>
      <c r="F122">
        <v>37</v>
      </c>
      <c r="G122" s="2">
        <v>1301</v>
      </c>
      <c r="H122">
        <v>478.86130300000002</v>
      </c>
      <c r="I122">
        <v>187.96799999999999</v>
      </c>
      <c r="J122">
        <v>113.35084999999999</v>
      </c>
      <c r="K122">
        <f t="shared" si="48"/>
        <v>4.5123683009916657</v>
      </c>
      <c r="L122" t="s">
        <v>53</v>
      </c>
      <c r="M122" t="s">
        <v>54</v>
      </c>
      <c r="N122" t="s">
        <v>13</v>
      </c>
      <c r="O122">
        <v>4</v>
      </c>
    </row>
    <row r="123" spans="1:15" x14ac:dyDescent="0.2">
      <c r="A123" t="s">
        <v>51</v>
      </c>
      <c r="B123">
        <v>5</v>
      </c>
      <c r="C123" t="s">
        <v>61</v>
      </c>
      <c r="D123">
        <v>138.5</v>
      </c>
      <c r="E123">
        <v>10859</v>
      </c>
      <c r="F123">
        <v>30</v>
      </c>
      <c r="G123">
        <v>537</v>
      </c>
      <c r="H123">
        <v>148.00478899999999</v>
      </c>
      <c r="I123">
        <v>39.778013999999999</v>
      </c>
      <c r="J123">
        <v>63.323225999999998</v>
      </c>
      <c r="K123">
        <f t="shared" si="49"/>
        <v>0.70374365639346692</v>
      </c>
      <c r="L123" t="s">
        <v>53</v>
      </c>
      <c r="M123" t="s">
        <v>56</v>
      </c>
      <c r="N123" t="s">
        <v>13</v>
      </c>
      <c r="O123">
        <v>4</v>
      </c>
    </row>
    <row r="124" spans="1:15" x14ac:dyDescent="0.2">
      <c r="A124" t="s">
        <v>51</v>
      </c>
      <c r="B124">
        <v>6</v>
      </c>
      <c r="C124" t="s">
        <v>62</v>
      </c>
      <c r="D124">
        <v>86.599609000000001</v>
      </c>
      <c r="E124">
        <v>9548</v>
      </c>
      <c r="F124">
        <v>26</v>
      </c>
      <c r="G124">
        <v>180</v>
      </c>
      <c r="H124">
        <v>86.870339000000001</v>
      </c>
      <c r="I124">
        <v>14.252972</v>
      </c>
      <c r="J124">
        <v>55.678255</v>
      </c>
      <c r="K124">
        <f t="shared" si="50"/>
        <v>0</v>
      </c>
      <c r="L124" t="s">
        <v>31</v>
      </c>
      <c r="M124" t="s">
        <v>30</v>
      </c>
      <c r="N124" t="s">
        <v>13</v>
      </c>
      <c r="O124">
        <v>4</v>
      </c>
    </row>
    <row r="125" spans="1:15" x14ac:dyDescent="0.2">
      <c r="A125" t="s">
        <v>58</v>
      </c>
      <c r="B125">
        <v>4</v>
      </c>
      <c r="C125" t="s">
        <v>60</v>
      </c>
      <c r="D125">
        <v>116.249066</v>
      </c>
      <c r="E125">
        <v>21001</v>
      </c>
      <c r="F125">
        <v>14</v>
      </c>
      <c r="G125">
        <v>379</v>
      </c>
      <c r="H125">
        <v>136.99971400000001</v>
      </c>
      <c r="I125">
        <v>41.174337000000001</v>
      </c>
      <c r="J125">
        <v>122.46533599999999</v>
      </c>
      <c r="K125">
        <f t="shared" si="51"/>
        <v>1.4408153423487624</v>
      </c>
      <c r="L125" t="s">
        <v>59</v>
      </c>
      <c r="M125" t="s">
        <v>54</v>
      </c>
      <c r="N125" t="s">
        <v>13</v>
      </c>
      <c r="O125">
        <v>4</v>
      </c>
    </row>
    <row r="126" spans="1:15" x14ac:dyDescent="0.2">
      <c r="A126" t="s">
        <v>58</v>
      </c>
      <c r="B126">
        <v>5</v>
      </c>
      <c r="C126" t="s">
        <v>61</v>
      </c>
      <c r="D126">
        <v>105.049779</v>
      </c>
      <c r="E126">
        <v>17129</v>
      </c>
      <c r="F126">
        <v>18</v>
      </c>
      <c r="G126">
        <v>223</v>
      </c>
      <c r="H126">
        <v>110.76496</v>
      </c>
      <c r="I126">
        <v>26.737442999999999</v>
      </c>
      <c r="J126">
        <v>99.886135999999993</v>
      </c>
      <c r="K126">
        <f t="shared" si="52"/>
        <v>0.97341151940395254</v>
      </c>
      <c r="L126" t="s">
        <v>59</v>
      </c>
      <c r="M126" t="s">
        <v>56</v>
      </c>
      <c r="N126" t="s">
        <v>13</v>
      </c>
      <c r="O126">
        <v>4</v>
      </c>
    </row>
    <row r="127" spans="1:15" x14ac:dyDescent="0.2">
      <c r="A127" t="s">
        <v>58</v>
      </c>
      <c r="B127">
        <v>6</v>
      </c>
      <c r="C127" t="s">
        <v>62</v>
      </c>
      <c r="D127">
        <v>53.763043000000003</v>
      </c>
      <c r="E127">
        <v>10531</v>
      </c>
      <c r="F127">
        <v>4</v>
      </c>
      <c r="G127">
        <v>117</v>
      </c>
      <c r="H127">
        <v>56.128667999999998</v>
      </c>
      <c r="I127">
        <v>14.915062000000001</v>
      </c>
      <c r="J127">
        <v>61.410525999999997</v>
      </c>
      <c r="K127">
        <f t="shared" si="53"/>
        <v>0</v>
      </c>
      <c r="L127" t="s">
        <v>31</v>
      </c>
      <c r="M127" t="s">
        <v>30</v>
      </c>
      <c r="N127" t="s">
        <v>13</v>
      </c>
      <c r="O127">
        <v>4</v>
      </c>
    </row>
    <row r="128" spans="1:15" x14ac:dyDescent="0.2">
      <c r="A128" t="s">
        <v>51</v>
      </c>
      <c r="B128">
        <v>1</v>
      </c>
      <c r="C128" t="s">
        <v>52</v>
      </c>
      <c r="D128">
        <v>627.60501899999997</v>
      </c>
      <c r="E128">
        <v>19849</v>
      </c>
      <c r="F128">
        <v>82</v>
      </c>
      <c r="G128" s="2">
        <v>1784</v>
      </c>
      <c r="H128">
        <v>677.26490000000001</v>
      </c>
      <c r="I128">
        <v>265.90952399999998</v>
      </c>
      <c r="J128">
        <v>115.747557</v>
      </c>
      <c r="K128">
        <f t="shared" si="48"/>
        <v>6.8326952742517584</v>
      </c>
      <c r="L128" t="s">
        <v>53</v>
      </c>
      <c r="M128" t="s">
        <v>54</v>
      </c>
      <c r="N128" t="s">
        <v>13</v>
      </c>
      <c r="O128">
        <v>5</v>
      </c>
    </row>
    <row r="129" spans="1:15" x14ac:dyDescent="0.2">
      <c r="A129" t="s">
        <v>51</v>
      </c>
      <c r="B129">
        <v>2</v>
      </c>
      <c r="C129" t="s">
        <v>55</v>
      </c>
      <c r="D129">
        <v>156.117188</v>
      </c>
      <c r="E129">
        <v>15278</v>
      </c>
      <c r="F129">
        <v>62</v>
      </c>
      <c r="G129">
        <v>803</v>
      </c>
      <c r="H129">
        <v>131.42891700000001</v>
      </c>
      <c r="I129">
        <v>50.351627999999998</v>
      </c>
      <c r="J129">
        <v>89.092205000000007</v>
      </c>
      <c r="K129">
        <f t="shared" si="49"/>
        <v>0.52000001341561708</v>
      </c>
      <c r="L129" t="s">
        <v>53</v>
      </c>
      <c r="M129" t="s">
        <v>56</v>
      </c>
      <c r="N129" t="s">
        <v>13</v>
      </c>
      <c r="O129">
        <v>5</v>
      </c>
    </row>
    <row r="130" spans="1:15" x14ac:dyDescent="0.2">
      <c r="A130" t="s">
        <v>51</v>
      </c>
      <c r="B130">
        <v>3</v>
      </c>
      <c r="C130" t="s">
        <v>57</v>
      </c>
      <c r="D130">
        <v>85.224000000000004</v>
      </c>
      <c r="E130">
        <v>10920</v>
      </c>
      <c r="F130">
        <v>16</v>
      </c>
      <c r="G130">
        <v>144</v>
      </c>
      <c r="H130">
        <v>86.466391999999999</v>
      </c>
      <c r="I130">
        <v>15.327773000000001</v>
      </c>
      <c r="J130">
        <v>63.678941999999999</v>
      </c>
      <c r="K130">
        <f t="shared" si="50"/>
        <v>0</v>
      </c>
      <c r="L130" t="s">
        <v>31</v>
      </c>
      <c r="M130" t="s">
        <v>30</v>
      </c>
      <c r="N130" t="s">
        <v>13</v>
      </c>
      <c r="O130">
        <v>5</v>
      </c>
    </row>
    <row r="131" spans="1:15" x14ac:dyDescent="0.2">
      <c r="A131" t="s">
        <v>58</v>
      </c>
      <c r="B131">
        <v>1</v>
      </c>
      <c r="C131" t="s">
        <v>52</v>
      </c>
      <c r="D131">
        <v>145.43768499999999</v>
      </c>
      <c r="E131">
        <v>13995</v>
      </c>
      <c r="F131">
        <v>6</v>
      </c>
      <c r="G131">
        <v>431</v>
      </c>
      <c r="H131">
        <v>177.086602</v>
      </c>
      <c r="I131">
        <v>67.918897000000001</v>
      </c>
      <c r="J131">
        <v>81.610512</v>
      </c>
      <c r="K131">
        <f t="shared" si="51"/>
        <v>2.3309200424471448</v>
      </c>
      <c r="L131" t="s">
        <v>59</v>
      </c>
      <c r="M131" t="s">
        <v>54</v>
      </c>
      <c r="N131" t="s">
        <v>13</v>
      </c>
      <c r="O131">
        <v>5</v>
      </c>
    </row>
    <row r="132" spans="1:15" x14ac:dyDescent="0.2">
      <c r="A132" t="s">
        <v>58</v>
      </c>
      <c r="B132">
        <v>2</v>
      </c>
      <c r="C132" t="s">
        <v>55</v>
      </c>
      <c r="D132">
        <v>173.11386100000001</v>
      </c>
      <c r="E132">
        <v>13266</v>
      </c>
      <c r="F132">
        <v>10</v>
      </c>
      <c r="G132">
        <v>347</v>
      </c>
      <c r="H132">
        <v>176.45514800000001</v>
      </c>
      <c r="I132">
        <v>46.832889000000002</v>
      </c>
      <c r="J132">
        <v>77.359418000000005</v>
      </c>
      <c r="K132">
        <f t="shared" si="52"/>
        <v>2.3190426741949528</v>
      </c>
      <c r="L132" t="s">
        <v>59</v>
      </c>
      <c r="M132" t="s">
        <v>56</v>
      </c>
      <c r="N132" t="s">
        <v>13</v>
      </c>
      <c r="O132">
        <v>5</v>
      </c>
    </row>
    <row r="133" spans="1:15" x14ac:dyDescent="0.2">
      <c r="A133" t="s">
        <v>58</v>
      </c>
      <c r="B133">
        <v>3</v>
      </c>
      <c r="C133" t="s">
        <v>57</v>
      </c>
      <c r="D133">
        <v>54.721938999999999</v>
      </c>
      <c r="E133">
        <v>6755</v>
      </c>
      <c r="F133">
        <v>1</v>
      </c>
      <c r="G133">
        <v>110</v>
      </c>
      <c r="H133">
        <v>53.164470999999999</v>
      </c>
      <c r="I133">
        <v>14.885510999999999</v>
      </c>
      <c r="J133">
        <v>39.39114</v>
      </c>
      <c r="K133">
        <f t="shared" si="53"/>
        <v>0</v>
      </c>
      <c r="L133" t="s">
        <v>31</v>
      </c>
      <c r="M133" t="s">
        <v>30</v>
      </c>
      <c r="N133" t="s">
        <v>13</v>
      </c>
      <c r="O133">
        <v>5</v>
      </c>
    </row>
    <row r="134" spans="1:15" x14ac:dyDescent="0.2">
      <c r="A134" t="s">
        <v>51</v>
      </c>
      <c r="B134">
        <v>4</v>
      </c>
      <c r="C134" t="s">
        <v>60</v>
      </c>
      <c r="D134">
        <v>461.33519999999999</v>
      </c>
      <c r="E134">
        <v>24307</v>
      </c>
      <c r="F134">
        <v>47</v>
      </c>
      <c r="G134" s="2">
        <v>1207</v>
      </c>
      <c r="H134">
        <v>522.22503800000004</v>
      </c>
      <c r="I134">
        <v>138.148461</v>
      </c>
      <c r="J134">
        <v>141.74395999999999</v>
      </c>
      <c r="K134">
        <f t="shared" si="48"/>
        <v>4.7126542088352172</v>
      </c>
      <c r="L134" t="s">
        <v>53</v>
      </c>
      <c r="M134" t="s">
        <v>54</v>
      </c>
      <c r="N134" t="s">
        <v>13</v>
      </c>
      <c r="O134">
        <v>6</v>
      </c>
    </row>
    <row r="135" spans="1:15" x14ac:dyDescent="0.2">
      <c r="A135" t="s">
        <v>51</v>
      </c>
      <c r="B135">
        <v>5</v>
      </c>
      <c r="C135" t="s">
        <v>61</v>
      </c>
      <c r="D135">
        <v>117.740773</v>
      </c>
      <c r="E135">
        <v>22837</v>
      </c>
      <c r="F135">
        <v>14</v>
      </c>
      <c r="G135">
        <v>323</v>
      </c>
      <c r="H135">
        <v>120.901651</v>
      </c>
      <c r="I135">
        <v>30.604510000000001</v>
      </c>
      <c r="J135">
        <v>133.171795</v>
      </c>
      <c r="K135">
        <f t="shared" si="49"/>
        <v>0.32255115167472392</v>
      </c>
      <c r="L135" t="s">
        <v>53</v>
      </c>
      <c r="M135" t="s">
        <v>56</v>
      </c>
      <c r="N135" t="s">
        <v>13</v>
      </c>
      <c r="O135">
        <v>6</v>
      </c>
    </row>
    <row r="136" spans="1:15" x14ac:dyDescent="0.2">
      <c r="A136" t="s">
        <v>51</v>
      </c>
      <c r="B136">
        <v>6</v>
      </c>
      <c r="C136" t="s">
        <v>62</v>
      </c>
      <c r="D136">
        <v>90.389534999999995</v>
      </c>
      <c r="E136">
        <v>12027</v>
      </c>
      <c r="F136">
        <v>22</v>
      </c>
      <c r="G136">
        <v>168</v>
      </c>
      <c r="H136">
        <v>91.415481999999997</v>
      </c>
      <c r="I136">
        <v>13.356709</v>
      </c>
      <c r="J136">
        <v>70.134307000000007</v>
      </c>
      <c r="K136">
        <f t="shared" si="50"/>
        <v>0</v>
      </c>
      <c r="L136" t="s">
        <v>31</v>
      </c>
      <c r="M136" t="s">
        <v>30</v>
      </c>
      <c r="N136" t="s">
        <v>13</v>
      </c>
      <c r="O136">
        <v>6</v>
      </c>
    </row>
    <row r="137" spans="1:15" x14ac:dyDescent="0.2">
      <c r="A137" t="s">
        <v>58</v>
      </c>
      <c r="B137">
        <v>4</v>
      </c>
      <c r="C137" t="s">
        <v>60</v>
      </c>
      <c r="D137">
        <v>126.609718</v>
      </c>
      <c r="E137">
        <v>13144</v>
      </c>
      <c r="F137">
        <v>11</v>
      </c>
      <c r="G137">
        <v>360</v>
      </c>
      <c r="H137">
        <v>160.25958600000001</v>
      </c>
      <c r="I137">
        <v>54.43891</v>
      </c>
      <c r="J137">
        <v>76.647987000000001</v>
      </c>
      <c r="K137">
        <f t="shared" si="51"/>
        <v>1.7268381081935793</v>
      </c>
      <c r="L137" t="s">
        <v>59</v>
      </c>
      <c r="M137" t="s">
        <v>54</v>
      </c>
      <c r="N137" t="s">
        <v>13</v>
      </c>
      <c r="O137">
        <v>6</v>
      </c>
    </row>
    <row r="138" spans="1:15" x14ac:dyDescent="0.2">
      <c r="A138" t="s">
        <v>58</v>
      </c>
      <c r="B138">
        <v>5</v>
      </c>
      <c r="C138" t="s">
        <v>61</v>
      </c>
      <c r="D138">
        <v>105.88806</v>
      </c>
      <c r="E138">
        <v>17510</v>
      </c>
      <c r="F138">
        <v>8</v>
      </c>
      <c r="G138">
        <v>257</v>
      </c>
      <c r="H138">
        <v>120.14106200000001</v>
      </c>
      <c r="I138">
        <v>31.774871999999998</v>
      </c>
      <c r="J138">
        <v>102.107901</v>
      </c>
      <c r="K138">
        <f t="shared" si="52"/>
        <v>1.0442161021210148</v>
      </c>
      <c r="L138" t="s">
        <v>59</v>
      </c>
      <c r="M138" t="s">
        <v>56</v>
      </c>
      <c r="N138" t="s">
        <v>13</v>
      </c>
      <c r="O138">
        <v>6</v>
      </c>
    </row>
    <row r="139" spans="1:15" x14ac:dyDescent="0.2">
      <c r="A139" t="s">
        <v>58</v>
      </c>
      <c r="B139">
        <v>6</v>
      </c>
      <c r="C139" t="s">
        <v>62</v>
      </c>
      <c r="D139">
        <v>60.139302999999998</v>
      </c>
      <c r="E139">
        <v>7330</v>
      </c>
      <c r="F139">
        <v>1</v>
      </c>
      <c r="G139">
        <v>147</v>
      </c>
      <c r="H139">
        <v>58.771214000000001</v>
      </c>
      <c r="I139">
        <v>15.550407999999999</v>
      </c>
      <c r="J139">
        <v>42.744197999999997</v>
      </c>
      <c r="K139">
        <f t="shared" si="53"/>
        <v>0</v>
      </c>
      <c r="L139" t="s">
        <v>31</v>
      </c>
      <c r="M139" t="s">
        <v>30</v>
      </c>
      <c r="N139" t="s">
        <v>13</v>
      </c>
      <c r="O139">
        <v>6</v>
      </c>
    </row>
    <row r="140" spans="1:15" x14ac:dyDescent="0.2">
      <c r="A140" t="s">
        <v>51</v>
      </c>
      <c r="B140">
        <v>1</v>
      </c>
      <c r="C140" t="s">
        <v>52</v>
      </c>
      <c r="D140">
        <v>276.53550300000001</v>
      </c>
      <c r="E140">
        <v>23665</v>
      </c>
      <c r="F140">
        <v>36</v>
      </c>
      <c r="G140" s="2">
        <v>1162</v>
      </c>
      <c r="H140">
        <v>310.91928999999999</v>
      </c>
      <c r="I140">
        <v>125.73134899999999</v>
      </c>
      <c r="J140">
        <v>138.00019800000001</v>
      </c>
      <c r="K140">
        <f t="shared" si="48"/>
        <v>2.2442510382811331</v>
      </c>
      <c r="L140" t="s">
        <v>53</v>
      </c>
      <c r="M140" t="s">
        <v>54</v>
      </c>
      <c r="N140" t="s">
        <v>13</v>
      </c>
      <c r="O140">
        <v>7</v>
      </c>
    </row>
    <row r="141" spans="1:15" x14ac:dyDescent="0.2">
      <c r="A141" t="s">
        <v>51</v>
      </c>
      <c r="B141">
        <v>2</v>
      </c>
      <c r="C141" t="s">
        <v>55</v>
      </c>
      <c r="D141">
        <v>101.67579499999999</v>
      </c>
      <c r="E141">
        <v>25752</v>
      </c>
      <c r="F141">
        <v>23</v>
      </c>
      <c r="G141">
        <v>344</v>
      </c>
      <c r="H141">
        <v>103.217731</v>
      </c>
      <c r="I141">
        <v>23.951295999999999</v>
      </c>
      <c r="J141">
        <v>150.17034000000001</v>
      </c>
      <c r="K141">
        <f t="shared" si="49"/>
        <v>7.7013365641522835E-2</v>
      </c>
      <c r="L141" t="s">
        <v>53</v>
      </c>
      <c r="M141" t="s">
        <v>56</v>
      </c>
      <c r="N141" t="s">
        <v>13</v>
      </c>
      <c r="O141">
        <v>7</v>
      </c>
    </row>
    <row r="142" spans="1:15" x14ac:dyDescent="0.2">
      <c r="A142" t="s">
        <v>51</v>
      </c>
      <c r="B142">
        <v>3</v>
      </c>
      <c r="C142" t="s">
        <v>57</v>
      </c>
      <c r="D142">
        <v>95.270769000000001</v>
      </c>
      <c r="E142">
        <v>18221</v>
      </c>
      <c r="F142">
        <v>25</v>
      </c>
      <c r="G142">
        <v>315</v>
      </c>
      <c r="H142">
        <v>95.837001000000001</v>
      </c>
      <c r="I142">
        <v>18.023924999999998</v>
      </c>
      <c r="J142">
        <v>106.25403</v>
      </c>
      <c r="K142">
        <f t="shared" si="50"/>
        <v>0</v>
      </c>
      <c r="L142" t="s">
        <v>31</v>
      </c>
      <c r="M142" t="s">
        <v>30</v>
      </c>
      <c r="N142" t="s">
        <v>13</v>
      </c>
      <c r="O142">
        <v>7</v>
      </c>
    </row>
    <row r="143" spans="1:15" x14ac:dyDescent="0.2">
      <c r="A143" t="s">
        <v>58</v>
      </c>
      <c r="B143">
        <v>1</v>
      </c>
      <c r="C143" t="s">
        <v>52</v>
      </c>
      <c r="D143">
        <v>129.26227700000001</v>
      </c>
      <c r="E143">
        <v>26625</v>
      </c>
      <c r="F143">
        <v>35</v>
      </c>
      <c r="G143">
        <v>334</v>
      </c>
      <c r="H143">
        <v>140.15515500000001</v>
      </c>
      <c r="I143">
        <v>36.553066999999999</v>
      </c>
      <c r="J143">
        <v>155.261157</v>
      </c>
      <c r="K143">
        <f t="shared" si="51"/>
        <v>1.4454609421383697</v>
      </c>
      <c r="L143" t="s">
        <v>59</v>
      </c>
      <c r="M143" t="s">
        <v>54</v>
      </c>
      <c r="N143" t="s">
        <v>13</v>
      </c>
      <c r="O143">
        <v>7</v>
      </c>
    </row>
    <row r="144" spans="1:15" x14ac:dyDescent="0.2">
      <c r="A144" t="s">
        <v>58</v>
      </c>
      <c r="B144">
        <v>2</v>
      </c>
      <c r="C144" t="s">
        <v>55</v>
      </c>
      <c r="D144">
        <v>142.68110200000001</v>
      </c>
      <c r="E144">
        <v>30795</v>
      </c>
      <c r="F144">
        <v>35</v>
      </c>
      <c r="G144">
        <v>356</v>
      </c>
      <c r="H144">
        <v>144.864036</v>
      </c>
      <c r="I144">
        <v>47.571818999999998</v>
      </c>
      <c r="J144">
        <v>179.57811599999999</v>
      </c>
      <c r="K144">
        <f t="shared" si="52"/>
        <v>1.5276226333489245</v>
      </c>
      <c r="L144" t="s">
        <v>59</v>
      </c>
      <c r="M144" t="s">
        <v>56</v>
      </c>
      <c r="N144" t="s">
        <v>13</v>
      </c>
      <c r="O144">
        <v>7</v>
      </c>
    </row>
    <row r="145" spans="1:15" x14ac:dyDescent="0.2">
      <c r="A145" t="s">
        <v>58</v>
      </c>
      <c r="B145">
        <v>3</v>
      </c>
      <c r="C145" t="s">
        <v>57</v>
      </c>
      <c r="D145">
        <v>56.423076999999999</v>
      </c>
      <c r="E145">
        <v>6089</v>
      </c>
      <c r="F145">
        <v>5</v>
      </c>
      <c r="G145">
        <v>110</v>
      </c>
      <c r="H145">
        <v>57.312367000000002</v>
      </c>
      <c r="I145">
        <v>15.529553</v>
      </c>
      <c r="J145">
        <v>35.507424999999998</v>
      </c>
      <c r="K145">
        <f t="shared" si="53"/>
        <v>0</v>
      </c>
      <c r="L145" t="s">
        <v>31</v>
      </c>
      <c r="M145" t="s">
        <v>30</v>
      </c>
      <c r="N145" t="s">
        <v>13</v>
      </c>
      <c r="O145">
        <v>7</v>
      </c>
    </row>
    <row r="146" spans="1:15" x14ac:dyDescent="0.2">
      <c r="A146" t="s">
        <v>51</v>
      </c>
      <c r="B146">
        <v>4</v>
      </c>
      <c r="C146" t="s">
        <v>60</v>
      </c>
      <c r="D146">
        <v>469.01446700000002</v>
      </c>
      <c r="E146">
        <v>16215</v>
      </c>
      <c r="F146">
        <v>52</v>
      </c>
      <c r="G146" s="2">
        <v>1214</v>
      </c>
      <c r="H146">
        <v>485.36466200000001</v>
      </c>
      <c r="I146">
        <v>152.929204</v>
      </c>
      <c r="J146">
        <v>94.556230999999997</v>
      </c>
      <c r="K146">
        <f t="shared" si="48"/>
        <v>4.5898243646973871</v>
      </c>
      <c r="L146" t="s">
        <v>53</v>
      </c>
      <c r="M146" t="s">
        <v>54</v>
      </c>
      <c r="N146" t="s">
        <v>13</v>
      </c>
      <c r="O146">
        <v>8</v>
      </c>
    </row>
    <row r="147" spans="1:15" x14ac:dyDescent="0.2">
      <c r="A147" t="s">
        <v>51</v>
      </c>
      <c r="B147">
        <v>5</v>
      </c>
      <c r="C147" t="s">
        <v>61</v>
      </c>
      <c r="D147">
        <v>126.617164</v>
      </c>
      <c r="E147">
        <v>30783</v>
      </c>
      <c r="F147">
        <v>32</v>
      </c>
      <c r="G147">
        <v>439</v>
      </c>
      <c r="H147">
        <v>138.497905</v>
      </c>
      <c r="I147">
        <v>37.002333</v>
      </c>
      <c r="J147">
        <v>179.508139</v>
      </c>
      <c r="K147">
        <f t="shared" si="49"/>
        <v>0.59504600239838656</v>
      </c>
      <c r="L147" t="s">
        <v>53</v>
      </c>
      <c r="M147" t="s">
        <v>56</v>
      </c>
      <c r="N147" t="s">
        <v>13</v>
      </c>
      <c r="O147">
        <v>8</v>
      </c>
    </row>
    <row r="148" spans="1:15" x14ac:dyDescent="0.2">
      <c r="A148" t="s">
        <v>51</v>
      </c>
      <c r="B148">
        <v>6</v>
      </c>
      <c r="C148" t="s">
        <v>62</v>
      </c>
      <c r="D148">
        <v>85.634327999999996</v>
      </c>
      <c r="E148">
        <v>5766</v>
      </c>
      <c r="F148">
        <v>17</v>
      </c>
      <c r="G148">
        <v>151</v>
      </c>
      <c r="H148">
        <v>86.830038000000002</v>
      </c>
      <c r="I148">
        <v>14.468521000000001</v>
      </c>
      <c r="J148">
        <v>33.623880999999997</v>
      </c>
      <c r="K148">
        <f t="shared" si="50"/>
        <v>0</v>
      </c>
      <c r="L148" t="s">
        <v>31</v>
      </c>
      <c r="M148" t="s">
        <v>30</v>
      </c>
      <c r="N148" t="s">
        <v>13</v>
      </c>
      <c r="O148">
        <v>8</v>
      </c>
    </row>
    <row r="149" spans="1:15" x14ac:dyDescent="0.2">
      <c r="A149" t="s">
        <v>58</v>
      </c>
      <c r="B149">
        <v>4</v>
      </c>
      <c r="C149" t="s">
        <v>60</v>
      </c>
      <c r="D149">
        <v>97.709799000000004</v>
      </c>
      <c r="E149">
        <v>19425</v>
      </c>
      <c r="F149">
        <v>7</v>
      </c>
      <c r="G149">
        <v>244</v>
      </c>
      <c r="H149">
        <v>109.86064399999999</v>
      </c>
      <c r="I149">
        <v>30.423348000000001</v>
      </c>
      <c r="J149">
        <v>113.275041</v>
      </c>
      <c r="K149">
        <f t="shared" si="51"/>
        <v>0.98848517088546073</v>
      </c>
      <c r="L149" t="s">
        <v>59</v>
      </c>
      <c r="M149" t="s">
        <v>54</v>
      </c>
      <c r="N149" t="s">
        <v>13</v>
      </c>
      <c r="O149">
        <v>8</v>
      </c>
    </row>
    <row r="150" spans="1:15" x14ac:dyDescent="0.2">
      <c r="A150" t="s">
        <v>58</v>
      </c>
      <c r="B150">
        <v>5</v>
      </c>
      <c r="C150" t="s">
        <v>61</v>
      </c>
      <c r="D150">
        <v>109.86137100000001</v>
      </c>
      <c r="E150">
        <v>7440</v>
      </c>
      <c r="F150">
        <v>20</v>
      </c>
      <c r="G150">
        <v>232</v>
      </c>
      <c r="H150">
        <v>113.874194</v>
      </c>
      <c r="I150">
        <v>27.440376000000001</v>
      </c>
      <c r="J150">
        <v>43.385652999999998</v>
      </c>
      <c r="K150">
        <f t="shared" si="52"/>
        <v>1.0611307004129169</v>
      </c>
      <c r="L150" t="s">
        <v>59</v>
      </c>
      <c r="M150" t="s">
        <v>56</v>
      </c>
      <c r="N150" t="s">
        <v>13</v>
      </c>
      <c r="O150">
        <v>8</v>
      </c>
    </row>
    <row r="151" spans="1:15" x14ac:dyDescent="0.2">
      <c r="A151" t="s">
        <v>58</v>
      </c>
      <c r="B151">
        <v>6</v>
      </c>
      <c r="C151" t="s">
        <v>62</v>
      </c>
      <c r="D151">
        <v>55.817129999999999</v>
      </c>
      <c r="E151">
        <v>5974</v>
      </c>
      <c r="F151">
        <v>3</v>
      </c>
      <c r="G151">
        <v>106</v>
      </c>
      <c r="H151">
        <v>55.24841</v>
      </c>
      <c r="I151">
        <v>15.192545000000001</v>
      </c>
      <c r="J151">
        <v>34.836812999999999</v>
      </c>
      <c r="K151">
        <f t="shared" si="53"/>
        <v>0</v>
      </c>
      <c r="L151" t="s">
        <v>31</v>
      </c>
      <c r="M151" t="s">
        <v>30</v>
      </c>
      <c r="N151" t="s">
        <v>13</v>
      </c>
      <c r="O15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2B</vt:lpstr>
      <vt:lpstr>Fig. 2D</vt:lpstr>
      <vt:lpstr>Fig.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King, Freddie</dc:creator>
  <cp:lastModifiedBy>King, Freddie</cp:lastModifiedBy>
  <dcterms:created xsi:type="dcterms:W3CDTF">2024-10-01T12:21:20Z</dcterms:created>
  <dcterms:modified xsi:type="dcterms:W3CDTF">2026-05-06T13:24:12Z</dcterms:modified>
</cp:coreProperties>
</file>