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<sst xmlns="http://schemas.openxmlformats.org/spreadsheetml/2006/main" count="21" uniqueCount="19">
  <si>
    <t xml:space="preserve">SP_ENTITY_NAME</t>
  </si>
  <si>
    <t xml:space="preserve">SP_ENTITY_ID</t>
  </si>
  <si>
    <t xml:space="preserve">SP_CIQ_ID</t>
  </si>
  <si>
    <t xml:space="preserve">SP_GEOGRAPHY</t>
  </si>
  <si>
    <t xml:space="preserve">IQ_TOTAL_REV</t>
  </si>
  <si>
    <t xml:space="preserve">SP_YEAR_ESTABLISHED</t>
  </si>
  <si>
    <t xml:space="preserve">SP_DATE_ESTABLISHED</t>
  </si>
  <si>
    <t xml:space="preserve">SP_YEAR_INCORPORATED</t>
  </si>
  <si>
    <t xml:space="preserve">SP_DATE_INCORPORATED</t>
  </si>
  <si>
    <t xml:space="preserve">FY1997</t>
  </si>
  <si>
    <t xml:space="preserve">AAA</t>
  </si>
  <si>
    <t xml:space="preserve">123456789</t>
  </si>
  <si>
    <t xml:space="preserve">IQ123456</t>
  </si>
  <si>
    <t xml:space="preserve">United States and Canada</t>
  </si>
  <si>
    <t xml:space="preserve">BBB</t>
  </si>
  <si>
    <t xml:space="preserve">234567890</t>
  </si>
  <si>
    <t xml:space="preserve">IQ234567</t>
  </si>
  <si>
    <t xml:space="preserve">CCC</t>
  </si>
  <si>
    <t xml:space="preserve">IQ345678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</si>
</sst>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;\(#,##0\)"/>
    <numFmt numFmtId="167" formatCode="mm/dd/yy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3:I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0" activeCellId="0" sqref="A10"/>
    </sheetView>
  </sheetViews>
  <sheetFormatPr defaultColWidth="11.53515625" defaultRowHeight="12.8" customHeight="false" zeroHeight="false" outlineLevelRow="0" outlineLevelCol="0"/>
  <sheetData>
    <row r="3" customFormat="false" ht="13.8" hidden="false" customHeight="false" outlineLevel="0" collapsed="false">
      <c r="A3" s="1" t="e">
        <f aca="false">spgtable($B$8:$B$15440,$C$5:$I$5,$C$6:$I$6,"Options:Curr=USD,Mag=Standard,ConvMethod=R,FilingVer=Current/Restated")</f>
        <v>#NAME?</v>
      </c>
    </row>
    <row r="4" customFormat="false" ht="13.8" hidden="false" customHeight="false" outlineLevel="0" collapsed="false">
      <c r="A4" s="2" t="e">
        <f aca="false">spglabel(266637,267969,"","Options:Curr=USD,Mag=Standard,ConvMethod=R,FilingVer=Current/Restated")</f>
        <v>#NAME?</v>
      </c>
      <c r="B4" s="2" t="e">
        <f aca="false">spglabel(266637,267961,"","Options:Curr=USD,Mag=Standard,ConvMethod=R,FilingVer=Current/Restated")</f>
        <v>#NAME?</v>
      </c>
      <c r="C4" s="2" t="e">
        <f aca="false">spglabel(266637,312198,"","Options:Curr=USD,Mag=Standard,ConvMethod=R,FilingVer=Current/Restated")</f>
        <v>#NAME?</v>
      </c>
      <c r="D4" s="2" t="e">
        <f aca="false">spglabel(266637,321214,"","Options:Curr=USD,Mag=Standard,ConvMethod=R,FilingVer=Current/Restated")</f>
        <v>#NAME?</v>
      </c>
      <c r="E4" s="3" t="e">
        <f aca="false">spglabel(266637,271468,"FY1997","Current","Options:Curr=USD,Mag=Standard,ConvMethod=R,FilingVer=Current/Restated")</f>
        <v>#NAME?</v>
      </c>
      <c r="F4" s="2" t="e">
        <f aca="false">spglabel(266637,275902,"","Options:Curr=USD,Mag=Standard,ConvMethod=R,FilingVer=Current/Restated")</f>
        <v>#NAME?</v>
      </c>
      <c r="G4" s="3" t="e">
        <f aca="false">spglabel(266637,275391,"","Options:Curr=USD,Mag=Standard,ConvMethod=R,FilingVer=Current/Restated")</f>
        <v>#NAME?</v>
      </c>
      <c r="H4" s="3" t="e">
        <f aca="false">spglabel(266637,338544,"","Options:Curr=USD,Mag=Standard,ConvMethod=R,FilingVer=Current/Restated")</f>
        <v>#NAME?</v>
      </c>
      <c r="I4" s="3" t="e">
        <f aca="false">spglabel(266637,338546,"","Options:Curr=USD,Mag=Standard,ConvMethod=R,FilingVer=Current/Restated")</f>
        <v>#NAME?</v>
      </c>
    </row>
    <row r="5" customFormat="false" ht="24.05" hidden="false" customHeight="false" outlineLevel="0" collapsed="false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2" t="s">
        <v>5</v>
      </c>
      <c r="G5" s="3" t="s">
        <v>6</v>
      </c>
      <c r="H5" s="3" t="s">
        <v>7</v>
      </c>
      <c r="I5" s="3" t="s">
        <v>8</v>
      </c>
    </row>
    <row r="6" customFormat="false" ht="13.8" hidden="false" customHeight="false" outlineLevel="0" collapsed="false">
      <c r="A6" s="2"/>
      <c r="B6" s="2"/>
      <c r="C6" s="2"/>
      <c r="D6" s="2"/>
      <c r="E6" s="3" t="s">
        <v>9</v>
      </c>
      <c r="F6" s="2"/>
      <c r="G6" s="3"/>
      <c r="H6" s="3"/>
      <c r="I6" s="3"/>
    </row>
    <row r="7" customFormat="false" ht="13.8" hidden="false" customHeight="false" outlineLevel="0" collapsed="false">
      <c r="A7" s="2"/>
      <c r="B7" s="2"/>
      <c r="C7" s="2"/>
      <c r="D7" s="2"/>
      <c r="E7" s="3" t="e">
        <f aca="false">spglabel(266637,271468,"","&lt;&gt;Current","Options:Curr=USD,Mag=Standard,ConvMethod=R,FilingVer=Current/Restated")</f>
        <v>#NAME?</v>
      </c>
      <c r="F7" s="2"/>
      <c r="G7" s="3"/>
      <c r="H7" s="3"/>
      <c r="I7" s="3"/>
    </row>
    <row r="8" customFormat="false" ht="13.8" hidden="false" customHeight="false" outlineLevel="0" collapsed="false">
      <c r="A8" s="1" t="s">
        <v>10</v>
      </c>
      <c r="B8" s="4" t="s">
        <v>11</v>
      </c>
      <c r="C8" s="1" t="s">
        <v>12</v>
      </c>
      <c r="D8" s="1" t="s">
        <v>13</v>
      </c>
      <c r="E8" s="5" t="n">
        <v>123</v>
      </c>
      <c r="F8" s="1" t="n">
        <v>1900</v>
      </c>
      <c r="G8" s="6" t="n">
        <v>2</v>
      </c>
      <c r="H8" s="7" t="n">
        <v>1900</v>
      </c>
      <c r="I8" s="6" t="n">
        <v>2</v>
      </c>
    </row>
    <row r="9" customFormat="false" ht="13.8" hidden="false" customHeight="false" outlineLevel="0" collapsed="false">
      <c r="A9" s="8" t="s">
        <v>14</v>
      </c>
      <c r="B9" s="4" t="s">
        <v>15</v>
      </c>
      <c r="C9" s="1" t="s">
        <v>16</v>
      </c>
      <c r="D9" s="1" t="s">
        <v>13</v>
      </c>
      <c r="E9" s="8" t="n">
        <v>234</v>
      </c>
      <c r="F9" s="1" t="n">
        <v>1900</v>
      </c>
      <c r="G9" s="6" t="n">
        <v>2</v>
      </c>
      <c r="H9" s="7" t="n">
        <v>1900</v>
      </c>
      <c r="I9" s="6" t="n">
        <v>2</v>
      </c>
    </row>
    <row r="10" customFormat="false" ht="13.8" hidden="false" customHeight="false" outlineLevel="0" collapsed="false">
      <c r="A10" s="0" t="s">
        <v>17</v>
      </c>
      <c r="B10" s="9" t="n">
        <v>345678901</v>
      </c>
      <c r="C10" s="0" t="s">
        <v>18</v>
      </c>
      <c r="D10" s="1" t="s">
        <v>13</v>
      </c>
      <c r="E10" s="0" t="n">
        <v>345</v>
      </c>
      <c r="F10" s="0" t="n">
        <v>1900</v>
      </c>
      <c r="G10" s="6" t="n">
        <v>2</v>
      </c>
      <c r="H10" s="7" t="n">
        <v>1900</v>
      </c>
      <c r="I10" s="6" t="n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LibreOffice/25.8.6.2$Linux_X86_64 LibreOffice_project/580$Build-2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2026-04-19T11:28:08Z</dcterms:created>
  <dc:creator/>
  <dc:description/>
  <dc:language>en-US</dc:language>
  <cp:lastModifiedBy/>
  <dcterms:modified xsi:type="dcterms:W3CDTF">2026-04-22T08:43:23Z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