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var2\Downloads\"/>
    </mc:Choice>
  </mc:AlternateContent>
  <xr:revisionPtr revIDLastSave="0" documentId="13_ncr:1_{F55D5F3B-28E1-4690-AA3F-BDC3C38EE245}" xr6:coauthVersionLast="47" xr6:coauthVersionMax="47" xr10:uidLastSave="{00000000-0000-0000-0000-000000000000}"/>
  <bookViews>
    <workbookView xWindow="-28920" yWindow="2880" windowWidth="29040" windowHeight="15720" xr2:uid="{00000000-000D-0000-FFFF-FFFF00000000}"/>
  </bookViews>
  <sheets>
    <sheet name="HB_Fit" sheetId="1" r:id="rId1"/>
  </sheets>
  <definedNames>
    <definedName name="solver_adj" localSheetId="0" hidden="1">HB_Fit!$H$2:$H$4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HB_Fit!$H$2</definedName>
    <definedName name="solver_lhs2" localSheetId="0" hidden="1">HB_Fit!$H$3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HB_Fit!$H$6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el2" localSheetId="0" hidden="1">3</definedName>
    <definedName name="solver_rhs1" localSheetId="0" hidden="1">0</definedName>
    <definedName name="solver_rhs2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D17" i="1" s="1"/>
  <c r="E17" i="1" s="1"/>
  <c r="C16" i="1"/>
  <c r="D16" i="1" s="1"/>
  <c r="E16" i="1" s="1"/>
  <c r="C15" i="1"/>
  <c r="D15" i="1" s="1"/>
  <c r="E15" i="1" s="1"/>
  <c r="C14" i="1"/>
  <c r="D14" i="1" s="1"/>
  <c r="E14" i="1" s="1"/>
  <c r="H13" i="1"/>
  <c r="H23" i="1" s="1"/>
  <c r="H24" i="1" s="1"/>
  <c r="H25" i="1" s="1"/>
  <c r="C13" i="1"/>
  <c r="D13" i="1" s="1"/>
  <c r="E13" i="1" s="1"/>
  <c r="H12" i="1"/>
  <c r="H19" i="1" s="1"/>
  <c r="H20" i="1" s="1"/>
  <c r="H21" i="1" s="1"/>
  <c r="C12" i="1"/>
  <c r="D12" i="1" s="1"/>
  <c r="E12" i="1" s="1"/>
  <c r="C11" i="1"/>
  <c r="D11" i="1" s="1"/>
  <c r="E11" i="1" s="1"/>
  <c r="C10" i="1"/>
  <c r="D10" i="1" s="1"/>
  <c r="E10" i="1" s="1"/>
  <c r="C9" i="1"/>
  <c r="D9" i="1" s="1"/>
  <c r="E9" i="1" s="1"/>
  <c r="C8" i="1"/>
  <c r="D8" i="1" s="1"/>
  <c r="E8" i="1" s="1"/>
  <c r="C7" i="1"/>
  <c r="D7" i="1" s="1"/>
  <c r="E7" i="1" s="1"/>
  <c r="C6" i="1"/>
  <c r="D6" i="1" s="1"/>
  <c r="E6" i="1" s="1"/>
  <c r="C5" i="1"/>
  <c r="D5" i="1" s="1"/>
  <c r="E5" i="1" s="1"/>
  <c r="C4" i="1"/>
  <c r="D4" i="1" s="1"/>
  <c r="E4" i="1" s="1"/>
  <c r="C3" i="1"/>
  <c r="D3" i="1" s="1"/>
  <c r="E3" i="1" s="1"/>
  <c r="C2" i="1"/>
  <c r="D2" i="1" s="1"/>
  <c r="E2" i="1" s="1"/>
  <c r="H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tc={0BE6EF2B-5B41-4405-B917-DB7FC9CAC39C}</author>
  </authors>
  <commentList>
    <comment ref="A1" authorId="0" shapeId="0" xr:uid="{0BE6EF2B-5B41-4405-B917-DB7FC9CAC39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Copy paste shear rate and shear stress in the green table </t>
      </text>
    </comment>
  </commentList>
</comments>
</file>

<file path=xl/sharedStrings.xml><?xml version="1.0" encoding="utf-8"?>
<sst xmlns="http://schemas.openxmlformats.org/spreadsheetml/2006/main" count="44" uniqueCount="38">
  <si>
    <t>Shear rate gamma_dot [1/s]</t>
  </si>
  <si>
    <t>Shear stress tau [Pa]</t>
  </si>
  <si>
    <t>tau_model [Pa]</t>
  </si>
  <si>
    <t>residual (tau - model) [Pa]</t>
  </si>
  <si>
    <t>residual^2</t>
  </si>
  <si>
    <t>Herschel–Bulkley parameters</t>
  </si>
  <si>
    <t>tau_y [Pa]</t>
  </si>
  <si>
    <t>K [Pa*s^n]</t>
  </si>
  <si>
    <t>n [-]</t>
  </si>
  <si>
    <t>Objective (SSE)</t>
  </si>
  <si>
    <t>Bingham number calculations</t>
  </si>
  <si>
    <t>m</t>
  </si>
  <si>
    <t>U_low</t>
  </si>
  <si>
    <t>m/s</t>
  </si>
  <si>
    <t>Definition</t>
  </si>
  <si>
    <t>Bn = tau_y / (K * gamma^n)</t>
  </si>
  <si>
    <t>U_high</t>
  </si>
  <si>
    <t>gamma*</t>
  </si>
  <si>
    <t>4U/h</t>
  </si>
  <si>
    <t>gamma_low = 4U/h</t>
  </si>
  <si>
    <t>1/s</t>
  </si>
  <si>
    <t>gamma_high = 4U/h</t>
  </si>
  <si>
    <t>-</t>
  </si>
  <si>
    <t>Skadsem-consistent Bingham number</t>
  </si>
  <si>
    <t>tau_model_low = tau_y + K*gamma_low^n</t>
  </si>
  <si>
    <t>Pa</t>
  </si>
  <si>
    <t>Uses Solver parameters</t>
  </si>
  <si>
    <t>mu_eff_low = tau_model_low/gamma_low</t>
  </si>
  <si>
    <t>Pa*s</t>
  </si>
  <si>
    <t>Effective viscosity at gamma_low</t>
  </si>
  <si>
    <t>tau_model_high = tau_y + K*gamma_high^n</t>
  </si>
  <si>
    <t>mu_eff_high = tau_model_high/gamma_high</t>
  </si>
  <si>
    <t>Effective viscosity at gamma_high</t>
  </si>
  <si>
    <t>Bn_low = tau_y*h/(mu_eff*U_low)</t>
  </si>
  <si>
    <t>Bn_high = tau_y*h/(mu_eff*U_high)</t>
  </si>
  <si>
    <t>Bingham number low flowrate</t>
  </si>
  <si>
    <t>Bingham number high flowrate</t>
  </si>
  <si>
    <t>D_h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</si>
</sst>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3" x14ac:knownFonts="1">
    <font>
      <sz val="11"/>
      <color theme="1"/>
      <name val="Aptos Narrow"/>
    </font>
    <font>
      <b/>
      <sz val="11"/>
      <color theme="1"/>
      <name val="Aptos Narrow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00B050"/>
      </patternFill>
    </fill>
    <fill>
      <patternFill patternType="solid">
        <fgColor rgb="FFEAF2F8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D8EAD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164" fontId="0" fillId="0" borderId="8" xfId="0" applyNumberFormat="1" applyBorder="1"/>
    <xf numFmtId="164" fontId="0" fillId="0" borderId="4" xfId="0" applyNumberFormat="1" applyBorder="1"/>
    <xf numFmtId="164" fontId="0" fillId="0" borderId="6" xfId="0" applyNumberFormat="1" applyBorder="1"/>
    <xf numFmtId="2" fontId="0" fillId="0" borderId="2" xfId="0" applyNumberFormat="1" applyBorder="1"/>
    <xf numFmtId="0" fontId="0" fillId="2" borderId="0" xfId="0" applyFill="1"/>
    <xf numFmtId="0" fontId="1" fillId="0" borderId="0" xfId="0" applyFont="1"/>
    <xf numFmtId="0" fontId="1" fillId="3" borderId="0" xfId="0" applyFont="1" applyFill="1"/>
    <xf numFmtId="164" fontId="0" fillId="0" borderId="0" xfId="0" applyNumberFormat="1"/>
    <xf numFmtId="0" fontId="1" fillId="0" borderId="9" xfId="0" applyFont="1" applyBorder="1"/>
    <xf numFmtId="2" fontId="0" fillId="4" borderId="0" xfId="0" applyNumberFormat="1" applyFill="1"/>
    <xf numFmtId="2" fontId="0" fillId="5" borderId="0" xfId="0" applyNumberFormat="1" applyFill="1"/>
    <xf numFmtId="165" fontId="0" fillId="4" borderId="0" xfId="0" applyNumberFormat="1" applyFill="1"/>
    <xf numFmtId="164" fontId="0" fillId="5" borderId="0" xfId="0" applyNumberFormat="1" applyFill="1"/>
    <xf numFmtId="164" fontId="1" fillId="6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lang="en-US" sz="1400" b="0" i="0" u="non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lt"/>
                <a:cs typeface="+mn-lt"/>
              </a:rPr>
              <a:t>Check if rheometer data and model fit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Rheometer data</c:v>
          </c:tx>
          <c:spPr>
            <a:ln w="19050">
              <a:solidFill>
                <a:schemeClr val="accent1"/>
              </a:solidFill>
            </a:ln>
          </c:spPr>
          <c:marker>
            <c:symbol val="circle"/>
            <c:size val="5"/>
          </c:marker>
          <c:xVal>
            <c:numRef>
              <c:f>HB_Fit!$A$2:$A$17</c:f>
              <c:numCache>
                <c:formatCode>General</c:formatCode>
                <c:ptCount val="16"/>
                <c:pt idx="0">
                  <c:v>0.1</c:v>
                </c:pt>
                <c:pt idx="1">
                  <c:v>0.17899999999999999</c:v>
                </c:pt>
                <c:pt idx="2">
                  <c:v>0.31900000000000001</c:v>
                </c:pt>
                <c:pt idx="3">
                  <c:v>0.56999999999999995</c:v>
                </c:pt>
                <c:pt idx="4">
                  <c:v>1.02</c:v>
                </c:pt>
                <c:pt idx="5">
                  <c:v>1.82</c:v>
                </c:pt>
                <c:pt idx="6">
                  <c:v>3.25</c:v>
                </c:pt>
                <c:pt idx="7">
                  <c:v>5.8</c:v>
                </c:pt>
                <c:pt idx="8">
                  <c:v>10.4</c:v>
                </c:pt>
                <c:pt idx="9">
                  <c:v>18.5</c:v>
                </c:pt>
                <c:pt idx="10">
                  <c:v>33</c:v>
                </c:pt>
                <c:pt idx="11">
                  <c:v>59</c:v>
                </c:pt>
                <c:pt idx="12">
                  <c:v>105</c:v>
                </c:pt>
                <c:pt idx="13">
                  <c:v>188</c:v>
                </c:pt>
                <c:pt idx="14">
                  <c:v>336</c:v>
                </c:pt>
                <c:pt idx="15">
                  <c:v>600</c:v>
                </c:pt>
              </c:numCache>
            </c:numRef>
          </c:xVal>
          <c:yVal>
            <c:numRef>
              <c:f>HB_Fit!$B$2:$B$17</c:f>
              <c:numCache>
                <c:formatCode>0.00</c:formatCode>
                <c:ptCount val="16"/>
                <c:pt idx="0">
                  <c:v>2.2183000000000002</c:v>
                </c:pt>
                <c:pt idx="1">
                  <c:v>2.3725999999999998</c:v>
                </c:pt>
                <c:pt idx="2">
                  <c:v>2.5790999999999999</c:v>
                </c:pt>
                <c:pt idx="3">
                  <c:v>2.8692000000000002</c:v>
                </c:pt>
                <c:pt idx="4">
                  <c:v>3.2542</c:v>
                </c:pt>
                <c:pt idx="5">
                  <c:v>3.7690000000000001</c:v>
                </c:pt>
                <c:pt idx="6">
                  <c:v>4.4577</c:v>
                </c:pt>
                <c:pt idx="7">
                  <c:v>5.3817000000000004</c:v>
                </c:pt>
                <c:pt idx="8">
                  <c:v>6.6409000000000002</c:v>
                </c:pt>
                <c:pt idx="9">
                  <c:v>8.3688000000000002</c:v>
                </c:pt>
                <c:pt idx="10">
                  <c:v>10.765000000000001</c:v>
                </c:pt>
                <c:pt idx="11">
                  <c:v>14.108000000000001</c:v>
                </c:pt>
                <c:pt idx="12">
                  <c:v>18.814</c:v>
                </c:pt>
                <c:pt idx="13">
                  <c:v>25.509</c:v>
                </c:pt>
                <c:pt idx="14">
                  <c:v>35.293999999999997</c:v>
                </c:pt>
                <c:pt idx="15">
                  <c:v>49.93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A9-4BFA-AFB5-523130461E2F}"/>
            </c:ext>
          </c:extLst>
        </c:ser>
        <c:ser>
          <c:idx val="1"/>
          <c:order val="1"/>
          <c:tx>
            <c:v>Herschel-bulkley model</c:v>
          </c:tx>
          <c:spPr>
            <a:ln w="19050">
              <a:solidFill>
                <a:schemeClr val="accent2"/>
              </a:solidFill>
            </a:ln>
          </c:spPr>
          <c:marker>
            <c:symbol val="circle"/>
            <c:size val="5"/>
          </c:marker>
          <c:xVal>
            <c:numRef>
              <c:f>HB_Fit!$A$2:$A$17</c:f>
              <c:numCache>
                <c:formatCode>General</c:formatCode>
                <c:ptCount val="16"/>
                <c:pt idx="0">
                  <c:v>0.1</c:v>
                </c:pt>
                <c:pt idx="1">
                  <c:v>0.17899999999999999</c:v>
                </c:pt>
                <c:pt idx="2">
                  <c:v>0.31900000000000001</c:v>
                </c:pt>
                <c:pt idx="3">
                  <c:v>0.56999999999999995</c:v>
                </c:pt>
                <c:pt idx="4">
                  <c:v>1.02</c:v>
                </c:pt>
                <c:pt idx="5">
                  <c:v>1.82</c:v>
                </c:pt>
                <c:pt idx="6">
                  <c:v>3.25</c:v>
                </c:pt>
                <c:pt idx="7">
                  <c:v>5.8</c:v>
                </c:pt>
                <c:pt idx="8">
                  <c:v>10.4</c:v>
                </c:pt>
                <c:pt idx="9">
                  <c:v>18.5</c:v>
                </c:pt>
                <c:pt idx="10">
                  <c:v>33</c:v>
                </c:pt>
                <c:pt idx="11">
                  <c:v>59</c:v>
                </c:pt>
                <c:pt idx="12">
                  <c:v>105</c:v>
                </c:pt>
                <c:pt idx="13">
                  <c:v>188</c:v>
                </c:pt>
                <c:pt idx="14">
                  <c:v>336</c:v>
                </c:pt>
                <c:pt idx="15">
                  <c:v>600</c:v>
                </c:pt>
              </c:numCache>
            </c:numRef>
          </c:xVal>
          <c:yVal>
            <c:numRef>
              <c:f>HB_Fit!$C$2:$C$17</c:f>
              <c:numCache>
                <c:formatCode>General</c:formatCode>
                <c:ptCount val="16"/>
                <c:pt idx="0">
                  <c:v>2.4868593588512939</c:v>
                </c:pt>
                <c:pt idx="1">
                  <c:v>2.5945265662172576</c:v>
                </c:pt>
                <c:pt idx="2">
                  <c:v>2.745772412066203</c:v>
                </c:pt>
                <c:pt idx="3">
                  <c:v>2.9607475287590459</c:v>
                </c:pt>
                <c:pt idx="4">
                  <c:v>3.2660590800402582</c:v>
                </c:pt>
                <c:pt idx="5">
                  <c:v>3.6962073074303596</c:v>
                </c:pt>
                <c:pt idx="6">
                  <c:v>4.3057380217084784</c:v>
                </c:pt>
                <c:pt idx="7">
                  <c:v>5.1673963914328267</c:v>
                </c:pt>
                <c:pt idx="8">
                  <c:v>6.3983934141171641</c:v>
                </c:pt>
                <c:pt idx="9">
                  <c:v>8.1168570861072773</c:v>
                </c:pt>
                <c:pt idx="10">
                  <c:v>10.55741774187827</c:v>
                </c:pt>
                <c:pt idx="11">
                  <c:v>14.025797432521994</c:v>
                </c:pt>
                <c:pt idx="12">
                  <c:v>18.892515447907584</c:v>
                </c:pt>
                <c:pt idx="13">
                  <c:v>25.852574969114272</c:v>
                </c:pt>
                <c:pt idx="14">
                  <c:v>35.683369293375151</c:v>
                </c:pt>
                <c:pt idx="15">
                  <c:v>49.581030869988716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A9-4BFA-AFB5-523130461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50112"/>
        <c:axId val="48672768"/>
      </c:scatterChart>
      <c:valAx>
        <c:axId val="48672768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stress [Pa]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ln w="9525">
            <a:solidFill>
              <a:schemeClr val="tx1">
                <a:lumMod val="25000"/>
                <a:lumOff val="75000"/>
              </a:schemeClr>
            </a:solidFill>
          </a:ln>
        </c:spPr>
        <c:txPr>
          <a:bodyPr rot="-60000000" vert="horz" anchor="ctr" anchorCtr="1"/>
          <a:lstStyle/>
          <a:p>
            <a:pPr>
              <a:defRPr sz="900" b="0" i="0" u="non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lt"/>
                <a:cs typeface="+mn-lt"/>
              </a:defRPr>
            </a:pPr>
            <a:endParaRPr lang="en-US"/>
          </a:p>
        </c:txPr>
        <c:crossAx val="48650112"/>
        <c:crosses val="autoZero"/>
        <c:crossBetween val="midCat"/>
      </c:valAx>
      <c:valAx>
        <c:axId val="48650112"/>
        <c:scaling>
          <c:orientation val="minMax"/>
        </c:scaling>
        <c:delete val="0"/>
        <c:axPos val="b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rate [1/s]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>
            <a:solidFill>
              <a:schemeClr val="tx1">
                <a:lumMod val="25000"/>
                <a:lumOff val="75000"/>
              </a:schemeClr>
            </a:solidFill>
          </a:ln>
        </c:spPr>
        <c:txPr>
          <a:bodyPr rot="-60000000" vert="horz" anchor="ctr" anchorCtr="1"/>
          <a:lstStyle/>
          <a:p>
            <a:pPr>
              <a:defRPr sz="900" b="0" i="0" u="non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lt"/>
                <a:cs typeface="+mn-lt"/>
              </a:defRPr>
            </a:pPr>
            <a:endParaRPr lang="en-US"/>
          </a:p>
        </c:txPr>
        <c:crossAx val="48672768"/>
        <c:crosses val="autoZero"/>
        <c:crossBetween val="midCat"/>
      </c:valAx>
    </c:plotArea>
    <c:legend>
      <c:legendPos val="r"/>
      <c:overlay val="0"/>
      <c:spPr>
        <a:noFill/>
      </c:spPr>
      <c:txPr>
        <a:bodyPr rot="0" vert="horz" anchor="ctr" anchorCtr="1"/>
        <a:lstStyle/>
        <a:p>
          <a:pPr>
            <a:defRPr sz="900" b="0" i="0" u="non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lt"/>
              <a:cs typeface="+mn-lt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131445</xdr:colOff>
      <xdr:row>27</xdr:row>
      <xdr:rowOff>129540</xdr:rowOff>
    </xdr:from>
    <xdr:to>
      <xdr:col>10</xdr:col>
      <xdr:colOff>49530</xdr:colOff>
      <xdr:row>44</xdr:row>
      <xdr:rowOff>47625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714375</xdr:colOff>
      <xdr:row>13</xdr:row>
      <xdr:rowOff>95250</xdr:rowOff>
    </xdr:from>
    <xdr:to>
      <xdr:col>14</xdr:col>
      <xdr:colOff>38100</xdr:colOff>
      <xdr:row>30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1C8D4C4-E003-41FD-3896-60065B5C3E5B}"/>
            </a:ext>
          </a:extLst>
        </xdr:cNvPr>
        <xdr:cNvSpPr txBox="1"/>
      </xdr:nvSpPr>
      <xdr:spPr>
        <a:xfrm>
          <a:off x="14220825" y="2447925"/>
          <a:ext cx="2762250" cy="298132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1. Copy</a:t>
          </a:r>
          <a:r>
            <a:rPr lang="en-US" sz="1100" baseline="0"/>
            <a:t> paste shear rate values in A2:A17 and shear stress values in B2:B17</a:t>
          </a:r>
        </a:p>
        <a:p>
          <a:endParaRPr lang="en-US" sz="1100" baseline="0"/>
        </a:p>
        <a:p>
          <a:r>
            <a:rPr lang="en-US" sz="1100" baseline="0"/>
            <a:t>2.  Click "Data"  then "Solver". Make sure the solver parameters is consistent to the picthure beside. Then click "Solve". Solver will find a best fit for the rheometer data</a:t>
          </a:r>
        </a:p>
        <a:p>
          <a:endParaRPr lang="en-US" sz="1100" baseline="0"/>
        </a:p>
        <a:p>
          <a:r>
            <a:rPr lang="en-US" sz="1100" baseline="0"/>
            <a:t>3. Press "OK" and confirm in plot that Rheometer data and Herschel bulkley model are almost the same (fit) </a:t>
          </a:r>
        </a:p>
        <a:p>
          <a:endParaRPr lang="en-US" sz="1100" baseline="0"/>
        </a:p>
        <a:p>
          <a:r>
            <a:rPr lang="en-US" sz="1100" baseline="0"/>
            <a:t>4. Orange cells are output calculated data. Blue cells are the objective output data which is the bingham number</a:t>
          </a:r>
          <a:endParaRPr lang="en-US" sz="1100"/>
        </a:p>
      </xdr:txBody>
    </xdr:sp>
    <xdr:clientData/>
  </xdr:twoCellAnchor>
  <xdr:twoCellAnchor editAs="oneCell">
    <xdr:from>
      <xdr:col>14</xdr:col>
      <xdr:colOff>85725</xdr:colOff>
      <xdr:row>9</xdr:row>
      <xdr:rowOff>38100</xdr:rowOff>
    </xdr:from>
    <xdr:to>
      <xdr:col>21</xdr:col>
      <xdr:colOff>143249</xdr:colOff>
      <xdr:row>30</xdr:row>
      <xdr:rowOff>145119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6E36B1-4A6C-889D-AC85-368A0D8A58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30700" y="1666875"/>
          <a:ext cx="4324724" cy="390749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var Lalo" id="{5619AE6B-A23C-4F21-9550-4882C6BC6728}" userId="S::avar.lalo@pxo.no::040571db-8d08-4700-a551-7c894c03d82a" providerId="AD"/>
</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6-04-28T19:01:55.63" personId="{5619AE6B-A23C-4F21-9550-4882C6BC6728}" id="{0BE6EF2B-5B41-4405-B917-DB7FC9CAC39C}">
    <text xml:space="preserve">Copy paste shear rate and shear stress in the green table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topLeftCell="A2" workbookViewId="0">
      <selection activeCell="N8" sqref="N8"/>
    </sheetView>
  </sheetViews>
  <sheetFormatPr defaultColWidth="8.88671875" defaultRowHeight="14.4" x14ac:dyDescent="0.3"/>
  <cols>
    <col min="1" max="1" width="22" customWidth="1"/>
    <col min="2" max="2" width="18" customWidth="1"/>
    <col min="3" max="3" width="16" customWidth="1"/>
    <col min="4" max="4" width="24" customWidth="1"/>
    <col min="5" max="5" width="14" customWidth="1"/>
    <col min="7" max="7" width="42" customWidth="1"/>
    <col min="8" max="8" width="14" customWidth="1"/>
    <col min="9" max="9" width="8" customWidth="1"/>
    <col min="10" max="10" width="30" customWidth="1"/>
    <col min="11" max="11" width="23.44140625" customWidth="1"/>
  </cols>
  <sheetData>
    <row r="1" spans="1:11" x14ac:dyDescent="0.3">
      <c r="A1" s="9" t="s">
        <v>0</v>
      </c>
      <c r="B1" s="9" t="s">
        <v>1</v>
      </c>
      <c r="C1" t="s">
        <v>2</v>
      </c>
      <c r="D1" t="s">
        <v>3</v>
      </c>
      <c r="E1" t="s">
        <v>4</v>
      </c>
      <c r="G1" t="s">
        <v>5</v>
      </c>
    </row>
    <row r="2" spans="1:11" x14ac:dyDescent="0.3">
      <c r="A2" s="9">
        <v>0.1</v>
      </c>
      <c r="B2" s="14">
        <v>2.2183000000000002</v>
      </c>
      <c r="C2">
        <f>$H$2 + $H$3 * (A2^$H$4)</f>
        <v>2.4868593588512939</v>
      </c>
      <c r="D2">
        <f t="shared" ref="D2:D17" si="0">B2-C2</f>
        <v>-0.26855935885129378</v>
      </c>
      <c r="E2">
        <f t="shared" ref="E2:E17" si="1">D2^2</f>
        <v>7.2124129226617983E-2</v>
      </c>
      <c r="G2" s="1" t="s">
        <v>6</v>
      </c>
      <c r="H2" s="8">
        <v>2.2289461933570092</v>
      </c>
    </row>
    <row r="3" spans="1:11" x14ac:dyDescent="0.3">
      <c r="A3" s="9">
        <v>0.17899999999999999</v>
      </c>
      <c r="B3" s="14">
        <v>2.3725999999999998</v>
      </c>
      <c r="C3">
        <f t="shared" ref="C3:C17" si="2">$H$2 + $H$3 * (A3^$H$4)</f>
        <v>2.5945265662172576</v>
      </c>
      <c r="D3">
        <f t="shared" si="0"/>
        <v>-0.22192656621725781</v>
      </c>
      <c r="E3">
        <f t="shared" si="1"/>
        <v>4.9251400792982916E-2</v>
      </c>
      <c r="G3" s="2" t="s">
        <v>7</v>
      </c>
      <c r="H3" s="6">
        <v>1.0248795174951806</v>
      </c>
    </row>
    <row r="4" spans="1:11" x14ac:dyDescent="0.3">
      <c r="A4" s="9">
        <v>0.31900000000000001</v>
      </c>
      <c r="B4" s="14">
        <v>2.5790999999999999</v>
      </c>
      <c r="C4">
        <f t="shared" si="2"/>
        <v>2.745772412066203</v>
      </c>
      <c r="D4">
        <f t="shared" si="0"/>
        <v>-0.16667241206620309</v>
      </c>
      <c r="E4">
        <f t="shared" si="1"/>
        <v>2.7779692943966202E-2</v>
      </c>
      <c r="G4" s="3" t="s">
        <v>8</v>
      </c>
      <c r="H4" s="7">
        <v>0.59919930192207327</v>
      </c>
    </row>
    <row r="5" spans="1:11" x14ac:dyDescent="0.3">
      <c r="A5" s="9">
        <v>0.56999999999999995</v>
      </c>
      <c r="B5" s="14">
        <v>2.8692000000000002</v>
      </c>
      <c r="C5">
        <f t="shared" si="2"/>
        <v>2.9607475287590459</v>
      </c>
      <c r="D5">
        <f t="shared" si="0"/>
        <v>-9.1547528759045704E-2</v>
      </c>
      <c r="E5">
        <f t="shared" si="1"/>
        <v>8.3809500218883001E-3</v>
      </c>
    </row>
    <row r="6" spans="1:11" x14ac:dyDescent="0.3">
      <c r="A6" s="9">
        <v>1.02</v>
      </c>
      <c r="B6" s="14">
        <v>3.2542</v>
      </c>
      <c r="C6">
        <f t="shared" si="2"/>
        <v>3.2660590800402582</v>
      </c>
      <c r="D6">
        <f t="shared" si="0"/>
        <v>-1.1859080040258263E-2</v>
      </c>
      <c r="E6">
        <f t="shared" si="1"/>
        <v>1.4063777940125191E-4</v>
      </c>
      <c r="G6" s="4" t="s">
        <v>9</v>
      </c>
      <c r="H6" s="5">
        <f>SUM(E2:E17)</f>
        <v>0.80172273367807878</v>
      </c>
    </row>
    <row r="7" spans="1:11" x14ac:dyDescent="0.3">
      <c r="A7" s="9">
        <v>1.82</v>
      </c>
      <c r="B7" s="14">
        <v>3.7690000000000001</v>
      </c>
      <c r="C7">
        <f t="shared" si="2"/>
        <v>3.6962073074303596</v>
      </c>
      <c r="D7">
        <f t="shared" si="0"/>
        <v>7.2792692569640494E-2</v>
      </c>
      <c r="E7">
        <f t="shared" si="1"/>
        <v>5.2987760915381944E-3</v>
      </c>
    </row>
    <row r="8" spans="1:11" x14ac:dyDescent="0.3">
      <c r="A8" s="9">
        <v>3.25</v>
      </c>
      <c r="B8" s="14">
        <v>4.4577</v>
      </c>
      <c r="C8">
        <f t="shared" si="2"/>
        <v>4.3057380217084784</v>
      </c>
      <c r="D8">
        <f t="shared" si="0"/>
        <v>0.15196197829152158</v>
      </c>
      <c r="E8">
        <f t="shared" si="1"/>
        <v>2.3092442846272876E-2</v>
      </c>
      <c r="G8" s="11" t="s">
        <v>10</v>
      </c>
      <c r="H8" s="11"/>
      <c r="I8" s="11"/>
    </row>
    <row r="9" spans="1:11" x14ac:dyDescent="0.3">
      <c r="A9" s="9">
        <v>5.8</v>
      </c>
      <c r="B9" s="14">
        <v>5.3817000000000004</v>
      </c>
      <c r="C9">
        <f t="shared" si="2"/>
        <v>5.1673963914328267</v>
      </c>
      <c r="D9">
        <f t="shared" si="0"/>
        <v>0.21430360856717368</v>
      </c>
      <c r="E9">
        <f t="shared" si="1"/>
        <v>4.5926036644912398E-2</v>
      </c>
      <c r="G9" s="10" t="s">
        <v>37</v>
      </c>
      <c r="H9" s="16">
        <v>0.02</v>
      </c>
      <c r="I9" t="s">
        <v>11</v>
      </c>
    </row>
    <row r="10" spans="1:11" x14ac:dyDescent="0.3">
      <c r="A10" s="9">
        <v>10.4</v>
      </c>
      <c r="B10" s="14">
        <v>6.6409000000000002</v>
      </c>
      <c r="C10">
        <f t="shared" si="2"/>
        <v>6.3983934141171641</v>
      </c>
      <c r="D10">
        <f t="shared" si="0"/>
        <v>0.24250658588283613</v>
      </c>
      <c r="E10">
        <f t="shared" si="1"/>
        <v>5.8809444196549376E-2</v>
      </c>
      <c r="G10" s="10" t="s">
        <v>12</v>
      </c>
      <c r="H10" s="16">
        <v>7.5789999999999996E-2</v>
      </c>
      <c r="I10" t="s">
        <v>13</v>
      </c>
      <c r="J10" s="11" t="s">
        <v>14</v>
      </c>
      <c r="K10" t="s">
        <v>15</v>
      </c>
    </row>
    <row r="11" spans="1:11" x14ac:dyDescent="0.3">
      <c r="A11" s="9">
        <v>18.5</v>
      </c>
      <c r="B11" s="14">
        <v>8.3688000000000002</v>
      </c>
      <c r="C11">
        <f t="shared" si="2"/>
        <v>8.1168570861072773</v>
      </c>
      <c r="D11">
        <f t="shared" si="0"/>
        <v>0.25194291389272294</v>
      </c>
      <c r="E11">
        <f t="shared" si="1"/>
        <v>6.3475231860756001E-2</v>
      </c>
      <c r="G11" s="10" t="s">
        <v>16</v>
      </c>
      <c r="H11" s="16">
        <v>0.22736000000000001</v>
      </c>
      <c r="I11" t="s">
        <v>13</v>
      </c>
      <c r="J11" s="11" t="s">
        <v>17</v>
      </c>
      <c r="K11" t="s">
        <v>18</v>
      </c>
    </row>
    <row r="12" spans="1:11" x14ac:dyDescent="0.3">
      <c r="A12" s="9">
        <v>33</v>
      </c>
      <c r="B12" s="14">
        <v>10.765000000000001</v>
      </c>
      <c r="C12">
        <f t="shared" si="2"/>
        <v>10.55741774187827</v>
      </c>
      <c r="D12">
        <f t="shared" si="0"/>
        <v>0.20758225812173059</v>
      </c>
      <c r="E12">
        <f t="shared" si="1"/>
        <v>4.3090393886916788E-2</v>
      </c>
      <c r="G12" s="10" t="s">
        <v>19</v>
      </c>
      <c r="H12" s="15">
        <f>4*H10/$H$9</f>
        <v>15.157999999999999</v>
      </c>
      <c r="I12" t="s">
        <v>20</v>
      </c>
    </row>
    <row r="13" spans="1:11" x14ac:dyDescent="0.3">
      <c r="A13" s="9">
        <v>59</v>
      </c>
      <c r="B13" s="14">
        <v>14.108000000000001</v>
      </c>
      <c r="C13">
        <f t="shared" si="2"/>
        <v>14.025797432521994</v>
      </c>
      <c r="D13">
        <f t="shared" si="0"/>
        <v>8.2202567478006472E-2</v>
      </c>
      <c r="E13">
        <f t="shared" si="1"/>
        <v>6.757262099976207E-3</v>
      </c>
      <c r="G13" s="10" t="s">
        <v>21</v>
      </c>
      <c r="H13" s="15">
        <f>4*H11/$H$9</f>
        <v>45.472000000000001</v>
      </c>
      <c r="I13" t="s">
        <v>20</v>
      </c>
    </row>
    <row r="14" spans="1:11" x14ac:dyDescent="0.3">
      <c r="A14" s="9">
        <v>105</v>
      </c>
      <c r="B14" s="14">
        <v>18.814</v>
      </c>
      <c r="C14">
        <f t="shared" si="2"/>
        <v>18.892515447907584</v>
      </c>
      <c r="D14">
        <f t="shared" si="0"/>
        <v>-7.8515447907584246E-2</v>
      </c>
      <c r="E14">
        <f t="shared" si="1"/>
        <v>6.1646755601285751E-3</v>
      </c>
      <c r="G14" s="10"/>
    </row>
    <row r="15" spans="1:11" x14ac:dyDescent="0.3">
      <c r="A15" s="9">
        <v>188</v>
      </c>
      <c r="B15" s="14">
        <v>25.509</v>
      </c>
      <c r="C15">
        <f t="shared" si="2"/>
        <v>25.852574969114272</v>
      </c>
      <c r="D15">
        <f t="shared" si="0"/>
        <v>-0.34357496911427177</v>
      </c>
      <c r="E15">
        <f t="shared" si="1"/>
        <v>0.1180437594018728</v>
      </c>
      <c r="G15" s="10"/>
      <c r="H15" s="12"/>
    </row>
    <row r="16" spans="1:11" x14ac:dyDescent="0.3">
      <c r="A16" s="9">
        <v>336</v>
      </c>
      <c r="B16" s="14">
        <v>35.293999999999997</v>
      </c>
      <c r="C16">
        <f t="shared" si="2"/>
        <v>35.683369293375151</v>
      </c>
      <c r="D16">
        <f t="shared" si="0"/>
        <v>-0.3893692933751538</v>
      </c>
      <c r="E16">
        <f t="shared" si="1"/>
        <v>0.15160844662346659</v>
      </c>
      <c r="G16" s="10"/>
      <c r="H16" s="12"/>
    </row>
    <row r="17" spans="1:10" x14ac:dyDescent="0.3">
      <c r="A17" s="9">
        <v>600</v>
      </c>
      <c r="B17" s="14">
        <v>49.93</v>
      </c>
      <c r="C17">
        <f t="shared" si="2"/>
        <v>49.581030869988716</v>
      </c>
      <c r="D17">
        <f t="shared" si="0"/>
        <v>0.34896913001128382</v>
      </c>
      <c r="E17">
        <f t="shared" si="1"/>
        <v>0.12177945370083232</v>
      </c>
    </row>
    <row r="18" spans="1:10" x14ac:dyDescent="0.3">
      <c r="G18" s="10" t="s">
        <v>23</v>
      </c>
      <c r="H18" s="10"/>
      <c r="I18" s="10"/>
      <c r="J18" s="10"/>
    </row>
    <row r="19" spans="1:10" x14ac:dyDescent="0.3">
      <c r="G19" t="s">
        <v>24</v>
      </c>
      <c r="H19" s="17">
        <f>$H$2+$H$3*(H12^$H$4)</f>
        <v>7.4542628936344091</v>
      </c>
      <c r="I19" t="s">
        <v>25</v>
      </c>
      <c r="J19" t="s">
        <v>26</v>
      </c>
    </row>
    <row r="20" spans="1:10" x14ac:dyDescent="0.3">
      <c r="G20" t="s">
        <v>27</v>
      </c>
      <c r="H20" s="17">
        <f>H19/H12</f>
        <v>0.49177087304620726</v>
      </c>
      <c r="I20" t="s">
        <v>28</v>
      </c>
      <c r="J20" t="s">
        <v>29</v>
      </c>
    </row>
    <row r="21" spans="1:10" x14ac:dyDescent="0.3">
      <c r="G21" s="13" t="s">
        <v>33</v>
      </c>
      <c r="H21" s="18">
        <f>$H$2*$H$9/(H20*$H$10)</f>
        <v>1.1960652449005653</v>
      </c>
      <c r="I21" s="13" t="s">
        <v>22</v>
      </c>
      <c r="J21" s="13" t="s">
        <v>35</v>
      </c>
    </row>
    <row r="22" spans="1:10" x14ac:dyDescent="0.3">
      <c r="H22" s="12"/>
    </row>
    <row r="23" spans="1:10" x14ac:dyDescent="0.3">
      <c r="G23" t="s">
        <v>30</v>
      </c>
      <c r="H23" s="17">
        <f>$H$2+$H$3*(H13^$H$4)</f>
        <v>12.321286704310598</v>
      </c>
      <c r="I23" t="s">
        <v>25</v>
      </c>
      <c r="J23" t="s">
        <v>26</v>
      </c>
    </row>
    <row r="24" spans="1:10" x14ac:dyDescent="0.3">
      <c r="G24" t="s">
        <v>31</v>
      </c>
      <c r="H24" s="17">
        <f>H23/H13</f>
        <v>0.27096425722006062</v>
      </c>
      <c r="I24" t="s">
        <v>28</v>
      </c>
      <c r="J24" t="s">
        <v>32</v>
      </c>
    </row>
    <row r="25" spans="1:10" x14ac:dyDescent="0.3">
      <c r="G25" s="13" t="s">
        <v>34</v>
      </c>
      <c r="H25" s="18">
        <f>$H$2*$H$9/(H24*$H$11)</f>
        <v>0.72360825515965421</v>
      </c>
      <c r="I25" s="13" t="s">
        <v>22</v>
      </c>
      <c r="J25" s="13" t="s">
        <v>36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HB_Fit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Avar Lalo</dc:creator>
  <cp:lastModifiedBy>Avar Lalo</cp:lastModifiedBy>
  <dcterms:created xsi:type="dcterms:W3CDTF">2026-04-28T18:57:37Z</dcterms:created>
  <dcterms:modified xsi:type="dcterms:W3CDTF">2026-04-28T19:07:34Z</dcterms:modified>
</cp:coreProperties>
</file>