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ewe0007/Documents/sas-metat/data/"/>
    </mc:Choice>
  </mc:AlternateContent>
  <xr:revisionPtr revIDLastSave="0" documentId="13_ncr:1_{6953FA4D-A6EF-9A42-A18E-2E1D756DA7CA}" xr6:coauthVersionLast="47" xr6:coauthVersionMax="47" xr10:uidLastSave="{00000000-0000-0000-0000-000000000000}"/>
  <bookViews>
    <workbookView xWindow="0" yWindow="880" windowWidth="32620" windowHeight="18760" xr2:uid="{006811ED-6A01-4D7B-918B-DA6D3ACAE37C}"/>
  </bookViews>
  <sheets>
    <sheet name="CompiledResultsSAS21WP5" sheetId="1" r:id="rId1"/>
    <sheet name="MetaDataComPriDat" sheetId="3" r:id="rId2"/>
  </sheets>
  <externalReferences>
    <externalReference r:id="rId3"/>
  </externalReferences>
  <definedNames>
    <definedName name="_xlnm._FilterDatabase" localSheetId="0" hidden="1">CompiledResultsSAS21WP5!$A$1:$P$21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" i="1" l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" i="1"/>
  <c r="O38" i="3" l="1"/>
  <c r="O39" i="3" s="1"/>
  <c r="E41" i="3"/>
  <c r="K18" i="1" l="1"/>
  <c r="K19" i="1"/>
  <c r="K20" i="1"/>
  <c r="K21" i="1"/>
  <c r="K14" i="1"/>
  <c r="K15" i="1"/>
  <c r="K16" i="1"/>
  <c r="K17" i="1"/>
  <c r="K10" i="1"/>
  <c r="K11" i="1"/>
  <c r="K12" i="1"/>
  <c r="K13" i="1"/>
  <c r="K6" i="1"/>
  <c r="K7" i="1"/>
  <c r="K8" i="1"/>
  <c r="K9" i="1"/>
  <c r="K2" i="1"/>
  <c r="K3" i="1"/>
  <c r="K4" i="1"/>
  <c r="K5" i="1"/>
  <c r="J18" i="1"/>
  <c r="J19" i="1"/>
  <c r="J20" i="1"/>
  <c r="J21" i="1"/>
  <c r="J14" i="1"/>
  <c r="J15" i="1"/>
  <c r="J16" i="1"/>
  <c r="J17" i="1"/>
  <c r="J10" i="1"/>
  <c r="J11" i="1"/>
  <c r="J12" i="1"/>
  <c r="J13" i="1"/>
  <c r="J6" i="1"/>
  <c r="J7" i="1"/>
  <c r="J8" i="1"/>
  <c r="J9" i="1"/>
  <c r="J2" i="1"/>
  <c r="J3" i="1"/>
  <c r="J4" i="1"/>
  <c r="J5" i="1"/>
  <c r="H18" i="1"/>
  <c r="H19" i="1"/>
  <c r="H20" i="1"/>
  <c r="H21" i="1"/>
  <c r="H14" i="1"/>
  <c r="H15" i="1"/>
  <c r="H16" i="1"/>
  <c r="H17" i="1"/>
  <c r="H10" i="1"/>
  <c r="H11" i="1"/>
  <c r="H12" i="1"/>
  <c r="H13" i="1"/>
  <c r="H6" i="1"/>
  <c r="H7" i="1"/>
  <c r="H8" i="1"/>
  <c r="H9" i="1"/>
  <c r="H2" i="1"/>
  <c r="H3" i="1"/>
  <c r="H4" i="1"/>
  <c r="H5" i="1"/>
  <c r="E14" i="1"/>
  <c r="E15" i="1"/>
  <c r="E16" i="1"/>
  <c r="E17" i="1"/>
  <c r="E18" i="1"/>
  <c r="E19" i="1"/>
  <c r="E20" i="1"/>
  <c r="E21" i="1"/>
  <c r="D14" i="1"/>
  <c r="D15" i="1"/>
  <c r="D16" i="1"/>
  <c r="D17" i="1"/>
  <c r="D18" i="1"/>
  <c r="D19" i="1"/>
  <c r="D20" i="1"/>
  <c r="D21" i="1"/>
  <c r="A14" i="1"/>
  <c r="A15" i="1"/>
  <c r="A16" i="1"/>
  <c r="A17" i="1"/>
  <c r="A18" i="1"/>
  <c r="A19" i="1"/>
  <c r="A20" i="1"/>
  <c r="A21" i="1"/>
  <c r="A13" i="1" l="1"/>
  <c r="E13" i="1"/>
  <c r="D13" i="1"/>
  <c r="A12" i="1"/>
  <c r="E12" i="1"/>
  <c r="D12" i="1"/>
  <c r="A11" i="1"/>
  <c r="E11" i="1"/>
  <c r="D11" i="1"/>
  <c r="A10" i="1"/>
  <c r="E10" i="1"/>
  <c r="D10" i="1"/>
  <c r="A9" i="1"/>
  <c r="E9" i="1"/>
  <c r="D9" i="1"/>
  <c r="A8" i="1"/>
  <c r="E8" i="1"/>
  <c r="D8" i="1"/>
  <c r="A7" i="1"/>
  <c r="E7" i="1"/>
  <c r="D7" i="1"/>
  <c r="A6" i="1"/>
  <c r="E6" i="1"/>
  <c r="D6" i="1"/>
  <c r="A5" i="1"/>
  <c r="E5" i="1"/>
  <c r="D5" i="1"/>
  <c r="A4" i="1"/>
  <c r="E4" i="1"/>
  <c r="D4" i="1"/>
  <c r="A3" i="1"/>
  <c r="E3" i="1"/>
  <c r="D3" i="1"/>
  <c r="A2" i="1"/>
  <c r="E2" i="1"/>
  <c r="D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Johan Wikner</author>
  </authors>
  <commentList>
    <comment ref="C1" authorId="0" shapeId="0" xr:uid="{22610E17-34EC-4AAA-A08B-99924CEC4232}">
      <text>
        <r>
          <rPr>
            <b/>
            <sz val="9"/>
            <color rgb="FF000000"/>
            <rFont val="Tahoma"/>
            <family val="2"/>
          </rPr>
          <t>Johan Wikner: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(m)</t>
        </r>
      </text>
    </comment>
    <comment ref="D1" authorId="0" shapeId="0" xr:uid="{83D80682-AA51-400E-84EC-8FE9541C4A33}">
      <text>
        <r>
          <rPr>
            <b/>
            <sz val="9"/>
            <color indexed="81"/>
            <rFont val="Tahoma"/>
            <family val="2"/>
          </rPr>
          <t>Johan Wikner:</t>
        </r>
        <r>
          <rPr>
            <sz val="9"/>
            <color indexed="81"/>
            <rFont val="Tahoma"/>
            <family val="2"/>
          </rPr>
          <t xml:space="preserve">
(°C)</t>
        </r>
      </text>
    </comment>
    <comment ref="E1" authorId="0" shapeId="0" xr:uid="{DED07FE8-04A3-4701-87E6-B86E6AB5C65D}">
      <text>
        <r>
          <rPr>
            <b/>
            <sz val="9"/>
            <color indexed="81"/>
            <rFont val="Tahoma"/>
            <family val="2"/>
          </rPr>
          <t>Johan Wikner:</t>
        </r>
        <r>
          <rPr>
            <sz val="9"/>
            <color indexed="81"/>
            <rFont val="Tahoma"/>
            <family val="2"/>
          </rPr>
          <t xml:space="preserve">
(PSU)</t>
        </r>
      </text>
    </comment>
    <comment ref="G1" authorId="0" shapeId="0" xr:uid="{D6389EA8-1423-4697-B41C-020EBF9DB3AE}">
      <text>
        <r>
          <rPr>
            <b/>
            <sz val="9"/>
            <color indexed="81"/>
            <rFont val="Tahoma"/>
            <family val="2"/>
          </rPr>
          <t>Johan Wikner:</t>
        </r>
        <r>
          <rPr>
            <sz val="9"/>
            <color indexed="81"/>
            <rFont val="Tahoma"/>
            <family val="2"/>
          </rPr>
          <t xml:space="preserve">
oxygen by Winkler titratoin. µmol/kg. Notes for data merging from the chemical and hyrdographical data from Ulfsbo mainly made in the Oxygen column. </t>
        </r>
      </text>
    </comment>
    <comment ref="H1" authorId="0" shapeId="0" xr:uid="{9A69534B-6D42-44CE-9E88-EE601162CADF}">
      <text>
        <r>
          <rPr>
            <b/>
            <sz val="9"/>
            <color indexed="81"/>
            <rFont val="Tahoma"/>
            <family val="2"/>
          </rPr>
          <t>Johan Wikner:</t>
        </r>
        <r>
          <rPr>
            <sz val="9"/>
            <color indexed="81"/>
            <rFont val="Tahoma"/>
            <family val="2"/>
          </rPr>
          <t xml:space="preserve">
(µmol dm</t>
        </r>
        <r>
          <rPr>
            <vertAlign val="superscript"/>
            <sz val="9"/>
            <color indexed="81"/>
            <rFont val="Tahoma"/>
            <family val="2"/>
          </rPr>
          <t>-3</t>
        </r>
        <r>
          <rPr>
            <sz val="9"/>
            <color indexed="81"/>
            <rFont val="Tahoma"/>
            <family val="2"/>
          </rPr>
          <t>)</t>
        </r>
      </text>
    </comment>
    <comment ref="I1" authorId="0" shapeId="0" xr:uid="{F144EB3B-AA7E-4192-BA5F-0C048C5A7A04}">
      <text>
        <r>
          <rPr>
            <b/>
            <sz val="9"/>
            <color indexed="81"/>
            <rFont val="Tahoma"/>
            <family val="2"/>
          </rPr>
          <t>Johan Wikner:</t>
        </r>
        <r>
          <rPr>
            <sz val="9"/>
            <color indexed="81"/>
            <rFont val="Tahoma"/>
            <family val="2"/>
          </rPr>
          <t xml:space="preserve">
Raman units</t>
        </r>
      </text>
    </comment>
    <comment ref="J1" authorId="0" shapeId="0" xr:uid="{620B53B3-77E8-4793-A52F-0906EA11A342}">
      <text>
        <r>
          <rPr>
            <b/>
            <sz val="9"/>
            <color indexed="81"/>
            <rFont val="Tahoma"/>
            <family val="2"/>
          </rPr>
          <t>Johan Wikner:</t>
        </r>
        <r>
          <rPr>
            <sz val="9"/>
            <color indexed="81"/>
            <rFont val="Tahoma"/>
            <family val="2"/>
          </rPr>
          <t xml:space="preserve">
(µmol dm</t>
        </r>
        <r>
          <rPr>
            <vertAlign val="superscript"/>
            <sz val="9"/>
            <color indexed="81"/>
            <rFont val="Tahoma"/>
            <family val="2"/>
          </rPr>
          <t>-3</t>
        </r>
        <r>
          <rPr>
            <sz val="9"/>
            <color indexed="81"/>
            <rFont val="Tahoma"/>
            <family val="2"/>
          </rPr>
          <t>)</t>
        </r>
      </text>
    </comment>
    <comment ref="K1" authorId="0" shapeId="0" xr:uid="{B38ABC1A-8B36-4860-BE2A-75553D59776C}">
      <text>
        <r>
          <rPr>
            <b/>
            <sz val="9"/>
            <color indexed="81"/>
            <rFont val="Tahoma"/>
            <family val="2"/>
          </rPr>
          <t>Johan Wikner:</t>
        </r>
        <r>
          <rPr>
            <sz val="9"/>
            <color indexed="81"/>
            <rFont val="Tahoma"/>
            <family val="2"/>
          </rPr>
          <t xml:space="preserve">
(µmol dm</t>
        </r>
        <r>
          <rPr>
            <vertAlign val="superscript"/>
            <sz val="9"/>
            <color indexed="81"/>
            <rFont val="Tahoma"/>
            <family val="2"/>
          </rPr>
          <t>-3</t>
        </r>
        <r>
          <rPr>
            <sz val="9"/>
            <color indexed="81"/>
            <rFont val="Tahoma"/>
            <family val="2"/>
          </rPr>
          <t>)</t>
        </r>
      </text>
    </comment>
    <comment ref="L1" authorId="0" shapeId="0" xr:uid="{0E0B4653-EC3E-4FD9-8628-D22FB5C5E0AD}">
      <text>
        <r>
          <rPr>
            <b/>
            <sz val="9"/>
            <color indexed="81"/>
            <rFont val="Tahoma"/>
            <family val="2"/>
          </rPr>
          <t>Johan Wikner:</t>
        </r>
        <r>
          <rPr>
            <sz val="9"/>
            <color indexed="81"/>
            <rFont val="Tahoma"/>
            <family val="2"/>
          </rPr>
          <t xml:space="preserve">
µmol/kg</t>
        </r>
      </text>
    </comment>
    <comment ref="M1" authorId="0" shapeId="0" xr:uid="{67C81ACF-9FFC-46FC-A61B-61E8FD4A3140}">
      <text>
        <r>
          <rPr>
            <b/>
            <sz val="9"/>
            <color indexed="81"/>
            <rFont val="Tahoma"/>
            <family val="2"/>
          </rPr>
          <t>Johan Wikner:</t>
        </r>
        <r>
          <rPr>
            <sz val="9"/>
            <color indexed="81"/>
            <rFont val="Tahoma"/>
            <family val="2"/>
          </rPr>
          <t xml:space="preserve">
µmol/kg</t>
        </r>
      </text>
    </comment>
    <comment ref="N1" authorId="0" shapeId="0" xr:uid="{50EE5EF2-C7D7-489F-BDA2-CC791568F545}">
      <text>
        <r>
          <rPr>
            <b/>
            <sz val="9"/>
            <color indexed="81"/>
            <rFont val="Tahoma"/>
            <family val="2"/>
          </rPr>
          <t>Johan Wikner:</t>
        </r>
        <r>
          <rPr>
            <sz val="9"/>
            <color indexed="81"/>
            <rFont val="Tahoma"/>
            <family val="2"/>
          </rPr>
          <t xml:space="preserve">
µmol/kg</t>
        </r>
      </text>
    </comment>
    <comment ref="O1" authorId="0" shapeId="0" xr:uid="{8277FA0E-9115-4650-8556-27FF9B19862F}">
      <text>
        <r>
          <rPr>
            <b/>
            <sz val="9"/>
            <color indexed="81"/>
            <rFont val="Tahoma"/>
            <family val="2"/>
          </rPr>
          <t>Johan Wikner:</t>
        </r>
        <r>
          <rPr>
            <sz val="9"/>
            <color indexed="81"/>
            <rFont val="Tahoma"/>
            <family val="2"/>
          </rPr>
          <t xml:space="preserve">
Chemically analysed chlorophyll-a (Farnelid).
µg/L
Depth level devieated relatively systematically for deeper samples. Closest depth used.</t>
        </r>
      </text>
    </comment>
    <comment ref="P1" authorId="0" shapeId="0" xr:uid="{3E0D2B73-10FD-4E8F-87B4-5284589CF636}">
      <text>
        <r>
          <rPr>
            <b/>
            <sz val="9"/>
            <color indexed="81"/>
            <rFont val="Tahoma"/>
            <family val="2"/>
          </rPr>
          <t>Johan Wikner:</t>
        </r>
        <r>
          <rPr>
            <sz val="9"/>
            <color indexed="81"/>
            <rFont val="Tahoma"/>
            <family val="2"/>
          </rPr>
          <t xml:space="preserve">
Extended measurement uncertainty reported by UMFs accreditatoin system used. ±0.19.</t>
        </r>
      </text>
    </comment>
    <comment ref="O2" authorId="0" shapeId="0" xr:uid="{233DC312-B8F1-4285-87A1-CD69873F0A85}">
      <text>
        <r>
          <rPr>
            <b/>
            <sz val="9"/>
            <color indexed="81"/>
            <rFont val="Tahoma"/>
            <family val="2"/>
          </rPr>
          <t>Johan Wikner:</t>
        </r>
        <r>
          <rPr>
            <sz val="9"/>
            <color indexed="81"/>
            <rFont val="Tahoma"/>
            <family val="2"/>
          </rPr>
          <t xml:space="preserve">
Average for station 3 and 7 used for the respective depth.</t>
        </r>
      </text>
    </comment>
    <comment ref="O4" authorId="0" shapeId="0" xr:uid="{4B5959E6-91D0-43F6-BDB3-0D20ADEF6F90}">
      <text>
        <r>
          <rPr>
            <b/>
            <sz val="9"/>
            <color indexed="81"/>
            <rFont val="Tahoma"/>
            <family val="2"/>
          </rPr>
          <t>Johan Wikner:</t>
        </r>
        <r>
          <rPr>
            <sz val="9"/>
            <color indexed="81"/>
            <rFont val="Tahoma"/>
            <family val="2"/>
          </rPr>
          <t xml:space="preserve">
Average for statioin 3 and 7.</t>
        </r>
      </text>
    </comment>
    <comment ref="G8" authorId="0" shapeId="0" xr:uid="{199F582E-F58A-455D-A587-EA2B793573A0}">
      <text>
        <r>
          <rPr>
            <b/>
            <sz val="9"/>
            <color indexed="81"/>
            <rFont val="Tahoma"/>
            <family val="2"/>
          </rPr>
          <t>Johan Wikner:</t>
        </r>
        <r>
          <rPr>
            <sz val="9"/>
            <color indexed="81"/>
            <rFont val="Tahoma"/>
            <family val="2"/>
          </rPr>
          <t xml:space="preserve">
30 m value used.</t>
        </r>
      </text>
    </comment>
    <comment ref="O8" authorId="0" shapeId="0" xr:uid="{2DB24E7D-E4A1-4F36-8525-5CCC5A1D7EB4}">
      <text>
        <r>
          <rPr>
            <b/>
            <sz val="9"/>
            <color indexed="81"/>
            <rFont val="Tahoma"/>
            <family val="2"/>
          </rPr>
          <t>Johan Wikner:</t>
        </r>
        <r>
          <rPr>
            <sz val="9"/>
            <color indexed="81"/>
            <rFont val="Tahoma"/>
            <family val="2"/>
          </rPr>
          <t xml:space="preserve">
U</t>
        </r>
        <r>
          <rPr>
            <u/>
            <sz val="9"/>
            <color indexed="81"/>
            <rFont val="Tahoma"/>
            <family val="2"/>
          </rPr>
          <t>se their 30 m value.</t>
        </r>
      </text>
    </comment>
    <comment ref="G10" authorId="0" shapeId="0" xr:uid="{2A59960F-480E-455E-8B88-0ADC68297BBF}">
      <text>
        <r>
          <rPr>
            <b/>
            <sz val="9"/>
            <color indexed="81"/>
            <rFont val="Tahoma"/>
            <family val="2"/>
          </rPr>
          <t>Johan Wikner:</t>
        </r>
        <r>
          <rPr>
            <sz val="9"/>
            <color indexed="81"/>
            <rFont val="Tahoma"/>
            <family val="2"/>
          </rPr>
          <t xml:space="preserve">
Oxygen missing  (-999).</t>
        </r>
      </text>
    </comment>
    <comment ref="L10" authorId="0" shapeId="0" xr:uid="{90C4B3F2-2C80-468B-BB2E-886CB0B570A5}">
      <text>
        <r>
          <rPr>
            <b/>
            <sz val="9"/>
            <color indexed="81"/>
            <rFont val="Tahoma"/>
            <family val="2"/>
          </rPr>
          <t>Johan Wikner:</t>
        </r>
        <r>
          <rPr>
            <sz val="9"/>
            <color indexed="81"/>
            <rFont val="Tahoma"/>
            <family val="2"/>
          </rPr>
          <t xml:space="preserve">
Nitrate values missing (-999).</t>
        </r>
      </text>
    </comment>
    <comment ref="G11" authorId="0" shapeId="0" xr:uid="{62FA9930-CFEB-48C3-AB9B-9C77B283BD5B}">
      <text>
        <r>
          <rPr>
            <b/>
            <sz val="9"/>
            <color rgb="FF000000"/>
            <rFont val="Tahoma"/>
            <family val="2"/>
          </rPr>
          <t>Johan Wikner: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Oxygen missing  (-999).</t>
        </r>
      </text>
    </comment>
    <comment ref="G12" authorId="0" shapeId="0" xr:uid="{A3A43821-98C5-4034-AE81-96C31F1723F4}">
      <text>
        <r>
          <rPr>
            <b/>
            <sz val="9"/>
            <color indexed="81"/>
            <rFont val="Tahoma"/>
            <family val="2"/>
          </rPr>
          <t>Johan Wikner:</t>
        </r>
        <r>
          <rPr>
            <sz val="9"/>
            <color indexed="81"/>
            <rFont val="Tahoma"/>
            <family val="2"/>
          </rPr>
          <t xml:space="preserve">
40 m value used.</t>
        </r>
      </text>
    </comment>
    <comment ref="G16" authorId="0" shapeId="0" xr:uid="{D37D2BE7-FA32-450E-9970-AA09DA606C45}">
      <text>
        <r>
          <rPr>
            <b/>
            <sz val="9"/>
            <color indexed="81"/>
            <rFont val="Tahoma"/>
            <family val="2"/>
          </rPr>
          <t>Johan Wikner:</t>
        </r>
        <r>
          <rPr>
            <sz val="9"/>
            <color indexed="81"/>
            <rFont val="Tahoma"/>
            <family val="2"/>
          </rPr>
          <t xml:space="preserve">
40 m value used</t>
        </r>
      </text>
    </comment>
    <comment ref="O16" authorId="0" shapeId="0" xr:uid="{FB79BED5-908E-48F6-8856-C95DA4D12525}">
      <text>
        <r>
          <rPr>
            <b/>
            <sz val="9"/>
            <color indexed="81"/>
            <rFont val="Tahoma"/>
            <family val="2"/>
          </rPr>
          <t>Johan Wikner:</t>
        </r>
        <r>
          <rPr>
            <sz val="9"/>
            <color indexed="81"/>
            <rFont val="Tahoma"/>
            <family val="2"/>
          </rPr>
          <t xml:space="preserve">
Use their 32 m value.</t>
        </r>
      </text>
    </comment>
    <comment ref="G20" authorId="0" shapeId="0" xr:uid="{E9E9CA19-13E2-4AA8-B6EA-C9F41ED0435C}">
      <text>
        <r>
          <rPr>
            <b/>
            <sz val="9"/>
            <color indexed="81"/>
            <rFont val="Tahoma"/>
            <family val="2"/>
          </rPr>
          <t>Johan Wikner:</t>
        </r>
        <r>
          <rPr>
            <sz val="9"/>
            <color indexed="81"/>
            <rFont val="Tahoma"/>
            <family val="2"/>
          </rPr>
          <t xml:space="preserve">
40 m value used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Johan Wikner</author>
  </authors>
  <commentList>
    <comment ref="B49" authorId="0" shapeId="0" xr:uid="{683AF028-07C0-42DF-B35A-F2762E0F0324}">
      <text>
        <r>
          <rPr>
            <b/>
            <sz val="9"/>
            <color indexed="81"/>
            <rFont val="Tahoma"/>
            <family val="2"/>
          </rPr>
          <t>Johan Wikner:</t>
        </r>
        <r>
          <rPr>
            <sz val="9"/>
            <color indexed="81"/>
            <rFont val="Tahoma"/>
            <family val="2"/>
          </rPr>
          <t xml:space="preserve">
Sum of proakryotes, phytoplankton and zooplankton up to 200 µm (microzooplankton). </t>
        </r>
      </text>
    </comment>
  </commentList>
</comments>
</file>

<file path=xl/sharedStrings.xml><?xml version="1.0" encoding="utf-8"?>
<sst xmlns="http://schemas.openxmlformats.org/spreadsheetml/2006/main" count="219" uniqueCount="152">
  <si>
    <t>SubProj</t>
  </si>
  <si>
    <t>Leg</t>
  </si>
  <si>
    <t>StationNo</t>
  </si>
  <si>
    <t>StaLat</t>
  </si>
  <si>
    <t>StaLong</t>
  </si>
  <si>
    <t>RoutDist</t>
  </si>
  <si>
    <t>SeaBasin</t>
  </si>
  <si>
    <t>SamDate</t>
  </si>
  <si>
    <t>DecYear</t>
  </si>
  <si>
    <t>SamStaTime</t>
  </si>
  <si>
    <t>Depth</t>
  </si>
  <si>
    <t>CTDPRS</t>
  </si>
  <si>
    <t>WaLayer</t>
  </si>
  <si>
    <t>Temp</t>
  </si>
  <si>
    <t>Salinity</t>
  </si>
  <si>
    <t>PH</t>
  </si>
  <si>
    <t>OXYGEN</t>
  </si>
  <si>
    <t>DOC</t>
  </si>
  <si>
    <t>CDOM</t>
  </si>
  <si>
    <t>TDP</t>
  </si>
  <si>
    <t>TDN</t>
  </si>
  <si>
    <t>NITRAT</t>
  </si>
  <si>
    <t>PHSPHT</t>
  </si>
  <si>
    <t>SILCAT</t>
  </si>
  <si>
    <t>ProAbu</t>
  </si>
  <si>
    <t>ProAbuSE</t>
  </si>
  <si>
    <t>ProVol</t>
  </si>
  <si>
    <t>ProVolSE</t>
  </si>
  <si>
    <t>ProCDens</t>
  </si>
  <si>
    <t>ProBiom</t>
  </si>
  <si>
    <t>ProBiSE</t>
  </si>
  <si>
    <t>ProGroCe</t>
  </si>
  <si>
    <t>PrGrCeSE</t>
  </si>
  <si>
    <t>ProGroBi</t>
  </si>
  <si>
    <t>PrGrBiSE</t>
  </si>
  <si>
    <t>ProSpGr</t>
  </si>
  <si>
    <t>ProResp</t>
  </si>
  <si>
    <t>ProReCI</t>
  </si>
  <si>
    <t>ProSpRe</t>
  </si>
  <si>
    <t>PrGrEff</t>
  </si>
  <si>
    <t>PrCDem</t>
  </si>
  <si>
    <t>PlaResp</t>
  </si>
  <si>
    <t>PlaResCI</t>
  </si>
  <si>
    <t>PlReBi</t>
  </si>
  <si>
    <t>ChlaCh</t>
  </si>
  <si>
    <t>ChlaSE</t>
  </si>
  <si>
    <t>ChlaFl</t>
  </si>
  <si>
    <t>PlBiom</t>
  </si>
  <si>
    <t>PhCO2fix</t>
  </si>
  <si>
    <t>OmvConc</t>
  </si>
  <si>
    <t>OMVSiz</t>
  </si>
  <si>
    <t>ProTax1</t>
  </si>
  <si>
    <t>ProGene1</t>
  </si>
  <si>
    <t>BlebbFq</t>
  </si>
  <si>
    <t>PiliFq</t>
  </si>
  <si>
    <t>CellConFq</t>
  </si>
  <si>
    <t>Metadata for this result file</t>
  </si>
  <si>
    <t>Code</t>
  </si>
  <si>
    <t>Full name</t>
  </si>
  <si>
    <t>Unit</t>
  </si>
  <si>
    <t>Sub-project</t>
  </si>
  <si>
    <t>Leg of ship route</t>
  </si>
  <si>
    <t>Sampling station number</t>
  </si>
  <si>
    <t>Station latitude WGS84</t>
  </si>
  <si>
    <t>DD MM.mm</t>
  </si>
  <si>
    <t>Station longitude WGS84</t>
  </si>
  <si>
    <t>Distance along the route from station 1</t>
  </si>
  <si>
    <t>km</t>
  </si>
  <si>
    <t>Sea basin station belongs to</t>
  </si>
  <si>
    <t>Sampling date</t>
  </si>
  <si>
    <t>Decimal year</t>
  </si>
  <si>
    <t>Start time for sampling at station</t>
  </si>
  <si>
    <t>m</t>
  </si>
  <si>
    <t>From WP5 station protocols</t>
  </si>
  <si>
    <t>CTD Pressure</t>
  </si>
  <si>
    <t>dbar</t>
  </si>
  <si>
    <t>Water layer specification</t>
  </si>
  <si>
    <t>Temperature</t>
  </si>
  <si>
    <t>°C</t>
  </si>
  <si>
    <t>(PSU)</t>
  </si>
  <si>
    <t>pH</t>
  </si>
  <si>
    <t>(-)</t>
  </si>
  <si>
    <t>Oxygen</t>
  </si>
  <si>
    <t>Oxygen concentration</t>
  </si>
  <si>
    <r>
      <t>µmol kg</t>
    </r>
    <r>
      <rPr>
        <vertAlign val="superscript"/>
        <sz val="10"/>
        <color theme="1"/>
        <rFont val="Calibri"/>
        <family val="2"/>
        <scheme val="minor"/>
      </rPr>
      <t>-1</t>
    </r>
  </si>
  <si>
    <t>Dissolved organic carbon</t>
  </si>
  <si>
    <r>
      <t>µmol dm</t>
    </r>
    <r>
      <rPr>
        <vertAlign val="superscript"/>
        <sz val="10"/>
        <color theme="1"/>
        <rFont val="Calibri"/>
        <family val="2"/>
        <scheme val="minor"/>
      </rPr>
      <t>-3</t>
    </r>
  </si>
  <si>
    <t>Coloured dissolved organic matter</t>
  </si>
  <si>
    <t>Raman units</t>
  </si>
  <si>
    <t>Total dissolved phosphorus</t>
  </si>
  <si>
    <t>Total dissolved nitrogen</t>
  </si>
  <si>
    <t>Nitrate</t>
  </si>
  <si>
    <t>Phosphate</t>
  </si>
  <si>
    <t>Silicate</t>
  </si>
  <si>
    <t>Prokaryotic abundance</t>
  </si>
  <si>
    <r>
      <t>cells dm</t>
    </r>
    <r>
      <rPr>
        <vertAlign val="superscript"/>
        <sz val="10"/>
        <color theme="1"/>
        <rFont val="Calibri"/>
        <family val="2"/>
        <scheme val="minor"/>
      </rPr>
      <t>-3</t>
    </r>
    <r>
      <rPr>
        <sz val="10"/>
        <color theme="1"/>
        <rFont val="Calibri"/>
        <family val="2"/>
        <scheme val="minor"/>
      </rPr>
      <t xml:space="preserve"> x10</t>
    </r>
    <r>
      <rPr>
        <vertAlign val="superscript"/>
        <sz val="10"/>
        <color theme="1"/>
        <rFont val="Calibri"/>
        <family val="2"/>
        <scheme val="minor"/>
      </rPr>
      <t>8</t>
    </r>
  </si>
  <si>
    <t>Prokaryotic abundance standard error</t>
  </si>
  <si>
    <r>
      <t>cells dm</t>
    </r>
    <r>
      <rPr>
        <vertAlign val="superscript"/>
        <sz val="10"/>
        <color theme="1"/>
        <rFont val="Calibri"/>
        <family val="2"/>
        <scheme val="minor"/>
      </rPr>
      <t>-3</t>
    </r>
  </si>
  <si>
    <t>Prokaryotic volume</t>
  </si>
  <si>
    <r>
      <t>µm</t>
    </r>
    <r>
      <rPr>
        <vertAlign val="superscript"/>
        <sz val="10"/>
        <color theme="1"/>
        <rFont val="Calibri"/>
        <family val="2"/>
        <scheme val="minor"/>
      </rPr>
      <t>3</t>
    </r>
  </si>
  <si>
    <t>Prokaryotic volume standard error</t>
  </si>
  <si>
    <t>Prokaryotic carbon density</t>
  </si>
  <si>
    <r>
      <t>µg C cell</t>
    </r>
    <r>
      <rPr>
        <vertAlign val="superscript"/>
        <sz val="10"/>
        <color theme="1"/>
        <rFont val="Calibri"/>
        <family val="2"/>
        <scheme val="minor"/>
      </rPr>
      <t>-3</t>
    </r>
  </si>
  <si>
    <t>Prokaryotic biomass concentration</t>
  </si>
  <si>
    <r>
      <t>µg C dm</t>
    </r>
    <r>
      <rPr>
        <vertAlign val="superscript"/>
        <sz val="10"/>
        <color theme="1"/>
        <rFont val="Calibri"/>
        <family val="2"/>
        <scheme val="minor"/>
      </rPr>
      <t>-3</t>
    </r>
  </si>
  <si>
    <t>Prokaryotic biomass conc. SE</t>
  </si>
  <si>
    <t xml:space="preserve">Prokaryotic community cell growth rate </t>
  </si>
  <si>
    <r>
      <t>Cells dm</t>
    </r>
    <r>
      <rPr>
        <vertAlign val="superscript"/>
        <sz val="10"/>
        <color theme="1"/>
        <rFont val="Calibri"/>
        <family val="2"/>
        <scheme val="minor"/>
      </rPr>
      <t xml:space="preserve">-3 </t>
    </r>
    <r>
      <rPr>
        <sz val="10"/>
        <color theme="1"/>
        <rFont val="Calibri"/>
        <family val="2"/>
        <scheme val="minor"/>
      </rPr>
      <t>d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scheme val="minor"/>
      </rPr>
      <t xml:space="preserve"> x10</t>
    </r>
    <r>
      <rPr>
        <vertAlign val="superscript"/>
        <sz val="10"/>
        <color theme="1"/>
        <rFont val="Calibri"/>
        <family val="2"/>
        <scheme val="minor"/>
      </rPr>
      <t>7</t>
    </r>
  </si>
  <si>
    <t>Check unit transformation of prokaryotic specific respiration</t>
  </si>
  <si>
    <t>Prokaryotic community cell growth rateSE</t>
  </si>
  <si>
    <r>
      <t>Cells dm</t>
    </r>
    <r>
      <rPr>
        <vertAlign val="superscript"/>
        <sz val="10"/>
        <color theme="1"/>
        <rFont val="Calibri"/>
        <family val="2"/>
        <scheme val="minor"/>
      </rPr>
      <t xml:space="preserve">-3 </t>
    </r>
    <r>
      <rPr>
        <sz val="10"/>
        <color theme="1"/>
        <rFont val="Calibri"/>
        <family val="2"/>
        <scheme val="minor"/>
      </rPr>
      <t>d</t>
    </r>
    <r>
      <rPr>
        <vertAlign val="superscript"/>
        <sz val="10"/>
        <color theme="1"/>
        <rFont val="Calibri"/>
        <family val="2"/>
        <scheme val="minor"/>
      </rPr>
      <t>-1</t>
    </r>
  </si>
  <si>
    <t>Prokaryotic community biomass growth rate</t>
  </si>
  <si>
    <r>
      <t>µg C dm</t>
    </r>
    <r>
      <rPr>
        <vertAlign val="superscript"/>
        <sz val="10"/>
        <color theme="1"/>
        <rFont val="Calibri"/>
        <family val="2"/>
        <scheme val="minor"/>
      </rPr>
      <t xml:space="preserve">-3 </t>
    </r>
    <r>
      <rPr>
        <sz val="10"/>
        <color theme="1"/>
        <rFont val="Calibri"/>
        <family val="2"/>
        <scheme val="minor"/>
      </rPr>
      <t>d</t>
    </r>
    <r>
      <rPr>
        <vertAlign val="superscript"/>
        <sz val="10"/>
        <color theme="1"/>
        <rFont val="Calibri"/>
        <family val="2"/>
        <scheme val="minor"/>
      </rPr>
      <t>-1</t>
    </r>
  </si>
  <si>
    <r>
      <t>µmol 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dm</t>
    </r>
    <r>
      <rPr>
        <vertAlign val="superscript"/>
        <sz val="10"/>
        <color theme="1"/>
        <rFont val="Calibri"/>
        <family val="2"/>
        <scheme val="minor"/>
      </rPr>
      <t xml:space="preserve">-3 </t>
    </r>
    <r>
      <rPr>
        <sz val="10"/>
        <color theme="1"/>
        <rFont val="Calibri"/>
        <family val="2"/>
        <scheme val="minor"/>
      </rPr>
      <t>d</t>
    </r>
    <r>
      <rPr>
        <vertAlign val="superscript"/>
        <sz val="10"/>
        <color theme="1"/>
        <rFont val="Calibri"/>
        <family val="2"/>
        <scheme val="minor"/>
      </rPr>
      <t>-1</t>
    </r>
  </si>
  <si>
    <r>
      <t>mol 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dm</t>
    </r>
    <r>
      <rPr>
        <vertAlign val="superscript"/>
        <sz val="10"/>
        <color theme="1"/>
        <rFont val="Calibri"/>
        <family val="2"/>
        <scheme val="minor"/>
      </rPr>
      <t xml:space="preserve">-3 </t>
    </r>
    <r>
      <rPr>
        <sz val="10"/>
        <color theme="1"/>
        <rFont val="Calibri"/>
        <family val="2"/>
        <scheme val="minor"/>
      </rPr>
      <t>d</t>
    </r>
    <r>
      <rPr>
        <vertAlign val="superscript"/>
        <sz val="10"/>
        <color theme="1"/>
        <rFont val="Calibri"/>
        <family val="2"/>
        <scheme val="minor"/>
      </rPr>
      <t>-1</t>
    </r>
  </si>
  <si>
    <t>Prokaryotic community biomass growth rate SE</t>
  </si>
  <si>
    <r>
      <t>cells dm</t>
    </r>
    <r>
      <rPr>
        <vertAlign val="superscript"/>
        <sz val="10"/>
        <color theme="1"/>
        <rFont val="Calibri"/>
        <family val="2"/>
        <scheme val="minor"/>
      </rPr>
      <t>-3</t>
    </r>
    <r>
      <rPr>
        <sz val="10"/>
        <color theme="1"/>
        <rFont val="Calibri"/>
        <family val="2"/>
        <scheme val="minor"/>
      </rPr>
      <t xml:space="preserve"> x1e7</t>
    </r>
  </si>
  <si>
    <t>cells dm-3</t>
  </si>
  <si>
    <t>Prokaryotic cell-specific growth rate</t>
  </si>
  <si>
    <r>
      <t>d</t>
    </r>
    <r>
      <rPr>
        <vertAlign val="superscript"/>
        <sz val="10"/>
        <color theme="1"/>
        <rFont val="Calibri"/>
        <family val="2"/>
        <scheme val="minor"/>
      </rPr>
      <t>-1</t>
    </r>
  </si>
  <si>
    <r>
      <t>mol 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cell</t>
    </r>
    <r>
      <rPr>
        <vertAlign val="superscript"/>
        <sz val="10"/>
        <color theme="1"/>
        <rFont val="Calibri"/>
        <family val="2"/>
        <scheme val="minor"/>
      </rPr>
      <t xml:space="preserve">-1 </t>
    </r>
    <r>
      <rPr>
        <sz val="10"/>
        <color theme="1"/>
        <rFont val="Calibri"/>
        <family val="2"/>
        <scheme val="minor"/>
      </rPr>
      <t>d</t>
    </r>
    <r>
      <rPr>
        <vertAlign val="superscript"/>
        <sz val="10"/>
        <color theme="1"/>
        <rFont val="Calibri"/>
        <family val="2"/>
        <scheme val="minor"/>
      </rPr>
      <t>-1</t>
    </r>
  </si>
  <si>
    <t>Prokaryotic community respiration rate</t>
  </si>
  <si>
    <r>
      <t>fmol 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cell</t>
    </r>
    <r>
      <rPr>
        <vertAlign val="superscript"/>
        <sz val="10"/>
        <color theme="1"/>
        <rFont val="Calibri"/>
        <family val="2"/>
        <scheme val="minor"/>
      </rPr>
      <t xml:space="preserve">-1 </t>
    </r>
    <r>
      <rPr>
        <sz val="10"/>
        <color theme="1"/>
        <rFont val="Calibri"/>
        <family val="2"/>
        <scheme val="minor"/>
      </rPr>
      <t>d</t>
    </r>
    <r>
      <rPr>
        <vertAlign val="superscript"/>
        <sz val="10"/>
        <color theme="1"/>
        <rFont val="Calibri"/>
        <family val="2"/>
        <scheme val="minor"/>
      </rPr>
      <t>-1</t>
    </r>
  </si>
  <si>
    <t>Prokaryotic respiration rate  95% confidence interval</t>
  </si>
  <si>
    <t>Prokaryotic cell-specific respiration rate</t>
  </si>
  <si>
    <t>Transformation from units of ProResp and ProAbu</t>
  </si>
  <si>
    <t>Extremely high compared to other environments investigated! 240201</t>
  </si>
  <si>
    <t>Prokaryotic growth efficiency</t>
  </si>
  <si>
    <t>fraction</t>
  </si>
  <si>
    <t>Prokaryotic carbon demand</t>
  </si>
  <si>
    <t>Plankton respiration</t>
  </si>
  <si>
    <t>Plankton respiration 95% confidence interval</t>
  </si>
  <si>
    <t>Plankton respiration per biomass</t>
  </si>
  <si>
    <r>
      <t>µmol 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[?g C]</t>
    </r>
    <r>
      <rPr>
        <vertAlign val="superscript"/>
        <sz val="10"/>
        <color theme="1"/>
        <rFont val="Calibri"/>
        <family val="2"/>
        <scheme val="minor"/>
      </rPr>
      <t xml:space="preserve">-1 </t>
    </r>
    <r>
      <rPr>
        <sz val="10"/>
        <color theme="1"/>
        <rFont val="Calibri"/>
        <family val="2"/>
        <scheme val="minor"/>
      </rPr>
      <t>d</t>
    </r>
    <r>
      <rPr>
        <vertAlign val="superscript"/>
        <sz val="10"/>
        <color theme="1"/>
        <rFont val="Calibri"/>
        <family val="2"/>
        <scheme val="minor"/>
      </rPr>
      <t>-1</t>
    </r>
  </si>
  <si>
    <t xml:space="preserve"> If plankton biomass is possible to get from colleagues.</t>
  </si>
  <si>
    <t>Chlorophyll-a chemical analysis</t>
  </si>
  <si>
    <r>
      <t>µg dm</t>
    </r>
    <r>
      <rPr>
        <vertAlign val="superscript"/>
        <sz val="10"/>
        <color theme="1"/>
        <rFont val="Calibri"/>
        <family val="2"/>
        <scheme val="minor"/>
      </rPr>
      <t>-3</t>
    </r>
  </si>
  <si>
    <t>Chlorophyll-a sensor analysis</t>
  </si>
  <si>
    <t>Not  added</t>
  </si>
  <si>
    <t>Plankton biomass</t>
  </si>
  <si>
    <t>Phytoplankton carbon fixation</t>
  </si>
  <si>
    <t>Concentration of outer membrane vesicles</t>
  </si>
  <si>
    <r>
      <t>vesicles dm</t>
    </r>
    <r>
      <rPr>
        <vertAlign val="superscript"/>
        <sz val="10"/>
        <color theme="1"/>
        <rFont val="Calibri"/>
        <family val="2"/>
        <scheme val="minor"/>
      </rPr>
      <t>-3</t>
    </r>
  </si>
  <si>
    <t>Prokaryotic taxa 1</t>
  </si>
  <si>
    <t>Prokaryotic gene expression 1</t>
  </si>
  <si>
    <t>station</t>
  </si>
  <si>
    <t>10m</t>
  </si>
  <si>
    <t>chlMax</t>
  </si>
  <si>
    <t>replicate</t>
  </si>
  <si>
    <t>a</t>
  </si>
  <si>
    <t>b</t>
  </si>
  <si>
    <t>layer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</si>
</sst>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9" x14ac:knownFonts="1"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perscript"/>
      <sz val="9"/>
      <color indexed="81"/>
      <name val="Tahoma"/>
      <family val="2"/>
    </font>
    <font>
      <vertAlign val="superscript"/>
      <sz val="10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u/>
      <sz val="9"/>
      <color indexed="81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2" fontId="0" fillId="2" borderId="0" xfId="0" applyNumberFormat="1" applyFill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meauniversity-my.sharepoint.com/personal/jowi0002_ad_umu_se/Documents/PROMAC_ArcticExpedition/ResultsSAS2021/Summary_StationProtocolsPrimaryData_SOD21.xlsx" TargetMode="External"/><Relationship Id="rId1" Type="http://schemas.openxmlformats.org/officeDocument/2006/relationships/externalLinkPath" Target="https://umeauniversity-my.sharepoint.com/personal/jowi0002_ad_umu_se/Documents/PROMAC_ArcticExpedition/ResultsSAS2021/Summary_StationProtocolsPrimaryData_SOD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xplanation_ASAP"/>
      <sheetName val="SummaryQA"/>
      <sheetName val="Prefiltration &lt;1_2µm"/>
      <sheetName val="PROMAC_ProkaryoticRespiration"/>
      <sheetName val="PROMAC_ProkGrowth"/>
      <sheetName val="PROMAC_ProkAbundance"/>
      <sheetName val="PROMAC_DOC"/>
      <sheetName val="PROMAC_TDP_TDN"/>
      <sheetName val="PROMAC_SEM"/>
      <sheetName val="PROMAC_NegS"/>
      <sheetName val="PROMAC_DNA"/>
      <sheetName val="PROMAC_RNA"/>
      <sheetName val="PROMAC_OMVs"/>
      <sheetName val="SAS_Prokaryotic_Culturing"/>
      <sheetName val="SAS_PlanktonRespiration"/>
      <sheetName val="SAS_ProkaryoticGrowth"/>
      <sheetName val="SAS_ProkaryoticAbundance"/>
      <sheetName val="SAS_SEM"/>
      <sheetName val="SAS_NegS"/>
      <sheetName val="RespirationQ10"/>
      <sheetName val="24hIceSAS_PlankRespiration"/>
      <sheetName val="24hIceSAS_ProkGrowth"/>
      <sheetName val="24hIceSAS_ProkAbundance"/>
      <sheetName val="24hIceSAS_SEM"/>
      <sheetName val="24hIceSAS_NegS"/>
      <sheetName val="TCF_ThymidineUptake"/>
      <sheetName val="TCF_CellGrowth"/>
      <sheetName val="IsotopeDilutionExpGrowth"/>
      <sheetName val="QualityCodes"/>
    </sheetNames>
    <sheetDataSet>
      <sheetData sheetId="0"/>
      <sheetData sheetId="1"/>
      <sheetData sheetId="2"/>
      <sheetData sheetId="3">
        <row r="2">
          <cell r="I2">
            <v>-1.5192000000000001</v>
          </cell>
          <cell r="K2">
            <v>33.382300000000001</v>
          </cell>
          <cell r="R2">
            <v>5</v>
          </cell>
        </row>
        <row r="3">
          <cell r="I3">
            <v>-1.5196000000000001</v>
          </cell>
          <cell r="K3">
            <v>33.380899999999997</v>
          </cell>
          <cell r="R3">
            <v>5</v>
          </cell>
        </row>
        <row r="4">
          <cell r="I4">
            <v>-1.5779000000000001</v>
          </cell>
          <cell r="K4">
            <v>34.052599999999998</v>
          </cell>
          <cell r="R4">
            <v>5</v>
          </cell>
        </row>
        <row r="5">
          <cell r="I5">
            <v>-1.5783</v>
          </cell>
          <cell r="K5">
            <v>34.0535</v>
          </cell>
          <cell r="R5">
            <v>5</v>
          </cell>
        </row>
        <row r="10">
          <cell r="I10">
            <v>-1.5472999999999999</v>
          </cell>
          <cell r="K10">
            <v>29.94</v>
          </cell>
          <cell r="R10">
            <v>26</v>
          </cell>
        </row>
        <row r="11">
          <cell r="I11">
            <v>-1.5454000000000001</v>
          </cell>
          <cell r="K11">
            <v>29.94</v>
          </cell>
          <cell r="R11">
            <v>26</v>
          </cell>
        </row>
        <row r="12">
          <cell r="I12">
            <v>-1.6268</v>
          </cell>
          <cell r="K12">
            <v>31.05</v>
          </cell>
          <cell r="R12">
            <v>26</v>
          </cell>
        </row>
        <row r="13">
          <cell r="I13">
            <v>-1.6267</v>
          </cell>
          <cell r="K13">
            <v>31.05</v>
          </cell>
          <cell r="R13">
            <v>26</v>
          </cell>
        </row>
        <row r="18">
          <cell r="I18">
            <v>-1.5686</v>
          </cell>
          <cell r="K18">
            <v>29.56</v>
          </cell>
          <cell r="R18">
            <v>42</v>
          </cell>
        </row>
        <row r="19">
          <cell r="I19">
            <v>-1.5686</v>
          </cell>
          <cell r="K19">
            <v>29.56</v>
          </cell>
          <cell r="R19">
            <v>42</v>
          </cell>
        </row>
        <row r="20">
          <cell r="I20">
            <v>-1.5414000000000001</v>
          </cell>
          <cell r="K20">
            <v>30.47</v>
          </cell>
          <cell r="R20">
            <v>42</v>
          </cell>
        </row>
        <row r="21">
          <cell r="I21">
            <v>-1.5415000000000001</v>
          </cell>
          <cell r="K21">
            <v>30.47</v>
          </cell>
          <cell r="R21">
            <v>42</v>
          </cell>
        </row>
        <row r="26">
          <cell r="I26">
            <v>-1.5620000000000001</v>
          </cell>
          <cell r="K26">
            <v>29.930900000000001</v>
          </cell>
          <cell r="R26">
            <v>53</v>
          </cell>
        </row>
        <row r="27">
          <cell r="I27">
            <v>-1.5619000000000001</v>
          </cell>
          <cell r="K27">
            <v>29.9314</v>
          </cell>
          <cell r="R27">
            <v>53</v>
          </cell>
        </row>
        <row r="28">
          <cell r="I28">
            <v>-1.6006</v>
          </cell>
          <cell r="K28">
            <v>30.8218</v>
          </cell>
          <cell r="R28">
            <v>53</v>
          </cell>
        </row>
        <row r="29">
          <cell r="I29">
            <v>-1.6012999999999999</v>
          </cell>
          <cell r="K29">
            <v>30.8231</v>
          </cell>
          <cell r="R29">
            <v>53</v>
          </cell>
        </row>
        <row r="34">
          <cell r="I34">
            <v>-1.7084999999999999</v>
          </cell>
          <cell r="K34">
            <v>31.74</v>
          </cell>
          <cell r="R34">
            <v>56</v>
          </cell>
        </row>
        <row r="35">
          <cell r="I35">
            <v>-1.7084999999999999</v>
          </cell>
          <cell r="K35">
            <v>31.74</v>
          </cell>
          <cell r="R35">
            <v>56</v>
          </cell>
        </row>
        <row r="36">
          <cell r="I36">
            <v>-1.6718</v>
          </cell>
          <cell r="K36">
            <v>32.087200000000003</v>
          </cell>
          <cell r="R36">
            <v>56</v>
          </cell>
        </row>
        <row r="37">
          <cell r="I37">
            <v>-1.6721999999999999</v>
          </cell>
          <cell r="K37">
            <v>32.078699999999998</v>
          </cell>
          <cell r="R37">
            <v>56</v>
          </cell>
        </row>
      </sheetData>
      <sheetData sheetId="4"/>
      <sheetData sheetId="5"/>
      <sheetData sheetId="6">
        <row r="2">
          <cell r="Y2">
            <v>57.206249999999997</v>
          </cell>
        </row>
        <row r="3">
          <cell r="Y3">
            <v>59.78958333333334</v>
          </cell>
        </row>
        <row r="4">
          <cell r="Y4">
            <v>56.956250000000011</v>
          </cell>
        </row>
        <row r="5">
          <cell r="Y5">
            <v>56.78958333333334</v>
          </cell>
        </row>
        <row r="11">
          <cell r="Y11">
            <v>87.956249999999997</v>
          </cell>
        </row>
        <row r="12">
          <cell r="Y12">
            <v>93.28958333333334</v>
          </cell>
        </row>
        <row r="13">
          <cell r="Y13">
            <v>85.206249999999997</v>
          </cell>
        </row>
        <row r="14">
          <cell r="Y14">
            <v>90.706250000000011</v>
          </cell>
        </row>
        <row r="20">
          <cell r="Y20">
            <v>60.872916666666669</v>
          </cell>
        </row>
        <row r="21">
          <cell r="Y21">
            <v>56.539583333333326</v>
          </cell>
        </row>
        <row r="22">
          <cell r="Y22">
            <v>57.28958333333334</v>
          </cell>
        </row>
        <row r="23">
          <cell r="Y23">
            <v>65.789583333333326</v>
          </cell>
        </row>
        <row r="29">
          <cell r="Y29">
            <v>72.872916666666654</v>
          </cell>
        </row>
        <row r="30">
          <cell r="Y30">
            <v>72.456249999999997</v>
          </cell>
        </row>
        <row r="31">
          <cell r="Y31">
            <v>72.78958333333334</v>
          </cell>
        </row>
        <row r="32">
          <cell r="Y32">
            <v>70.03958333333334</v>
          </cell>
        </row>
        <row r="38">
          <cell r="Y38">
            <v>72.28958333333334</v>
          </cell>
        </row>
        <row r="39">
          <cell r="Y39">
            <v>69.872916666666669</v>
          </cell>
        </row>
        <row r="40">
          <cell r="Y40">
            <v>80.539583333333326</v>
          </cell>
        </row>
        <row r="41">
          <cell r="Y41">
            <v>65.706250000000011</v>
          </cell>
        </row>
      </sheetData>
      <sheetData sheetId="7">
        <row r="2">
          <cell r="X2">
            <v>0.46270967741935487</v>
          </cell>
          <cell r="Z2">
            <v>9.0294285714285731</v>
          </cell>
        </row>
        <row r="3">
          <cell r="X3">
            <v>0.46980645161290324</v>
          </cell>
          <cell r="Z3">
            <v>8.5501428571428555</v>
          </cell>
        </row>
        <row r="4">
          <cell r="X4">
            <v>0.48754838709677417</v>
          </cell>
          <cell r="Z4">
            <v>9.7837142857142876</v>
          </cell>
        </row>
        <row r="5">
          <cell r="X5">
            <v>0.51593548387096788</v>
          </cell>
          <cell r="Z5">
            <v>8.605142857142857</v>
          </cell>
        </row>
        <row r="11">
          <cell r="X11">
            <v>0.76077419354838716</v>
          </cell>
          <cell r="Z11">
            <v>5.4622857142857146</v>
          </cell>
        </row>
        <row r="12">
          <cell r="X12">
            <v>0.73238709677419356</v>
          </cell>
          <cell r="Z12">
            <v>5.5251428571428569</v>
          </cell>
        </row>
        <row r="13">
          <cell r="X13">
            <v>0.6969032258064517</v>
          </cell>
          <cell r="Z13">
            <v>6.1851428571428579</v>
          </cell>
        </row>
        <row r="14">
          <cell r="X14">
            <v>0.70754838709677426</v>
          </cell>
          <cell r="Z14">
            <v>6.1615714285714294</v>
          </cell>
        </row>
        <row r="20">
          <cell r="X20">
            <v>0.82109677419354843</v>
          </cell>
          <cell r="Z20">
            <v>4.5587142857142862</v>
          </cell>
        </row>
        <row r="21">
          <cell r="X21">
            <v>0.82109677419354843</v>
          </cell>
          <cell r="Z21">
            <v>4.3072857142857144</v>
          </cell>
        </row>
        <row r="22">
          <cell r="X22">
            <v>0.94174193548387108</v>
          </cell>
          <cell r="Z22">
            <v>5.8865714285714299</v>
          </cell>
        </row>
        <row r="23">
          <cell r="X23">
            <v>0.83174193548387099</v>
          </cell>
          <cell r="Z23">
            <v>5.7922857142857147</v>
          </cell>
        </row>
        <row r="29">
          <cell r="X29">
            <v>0.79625806451612902</v>
          </cell>
          <cell r="Z29">
            <v>10.168714285714284</v>
          </cell>
        </row>
        <row r="30">
          <cell r="X30">
            <v>0.79625806451612902</v>
          </cell>
          <cell r="Z30">
            <v>4.5744285714285722</v>
          </cell>
        </row>
        <row r="31">
          <cell r="X31">
            <v>0.86367741935483888</v>
          </cell>
          <cell r="Z31">
            <v>5.6194285714285721</v>
          </cell>
        </row>
        <row r="32">
          <cell r="X32">
            <v>0.8565806451612904</v>
          </cell>
          <cell r="Z32">
            <v>5.7687142857142861</v>
          </cell>
        </row>
        <row r="38">
          <cell r="X38">
            <v>0.35625806451612907</v>
          </cell>
          <cell r="Z38">
            <v>4.8651428571428585</v>
          </cell>
        </row>
        <row r="39">
          <cell r="X39">
            <v>0.36335483870967744</v>
          </cell>
          <cell r="Z39">
            <v>4.6687142857142874</v>
          </cell>
        </row>
        <row r="40">
          <cell r="X40">
            <v>0.36690322580645163</v>
          </cell>
          <cell r="Z40">
            <v>3.7180000000000009</v>
          </cell>
        </row>
        <row r="41">
          <cell r="X41">
            <v>0.37045161290322587</v>
          </cell>
          <cell r="Z41">
            <v>4.8965714285714288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7B1CD-9C9D-4339-8CE7-435453B2FEDC}">
  <dimension ref="A1:P21"/>
  <sheetViews>
    <sheetView tabSelected="1" zoomScale="150" zoomScaleNormal="120" workbookViewId="0">
      <pane xSplit="3" ySplit="1" topLeftCell="D2" activePane="bottomRight" state="frozenSplit"/>
      <selection pane="topRight" activeCell="M1" sqref="M1"/>
      <selection pane="bottomLeft" activeCell="Y1" sqref="Y1"/>
      <selection pane="bottomRight" activeCell="C2" sqref="C2"/>
    </sheetView>
  </sheetViews>
  <sheetFormatPr baseColWidth="10" defaultColWidth="9" defaultRowHeight="14" x14ac:dyDescent="0.2"/>
  <cols>
    <col min="3" max="3" width="14.59765625" customWidth="1"/>
    <col min="4" max="4" width="9" bestFit="1" customWidth="1"/>
    <col min="5" max="5" width="10.19921875" bestFit="1" customWidth="1"/>
    <col min="6" max="6" width="6.59765625" bestFit="1" customWidth="1"/>
    <col min="7" max="7" width="11.19921875" bestFit="1" customWidth="1"/>
    <col min="8" max="8" width="8" bestFit="1" customWidth="1"/>
    <col min="9" max="9" width="9.796875" bestFit="1" customWidth="1"/>
    <col min="10" max="10" width="7.59765625" bestFit="1" customWidth="1"/>
    <col min="11" max="11" width="7.796875" bestFit="1" customWidth="1"/>
    <col min="12" max="12" width="10.3984375" bestFit="1" customWidth="1"/>
    <col min="13" max="13" width="10.796875" bestFit="1" customWidth="1"/>
    <col min="14" max="14" width="10" bestFit="1" customWidth="1"/>
    <col min="15" max="16" width="9.796875" bestFit="1" customWidth="1"/>
  </cols>
  <sheetData>
    <row r="1" spans="1:16" x14ac:dyDescent="0.2">
      <c r="A1" s="5" t="s">
        <v>145</v>
      </c>
      <c r="B1" s="5" t="s">
        <v>148</v>
      </c>
      <c r="C1" t="s">
        <v>151</v>
      </c>
      <c r="D1" t="s">
        <v>13</v>
      </c>
      <c r="E1" t="s">
        <v>14</v>
      </c>
      <c r="F1" t="s">
        <v>15</v>
      </c>
      <c r="G1" t="s">
        <v>16</v>
      </c>
      <c r="H1" t="s">
        <v>17</v>
      </c>
      <c r="I1" t="s">
        <v>18</v>
      </c>
      <c r="J1" t="s">
        <v>19</v>
      </c>
      <c r="K1" t="s">
        <v>20</v>
      </c>
      <c r="L1" t="s">
        <v>21</v>
      </c>
      <c r="M1" t="s">
        <v>22</v>
      </c>
      <c r="N1" t="s">
        <v>23</v>
      </c>
      <c r="O1" t="s">
        <v>44</v>
      </c>
      <c r="P1" t="s">
        <v>45</v>
      </c>
    </row>
    <row r="2" spans="1:16" x14ac:dyDescent="0.2">
      <c r="A2" s="5">
        <f>[1]PROMAC_ProkaryoticRespiration!R2</f>
        <v>5</v>
      </c>
      <c r="B2" s="5" t="s">
        <v>149</v>
      </c>
      <c r="C2" s="3" t="s">
        <v>146</v>
      </c>
      <c r="D2" s="1">
        <f>[1]PROMAC_ProkaryoticRespiration!I2</f>
        <v>-1.5192000000000001</v>
      </c>
      <c r="E2" s="1">
        <f>[1]PROMAC_ProkaryoticRespiration!K2</f>
        <v>33.382300000000001</v>
      </c>
      <c r="F2">
        <v>8.1669999999999998</v>
      </c>
      <c r="G2">
        <v>371.89</v>
      </c>
      <c r="H2" s="3">
        <f>[1]PROMAC_DOC!Y2</f>
        <v>57.206249999999997</v>
      </c>
      <c r="I2" s="4">
        <v>6.5399999999999998E-3</v>
      </c>
      <c r="J2" s="1">
        <f>[1]PROMAC_TDP_TDN!X2</f>
        <v>0.46270967741935487</v>
      </c>
      <c r="K2" s="1">
        <f>[1]PROMAC_TDP_TDN!Z2</f>
        <v>9.0294285714285731</v>
      </c>
      <c r="L2" s="1">
        <v>3.524</v>
      </c>
      <c r="M2" s="1">
        <v>0.34300000000000003</v>
      </c>
      <c r="N2" s="1">
        <v>1.4179999999999999</v>
      </c>
      <c r="O2" s="4">
        <v>0.42776116238660405</v>
      </c>
      <c r="P2" s="4">
        <f>0.19*O2</f>
        <v>8.1274620853454771E-2</v>
      </c>
    </row>
    <row r="3" spans="1:16" x14ac:dyDescent="0.2">
      <c r="A3" s="5">
        <f>[1]PROMAC_ProkaryoticRespiration!R3</f>
        <v>5</v>
      </c>
      <c r="B3" s="5" t="s">
        <v>150</v>
      </c>
      <c r="C3" s="3" t="s">
        <v>146</v>
      </c>
      <c r="D3" s="1">
        <f>[1]PROMAC_ProkaryoticRespiration!I3</f>
        <v>-1.5196000000000001</v>
      </c>
      <c r="E3" s="1">
        <f>[1]PROMAC_ProkaryoticRespiration!K3</f>
        <v>33.380899999999997</v>
      </c>
      <c r="F3">
        <v>8.1669999999999998</v>
      </c>
      <c r="G3">
        <v>371.89</v>
      </c>
      <c r="H3" s="3">
        <f>[1]PROMAC_DOC!Y3</f>
        <v>59.78958333333334</v>
      </c>
      <c r="I3" s="4">
        <v>6.5399999999999998E-3</v>
      </c>
      <c r="J3" s="1">
        <f>[1]PROMAC_TDP_TDN!X3</f>
        <v>0.46980645161290324</v>
      </c>
      <c r="K3" s="1">
        <f>[1]PROMAC_TDP_TDN!Z3</f>
        <v>8.5501428571428555</v>
      </c>
      <c r="L3" s="1">
        <v>3.524</v>
      </c>
      <c r="M3" s="1">
        <v>0.34300000000000003</v>
      </c>
      <c r="N3" s="1">
        <v>1.4179999999999999</v>
      </c>
      <c r="O3" s="4">
        <v>0.42776116238660405</v>
      </c>
      <c r="P3" s="4">
        <f t="shared" ref="P3:P21" si="0">0.19*O3</f>
        <v>8.1274620853454771E-2</v>
      </c>
    </row>
    <row r="4" spans="1:16" x14ac:dyDescent="0.2">
      <c r="A4" s="5">
        <f>[1]PROMAC_ProkaryoticRespiration!R4</f>
        <v>5</v>
      </c>
      <c r="B4" s="5" t="s">
        <v>149</v>
      </c>
      <c r="C4" s="3" t="s">
        <v>147</v>
      </c>
      <c r="D4" s="1">
        <f>[1]PROMAC_ProkaryoticRespiration!I4</f>
        <v>-1.5779000000000001</v>
      </c>
      <c r="E4" s="1">
        <f>[1]PROMAC_ProkaryoticRespiration!K4</f>
        <v>34.052599999999998</v>
      </c>
      <c r="F4">
        <v>8.1370000000000005</v>
      </c>
      <c r="G4">
        <v>362.79</v>
      </c>
      <c r="H4" s="3">
        <f>[1]PROMAC_DOC!Y4</f>
        <v>56.956250000000011</v>
      </c>
      <c r="I4" s="4">
        <v>7.2500000000000004E-3</v>
      </c>
      <c r="J4" s="1">
        <f>[1]PROMAC_TDP_TDN!X4</f>
        <v>0.48754838709677417</v>
      </c>
      <c r="K4" s="1">
        <f>[1]PROMAC_TDP_TDN!Z4</f>
        <v>9.7837142857142876</v>
      </c>
      <c r="L4" s="1">
        <v>4.2519999999999998</v>
      </c>
      <c r="M4" s="1">
        <v>0.378</v>
      </c>
      <c r="N4" s="1">
        <v>1.4850000000000001</v>
      </c>
      <c r="O4" s="4">
        <v>0.32664784668474622</v>
      </c>
      <c r="P4" s="4">
        <f t="shared" si="0"/>
        <v>6.2063090870101784E-2</v>
      </c>
    </row>
    <row r="5" spans="1:16" x14ac:dyDescent="0.2">
      <c r="A5" s="5">
        <f>[1]PROMAC_ProkaryoticRespiration!R5</f>
        <v>5</v>
      </c>
      <c r="B5" s="5" t="s">
        <v>150</v>
      </c>
      <c r="C5" s="3" t="s">
        <v>147</v>
      </c>
      <c r="D5" s="1">
        <f>[1]PROMAC_ProkaryoticRespiration!I5</f>
        <v>-1.5783</v>
      </c>
      <c r="E5" s="1">
        <f>[1]PROMAC_ProkaryoticRespiration!K5</f>
        <v>34.0535</v>
      </c>
      <c r="F5">
        <v>8.1370000000000005</v>
      </c>
      <c r="G5">
        <v>362.79</v>
      </c>
      <c r="H5" s="3">
        <f>[1]PROMAC_DOC!Y5</f>
        <v>56.78958333333334</v>
      </c>
      <c r="I5" s="4">
        <v>7.2500000000000004E-3</v>
      </c>
      <c r="J5" s="1">
        <f>[1]PROMAC_TDP_TDN!X5</f>
        <v>0.51593548387096788</v>
      </c>
      <c r="K5" s="1">
        <f>[1]PROMAC_TDP_TDN!Z5</f>
        <v>8.605142857142857</v>
      </c>
      <c r="L5" s="1">
        <v>4.2519999999999998</v>
      </c>
      <c r="M5" s="1">
        <v>0.378</v>
      </c>
      <c r="N5" s="1">
        <v>1.4850000000000001</v>
      </c>
      <c r="O5" s="4">
        <v>0.32664784668474622</v>
      </c>
      <c r="P5" s="4">
        <f t="shared" si="0"/>
        <v>6.2063090870101784E-2</v>
      </c>
    </row>
    <row r="6" spans="1:16" x14ac:dyDescent="0.2">
      <c r="A6" s="5">
        <f>[1]PROMAC_ProkaryoticRespiration!R10</f>
        <v>26</v>
      </c>
      <c r="B6" s="5" t="s">
        <v>149</v>
      </c>
      <c r="C6" s="3" t="s">
        <v>146</v>
      </c>
      <c r="D6" s="1">
        <f>[1]PROMAC_ProkaryoticRespiration!I10</f>
        <v>-1.5472999999999999</v>
      </c>
      <c r="E6" s="1">
        <f>[1]PROMAC_ProkaryoticRespiration!K10</f>
        <v>29.94</v>
      </c>
      <c r="F6">
        <v>8.0549999999999997</v>
      </c>
      <c r="G6">
        <v>394.29</v>
      </c>
      <c r="H6" s="3">
        <f>[1]PROMAC_DOC!Y11</f>
        <v>87.956249999999997</v>
      </c>
      <c r="I6" s="4">
        <v>2.1860000000000001E-2</v>
      </c>
      <c r="J6" s="1">
        <f>[1]PROMAC_TDP_TDN!X11</f>
        <v>0.76077419354838716</v>
      </c>
      <c r="K6" s="1">
        <f>[1]PROMAC_TDP_TDN!Z11</f>
        <v>5.4622857142857146</v>
      </c>
      <c r="L6" s="1">
        <v>0.25700000000000001</v>
      </c>
      <c r="M6" s="1">
        <v>0.64700000000000002</v>
      </c>
      <c r="N6" s="1">
        <v>6.4409999999999998</v>
      </c>
      <c r="O6" s="4">
        <v>0.12870798810830977</v>
      </c>
      <c r="P6" s="4">
        <f t="shared" si="0"/>
        <v>2.4454517740578857E-2</v>
      </c>
    </row>
    <row r="7" spans="1:16" x14ac:dyDescent="0.2">
      <c r="A7" s="5">
        <f>[1]PROMAC_ProkaryoticRespiration!R11</f>
        <v>26</v>
      </c>
      <c r="B7" s="5" t="s">
        <v>150</v>
      </c>
      <c r="C7" s="3" t="s">
        <v>146</v>
      </c>
      <c r="D7" s="1">
        <f>[1]PROMAC_ProkaryoticRespiration!I11</f>
        <v>-1.5454000000000001</v>
      </c>
      <c r="E7" s="1">
        <f>[1]PROMAC_ProkaryoticRespiration!K11</f>
        <v>29.94</v>
      </c>
      <c r="F7">
        <v>8.0549999999999997</v>
      </c>
      <c r="G7">
        <v>394.29</v>
      </c>
      <c r="H7" s="3">
        <f>[1]PROMAC_DOC!Y12</f>
        <v>93.28958333333334</v>
      </c>
      <c r="I7" s="4">
        <v>2.1860000000000001E-2</v>
      </c>
      <c r="J7" s="1">
        <f>[1]PROMAC_TDP_TDN!X12</f>
        <v>0.73238709677419356</v>
      </c>
      <c r="K7" s="1">
        <f>[1]PROMAC_TDP_TDN!Z12</f>
        <v>5.5251428571428569</v>
      </c>
      <c r="L7" s="1">
        <v>0.25700000000000001</v>
      </c>
      <c r="M7" s="1">
        <v>0.64700000000000002</v>
      </c>
      <c r="N7" s="1">
        <v>6.4409999999999998</v>
      </c>
      <c r="O7" s="4">
        <v>0.12870798810830977</v>
      </c>
      <c r="P7" s="4">
        <f t="shared" si="0"/>
        <v>2.4454517740578857E-2</v>
      </c>
    </row>
    <row r="8" spans="1:16" x14ac:dyDescent="0.2">
      <c r="A8" s="5">
        <f>[1]PROMAC_ProkaryoticRespiration!R12</f>
        <v>26</v>
      </c>
      <c r="B8" s="5" t="s">
        <v>149</v>
      </c>
      <c r="C8" s="3" t="s">
        <v>147</v>
      </c>
      <c r="D8" s="1">
        <f>[1]PROMAC_ProkaryoticRespiration!I12</f>
        <v>-1.6268</v>
      </c>
      <c r="E8" s="1">
        <f>[1]PROMAC_ProkaryoticRespiration!K12</f>
        <v>31.05</v>
      </c>
      <c r="F8">
        <v>8.016</v>
      </c>
      <c r="G8">
        <v>371.97</v>
      </c>
      <c r="H8" s="3">
        <f>[1]PROMAC_DOC!Y13</f>
        <v>85.206249999999997</v>
      </c>
      <c r="I8" s="4">
        <v>2.5329999999999998E-2</v>
      </c>
      <c r="J8" s="1">
        <f>[1]PROMAC_TDP_TDN!X13</f>
        <v>0.6969032258064517</v>
      </c>
      <c r="K8" s="1">
        <f>[1]PROMAC_TDP_TDN!Z13</f>
        <v>6.1851428571428579</v>
      </c>
      <c r="L8" s="1">
        <v>2.3220000000000001</v>
      </c>
      <c r="M8" s="1">
        <v>0.71399999999999997</v>
      </c>
      <c r="N8" s="1">
        <v>7.76</v>
      </c>
      <c r="O8" s="4">
        <v>0.26335303748205824</v>
      </c>
      <c r="P8" s="4">
        <f t="shared" si="0"/>
        <v>5.0037077121591063E-2</v>
      </c>
    </row>
    <row r="9" spans="1:16" x14ac:dyDescent="0.2">
      <c r="A9" s="5">
        <f>[1]PROMAC_ProkaryoticRespiration!R13</f>
        <v>26</v>
      </c>
      <c r="B9" s="5" t="s">
        <v>150</v>
      </c>
      <c r="C9" s="3" t="s">
        <v>147</v>
      </c>
      <c r="D9" s="1">
        <f>[1]PROMAC_ProkaryoticRespiration!I13</f>
        <v>-1.6267</v>
      </c>
      <c r="E9" s="1">
        <f>[1]PROMAC_ProkaryoticRespiration!K13</f>
        <v>31.05</v>
      </c>
      <c r="F9">
        <v>8.016</v>
      </c>
      <c r="G9">
        <v>371.97</v>
      </c>
      <c r="H9" s="3">
        <f>[1]PROMAC_DOC!Y14</f>
        <v>90.706250000000011</v>
      </c>
      <c r="I9" s="4">
        <v>2.5329999999999998E-2</v>
      </c>
      <c r="J9" s="1">
        <f>[1]PROMAC_TDP_TDN!X14</f>
        <v>0.70754838709677426</v>
      </c>
      <c r="K9" s="1">
        <f>[1]PROMAC_TDP_TDN!Z14</f>
        <v>6.1615714285714294</v>
      </c>
      <c r="L9" s="1">
        <v>2.3220000000000001</v>
      </c>
      <c r="M9" s="1">
        <v>0.71399999999999997</v>
      </c>
      <c r="N9" s="1">
        <v>7.76</v>
      </c>
      <c r="O9" s="4">
        <v>0.26335303748205824</v>
      </c>
      <c r="P9" s="4">
        <f t="shared" si="0"/>
        <v>5.0037077121591063E-2</v>
      </c>
    </row>
    <row r="10" spans="1:16" x14ac:dyDescent="0.2">
      <c r="A10" s="5">
        <f>[1]PROMAC_ProkaryoticRespiration!R18</f>
        <v>42</v>
      </c>
      <c r="B10" s="5" t="s">
        <v>149</v>
      </c>
      <c r="C10" s="3" t="s">
        <v>146</v>
      </c>
      <c r="D10" s="1">
        <f>[1]PROMAC_ProkaryoticRespiration!I18</f>
        <v>-1.5686</v>
      </c>
      <c r="E10" s="1">
        <f>[1]PROMAC_ProkaryoticRespiration!K18</f>
        <v>29.56</v>
      </c>
      <c r="F10">
        <v>8.11</v>
      </c>
      <c r="G10">
        <v>-999</v>
      </c>
      <c r="H10" s="3">
        <f>[1]PROMAC_DOC!Y20</f>
        <v>60.872916666666669</v>
      </c>
      <c r="I10" s="4">
        <v>1.0070000000000001E-2</v>
      </c>
      <c r="J10" s="1">
        <f>[1]PROMAC_TDP_TDN!X20</f>
        <v>0.82109677419354843</v>
      </c>
      <c r="K10" s="1">
        <f>[1]PROMAC_TDP_TDN!Z20</f>
        <v>4.5587142857142862</v>
      </c>
      <c r="L10" s="7">
        <v>-9.9000000000000005E-2</v>
      </c>
      <c r="M10" s="1">
        <v>0.77300000000000002</v>
      </c>
      <c r="N10" s="1">
        <v>2.3420000000000001</v>
      </c>
      <c r="O10" s="4">
        <v>8.6285398151479217E-2</v>
      </c>
      <c r="P10" s="4">
        <f t="shared" si="0"/>
        <v>1.6394225648781052E-2</v>
      </c>
    </row>
    <row r="11" spans="1:16" x14ac:dyDescent="0.2">
      <c r="A11" s="5">
        <f>[1]PROMAC_ProkaryoticRespiration!R19</f>
        <v>42</v>
      </c>
      <c r="B11" s="5" t="s">
        <v>150</v>
      </c>
      <c r="C11" s="3" t="s">
        <v>146</v>
      </c>
      <c r="D11" s="1">
        <f>[1]PROMAC_ProkaryoticRespiration!I19</f>
        <v>-1.5686</v>
      </c>
      <c r="E11" s="1">
        <f>[1]PROMAC_ProkaryoticRespiration!K19</f>
        <v>29.56</v>
      </c>
      <c r="F11">
        <v>8.11</v>
      </c>
      <c r="G11">
        <v>-999</v>
      </c>
      <c r="H11" s="3">
        <f>[1]PROMAC_DOC!Y21</f>
        <v>56.539583333333326</v>
      </c>
      <c r="I11" s="4">
        <v>1.0070000000000001E-2</v>
      </c>
      <c r="J11" s="1">
        <f>[1]PROMAC_TDP_TDN!X21</f>
        <v>0.82109677419354843</v>
      </c>
      <c r="K11" s="1">
        <f>[1]PROMAC_TDP_TDN!Z21</f>
        <v>4.3072857142857144</v>
      </c>
      <c r="L11" s="7">
        <v>-9.9000000000000005E-2</v>
      </c>
      <c r="M11" s="1">
        <v>0.77300000000000002</v>
      </c>
      <c r="N11" s="1">
        <v>2.3420000000000001</v>
      </c>
      <c r="O11" s="4">
        <v>8.6285398151479217E-2</v>
      </c>
      <c r="P11" s="4">
        <f t="shared" si="0"/>
        <v>1.6394225648781052E-2</v>
      </c>
    </row>
    <row r="12" spans="1:16" x14ac:dyDescent="0.2">
      <c r="A12" s="5">
        <f>[1]PROMAC_ProkaryoticRespiration!R20</f>
        <v>42</v>
      </c>
      <c r="B12" s="5" t="s">
        <v>149</v>
      </c>
      <c r="C12" s="3" t="s">
        <v>147</v>
      </c>
      <c r="D12" s="1">
        <f>[1]PROMAC_ProkaryoticRespiration!I20</f>
        <v>-1.5414000000000001</v>
      </c>
      <c r="E12" s="1">
        <f>[1]PROMAC_ProkaryoticRespiration!K20</f>
        <v>30.47</v>
      </c>
      <c r="F12">
        <v>8.0809999999999995</v>
      </c>
      <c r="G12">
        <v>377.88</v>
      </c>
      <c r="H12" s="3">
        <f>[1]PROMAC_DOC!Y22</f>
        <v>57.28958333333334</v>
      </c>
      <c r="I12" s="4">
        <v>1.2880000000000001E-2</v>
      </c>
      <c r="J12" s="1">
        <f>[1]PROMAC_TDP_TDN!X22</f>
        <v>0.94174193548387108</v>
      </c>
      <c r="K12" s="1">
        <f>[1]PROMAC_TDP_TDN!Z22</f>
        <v>5.8865714285714299</v>
      </c>
      <c r="L12" s="1">
        <v>0.66200000000000003</v>
      </c>
      <c r="M12" s="1">
        <v>0.85899999999999999</v>
      </c>
      <c r="N12" s="1">
        <v>3.9359999999999999</v>
      </c>
      <c r="O12" s="4">
        <v>0.29801687598936372</v>
      </c>
      <c r="P12" s="4">
        <f t="shared" si="0"/>
        <v>5.6623206437979107E-2</v>
      </c>
    </row>
    <row r="13" spans="1:16" x14ac:dyDescent="0.2">
      <c r="A13" s="5">
        <f>[1]PROMAC_ProkaryoticRespiration!R21</f>
        <v>42</v>
      </c>
      <c r="B13" s="5" t="s">
        <v>150</v>
      </c>
      <c r="C13" s="3" t="s">
        <v>147</v>
      </c>
      <c r="D13" s="1">
        <f>[1]PROMAC_ProkaryoticRespiration!I21</f>
        <v>-1.5415000000000001</v>
      </c>
      <c r="E13" s="1">
        <f>[1]PROMAC_ProkaryoticRespiration!K21</f>
        <v>30.47</v>
      </c>
      <c r="F13">
        <v>8.0809999999999995</v>
      </c>
      <c r="G13">
        <v>377.88</v>
      </c>
      <c r="H13" s="3">
        <f>[1]PROMAC_DOC!Y23</f>
        <v>65.789583333333326</v>
      </c>
      <c r="I13" s="4">
        <v>1.2880000000000001E-2</v>
      </c>
      <c r="J13" s="1">
        <f>[1]PROMAC_TDP_TDN!X23</f>
        <v>0.83174193548387099</v>
      </c>
      <c r="K13" s="1">
        <f>[1]PROMAC_TDP_TDN!Z23</f>
        <v>5.7922857142857147</v>
      </c>
      <c r="L13" s="1">
        <v>0.66200000000000003</v>
      </c>
      <c r="M13" s="1">
        <v>0.85899999999999999</v>
      </c>
      <c r="N13" s="1">
        <v>3.9359999999999999</v>
      </c>
      <c r="O13" s="4">
        <v>0.29801687598936372</v>
      </c>
      <c r="P13" s="4">
        <f t="shared" si="0"/>
        <v>5.6623206437979107E-2</v>
      </c>
    </row>
    <row r="14" spans="1:16" x14ac:dyDescent="0.2">
      <c r="A14" s="5">
        <f>[1]PROMAC_ProkaryoticRespiration!R26</f>
        <v>53</v>
      </c>
      <c r="B14" s="5" t="s">
        <v>149</v>
      </c>
      <c r="C14" s="3" t="s">
        <v>146</v>
      </c>
      <c r="D14" s="1">
        <f>[1]PROMAC_ProkaryoticRespiration!I26</f>
        <v>-1.5620000000000001</v>
      </c>
      <c r="E14" s="1">
        <f>[1]PROMAC_ProkaryoticRespiration!K26</f>
        <v>29.930900000000001</v>
      </c>
      <c r="F14">
        <v>8.0950000000000006</v>
      </c>
      <c r="G14">
        <v>392.38</v>
      </c>
      <c r="H14" s="3">
        <f>[1]PROMAC_DOC!Y29</f>
        <v>72.872916666666654</v>
      </c>
      <c r="I14" s="4">
        <v>1.651E-2</v>
      </c>
      <c r="J14" s="1">
        <f>[1]PROMAC_TDP_TDN!X29</f>
        <v>0.79625806451612902</v>
      </c>
      <c r="K14" s="1">
        <f>[1]PROMAC_TDP_TDN!Z29</f>
        <v>10.168714285714284</v>
      </c>
      <c r="L14" s="7">
        <v>-2.5000000000000001E-2</v>
      </c>
      <c r="M14" s="1">
        <v>0.57299999999999995</v>
      </c>
      <c r="N14" s="1">
        <v>4.9459999999999997</v>
      </c>
      <c r="O14" s="4">
        <v>5.8782240669464664E-2</v>
      </c>
      <c r="P14" s="4">
        <f t="shared" si="0"/>
        <v>1.1168625727198286E-2</v>
      </c>
    </row>
    <row r="15" spans="1:16" x14ac:dyDescent="0.2">
      <c r="A15" s="5">
        <f>[1]PROMAC_ProkaryoticRespiration!R27</f>
        <v>53</v>
      </c>
      <c r="B15" s="5" t="s">
        <v>150</v>
      </c>
      <c r="C15" s="3" t="s">
        <v>146</v>
      </c>
      <c r="D15" s="1">
        <f>[1]PROMAC_ProkaryoticRespiration!I27</f>
        <v>-1.5619000000000001</v>
      </c>
      <c r="E15" s="1">
        <f>[1]PROMAC_ProkaryoticRespiration!K27</f>
        <v>29.9314</v>
      </c>
      <c r="F15">
        <v>8.0950000000000006</v>
      </c>
      <c r="G15">
        <v>392.38</v>
      </c>
      <c r="H15" s="3">
        <f>[1]PROMAC_DOC!Y30</f>
        <v>72.456249999999997</v>
      </c>
      <c r="I15" s="4">
        <v>1.651E-2</v>
      </c>
      <c r="J15" s="1">
        <f>[1]PROMAC_TDP_TDN!X30</f>
        <v>0.79625806451612902</v>
      </c>
      <c r="K15" s="1">
        <f>[1]PROMAC_TDP_TDN!Z30</f>
        <v>4.5744285714285722</v>
      </c>
      <c r="L15" s="7">
        <v>-2.5000000000000001E-2</v>
      </c>
      <c r="M15" s="1">
        <v>0.57299999999999995</v>
      </c>
      <c r="N15" s="1">
        <v>4.9459999999999997</v>
      </c>
      <c r="O15" s="4">
        <v>5.8782240669464664E-2</v>
      </c>
      <c r="P15" s="4">
        <f t="shared" si="0"/>
        <v>1.1168625727198286E-2</v>
      </c>
    </row>
    <row r="16" spans="1:16" x14ac:dyDescent="0.2">
      <c r="A16" s="5">
        <f>[1]PROMAC_ProkaryoticRespiration!R28</f>
        <v>53</v>
      </c>
      <c r="B16" s="5" t="s">
        <v>149</v>
      </c>
      <c r="C16" s="3" t="s">
        <v>147</v>
      </c>
      <c r="D16" s="1">
        <f>[1]PROMAC_ProkaryoticRespiration!I28</f>
        <v>-1.6006</v>
      </c>
      <c r="E16" s="1">
        <f>[1]PROMAC_ProkaryoticRespiration!K28</f>
        <v>30.8218</v>
      </c>
      <c r="F16">
        <v>8.0939999999999994</v>
      </c>
      <c r="G16">
        <v>396.8</v>
      </c>
      <c r="H16" s="3">
        <f>[1]PROMAC_DOC!Y31</f>
        <v>72.78958333333334</v>
      </c>
      <c r="I16" s="4">
        <v>1.8010000000000002E-2</v>
      </c>
      <c r="J16" s="1">
        <f>[1]PROMAC_TDP_TDN!X31</f>
        <v>0.86367741935483888</v>
      </c>
      <c r="K16" s="1">
        <f>[1]PROMAC_TDP_TDN!Z31</f>
        <v>5.6194285714285721</v>
      </c>
      <c r="L16" s="1">
        <v>0.74399999999999999</v>
      </c>
      <c r="M16" s="1">
        <v>0.64400000000000002</v>
      </c>
      <c r="N16" s="1">
        <v>5.3949999999999996</v>
      </c>
      <c r="O16" s="4">
        <v>0.11809466268798022</v>
      </c>
      <c r="P16" s="4">
        <f t="shared" si="0"/>
        <v>2.2437985910716243E-2</v>
      </c>
    </row>
    <row r="17" spans="1:16" x14ac:dyDescent="0.2">
      <c r="A17" s="5">
        <f>[1]PROMAC_ProkaryoticRespiration!R29</f>
        <v>53</v>
      </c>
      <c r="B17" s="5" t="s">
        <v>150</v>
      </c>
      <c r="C17" s="3" t="s">
        <v>147</v>
      </c>
      <c r="D17" s="1">
        <f>[1]PROMAC_ProkaryoticRespiration!I29</f>
        <v>-1.6012999999999999</v>
      </c>
      <c r="E17" s="1">
        <f>[1]PROMAC_ProkaryoticRespiration!K29</f>
        <v>30.8231</v>
      </c>
      <c r="F17">
        <v>8.0939999999999994</v>
      </c>
      <c r="G17">
        <v>396.8</v>
      </c>
      <c r="H17" s="3">
        <f>[1]PROMAC_DOC!Y32</f>
        <v>70.03958333333334</v>
      </c>
      <c r="I17" s="4">
        <v>1.8010000000000002E-2</v>
      </c>
      <c r="J17" s="1">
        <f>[1]PROMAC_TDP_TDN!X32</f>
        <v>0.8565806451612904</v>
      </c>
      <c r="K17" s="1">
        <f>[1]PROMAC_TDP_TDN!Z32</f>
        <v>5.7687142857142861</v>
      </c>
      <c r="L17" s="1">
        <v>0.74399999999999999</v>
      </c>
      <c r="M17" s="1">
        <v>0.64400000000000002</v>
      </c>
      <c r="N17" s="1">
        <v>5.3949999999999996</v>
      </c>
      <c r="O17" s="4">
        <v>0.11809466268798022</v>
      </c>
      <c r="P17" s="4">
        <f t="shared" si="0"/>
        <v>2.2437985910716243E-2</v>
      </c>
    </row>
    <row r="18" spans="1:16" x14ac:dyDescent="0.2">
      <c r="A18" s="5">
        <f>[1]PROMAC_ProkaryoticRespiration!R34</f>
        <v>56</v>
      </c>
      <c r="B18" s="5" t="s">
        <v>149</v>
      </c>
      <c r="C18" s="3" t="s">
        <v>146</v>
      </c>
      <c r="D18" s="1">
        <f>[1]PROMAC_ProkaryoticRespiration!I34</f>
        <v>-1.7084999999999999</v>
      </c>
      <c r="E18" s="1">
        <f>[1]PROMAC_ProkaryoticRespiration!K34</f>
        <v>31.74</v>
      </c>
      <c r="F18">
        <v>8.0950000000000006</v>
      </c>
      <c r="G18">
        <v>392.38</v>
      </c>
      <c r="H18" s="3">
        <f>[1]PROMAC_DOC!Y38</f>
        <v>72.28958333333334</v>
      </c>
      <c r="I18" s="4">
        <v>1.651E-2</v>
      </c>
      <c r="J18" s="1">
        <f>[1]PROMAC_TDP_TDN!X38</f>
        <v>0.35625806451612907</v>
      </c>
      <c r="K18" s="1">
        <f>[1]PROMAC_TDP_TDN!Z38</f>
        <v>4.8651428571428585</v>
      </c>
      <c r="L18" s="1">
        <v>-2.5000000000000001E-2</v>
      </c>
      <c r="M18" s="1">
        <v>0.57299999999999995</v>
      </c>
      <c r="N18" s="1">
        <v>4.9459999999999997</v>
      </c>
      <c r="O18" s="4">
        <v>0.39008577678384315</v>
      </c>
      <c r="P18" s="4">
        <f t="shared" si="0"/>
        <v>7.4116297588930194E-2</v>
      </c>
    </row>
    <row r="19" spans="1:16" x14ac:dyDescent="0.2">
      <c r="A19" s="5">
        <f>[1]PROMAC_ProkaryoticRespiration!R35</f>
        <v>56</v>
      </c>
      <c r="B19" s="5" t="s">
        <v>150</v>
      </c>
      <c r="C19" s="3" t="s">
        <v>146</v>
      </c>
      <c r="D19" s="1">
        <f>[1]PROMAC_ProkaryoticRespiration!I35</f>
        <v>-1.7084999999999999</v>
      </c>
      <c r="E19" s="1">
        <f>[1]PROMAC_ProkaryoticRespiration!K35</f>
        <v>31.74</v>
      </c>
      <c r="F19">
        <v>8.0950000000000006</v>
      </c>
      <c r="G19">
        <v>392.38</v>
      </c>
      <c r="H19" s="3">
        <f>[1]PROMAC_DOC!Y39</f>
        <v>69.872916666666669</v>
      </c>
      <c r="I19" s="4">
        <v>1.651E-2</v>
      </c>
      <c r="J19" s="1">
        <f>[1]PROMAC_TDP_TDN!X39</f>
        <v>0.36335483870967744</v>
      </c>
      <c r="K19" s="1">
        <f>[1]PROMAC_TDP_TDN!Z39</f>
        <v>4.6687142857142874</v>
      </c>
      <c r="L19" s="1">
        <v>-2.5000000000000001E-2</v>
      </c>
      <c r="M19" s="1">
        <v>0.57299999999999995</v>
      </c>
      <c r="N19" s="1">
        <v>4.9459999999999997</v>
      </c>
      <c r="O19" s="4">
        <v>0.39008577678384315</v>
      </c>
      <c r="P19" s="4">
        <f t="shared" si="0"/>
        <v>7.4116297588930194E-2</v>
      </c>
    </row>
    <row r="20" spans="1:16" x14ac:dyDescent="0.2">
      <c r="A20" s="5">
        <f>[1]PROMAC_ProkaryoticRespiration!R36</f>
        <v>56</v>
      </c>
      <c r="B20" s="5" t="s">
        <v>149</v>
      </c>
      <c r="C20" s="3" t="s">
        <v>147</v>
      </c>
      <c r="D20" s="1">
        <f>[1]PROMAC_ProkaryoticRespiration!I36</f>
        <v>-1.6718</v>
      </c>
      <c r="E20" s="1">
        <f>[1]PROMAC_ProkaryoticRespiration!K36</f>
        <v>32.087200000000003</v>
      </c>
      <c r="F20">
        <v>8.0939999999999994</v>
      </c>
      <c r="G20">
        <v>396.8</v>
      </c>
      <c r="H20" s="3">
        <f>[1]PROMAC_DOC!Y40</f>
        <v>80.539583333333326</v>
      </c>
      <c r="I20" s="4">
        <v>1.8010000000000002E-2</v>
      </c>
      <c r="J20" s="1">
        <f>[1]PROMAC_TDP_TDN!X40</f>
        <v>0.36690322580645163</v>
      </c>
      <c r="K20" s="1">
        <f>[1]PROMAC_TDP_TDN!Z40</f>
        <v>3.7180000000000009</v>
      </c>
      <c r="L20" s="1">
        <v>0.74399999999999999</v>
      </c>
      <c r="M20" s="1">
        <v>0.64400000000000002</v>
      </c>
      <c r="N20" s="1">
        <v>5.3949999999999996</v>
      </c>
      <c r="O20" s="4">
        <v>0.32792039720107513</v>
      </c>
      <c r="P20" s="4">
        <f t="shared" si="0"/>
        <v>6.2304875468204277E-2</v>
      </c>
    </row>
    <row r="21" spans="1:16" x14ac:dyDescent="0.2">
      <c r="A21" s="5">
        <f>[1]PROMAC_ProkaryoticRespiration!R37</f>
        <v>56</v>
      </c>
      <c r="B21" s="5" t="s">
        <v>150</v>
      </c>
      <c r="C21" s="3" t="s">
        <v>147</v>
      </c>
      <c r="D21" s="1">
        <f>[1]PROMAC_ProkaryoticRespiration!I37</f>
        <v>-1.6721999999999999</v>
      </c>
      <c r="E21" s="1">
        <f>[1]PROMAC_ProkaryoticRespiration!K37</f>
        <v>32.078699999999998</v>
      </c>
      <c r="F21">
        <v>8.0939999999999994</v>
      </c>
      <c r="G21">
        <v>396.8</v>
      </c>
      <c r="H21" s="3">
        <f>[1]PROMAC_DOC!Y41</f>
        <v>65.706250000000011</v>
      </c>
      <c r="I21" s="4">
        <v>1.8010000000000002E-2</v>
      </c>
      <c r="J21" s="1">
        <f>[1]PROMAC_TDP_TDN!X41</f>
        <v>0.37045161290322587</v>
      </c>
      <c r="K21" s="1">
        <f>[1]PROMAC_TDP_TDN!Z41</f>
        <v>4.8965714285714288</v>
      </c>
      <c r="L21" s="1">
        <v>0.74399999999999999</v>
      </c>
      <c r="M21" s="1">
        <v>0.64400000000000002</v>
      </c>
      <c r="N21" s="1">
        <v>5.3949999999999996</v>
      </c>
      <c r="O21" s="4">
        <v>0.32792039720107513</v>
      </c>
      <c r="P21" s="4">
        <f t="shared" si="0"/>
        <v>6.2304875468204277E-2</v>
      </c>
    </row>
  </sheetData>
  <autoFilter ref="A1:P21" xr:uid="{9107B1CD-9C9D-4339-8CE7-435453B2FEDC}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762AE-B793-41B3-BB07-5AF13DADBCD8}">
  <dimension ref="A1:P57"/>
  <sheetViews>
    <sheetView topLeftCell="A5" workbookViewId="0">
      <selection activeCell="K36" sqref="K36"/>
    </sheetView>
  </sheetViews>
  <sheetFormatPr baseColWidth="10" defaultColWidth="9" defaultRowHeight="14" x14ac:dyDescent="0.2"/>
  <cols>
    <col min="2" max="2" width="42" customWidth="1"/>
    <col min="3" max="3" width="19" customWidth="1"/>
  </cols>
  <sheetData>
    <row r="1" spans="1:4" x14ac:dyDescent="0.2">
      <c r="A1" t="s">
        <v>56</v>
      </c>
    </row>
    <row r="2" spans="1:4" x14ac:dyDescent="0.2">
      <c r="A2" t="s">
        <v>57</v>
      </c>
      <c r="B2" t="s">
        <v>58</v>
      </c>
      <c r="C2" t="s">
        <v>59</v>
      </c>
    </row>
    <row r="3" spans="1:4" x14ac:dyDescent="0.2">
      <c r="A3" t="s">
        <v>0</v>
      </c>
      <c r="B3" t="s">
        <v>60</v>
      </c>
    </row>
    <row r="4" spans="1:4" x14ac:dyDescent="0.2">
      <c r="A4" t="s">
        <v>1</v>
      </c>
      <c r="B4" t="s">
        <v>61</v>
      </c>
    </row>
    <row r="5" spans="1:4" x14ac:dyDescent="0.2">
      <c r="A5" s="6" t="s">
        <v>2</v>
      </c>
      <c r="B5" t="s">
        <v>62</v>
      </c>
    </row>
    <row r="6" spans="1:4" x14ac:dyDescent="0.2">
      <c r="A6" t="s">
        <v>3</v>
      </c>
      <c r="B6" t="s">
        <v>63</v>
      </c>
      <c r="C6" t="s">
        <v>64</v>
      </c>
    </row>
    <row r="7" spans="1:4" x14ac:dyDescent="0.2">
      <c r="A7" t="s">
        <v>4</v>
      </c>
      <c r="B7" t="s">
        <v>65</v>
      </c>
      <c r="C7" t="s">
        <v>64</v>
      </c>
    </row>
    <row r="8" spans="1:4" x14ac:dyDescent="0.2">
      <c r="A8" t="s">
        <v>5</v>
      </c>
      <c r="B8" t="s">
        <v>66</v>
      </c>
      <c r="C8" t="s">
        <v>67</v>
      </c>
    </row>
    <row r="9" spans="1:4" x14ac:dyDescent="0.2">
      <c r="A9" t="s">
        <v>6</v>
      </c>
      <c r="B9" t="s">
        <v>68</v>
      </c>
    </row>
    <row r="10" spans="1:4" x14ac:dyDescent="0.2">
      <c r="A10" t="s">
        <v>7</v>
      </c>
      <c r="B10" t="s">
        <v>69</v>
      </c>
    </row>
    <row r="11" spans="1:4" x14ac:dyDescent="0.2">
      <c r="A11" t="s">
        <v>8</v>
      </c>
      <c r="B11" t="s">
        <v>70</v>
      </c>
    </row>
    <row r="12" spans="1:4" x14ac:dyDescent="0.2">
      <c r="A12" t="s">
        <v>9</v>
      </c>
      <c r="B12" t="s">
        <v>71</v>
      </c>
    </row>
    <row r="13" spans="1:4" x14ac:dyDescent="0.2">
      <c r="A13" t="s">
        <v>10</v>
      </c>
      <c r="B13" t="s">
        <v>10</v>
      </c>
      <c r="C13" t="s">
        <v>72</v>
      </c>
      <c r="D13" t="s">
        <v>73</v>
      </c>
    </row>
    <row r="14" spans="1:4" x14ac:dyDescent="0.2">
      <c r="A14" t="s">
        <v>11</v>
      </c>
      <c r="B14" t="s">
        <v>74</v>
      </c>
      <c r="C14" t="s">
        <v>75</v>
      </c>
    </row>
    <row r="15" spans="1:4" x14ac:dyDescent="0.2">
      <c r="A15" t="s">
        <v>12</v>
      </c>
      <c r="B15" t="s">
        <v>76</v>
      </c>
    </row>
    <row r="16" spans="1:4" x14ac:dyDescent="0.2">
      <c r="A16" t="s">
        <v>13</v>
      </c>
      <c r="B16" t="s">
        <v>77</v>
      </c>
      <c r="C16" t="s">
        <v>78</v>
      </c>
    </row>
    <row r="17" spans="1:3" x14ac:dyDescent="0.2">
      <c r="A17" t="s">
        <v>14</v>
      </c>
      <c r="B17" t="s">
        <v>14</v>
      </c>
      <c r="C17" t="s">
        <v>79</v>
      </c>
    </row>
    <row r="18" spans="1:3" x14ac:dyDescent="0.2">
      <c r="A18" t="s">
        <v>15</v>
      </c>
      <c r="B18" t="s">
        <v>80</v>
      </c>
      <c r="C18" t="s">
        <v>81</v>
      </c>
    </row>
    <row r="19" spans="1:3" ht="16" x14ac:dyDescent="0.2">
      <c r="A19" t="s">
        <v>82</v>
      </c>
      <c r="B19" t="s">
        <v>83</v>
      </c>
      <c r="C19" t="s">
        <v>84</v>
      </c>
    </row>
    <row r="20" spans="1:3" ht="16" x14ac:dyDescent="0.2">
      <c r="A20" t="s">
        <v>17</v>
      </c>
      <c r="B20" t="s">
        <v>85</v>
      </c>
      <c r="C20" t="s">
        <v>86</v>
      </c>
    </row>
    <row r="21" spans="1:3" x14ac:dyDescent="0.2">
      <c r="A21" t="s">
        <v>18</v>
      </c>
      <c r="B21" t="s">
        <v>87</v>
      </c>
      <c r="C21" t="s">
        <v>88</v>
      </c>
    </row>
    <row r="22" spans="1:3" ht="16" x14ac:dyDescent="0.2">
      <c r="A22" t="s">
        <v>19</v>
      </c>
      <c r="B22" t="s">
        <v>89</v>
      </c>
      <c r="C22" t="s">
        <v>86</v>
      </c>
    </row>
    <row r="23" spans="1:3" ht="16" x14ac:dyDescent="0.2">
      <c r="A23" t="s">
        <v>20</v>
      </c>
      <c r="B23" t="s">
        <v>90</v>
      </c>
      <c r="C23" t="s">
        <v>86</v>
      </c>
    </row>
    <row r="24" spans="1:3" ht="16" x14ac:dyDescent="0.2">
      <c r="A24" t="s">
        <v>21</v>
      </c>
      <c r="B24" t="s">
        <v>91</v>
      </c>
      <c r="C24" t="s">
        <v>84</v>
      </c>
    </row>
    <row r="25" spans="1:3" ht="16" x14ac:dyDescent="0.2">
      <c r="A25" t="s">
        <v>22</v>
      </c>
      <c r="B25" t="s">
        <v>92</v>
      </c>
      <c r="C25" t="s">
        <v>84</v>
      </c>
    </row>
    <row r="26" spans="1:3" ht="16" x14ac:dyDescent="0.2">
      <c r="A26" t="s">
        <v>23</v>
      </c>
      <c r="B26" t="s">
        <v>93</v>
      </c>
      <c r="C26" t="s">
        <v>84</v>
      </c>
    </row>
    <row r="27" spans="1:3" ht="16" x14ac:dyDescent="0.2">
      <c r="A27" t="s">
        <v>24</v>
      </c>
      <c r="B27" t="s">
        <v>94</v>
      </c>
      <c r="C27" t="s">
        <v>95</v>
      </c>
    </row>
    <row r="28" spans="1:3" ht="16" x14ac:dyDescent="0.2">
      <c r="A28" t="s">
        <v>25</v>
      </c>
      <c r="B28" t="s">
        <v>96</v>
      </c>
      <c r="C28" t="s">
        <v>97</v>
      </c>
    </row>
    <row r="29" spans="1:3" ht="16" x14ac:dyDescent="0.2">
      <c r="A29" t="s">
        <v>26</v>
      </c>
      <c r="B29" t="s">
        <v>98</v>
      </c>
      <c r="C29" t="s">
        <v>99</v>
      </c>
    </row>
    <row r="30" spans="1:3" ht="16" x14ac:dyDescent="0.2">
      <c r="A30" t="s">
        <v>27</v>
      </c>
      <c r="B30" t="s">
        <v>100</v>
      </c>
      <c r="C30" t="s">
        <v>99</v>
      </c>
    </row>
    <row r="31" spans="1:3" ht="16" x14ac:dyDescent="0.2">
      <c r="A31" t="s">
        <v>28</v>
      </c>
      <c r="B31" t="s">
        <v>101</v>
      </c>
      <c r="C31" t="s">
        <v>102</v>
      </c>
    </row>
    <row r="32" spans="1:3" ht="16" x14ac:dyDescent="0.2">
      <c r="A32" t="s">
        <v>29</v>
      </c>
      <c r="B32" t="s">
        <v>103</v>
      </c>
      <c r="C32" t="s">
        <v>104</v>
      </c>
    </row>
    <row r="33" spans="1:16" ht="16" x14ac:dyDescent="0.2">
      <c r="A33" t="s">
        <v>30</v>
      </c>
      <c r="B33" t="s">
        <v>105</v>
      </c>
      <c r="C33" t="s">
        <v>104</v>
      </c>
    </row>
    <row r="34" spans="1:16" ht="16" x14ac:dyDescent="0.2">
      <c r="A34" t="s">
        <v>31</v>
      </c>
      <c r="B34" t="s">
        <v>106</v>
      </c>
      <c r="C34" t="s">
        <v>107</v>
      </c>
      <c r="L34" t="s">
        <v>108</v>
      </c>
    </row>
    <row r="35" spans="1:16" ht="16" x14ac:dyDescent="0.2">
      <c r="A35" t="s">
        <v>32</v>
      </c>
      <c r="B35" t="s">
        <v>109</v>
      </c>
      <c r="C35" t="s">
        <v>110</v>
      </c>
    </row>
    <row r="36" spans="1:16" ht="17" x14ac:dyDescent="0.25">
      <c r="A36" t="s">
        <v>33</v>
      </c>
      <c r="B36" t="s">
        <v>111</v>
      </c>
      <c r="C36" t="s">
        <v>112</v>
      </c>
      <c r="L36">
        <v>0.7</v>
      </c>
      <c r="M36" t="s">
        <v>113</v>
      </c>
      <c r="O36" s="8">
        <v>6.9999999999999997E-7</v>
      </c>
      <c r="P36" t="s">
        <v>114</v>
      </c>
    </row>
    <row r="37" spans="1:16" ht="16" x14ac:dyDescent="0.2">
      <c r="A37" t="s">
        <v>34</v>
      </c>
      <c r="B37" t="s">
        <v>115</v>
      </c>
      <c r="C37" t="s">
        <v>112</v>
      </c>
      <c r="L37">
        <v>2</v>
      </c>
      <c r="M37" t="s">
        <v>116</v>
      </c>
      <c r="O37" s="8">
        <v>20000000</v>
      </c>
      <c r="P37" t="s">
        <v>117</v>
      </c>
    </row>
    <row r="38" spans="1:16" ht="17" x14ac:dyDescent="0.25">
      <c r="A38" t="s">
        <v>35</v>
      </c>
      <c r="B38" t="s">
        <v>118</v>
      </c>
      <c r="C38" t="s">
        <v>119</v>
      </c>
      <c r="O38" s="8">
        <f>O36/O37</f>
        <v>3.4999999999999996E-14</v>
      </c>
      <c r="P38" t="s">
        <v>120</v>
      </c>
    </row>
    <row r="39" spans="1:16" ht="17" x14ac:dyDescent="0.25">
      <c r="A39" t="s">
        <v>36</v>
      </c>
      <c r="B39" t="s">
        <v>121</v>
      </c>
      <c r="C39" t="s">
        <v>113</v>
      </c>
      <c r="O39" s="2">
        <f>1000000000000000*O38</f>
        <v>34.999999999999993</v>
      </c>
      <c r="P39" t="s">
        <v>122</v>
      </c>
    </row>
    <row r="40" spans="1:16" ht="17" x14ac:dyDescent="0.25">
      <c r="A40" t="s">
        <v>37</v>
      </c>
      <c r="B40" t="s">
        <v>123</v>
      </c>
      <c r="C40" t="s">
        <v>113</v>
      </c>
    </row>
    <row r="41" spans="1:16" ht="17" x14ac:dyDescent="0.25">
      <c r="A41" t="s">
        <v>38</v>
      </c>
      <c r="B41" t="s">
        <v>124</v>
      </c>
      <c r="C41" t="s">
        <v>122</v>
      </c>
      <c r="E41">
        <f>1000000000/10000000</f>
        <v>100</v>
      </c>
      <c r="F41" t="s">
        <v>125</v>
      </c>
      <c r="O41" t="s">
        <v>126</v>
      </c>
    </row>
    <row r="42" spans="1:16" x14ac:dyDescent="0.2">
      <c r="A42" t="s">
        <v>39</v>
      </c>
      <c r="B42" t="s">
        <v>127</v>
      </c>
      <c r="C42" t="s">
        <v>128</v>
      </c>
    </row>
    <row r="43" spans="1:16" ht="16" x14ac:dyDescent="0.2">
      <c r="A43" t="s">
        <v>40</v>
      </c>
      <c r="B43" t="s">
        <v>129</v>
      </c>
      <c r="C43" t="s">
        <v>112</v>
      </c>
    </row>
    <row r="44" spans="1:16" ht="17" x14ac:dyDescent="0.25">
      <c r="A44" t="s">
        <v>41</v>
      </c>
      <c r="B44" t="s">
        <v>130</v>
      </c>
      <c r="C44" t="s">
        <v>113</v>
      </c>
    </row>
    <row r="45" spans="1:16" ht="17" x14ac:dyDescent="0.25">
      <c r="A45" t="s">
        <v>42</v>
      </c>
      <c r="B45" t="s">
        <v>131</v>
      </c>
      <c r="C45" t="s">
        <v>113</v>
      </c>
    </row>
    <row r="46" spans="1:16" ht="17" x14ac:dyDescent="0.25">
      <c r="A46" t="s">
        <v>43</v>
      </c>
      <c r="B46" t="s">
        <v>132</v>
      </c>
      <c r="C46" t="s">
        <v>133</v>
      </c>
      <c r="D46" t="s">
        <v>134</v>
      </c>
    </row>
    <row r="47" spans="1:16" ht="16" x14ac:dyDescent="0.2">
      <c r="A47" t="s">
        <v>44</v>
      </c>
      <c r="B47" t="s">
        <v>135</v>
      </c>
      <c r="C47" t="s">
        <v>136</v>
      </c>
    </row>
    <row r="48" spans="1:16" ht="16" x14ac:dyDescent="0.2">
      <c r="A48" t="s">
        <v>46</v>
      </c>
      <c r="B48" t="s">
        <v>137</v>
      </c>
      <c r="C48" t="s">
        <v>136</v>
      </c>
      <c r="D48" t="s">
        <v>138</v>
      </c>
    </row>
    <row r="49" spans="1:3" ht="16" x14ac:dyDescent="0.2">
      <c r="A49" t="s">
        <v>47</v>
      </c>
      <c r="B49" t="s">
        <v>139</v>
      </c>
      <c r="C49" t="s">
        <v>104</v>
      </c>
    </row>
    <row r="50" spans="1:3" ht="16" x14ac:dyDescent="0.2">
      <c r="A50" t="s">
        <v>48</v>
      </c>
      <c r="B50" t="s">
        <v>140</v>
      </c>
      <c r="C50" t="s">
        <v>112</v>
      </c>
    </row>
    <row r="51" spans="1:3" ht="16" x14ac:dyDescent="0.2">
      <c r="A51" t="s">
        <v>49</v>
      </c>
      <c r="B51" t="s">
        <v>141</v>
      </c>
      <c r="C51" t="s">
        <v>142</v>
      </c>
    </row>
    <row r="52" spans="1:3" x14ac:dyDescent="0.2">
      <c r="A52" t="s">
        <v>50</v>
      </c>
    </row>
    <row r="53" spans="1:3" x14ac:dyDescent="0.2">
      <c r="A53" t="s">
        <v>51</v>
      </c>
      <c r="B53" t="s">
        <v>143</v>
      </c>
    </row>
    <row r="54" spans="1:3" x14ac:dyDescent="0.2">
      <c r="A54" t="s">
        <v>52</v>
      </c>
      <c r="B54" t="s">
        <v>144</v>
      </c>
    </row>
    <row r="55" spans="1:3" x14ac:dyDescent="0.2">
      <c r="A55" t="s">
        <v>53</v>
      </c>
    </row>
    <row r="56" spans="1:3" x14ac:dyDescent="0.2">
      <c r="A56" t="s">
        <v>54</v>
      </c>
    </row>
    <row r="57" spans="1:3" x14ac:dyDescent="0.2">
      <c r="A57" t="s">
        <v>55</v>
      </c>
    </row>
  </sheetData>
  <pageMargins left="0.7" right="0.7" top="0.75" bottom="0.75" header="0.3" footer="0.3"/>
  <pageSetup paperSize="9" orientation="portrait" r:id="rId1"/>
  <legacyDrawing r:id="rId2"/>
</worksheet>
</file>

<file path=docMetadata/LabelInfo.xml><?xml version="1.0" encoding="utf-8"?>
<clbl:labelList xmlns:clbl="http://schemas.microsoft.com/office/2020/mipLabelMetadata">
  <clbl:label id="{f13b610e-d3b5-490f-b165-988100e8232a}" enabled="1" method="Standard" siteId="{5a4ba6f9-f531-4f32-9467-398f19e69de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CompiledResultsSAS21WP5</vt:lpstr>
      <vt:lpstr>MetaDataComPriDat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 Wikner</dc:creator>
  <cp:keywords/>
  <dc:description/>
  <cp:lastModifiedBy>George Westmeijer</cp:lastModifiedBy>
  <cp:revision/>
  <dcterms:created xsi:type="dcterms:W3CDTF">2023-10-09T13:40:01Z</dcterms:created>
  <dcterms:modified xsi:type="dcterms:W3CDTF">2025-02-07T10:00:19Z</dcterms:modified>
  <cp:category/>
  <cp:contentStatus/>
</cp:coreProperties>
</file>