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vsb-my.sharepoint.com/personal/kre0343_vsb_cz/Documents/Plocha/Metal 2026/Data - Zenodo/Hardness/"/>
    </mc:Choice>
  </mc:AlternateContent>
  <xr:revisionPtr revIDLastSave="15" documentId="11_353A7000A26D953AEACAA78D64EEFFA4F91DB9A6" xr6:coauthVersionLast="47" xr6:coauthVersionMax="47" xr10:uidLastSave="{A41943B6-8EF4-4F91-8A0E-B15B3DF5059C}"/>
  <bookViews>
    <workbookView xWindow="-120" yWindow="-120" windowWidth="29040" windowHeight="15840" activeTab="5" xr2:uid="{00000000-000D-0000-FFFF-FFFF00000000}"/>
  </bookViews>
  <sheets>
    <sheet name="VS_ref" sheetId="4" r:id="rId1"/>
    <sheet name="VS_1mA" sheetId="1" r:id="rId2"/>
    <sheet name="VS_5mA" sheetId="3" r:id="rId3"/>
    <sheet name="VZS_ref" sheetId="7" r:id="rId4"/>
    <sheet name="VZS_1mA" sheetId="5" r:id="rId5"/>
    <sheet name="VZS_5mA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7" l="1"/>
  <c r="K22" i="7"/>
  <c r="K23" i="6"/>
  <c r="K22" i="6"/>
  <c r="K23" i="5"/>
  <c r="K22" i="5"/>
  <c r="K25" i="3"/>
  <c r="K24" i="3"/>
</calcChain>
</file>

<file path=xl/sharedStrings.xml><?xml version="1.0" encoding="utf-8"?>
<sst xmlns="http://schemas.openxmlformats.org/spreadsheetml/2006/main" count="1938" uniqueCount="706">
  <si>
    <t>MeasureDate</t>
  </si>
  <si>
    <t>Specimen</t>
  </si>
  <si>
    <t>Method</t>
  </si>
  <si>
    <t>Row</t>
  </si>
  <si>
    <t>Testpoint</t>
  </si>
  <si>
    <t>XDistanceToStartpoint</t>
  </si>
  <si>
    <t>YDistanceToStartpoint</t>
  </si>
  <si>
    <t>Diag</t>
  </si>
  <si>
    <t>Diag1</t>
  </si>
  <si>
    <t>Diag2</t>
  </si>
  <si>
    <t>Hardness</t>
  </si>
  <si>
    <t>Info 1</t>
  </si>
  <si>
    <t>Info 2</t>
  </si>
  <si>
    <t>Objectiv</t>
  </si>
  <si>
    <t>ZoomLevel</t>
  </si>
  <si>
    <t>Image Path Result</t>
  </si>
  <si>
    <t>06.03.2026 11:10:35</t>
  </si>
  <si>
    <t>VS_1 1</t>
  </si>
  <si>
    <t>HV 1</t>
  </si>
  <si>
    <t>Řada 1</t>
  </si>
  <si>
    <t>1</t>
  </si>
  <si>
    <t>0</t>
  </si>
  <si>
    <t>86,839</t>
  </si>
  <si>
    <t>86,662</t>
  </si>
  <si>
    <t>87,016</t>
  </si>
  <si>
    <t/>
  </si>
  <si>
    <t>50x</t>
  </si>
  <si>
    <t>C:\Data\Exported Files\Kresta\3D tisk 316L\vychozi stav\VS_ref\6_3_2026_11_6_28_HV 1_50x_Result.jpg</t>
  </si>
  <si>
    <t>06.03.2026 11:06:37</t>
  </si>
  <si>
    <t>2</t>
  </si>
  <si>
    <t>1,011</t>
  </si>
  <si>
    <t>0,001</t>
  </si>
  <si>
    <t>90,093</t>
  </si>
  <si>
    <t>90,985</t>
  </si>
  <si>
    <t>89,201</t>
  </si>
  <si>
    <t>C:\Data\Exported Files\Kresta\3D tisk 316L\vychozi stav\VS_ref\6_3_2026_11_6_37_HV 1_50x_Result.jpg</t>
  </si>
  <si>
    <t>06.03.2026 11:06:47</t>
  </si>
  <si>
    <t>3</t>
  </si>
  <si>
    <t>2,023</t>
  </si>
  <si>
    <t>89,333</t>
  </si>
  <si>
    <t>C:\Data\Exported Files\Kresta\3D tisk 316L\vychozi stav\VS_ref\6_3_2026_11_6_46_HV 1_50x_Result.jpg</t>
  </si>
  <si>
    <t>06.03.2026 11:06:56</t>
  </si>
  <si>
    <t>4</t>
  </si>
  <si>
    <t>3,035</t>
  </si>
  <si>
    <t>89,522</t>
  </si>
  <si>
    <t>89,611</t>
  </si>
  <si>
    <t>89,432</t>
  </si>
  <si>
    <t>C:\Data\Exported Files\Kresta\3D tisk 316L\vychozi stav\VS_ref\6_3_2026_11_6_56_HV 1_50x_Result.jpg</t>
  </si>
  <si>
    <t>06.03.2026 11:07:06</t>
  </si>
  <si>
    <t>5</t>
  </si>
  <si>
    <t>4,046</t>
  </si>
  <si>
    <t>90,676</t>
  </si>
  <si>
    <t>90,229</t>
  </si>
  <si>
    <t>91,122</t>
  </si>
  <si>
    <t>C:\Data\Exported Files\Kresta\3D tisk 316L\vychozi stav\VS_ref\6_3_2026_11_7_5_HV 1_50x_Result.jpg</t>
  </si>
  <si>
    <t>06.03.2026 11:07:15</t>
  </si>
  <si>
    <t>6</t>
  </si>
  <si>
    <t>5,058</t>
  </si>
  <si>
    <t>90,480</t>
  </si>
  <si>
    <t>90,570</t>
  </si>
  <si>
    <t>90,390</t>
  </si>
  <si>
    <t>C:\Data\Exported Files\Kresta\3D tisk 316L\vychozi stav\VS_ref\6_3_2026_11_7_15_HV 1_50x_Result.jpg</t>
  </si>
  <si>
    <t>06.03.2026 11:07:24</t>
  </si>
  <si>
    <t>7</t>
  </si>
  <si>
    <t>6,07</t>
  </si>
  <si>
    <t>88,961</t>
  </si>
  <si>
    <t>88,515</t>
  </si>
  <si>
    <t>89,406</t>
  </si>
  <si>
    <t>C:\Data\Exported Files\Kresta\3D tisk 316L\vychozi stav\VS_ref\6_3_2026_11_7_24_HV 1_50x_Result.jpg</t>
  </si>
  <si>
    <t>06.03.2026 11:10:16</t>
  </si>
  <si>
    <t>8</t>
  </si>
  <si>
    <t>7,082</t>
  </si>
  <si>
    <t>89,404</t>
  </si>
  <si>
    <t>91,084</t>
  </si>
  <si>
    <t>87,723</t>
  </si>
  <si>
    <t>C:\Data\Exported Files\Kresta\3D tisk 316L\vychozi stav\VS_ref\6_3_2026_11_7_33_HV 1_50x_Result.jpg</t>
  </si>
  <si>
    <t>06.03.2026 11:07:43</t>
  </si>
  <si>
    <t>9</t>
  </si>
  <si>
    <t>8,093</t>
  </si>
  <si>
    <t>89,901</t>
  </si>
  <si>
    <t>90,169</t>
  </si>
  <si>
    <t>89,633</t>
  </si>
  <si>
    <t>C:\Data\Exported Files\Kresta\3D tisk 316L\vychozi stav\VS_ref\6_3_2026_11_7_43_HV 1_50x_Result.jpg</t>
  </si>
  <si>
    <t>06.03.2026 11:07:52</t>
  </si>
  <si>
    <t>10</t>
  </si>
  <si>
    <t>9,104</t>
  </si>
  <si>
    <t>88,410</t>
  </si>
  <si>
    <t>87,876</t>
  </si>
  <si>
    <t>88,945</t>
  </si>
  <si>
    <t>C:\Data\Exported Files\Kresta\3D tisk 316L\vychozi stav\VS_ref\6_3_2026_11_7_52_HV 1_50x_Result.jpg</t>
  </si>
  <si>
    <t>06.03.2026 11:08:01</t>
  </si>
  <si>
    <t>11</t>
  </si>
  <si>
    <t>10,116</t>
  </si>
  <si>
    <t>88,831</t>
  </si>
  <si>
    <t>90,972</t>
  </si>
  <si>
    <t>C:\Data\Exported Files\Kresta\3D tisk 316L\vychozi stav\VS_ref\6_3_2026_11_8_1_HV 1_50x_Result.jpg</t>
  </si>
  <si>
    <t>06.03.2026 11:08:10</t>
  </si>
  <si>
    <t>12</t>
  </si>
  <si>
    <t>11,128</t>
  </si>
  <si>
    <t>87,165</t>
  </si>
  <si>
    <t>86,809</t>
  </si>
  <si>
    <t>87,521</t>
  </si>
  <si>
    <t>C:\Data\Exported Files\Kresta\3D tisk 316L\vychozi stav\VS_ref\6_3_2026_11_8_10_HV 1_50x_Result.jpg</t>
  </si>
  <si>
    <t>06.03.2026 11:09:58</t>
  </si>
  <si>
    <t>13</t>
  </si>
  <si>
    <t>12,139</t>
  </si>
  <si>
    <t>90,288</t>
  </si>
  <si>
    <t>89,492</t>
  </si>
  <si>
    <t>C:\Data\Exported Files\Kresta\3D tisk 316L\vychozi stav\VS_ref\6_3_2026_11_8_19_HV 1_50x_Result.jpg</t>
  </si>
  <si>
    <t>06.03.2026 11:08:28</t>
  </si>
  <si>
    <t>14</t>
  </si>
  <si>
    <t>13,151</t>
  </si>
  <si>
    <t>88,593</t>
  </si>
  <si>
    <t>87,257</t>
  </si>
  <si>
    <t>89,929</t>
  </si>
  <si>
    <t>C:\Data\Exported Files\Kresta\3D tisk 316L\vychozi stav\VS_ref\6_3_2026_11_8_28_HV 1_50x_Result.jpg</t>
  </si>
  <si>
    <t>06.03.2026 11:08:37</t>
  </si>
  <si>
    <t>15</t>
  </si>
  <si>
    <t>14,163</t>
  </si>
  <si>
    <t>90,286</t>
  </si>
  <si>
    <t>89,930</t>
  </si>
  <si>
    <t>90,642</t>
  </si>
  <si>
    <t>C:\Data\Exported Files\Kresta\3D tisk 316L\vychozi stav\VS_ref\6_3_2026_11_8_37_HV 1_50x_Result.jpg</t>
  </si>
  <si>
    <t>06.03.2026 11:08:46</t>
  </si>
  <si>
    <t>16</t>
  </si>
  <si>
    <t>15,175</t>
  </si>
  <si>
    <t>90,437</t>
  </si>
  <si>
    <t>89,366</t>
  </si>
  <si>
    <t>C:\Data\Exported Files\Kresta\3D tisk 316L\vychozi stav\VS_ref\6_3_2026_11_8_46_HV 1_50x_Result.jpg</t>
  </si>
  <si>
    <t>06.03.2026 11:08:56</t>
  </si>
  <si>
    <t>17</t>
  </si>
  <si>
    <t>16,186</t>
  </si>
  <si>
    <t>90,376</t>
  </si>
  <si>
    <t>90,196</t>
  </si>
  <si>
    <t>C:\Data\Exported Files\Kresta\3D tisk 316L\vychozi stav\VS_ref\6_3_2026_11_8_55_HV 1_50x_Result.jpg</t>
  </si>
  <si>
    <t>06.03.2026 11:09:05</t>
  </si>
  <si>
    <t>18</t>
  </si>
  <si>
    <t>17,198</t>
  </si>
  <si>
    <t>89,146</t>
  </si>
  <si>
    <t>90,482</t>
  </si>
  <si>
    <t>87,811</t>
  </si>
  <si>
    <t>C:\Data\Exported Files\Kresta\3D tisk 316L\vychozi stav\VS_ref\6_3_2026_11_9_4_HV 1_50x_Result.jpg</t>
  </si>
  <si>
    <t>06.03.2026 11:09:14</t>
  </si>
  <si>
    <t>19</t>
  </si>
  <si>
    <t>18,21</t>
  </si>
  <si>
    <t>88,776</t>
  </si>
  <si>
    <t>88,243</t>
  </si>
  <si>
    <t>89,309</t>
  </si>
  <si>
    <t>C:\Data\Exported Files\Kresta\3D tisk 316L\vychozi stav\VS_ref\6_3_2026_11_9_14_HV 1_50x_Result.jpg</t>
  </si>
  <si>
    <t>06.03.2026 11:09:38</t>
  </si>
  <si>
    <t>20</t>
  </si>
  <si>
    <t>19,221</t>
  </si>
  <si>
    <t>87,546</t>
  </si>
  <si>
    <t>87,370</t>
  </si>
  <si>
    <t>C:\Data\Exported Files\Kresta\3D tisk 316L\vychozi stav\VS_ref\6_3_2026_11_9_23_HV 1_50x_Result.jpg</t>
  </si>
  <si>
    <t>12.02.2026 13:58:53</t>
  </si>
  <si>
    <t>VS5 1</t>
  </si>
  <si>
    <t>87,515</t>
  </si>
  <si>
    <t>89,347</t>
  </si>
  <si>
    <t>85,683</t>
  </si>
  <si>
    <t>C:\Data\Exported Files\Kresta\VS5\12_2_2026_13_58_53_HV 1_50x_Result.jpg</t>
  </si>
  <si>
    <t>12.02.2026 13:59:03</t>
  </si>
  <si>
    <t>0,926</t>
  </si>
  <si>
    <t>86,818</t>
  </si>
  <si>
    <t>86,194</t>
  </si>
  <si>
    <t>87,443</t>
  </si>
  <si>
    <t>C:\Data\Exported Files\Kresta\VS5\12_2_2026_13_59_3_HV 1_50x_Result.jpg</t>
  </si>
  <si>
    <t>12.02.2026 13:59:12</t>
  </si>
  <si>
    <t>1,852</t>
  </si>
  <si>
    <t>86,991</t>
  </si>
  <si>
    <t>87,882</t>
  </si>
  <si>
    <t>86,100</t>
  </si>
  <si>
    <t>C:\Data\Exported Files\Kresta\VS5\12_2_2026_13_59_12_HV 1_50x_Result.jpg</t>
  </si>
  <si>
    <t>12.02.2026 13:59:21</t>
  </si>
  <si>
    <t>2,779</t>
  </si>
  <si>
    <t>87,520</t>
  </si>
  <si>
    <t>90,773</t>
  </si>
  <si>
    <t>C:\Data\Exported Files\Kresta\VS5\12_2_2026_13_59_21_HV 1_50x_Result.jpg</t>
  </si>
  <si>
    <t>12.02.2026 13:59:30</t>
  </si>
  <si>
    <t>3,705</t>
  </si>
  <si>
    <t>88,968</t>
  </si>
  <si>
    <t>89,325</t>
  </si>
  <si>
    <t>C:\Data\Exported Files\Kresta\VS5\12_2_2026_13_59_30_HV 1_50x_Result.jpg</t>
  </si>
  <si>
    <t>12.02.2026 13:59:39</t>
  </si>
  <si>
    <t>4,632</t>
  </si>
  <si>
    <t>88,951</t>
  </si>
  <si>
    <t>88,601</t>
  </si>
  <si>
    <t>C:\Data\Exported Files\Kresta\VS5\12_2_2026_13_59_39_HV 1_50x_Result.jpg</t>
  </si>
  <si>
    <t>12.02.2026 13:59:48</t>
  </si>
  <si>
    <t>5,558</t>
  </si>
  <si>
    <t>87,169</t>
  </si>
  <si>
    <t>86,813</t>
  </si>
  <si>
    <t>C:\Data\Exported Files\Kresta\VS5\12_2_2026_13_59_48_HV 1_50x_Result.jpg</t>
  </si>
  <si>
    <t>12.02.2026 13:59:57</t>
  </si>
  <si>
    <t>6,485</t>
  </si>
  <si>
    <t>87,526</t>
  </si>
  <si>
    <t>90,026</t>
  </si>
  <si>
    <t>C:\Data\Exported Files\Kresta\VS5\12_2_2026_13_59_57_HV 1_50x_Result.jpg</t>
  </si>
  <si>
    <t>12.02.2026 14:00:06</t>
  </si>
  <si>
    <t>7,411</t>
  </si>
  <si>
    <t>91,891</t>
  </si>
  <si>
    <t>87,912</t>
  </si>
  <si>
    <t>C:\Data\Exported Files\Kresta\VS5\12_2_2026_14_0_6_HV 1_50x_Result.jpg</t>
  </si>
  <si>
    <t>12.02.2026 14:00:15</t>
  </si>
  <si>
    <t>8,338</t>
  </si>
  <si>
    <t>88,229</t>
  </si>
  <si>
    <t>88,409</t>
  </si>
  <si>
    <t>88,049</t>
  </si>
  <si>
    <t>C:\Data\Exported Files\Kresta\VS5\12_2_2026_14_0_15_HV 1_50x_Result.jpg</t>
  </si>
  <si>
    <t>12.02.2026 14:00:24</t>
  </si>
  <si>
    <t>9,264</t>
  </si>
  <si>
    <t>88,417</t>
  </si>
  <si>
    <t>88,769</t>
  </si>
  <si>
    <t>C:\Data\Exported Files\Kresta\VS5\12_2_2026_14_0_24_HV 1_50x_Result.jpg</t>
  </si>
  <si>
    <t>12.02.2026 14:00:33</t>
  </si>
  <si>
    <t>10,191</t>
  </si>
  <si>
    <t>87,337</t>
  </si>
  <si>
    <t>87,694</t>
  </si>
  <si>
    <t>C:\Data\Exported Files\Kresta\VS5\12_2_2026_14_0_33_HV 1_50x_Result.jpg</t>
  </si>
  <si>
    <t>12.02.2026 14:00:43</t>
  </si>
  <si>
    <t>11,117</t>
  </si>
  <si>
    <t>89,941</t>
  </si>
  <si>
    <t>87,980</t>
  </si>
  <si>
    <t>C:\Data\Exported Files\Kresta\VS5\12_2_2026_14_0_42_HV 1_50x_Result.jpg</t>
  </si>
  <si>
    <t>12.02.2026 14:00:52</t>
  </si>
  <si>
    <t>12,044</t>
  </si>
  <si>
    <t>88,612</t>
  </si>
  <si>
    <t>89,681</t>
  </si>
  <si>
    <t>C:\Data\Exported Files\Kresta\VS5\12_2_2026_14_0_51_HV 1_50x_Result.jpg</t>
  </si>
  <si>
    <t>12.02.2026 14:01:00</t>
  </si>
  <si>
    <t>12,97</t>
  </si>
  <si>
    <t>87,159</t>
  </si>
  <si>
    <t>87,872</t>
  </si>
  <si>
    <t>C:\Data\Exported Files\Kresta\VS5\12_2_2026_14_1_0_HV 1_50x_Result.jpg</t>
  </si>
  <si>
    <t>12.02.2026 14:01:09</t>
  </si>
  <si>
    <t>13,897</t>
  </si>
  <si>
    <t>87,426</t>
  </si>
  <si>
    <t>89,032</t>
  </si>
  <si>
    <t>C:\Data\Exported Files\Kresta\VS5\12_2_2026_14_1_9_HV 1_50x_Result.jpg</t>
  </si>
  <si>
    <t>12.02.2026 14:01:18</t>
  </si>
  <si>
    <t>14,823</t>
  </si>
  <si>
    <t>90,872</t>
  </si>
  <si>
    <t>91,406</t>
  </si>
  <si>
    <t>90,339</t>
  </si>
  <si>
    <t>C:\Data\Exported Files\Kresta\VS5\12_2_2026_14_1_18_HV 1_50x_Result.jpg</t>
  </si>
  <si>
    <t>12.02.2026 14:01:27</t>
  </si>
  <si>
    <t>15,75</t>
  </si>
  <si>
    <t>87,962</t>
  </si>
  <si>
    <t>88,496</t>
  </si>
  <si>
    <t>C:\Data\Exported Files\Kresta\VS5\12_2_2026_14_1_27_HV 1_50x_Result.jpg</t>
  </si>
  <si>
    <t>12.02.2026 14:01:36</t>
  </si>
  <si>
    <t>16,676</t>
  </si>
  <si>
    <t>89,301</t>
  </si>
  <si>
    <t>C:\Data\Exported Files\Kresta\VS5\12_2_2026_14_1_36_HV 1_50x_Result.jpg</t>
  </si>
  <si>
    <t>12.02.2026 14:01:45</t>
  </si>
  <si>
    <t>17,603</t>
  </si>
  <si>
    <t>88,611</t>
  </si>
  <si>
    <t>89,682</t>
  </si>
  <si>
    <t>C:\Data\Exported Files\Kresta\VS5\12_2_2026_14_1_45_HV 1_50x_Result.jpg</t>
  </si>
  <si>
    <t>12.02.2026 14:01:54</t>
  </si>
  <si>
    <t>21</t>
  </si>
  <si>
    <t>18,529</t>
  </si>
  <si>
    <t>89,678</t>
  </si>
  <si>
    <t>91,283</t>
  </si>
  <si>
    <t>C:\Data\Exported Files\Kresta\VS5\12_2_2026_14_1_54_HV 1_50x_Result.jpg</t>
  </si>
  <si>
    <t>12.02.2026 14:02:03</t>
  </si>
  <si>
    <t>22</t>
  </si>
  <si>
    <t>19,456</t>
  </si>
  <si>
    <t>86,307</t>
  </si>
  <si>
    <t>86,396</t>
  </si>
  <si>
    <t>86,218</t>
  </si>
  <si>
    <t>C:\Data\Exported Files\Kresta\VS5\12_2_2026_14_2_3_HV 1_50x_Result.jpg</t>
  </si>
  <si>
    <t>06.03.2026 10:55:35</t>
  </si>
  <si>
    <t>VS_ref</t>
  </si>
  <si>
    <t>0,009</t>
  </si>
  <si>
    <t>0,192</t>
  </si>
  <si>
    <t>89,846</t>
  </si>
  <si>
    <t>89,138</t>
  </si>
  <si>
    <t>C:\Data\Exported Files\Kresta\3D tisk 316L\vychozi stav\VS_ref\6_3_2026_10_51_17_HV 1_50x_Result.jpg</t>
  </si>
  <si>
    <t>06.03.2026 10:51:27</t>
  </si>
  <si>
    <t>1,035</t>
  </si>
  <si>
    <t>0,191</t>
  </si>
  <si>
    <t>89,634</t>
  </si>
  <si>
    <t>90,168</t>
  </si>
  <si>
    <t>C:\Data\Exported Files\Kresta\3D tisk 316L\vychozi stav\VS_ref\6_3_2026_10_51_27_HV 1_50x_Result.jpg</t>
  </si>
  <si>
    <t>06.03.2026 10:51:37</t>
  </si>
  <si>
    <t>2,061</t>
  </si>
  <si>
    <t>0,189</t>
  </si>
  <si>
    <t>C:\Data\Exported Files\Kresta\3D tisk 316L\vychozi stav\VS_ref\6_3_2026_10_51_36_HV 1_50x_Result.jpg</t>
  </si>
  <si>
    <t>06.03.2026 10:51:45</t>
  </si>
  <si>
    <t>3,087</t>
  </si>
  <si>
    <t>0,187</t>
  </si>
  <si>
    <t>89,667</t>
  </si>
  <si>
    <t>87,885</t>
  </si>
  <si>
    <t>C:\Data\Exported Files\Kresta\3D tisk 316L\vychozi stav\VS_ref\6_3_2026_10_51_45_HV 1_50x_Result.jpg</t>
  </si>
  <si>
    <t>06.03.2026 10:51:55</t>
  </si>
  <si>
    <t>4,114</t>
  </si>
  <si>
    <t>0,186</t>
  </si>
  <si>
    <t>87,606</t>
  </si>
  <si>
    <t>88,852</t>
  </si>
  <si>
    <t>C:\Data\Exported Files\Kresta\3D tisk 316L\vychozi stav\VS_ref\6_3_2026_10_51_55_HV 1_50x_Result.jpg</t>
  </si>
  <si>
    <t>06.03.2026 10:55:22</t>
  </si>
  <si>
    <t>5,14</t>
  </si>
  <si>
    <t>0,184</t>
  </si>
  <si>
    <t>88,784</t>
  </si>
  <si>
    <t>88,608</t>
  </si>
  <si>
    <t>C:\Data\Exported Files\Kresta\3D tisk 316L\vychozi stav\VS_ref\6_3_2026_10_52_4_HV 1_50x_Result.jpg</t>
  </si>
  <si>
    <t>06.03.2026 10:55:15</t>
  </si>
  <si>
    <t>6,166</t>
  </si>
  <si>
    <t>0,182</t>
  </si>
  <si>
    <t>91,437</t>
  </si>
  <si>
    <t>90,199</t>
  </si>
  <si>
    <t>92,675</t>
  </si>
  <si>
    <t>C:\Data\Exported Files\Kresta\3D tisk 316L\vychozi stav\VS_ref\6_3_2026_10_52_13_HV 1_50x_Result.jpg</t>
  </si>
  <si>
    <t>06.03.2026 10:52:22</t>
  </si>
  <si>
    <t>7,192</t>
  </si>
  <si>
    <t>0,18</t>
  </si>
  <si>
    <t>87,791</t>
  </si>
  <si>
    <t>89,394</t>
  </si>
  <si>
    <t>C:\Data\Exported Files\Kresta\3D tisk 316L\vychozi stav\VS_ref\6_3_2026_10_52_22_HV 1_50x_Result.jpg</t>
  </si>
  <si>
    <t>06.03.2026 10:52:31</t>
  </si>
  <si>
    <t>8,219</t>
  </si>
  <si>
    <t>0,179</t>
  </si>
  <si>
    <t>C:\Data\Exported Files\Kresta\3D tisk 316L\vychozi stav\VS_ref\6_3_2026_10_52_31_HV 1_50x_Result.jpg</t>
  </si>
  <si>
    <t>06.03.2026 10:52:40</t>
  </si>
  <si>
    <t>9,245</t>
  </si>
  <si>
    <t>0,177</t>
  </si>
  <si>
    <t>88,255</t>
  </si>
  <si>
    <t>90,038</t>
  </si>
  <si>
    <t>C:\Data\Exported Files\Kresta\3D tisk 316L\vychozi stav\VS_ref\6_3_2026_10_52_40_HV 1_50x_Result.jpg</t>
  </si>
  <si>
    <t>06.03.2026 10:52:49</t>
  </si>
  <si>
    <t>10,271</t>
  </si>
  <si>
    <t>0,175</t>
  </si>
  <si>
    <t>88,160</t>
  </si>
  <si>
    <t>89,761</t>
  </si>
  <si>
    <t>C:\Data\Exported Files\Kresta\3D tisk 316L\vychozi stav\VS_ref\6_3_2026_10_52_49_HV 1_50x_Result.jpg</t>
  </si>
  <si>
    <t>06.03.2026 10:52:59</t>
  </si>
  <si>
    <t>11,297</t>
  </si>
  <si>
    <t>0,173</t>
  </si>
  <si>
    <t>87,069</t>
  </si>
  <si>
    <t>89,751</t>
  </si>
  <si>
    <t>C:\Data\Exported Files\Kresta\3D tisk 316L\vychozi stav\VS_ref\6_3_2026_10_52_59_HV 1_50x_Result.jpg</t>
  </si>
  <si>
    <t>06.03.2026 10:53:08</t>
  </si>
  <si>
    <t>12,324</t>
  </si>
  <si>
    <t>0,172</t>
  </si>
  <si>
    <t>88,236</t>
  </si>
  <si>
    <t>88,950</t>
  </si>
  <si>
    <t>C:\Data\Exported Files\Kresta\3D tisk 316L\vychozi stav\VS_ref\6_3_2026_10_53_8_HV 1_50x_Result.jpg</t>
  </si>
  <si>
    <t>06.03.2026 10:54:44</t>
  </si>
  <si>
    <t>13,35</t>
  </si>
  <si>
    <t>0,17</t>
  </si>
  <si>
    <t>89,227</t>
  </si>
  <si>
    <t>90,730</t>
  </si>
  <si>
    <t>C:\Data\Exported Files\Kresta\3D tisk 316L\vychozi stav\VS_ref\6_3_2026_10_53_17_HV 1_50x_Result.jpg</t>
  </si>
  <si>
    <t>06.03.2026 10:53:26</t>
  </si>
  <si>
    <t>14,376</t>
  </si>
  <si>
    <t>0,168</t>
  </si>
  <si>
    <t>87,604</t>
  </si>
  <si>
    <t>C:\Data\Exported Files\Kresta\3D tisk 316L\vychozi stav\VS_ref\6_3_2026_10_53_26_HV 1_50x_Result.jpg</t>
  </si>
  <si>
    <t>06.03.2026 10:53:35</t>
  </si>
  <si>
    <t>15,402</t>
  </si>
  <si>
    <t>0,166</t>
  </si>
  <si>
    <t>88,331</t>
  </si>
  <si>
    <t>89,221</t>
  </si>
  <si>
    <t>C:\Data\Exported Files\Kresta\3D tisk 316L\vychozi stav\VS_ref\6_3_2026_10_53_35_HV 1_50x_Result.jpg</t>
  </si>
  <si>
    <t>06.03.2026 10:54:30</t>
  </si>
  <si>
    <t>16,429</t>
  </si>
  <si>
    <t>0,165</t>
  </si>
  <si>
    <t>89,050</t>
  </si>
  <si>
    <t>90,553</t>
  </si>
  <si>
    <t>C:\Data\Exported Files\Kresta\3D tisk 316L\vychozi stav\VS_ref\6_3_2026_10_53_44_HV 1_50x_Result.jpg</t>
  </si>
  <si>
    <t>06.03.2026 10:53:53</t>
  </si>
  <si>
    <t>17,455</t>
  </si>
  <si>
    <t>0,163</t>
  </si>
  <si>
    <t>87,611</t>
  </si>
  <si>
    <t>C:\Data\Exported Files\Kresta\3D tisk 316L\vychozi stav\VS_ref\6_3_2026_10_53_53_HV 1_50x_Result.jpg</t>
  </si>
  <si>
    <t>06.03.2026 10:54:03</t>
  </si>
  <si>
    <t>18,481</t>
  </si>
  <si>
    <t>0,161</t>
  </si>
  <si>
    <t>89,156</t>
  </si>
  <si>
    <t>89,511</t>
  </si>
  <si>
    <t>C:\Data\Exported Files\Kresta\3D tisk 316L\vychozi stav\VS_ref\6_3_2026_10_54_2_HV 1_50x_Result.jpg</t>
  </si>
  <si>
    <t>06.03.2026 10:54:12</t>
  </si>
  <si>
    <t>19,508</t>
  </si>
  <si>
    <t>0,159</t>
  </si>
  <si>
    <t>80,111</t>
  </si>
  <si>
    <t>79,933</t>
  </si>
  <si>
    <t>80,289</t>
  </si>
  <si>
    <t>C:\Data\Exported Files\Kresta\3D tisk 316L\vychozi stav\VS_ref\6_3_2026_10_54_11_HV 1_50x_Result.jpg</t>
  </si>
  <si>
    <t>06.03.2026 11:42:34</t>
  </si>
  <si>
    <t>VZS_1mA</t>
  </si>
  <si>
    <t>96,478</t>
  </si>
  <si>
    <t>96,743</t>
  </si>
  <si>
    <t>96,213</t>
  </si>
  <si>
    <t>C:\Data\Exported Files\Kresta\3D tisk 316L\zihany vychozi stav\VZS_1mA\6_3_2026_11_38_33_HV 1_50x_Result.jpg</t>
  </si>
  <si>
    <t>06.03.2026 11:38:42</t>
  </si>
  <si>
    <t>0,945</t>
  </si>
  <si>
    <t>98,021</t>
  </si>
  <si>
    <t>98,288</t>
  </si>
  <si>
    <t>97,754</t>
  </si>
  <si>
    <t>C:\Data\Exported Files\Kresta\3D tisk 316L\zihany vychozi stav\VZS_1mA\6_3_2026_11_38_42_HV 1_50x_Result.jpg</t>
  </si>
  <si>
    <t>06.03.2026 11:38:52</t>
  </si>
  <si>
    <t>1,89</t>
  </si>
  <si>
    <t>96,775</t>
  </si>
  <si>
    <t>95,975</t>
  </si>
  <si>
    <t>97,576</t>
  </si>
  <si>
    <t>C:\Data\Exported Files\Kresta\3D tisk 316L\zihany vychozi stav\VZS_1mA\6_3_2026_11_38_51_HV 1_50x_Result.jpg</t>
  </si>
  <si>
    <t>06.03.2026 11:39:01</t>
  </si>
  <si>
    <t>2,835</t>
  </si>
  <si>
    <t>98,533</t>
  </si>
  <si>
    <t>97,821</t>
  </si>
  <si>
    <t>99,245</t>
  </si>
  <si>
    <t>C:\Data\Exported Files\Kresta\3D tisk 316L\zihany vychozi stav\VZS_1mA\6_3_2026_11_39_1_HV 1_50x_Result.jpg</t>
  </si>
  <si>
    <t>06.03.2026 11:39:11</t>
  </si>
  <si>
    <t>3,781</t>
  </si>
  <si>
    <t>99,316</t>
  </si>
  <si>
    <t>99,584</t>
  </si>
  <si>
    <t>99,048</t>
  </si>
  <si>
    <t>C:\Data\Exported Files\Kresta\3D tisk 316L\zihany vychozi stav\VZS_1mA\6_3_2026_11_39_10_HV 1_50x_Result.jpg</t>
  </si>
  <si>
    <t>06.03.2026 11:39:20</t>
  </si>
  <si>
    <t>4,726</t>
  </si>
  <si>
    <t>100,118</t>
  </si>
  <si>
    <t>98,691</t>
  </si>
  <si>
    <t>101,545</t>
  </si>
  <si>
    <t>C:\Data\Exported Files\Kresta\3D tisk 316L\zihany vychozi stav\VZS_1mA\6_3_2026_11_39_20_HV 1_50x_Result.jpg</t>
  </si>
  <si>
    <t>06.03.2026 11:39:29</t>
  </si>
  <si>
    <t>5,671</t>
  </si>
  <si>
    <t>97,768</t>
  </si>
  <si>
    <t>97,949</t>
  </si>
  <si>
    <t>97,588</t>
  </si>
  <si>
    <t>C:\Data\Exported Files\Kresta\3D tisk 316L\zihany vychozi stav\VZS_1mA\6_3_2026_11_39_29_HV 1_50x_Result.jpg</t>
  </si>
  <si>
    <t>06.03.2026 11:42:18</t>
  </si>
  <si>
    <t>6,616</t>
  </si>
  <si>
    <t>95,682</t>
  </si>
  <si>
    <t>C:\Data\Exported Files\Kresta\3D tisk 316L\zihany vychozi stav\VZS_1mA\6_3_2026_11_39_38_HV 1_50x_Result.jpg</t>
  </si>
  <si>
    <t>06.03.2026 11:39:48</t>
  </si>
  <si>
    <t>7,562</t>
  </si>
  <si>
    <t>104,442</t>
  </si>
  <si>
    <t>104,982</t>
  </si>
  <si>
    <t>103,901</t>
  </si>
  <si>
    <t>C:\Data\Exported Files\Kresta\3D tisk 316L\zihany vychozi stav\VZS_1mA\6_3_2026_11_39_47_HV 1_50x_Result.jpg</t>
  </si>
  <si>
    <t>06.03.2026 11:39:57</t>
  </si>
  <si>
    <t>8,507</t>
  </si>
  <si>
    <t>100,664</t>
  </si>
  <si>
    <t>100,842</t>
  </si>
  <si>
    <t>100,485</t>
  </si>
  <si>
    <t>C:\Data\Exported Files\Kresta\3D tisk 316L\zihany vychozi stav\VZS_1mA\6_3_2026_11_39_57_HV 1_50x_Result.jpg</t>
  </si>
  <si>
    <t>06.03.2026 11:40:06</t>
  </si>
  <si>
    <t>9,452</t>
  </si>
  <si>
    <t>96,532</t>
  </si>
  <si>
    <t>97,782</t>
  </si>
  <si>
    <t>95,282</t>
  </si>
  <si>
    <t>C:\Data\Exported Files\Kresta\3D tisk 316L\zihany vychozi stav\VZS_1mA\6_3_2026_11_40_6_HV 1_50x_Result.jpg</t>
  </si>
  <si>
    <t>06.03.2026 11:40:15</t>
  </si>
  <si>
    <t>10,398</t>
  </si>
  <si>
    <t>97,641</t>
  </si>
  <si>
    <t>99,425</t>
  </si>
  <si>
    <t>C:\Data\Exported Files\Kresta\3D tisk 316L\zihany vychozi stav\VZS_1mA\6_3_2026_11_40_15_HV 1_50x_Result.jpg</t>
  </si>
  <si>
    <t>06.03.2026 11:42:04</t>
  </si>
  <si>
    <t>11,344</t>
  </si>
  <si>
    <t>96,920</t>
  </si>
  <si>
    <t>97,097</t>
  </si>
  <si>
    <t>C:\Data\Exported Files\Kresta\3D tisk 316L\zihany vychozi stav\VZS_1mA\6_3_2026_11_40_24_HV 1_50x_Result.jpg</t>
  </si>
  <si>
    <t>06.03.2026 11:40:33</t>
  </si>
  <si>
    <t>12,289</t>
  </si>
  <si>
    <t>98,276</t>
  </si>
  <si>
    <t>97,388</t>
  </si>
  <si>
    <t>99,164</t>
  </si>
  <si>
    <t>C:\Data\Exported Files\Kresta\3D tisk 316L\zihany vychozi stav\VZS_1mA\6_3_2026_11_40_33_HV 1_50x_Result.jpg</t>
  </si>
  <si>
    <t>06.03.2026 11:40:42</t>
  </si>
  <si>
    <t>13,234</t>
  </si>
  <si>
    <t>99,587</t>
  </si>
  <si>
    <t>100,649</t>
  </si>
  <si>
    <t>C:\Data\Exported Files\Kresta\3D tisk 316L\zihany vychozi stav\VZS_1mA\6_3_2026_11_40_42_HV 1_50x_Result.jpg</t>
  </si>
  <si>
    <t>06.03.2026 11:41:51</t>
  </si>
  <si>
    <t>14,179</t>
  </si>
  <si>
    <t>102,138</t>
  </si>
  <si>
    <t>103,464</t>
  </si>
  <si>
    <t>100,811</t>
  </si>
  <si>
    <t>C:\Data\Exported Files\Kresta\3D tisk 316L\zihany vychozi stav\VZS_1mA\6_3_2026_11_40_51_HV 1_50x_Result.jpg</t>
  </si>
  <si>
    <t>06.03.2026 11:41:01</t>
  </si>
  <si>
    <t>15,125</t>
  </si>
  <si>
    <t>99,170</t>
  </si>
  <si>
    <t>97,382</t>
  </si>
  <si>
    <t>C:\Data\Exported Files\Kresta\3D tisk 316L\zihany vychozi stav\VZS_1mA\6_3_2026_11_41_0_HV 1_50x_Result.jpg</t>
  </si>
  <si>
    <t>06.03.2026 11:41:10</t>
  </si>
  <si>
    <t>16,07</t>
  </si>
  <si>
    <t>96,290</t>
  </si>
  <si>
    <t>95,311</t>
  </si>
  <si>
    <t>97,270</t>
  </si>
  <si>
    <t>C:\Data\Exported Files\Kresta\3D tisk 316L\zihany vychozi stav\VZS_1mA\6_3_2026_11_41_10_HV 1_50x_Result.jpg</t>
  </si>
  <si>
    <t>06.03.2026 11:41:19</t>
  </si>
  <si>
    <t>17,015</t>
  </si>
  <si>
    <t>96,051</t>
  </si>
  <si>
    <t>94,625</t>
  </si>
  <si>
    <t>97,476</t>
  </si>
  <si>
    <t>C:\Data\Exported Files\Kresta\3D tisk 316L\zihany vychozi stav\VZS_1mA\6_3_2026_11_41_19_HV 1_50x_Result.jpg</t>
  </si>
  <si>
    <t>06.03.2026 11:41:28</t>
  </si>
  <si>
    <t>17,961</t>
  </si>
  <si>
    <t>97,517</t>
  </si>
  <si>
    <t>97,518</t>
  </si>
  <si>
    <t>97,516</t>
  </si>
  <si>
    <t>C:\Data\Exported Files\Kresta\3D tisk 316L\zihany vychozi stav\VZS_1mA\6_3_2026_11_41_28_HV 1_50x_Result.jpg</t>
  </si>
  <si>
    <t>06.03.2026 11:59:25</t>
  </si>
  <si>
    <t>VZS_5mA</t>
  </si>
  <si>
    <t>97,009</t>
  </si>
  <si>
    <t>95,859</t>
  </si>
  <si>
    <t>98,158</t>
  </si>
  <si>
    <t>C:\Data\Exported Files\Kresta\3D tisk 316L\zihany vychozi stav\VZS_5mA\6_3_2026_11_53_57_HV 1_50x_Result.jpg</t>
  </si>
  <si>
    <t>06.03.2026 11:59:15</t>
  </si>
  <si>
    <t>1,002</t>
  </si>
  <si>
    <t>97,628</t>
  </si>
  <si>
    <t>98,335</t>
  </si>
  <si>
    <t>C:\Data\Exported Files\Kresta\3D tisk 316L\zihany vychozi stav\VZS_5mA\6_3_2026_11_54_6_HV 1_50x_Result.jpg</t>
  </si>
  <si>
    <t>06.03.2026 11:58:57</t>
  </si>
  <si>
    <t>2,004</t>
  </si>
  <si>
    <t>95,417</t>
  </si>
  <si>
    <t>94,090</t>
  </si>
  <si>
    <t>C:\Data\Exported Files\Kresta\3D tisk 316L\zihany vychozi stav\VZS_5mA\6_3_2026_11_54_16_HV 1_50x_Result.jpg</t>
  </si>
  <si>
    <t>06.03.2026 11:54:25</t>
  </si>
  <si>
    <t>3,007</t>
  </si>
  <si>
    <t>97,268</t>
  </si>
  <si>
    <t>98,693</t>
  </si>
  <si>
    <t>95,843</t>
  </si>
  <si>
    <t>C:\Data\Exported Files\Kresta\3D tisk 316L\zihany vychozi stav\VZS_5mA\6_3_2026_11_54_25_HV 1_50x_Result.jpg</t>
  </si>
  <si>
    <t>06.03.2026 11:54:34</t>
  </si>
  <si>
    <t>4,01</t>
  </si>
  <si>
    <t>99,053</t>
  </si>
  <si>
    <t>97,449</t>
  </si>
  <si>
    <t>100,657</t>
  </si>
  <si>
    <t>C:\Data\Exported Files\Kresta\3D tisk 316L\zihany vychozi stav\VZS_5mA\6_3_2026_11_54_34_HV 1_50x_Result.jpg</t>
  </si>
  <si>
    <t>06.03.2026 11:54:43</t>
  </si>
  <si>
    <t>5,013</t>
  </si>
  <si>
    <t>101,218</t>
  </si>
  <si>
    <t>101,396</t>
  </si>
  <si>
    <t>101,040</t>
  </si>
  <si>
    <t>C:\Data\Exported Files\Kresta\3D tisk 316L\zihany vychozi stav\VZS_5mA\6_3_2026_11_54_43_HV 1_50x_Result.jpg</t>
  </si>
  <si>
    <t>06.03.2026 11:54:53</t>
  </si>
  <si>
    <t>6,015</t>
  </si>
  <si>
    <t>96,736</t>
  </si>
  <si>
    <t>95,845</t>
  </si>
  <si>
    <t>C:\Data\Exported Files\Kresta\3D tisk 316L\zihany vychozi stav\VZS_5mA\6_3_2026_11_54_52_HV 1_50x_Result.jpg</t>
  </si>
  <si>
    <t>06.03.2026 11:58:26</t>
  </si>
  <si>
    <t>7,018</t>
  </si>
  <si>
    <t>98,954</t>
  </si>
  <si>
    <t>100,104</t>
  </si>
  <si>
    <t>97,804</t>
  </si>
  <si>
    <t>C:\Data\Exported Files\Kresta\3D tisk 316L\zihany vychozi stav\VZS_5mA\6_3_2026_11_55_2_HV 1_50x_Result.jpg</t>
  </si>
  <si>
    <t>06.03.2026 11:58:15</t>
  </si>
  <si>
    <t>8,021</t>
  </si>
  <si>
    <t>98,512</t>
  </si>
  <si>
    <t>94,444</t>
  </si>
  <si>
    <t>C:\Data\Exported Files\Kresta\3D tisk 316L\zihany vychozi stav\VZS_5mA\6_3_2026_11_55_11_HV 1_50x_Result.jpg</t>
  </si>
  <si>
    <t>06.03.2026 11:55:20</t>
  </si>
  <si>
    <t>9,024</t>
  </si>
  <si>
    <t>96,112</t>
  </si>
  <si>
    <t>96,468</t>
  </si>
  <si>
    <t>C:\Data\Exported Files\Kresta\3D tisk 316L\zihany vychozi stav\VZS_5mA\6_3_2026_11_55_20_HV 1_50x_Result.jpg</t>
  </si>
  <si>
    <t>06.03.2026 11:55:29</t>
  </si>
  <si>
    <t>10,025</t>
  </si>
  <si>
    <t>C:\Data\Exported Files\Kresta\3D tisk 316L\zihany vychozi stav\VZS_5mA\6_3_2026_11_55_29_HV 1_50x_Result.jpg</t>
  </si>
  <si>
    <t>06.03.2026 11:55:38</t>
  </si>
  <si>
    <t>11,028</t>
  </si>
  <si>
    <t>97,730</t>
  </si>
  <si>
    <t>99,336</t>
  </si>
  <si>
    <t>C:\Data\Exported Files\Kresta\3D tisk 316L\zihany vychozi stav\VZS_5mA\6_3_2026_11_55_38_HV 1_50x_Result.jpg</t>
  </si>
  <si>
    <t>06.03.2026 11:55:48</t>
  </si>
  <si>
    <t>12,031</t>
  </si>
  <si>
    <t>98,366</t>
  </si>
  <si>
    <t>98,186</t>
  </si>
  <si>
    <t>C:\Data\Exported Files\Kresta\3D tisk 316L\zihany vychozi stav\VZS_5mA\6_3_2026_11_55_48_HV 1_50x_Result.jpg</t>
  </si>
  <si>
    <t>06.03.2026 11:55:57</t>
  </si>
  <si>
    <t>13,034</t>
  </si>
  <si>
    <t>96,182</t>
  </si>
  <si>
    <t>98,852</t>
  </si>
  <si>
    <t>C:\Data\Exported Files\Kresta\3D tisk 316L\zihany vychozi stav\VZS_5mA\6_3_2026_11_55_57_HV 1_50x_Result.jpg</t>
  </si>
  <si>
    <t>06.03.2026 11:56:07</t>
  </si>
  <si>
    <t>14,036</t>
  </si>
  <si>
    <t>95,813</t>
  </si>
  <si>
    <t>C:\Data\Exported Files\Kresta\3D tisk 316L\zihany vychozi stav\VZS_5mA\6_3_2026_11_56_6_HV 1_50x_Result.jpg</t>
  </si>
  <si>
    <t>06.03.2026 11:56:15</t>
  </si>
  <si>
    <t>15,039</t>
  </si>
  <si>
    <t>97,021</t>
  </si>
  <si>
    <t>97,024</t>
  </si>
  <si>
    <t>97,018</t>
  </si>
  <si>
    <t>C:\Data\Exported Files\Kresta\3D tisk 316L\zihany vychozi stav\VZS_5mA\6_3_2026_11_56_15_HV 1_50x_Result.jpg</t>
  </si>
  <si>
    <t>06.03.2026 11:56:24</t>
  </si>
  <si>
    <t>16,042</t>
  </si>
  <si>
    <t>98,455</t>
  </si>
  <si>
    <t>98,097</t>
  </si>
  <si>
    <t>C:\Data\Exported Files\Kresta\3D tisk 316L\zihany vychozi stav\VZS_5mA\6_3_2026_11_56_24_HV 1_50x_Result.jpg</t>
  </si>
  <si>
    <t>06.03.2026 11:57:04</t>
  </si>
  <si>
    <t>17,044</t>
  </si>
  <si>
    <t>96,655</t>
  </si>
  <si>
    <t>96,390</t>
  </si>
  <si>
    <t>C:\Data\Exported Files\Kresta\3D tisk 316L\zihany vychozi stav\VZS_5mA\6_3_2026_11_56_33_HV 1_50x_Result.jpg</t>
  </si>
  <si>
    <t>06.03.2026 11:56:42</t>
  </si>
  <si>
    <t>18,047</t>
  </si>
  <si>
    <t>95,342</t>
  </si>
  <si>
    <t>94,986</t>
  </si>
  <si>
    <t>95,697</t>
  </si>
  <si>
    <t>C:\Data\Exported Files\Kresta\3D tisk 316L\zihany vychozi stav\VZS_5mA\6_3_2026_11_56_42_HV 1_50x_Result.jpg</t>
  </si>
  <si>
    <t>06.03.2026 11:59:36</t>
  </si>
  <si>
    <t>19,05</t>
  </si>
  <si>
    <t>108,947</t>
  </si>
  <si>
    <t>83,832</t>
  </si>
  <si>
    <t>C:\Data\Exported Files\Kresta\3D tisk 316L\zihany vychozi stav\VZS_5mA\6_3_2026_11_56_51_HV 1_50x_Result.jpg</t>
  </si>
  <si>
    <t>06.03.2026 11:24:21</t>
  </si>
  <si>
    <t>VZS</t>
  </si>
  <si>
    <t>96,308</t>
  </si>
  <si>
    <t>97,733</t>
  </si>
  <si>
    <t>C:\Data\Exported Files\Kresta\3D tisk 316L\zihany vychozi stav\VZS_ref\6_3_2026_11_24_20_HV 1_50x_Result.jpg</t>
  </si>
  <si>
    <t>06.03.2026 11:24:30</t>
  </si>
  <si>
    <t>0,963</t>
  </si>
  <si>
    <t>96,240</t>
  </si>
  <si>
    <t>97,311</t>
  </si>
  <si>
    <t>C:\Data\Exported Files\Kresta\3D tisk 316L\zihany vychozi stav\VZS_ref\6_3_2026_11_24_29_HV 1_50x_Result.jpg</t>
  </si>
  <si>
    <t>06.03.2026 11:24:39</t>
  </si>
  <si>
    <t>1,927</t>
  </si>
  <si>
    <t>99,359</t>
  </si>
  <si>
    <t>96,683</t>
  </si>
  <si>
    <t>C:\Data\Exported Files\Kresta\3D tisk 316L\zihany vychozi stav\VZS_ref\6_3_2026_11_24_39_HV 1_50x_Result.jpg</t>
  </si>
  <si>
    <t>06.03.2026 11:24:49</t>
  </si>
  <si>
    <t>2,89</t>
  </si>
  <si>
    <t>C:\Data\Exported Files\Kresta\3D tisk 316L\zihany vychozi stav\VZS_ref\6_3_2026_11_24_48_HV 1_50x_Result.jpg</t>
  </si>
  <si>
    <t>06.03.2026 11:24:58</t>
  </si>
  <si>
    <t>3,854</t>
  </si>
  <si>
    <t>97,745</t>
  </si>
  <si>
    <t>98,807</t>
  </si>
  <si>
    <t>C:\Data\Exported Files\Kresta\3D tisk 316L\zihany vychozi stav\VZS_ref\6_3_2026_11_24_58_HV 1_50x_Result.jpg</t>
  </si>
  <si>
    <t>06.03.2026 11:25:06</t>
  </si>
  <si>
    <t>4,817</t>
  </si>
  <si>
    <t>98,875</t>
  </si>
  <si>
    <t>99,231</t>
  </si>
  <si>
    <t>C:\Data\Exported Files\Kresta\3D tisk 316L\zihany vychozi stav\VZS_ref\6_3_2026_11_25_6_HV 1_50x_Result.jpg</t>
  </si>
  <si>
    <t>06.03.2026 11:28:15</t>
  </si>
  <si>
    <t>5,781</t>
  </si>
  <si>
    <t>C:\Data\Exported Files\Kresta\3D tisk 316L\zihany vychozi stav\VZS_ref\6_3_2026_11_25_15_HV 1_50x_Result.jpg</t>
  </si>
  <si>
    <t>06.03.2026 11:25:25</t>
  </si>
  <si>
    <t>6,745</t>
  </si>
  <si>
    <t>97,251</t>
  </si>
  <si>
    <t>97,783</t>
  </si>
  <si>
    <t>C:\Data\Exported Files\Kresta\3D tisk 316L\zihany vychozi stav\VZS_ref\6_3_2026_11_25_25_HV 1_50x_Result.jpg</t>
  </si>
  <si>
    <t>06.03.2026 11:25:34</t>
  </si>
  <si>
    <t>7,708</t>
  </si>
  <si>
    <t>96,763</t>
  </si>
  <si>
    <t>95,338</t>
  </si>
  <si>
    <t>C:\Data\Exported Files\Kresta\3D tisk 316L\zihany vychozi stav\VZS_ref\6_3_2026_11_25_34_HV 1_50x_Result.jpg</t>
  </si>
  <si>
    <t>06.03.2026 11:25:44</t>
  </si>
  <si>
    <t>8,672</t>
  </si>
  <si>
    <t>95,576</t>
  </si>
  <si>
    <t>95,220</t>
  </si>
  <si>
    <t>95,933</t>
  </si>
  <si>
    <t>C:\Data\Exported Files\Kresta\3D tisk 316L\zihany vychozi stav\VZS_ref\6_3_2026_11_25_43_HV 1_50x_Result.jpg</t>
  </si>
  <si>
    <t>06.03.2026 11:25:53</t>
  </si>
  <si>
    <t>9,635</t>
  </si>
  <si>
    <t>96,291</t>
  </si>
  <si>
    <t>C:\Data\Exported Files\Kresta\3D tisk 316L\zihany vychozi stav\VZS_ref\6_3_2026_11_25_53_HV 1_50x_Result.jpg</t>
  </si>
  <si>
    <t>06.03.2026 11:28:03</t>
  </si>
  <si>
    <t>10,599</t>
  </si>
  <si>
    <t>100,723</t>
  </si>
  <si>
    <t>100,457</t>
  </si>
  <si>
    <t>100,988</t>
  </si>
  <si>
    <t>C:\Data\Exported Files\Kresta\3D tisk 316L\zihany vychozi stav\VZS_ref\6_3_2026_11_26_2_HV 1_50x_Result.jpg</t>
  </si>
  <si>
    <t>06.03.2026 11:26:11</t>
  </si>
  <si>
    <t>11,562</t>
  </si>
  <si>
    <t>94,878</t>
  </si>
  <si>
    <t>95,235</t>
  </si>
  <si>
    <t>94,520</t>
  </si>
  <si>
    <t>C:\Data\Exported Files\Kresta\3D tisk 316L\zihany vychozi stav\VZS_ref\6_3_2026_11_26_11_HV 1_50x_Result.jpg</t>
  </si>
  <si>
    <t>06.03.2026 11:27:31</t>
  </si>
  <si>
    <t>12,526</t>
  </si>
  <si>
    <t>94,975</t>
  </si>
  <si>
    <t>97,981</t>
  </si>
  <si>
    <t>C:\Data\Exported Files\Kresta\3D tisk 316L\zihany vychozi stav\VZS_ref\6_3_2026_11_26_20_HV 1_50x_Result.jpg</t>
  </si>
  <si>
    <t>06.03.2026 11:26:30</t>
  </si>
  <si>
    <t>13,49</t>
  </si>
  <si>
    <t>96,406</t>
  </si>
  <si>
    <t>100,146</t>
  </si>
  <si>
    <t>C:\Data\Exported Files\Kresta\3D tisk 316L\zihany vychozi stav\VZS_ref\6_3_2026_11_26_29_HV 1_50x_Result.jpg</t>
  </si>
  <si>
    <t>06.03.2026 11:26:39</t>
  </si>
  <si>
    <t>14,453</t>
  </si>
  <si>
    <t>95,928</t>
  </si>
  <si>
    <t>96,653</t>
  </si>
  <si>
    <t>C:\Data\Exported Files\Kresta\3D tisk 316L\zihany vychozi stav\VZS_ref\6_3_2026_11_26_38_HV 1_50x_Result.jpg</t>
  </si>
  <si>
    <t>06.03.2026 11:26:48</t>
  </si>
  <si>
    <t>15,417</t>
  </si>
  <si>
    <t>99,227</t>
  </si>
  <si>
    <t>99,405</t>
  </si>
  <si>
    <t>C:\Data\Exported Files\Kresta\3D tisk 316L\zihany vychozi stav\VZS_ref\6_3_2026_11_26_48_HV 1_50x_Result.jpg</t>
  </si>
  <si>
    <t>06.03.2026 11:26:57</t>
  </si>
  <si>
    <t>16,38</t>
  </si>
  <si>
    <t>98,792</t>
  </si>
  <si>
    <t>99,683</t>
  </si>
  <si>
    <t>97,901</t>
  </si>
  <si>
    <t>C:\Data\Exported Files\Kresta\3D tisk 316L\zihany vychozi stav\VZS_ref\6_3_2026_11_26_57_HV 1_50x_Result.jpg</t>
  </si>
  <si>
    <t>06.03.2026 11:27:07</t>
  </si>
  <si>
    <t>17,344</t>
  </si>
  <si>
    <t>96,379</t>
  </si>
  <si>
    <t>96,201</t>
  </si>
  <si>
    <t>C:\Data\Exported Files\Kresta\3D tisk 316L\zihany vychozi stav\VZS_ref\6_3_2026_11_27_6_HV 1_50x_Result.jpg</t>
  </si>
  <si>
    <t>06.03.2026 11:27:16</t>
  </si>
  <si>
    <t>18,308</t>
  </si>
  <si>
    <t>97,004</t>
  </si>
  <si>
    <t>100,579</t>
  </si>
  <si>
    <t>C:\Data\Exported Files\Kresta\3D tisk 316L\zihany vychozi stav\VZS_ref\6_3_2026_11_27_16_HV 1_50x_Result.jpg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</si>
</sst>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6_3_2026_10_52_22_HV%201_50x_Result.jpg" TargetMode="External"/><Relationship Id="rId13" Type="http://schemas.openxmlformats.org/officeDocument/2006/relationships/hyperlink" Target="6_3_2026_10_53_8_HV%201_50x_Result.jpg" TargetMode="External"/><Relationship Id="rId18" Type="http://schemas.openxmlformats.org/officeDocument/2006/relationships/hyperlink" Target="6_3_2026_10_53_53_HV%201_50x_Result.jpg" TargetMode="External"/><Relationship Id="rId3" Type="http://schemas.openxmlformats.org/officeDocument/2006/relationships/hyperlink" Target="6_3_2026_10_51_36_HV%201_50x_Result.jpg" TargetMode="External"/><Relationship Id="rId7" Type="http://schemas.openxmlformats.org/officeDocument/2006/relationships/hyperlink" Target="6_3_2026_10_52_13_HV%201_50x_Result.jpg" TargetMode="External"/><Relationship Id="rId12" Type="http://schemas.openxmlformats.org/officeDocument/2006/relationships/hyperlink" Target="6_3_2026_10_52_59_HV%201_50x_Result.jpg" TargetMode="External"/><Relationship Id="rId17" Type="http://schemas.openxmlformats.org/officeDocument/2006/relationships/hyperlink" Target="6_3_2026_10_53_44_HV%201_50x_Result.jpg" TargetMode="External"/><Relationship Id="rId2" Type="http://schemas.openxmlformats.org/officeDocument/2006/relationships/hyperlink" Target="6_3_2026_10_51_27_HV%201_50x_Result.jpg" TargetMode="External"/><Relationship Id="rId16" Type="http://schemas.openxmlformats.org/officeDocument/2006/relationships/hyperlink" Target="6_3_2026_10_53_35_HV%201_50x_Result.jpg" TargetMode="External"/><Relationship Id="rId20" Type="http://schemas.openxmlformats.org/officeDocument/2006/relationships/hyperlink" Target="6_3_2026_10_54_11_HV%201_50x_Result.jpg" TargetMode="External"/><Relationship Id="rId1" Type="http://schemas.openxmlformats.org/officeDocument/2006/relationships/hyperlink" Target="6_3_2026_10_51_17_HV%201_50x_Result.jpg" TargetMode="External"/><Relationship Id="rId6" Type="http://schemas.openxmlformats.org/officeDocument/2006/relationships/hyperlink" Target="6_3_2026_10_52_4_HV%201_50x_Result.jpg" TargetMode="External"/><Relationship Id="rId11" Type="http://schemas.openxmlformats.org/officeDocument/2006/relationships/hyperlink" Target="6_3_2026_10_52_49_HV%201_50x_Result.jpg" TargetMode="External"/><Relationship Id="rId5" Type="http://schemas.openxmlformats.org/officeDocument/2006/relationships/hyperlink" Target="6_3_2026_10_51_55_HV%201_50x_Result.jpg" TargetMode="External"/><Relationship Id="rId15" Type="http://schemas.openxmlformats.org/officeDocument/2006/relationships/hyperlink" Target="6_3_2026_10_53_26_HV%201_50x_Result.jpg" TargetMode="External"/><Relationship Id="rId10" Type="http://schemas.openxmlformats.org/officeDocument/2006/relationships/hyperlink" Target="6_3_2026_10_52_40_HV%201_50x_Result.jpg" TargetMode="External"/><Relationship Id="rId19" Type="http://schemas.openxmlformats.org/officeDocument/2006/relationships/hyperlink" Target="6_3_2026_10_54_2_HV%201_50x_Result.jpg" TargetMode="External"/><Relationship Id="rId4" Type="http://schemas.openxmlformats.org/officeDocument/2006/relationships/hyperlink" Target="6_3_2026_10_51_45_HV%201_50x_Result.jpg" TargetMode="External"/><Relationship Id="rId9" Type="http://schemas.openxmlformats.org/officeDocument/2006/relationships/hyperlink" Target="6_3_2026_10_52_31_HV%201_50x_Result.jpg" TargetMode="External"/><Relationship Id="rId14" Type="http://schemas.openxmlformats.org/officeDocument/2006/relationships/hyperlink" Target="6_3_2026_10_53_17_HV%201_50x_Result.jpg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../VS_ref/6_3_2026_11_7_33_HV%201_50x_Result.jpg" TargetMode="External"/><Relationship Id="rId13" Type="http://schemas.openxmlformats.org/officeDocument/2006/relationships/hyperlink" Target="../VS_ref/6_3_2026_11_8_19_HV%201_50x_Result.jpg" TargetMode="External"/><Relationship Id="rId18" Type="http://schemas.openxmlformats.org/officeDocument/2006/relationships/hyperlink" Target="../VS_ref/6_3_2026_11_9_4_HV%201_50x_Result.jpg" TargetMode="External"/><Relationship Id="rId3" Type="http://schemas.openxmlformats.org/officeDocument/2006/relationships/hyperlink" Target="../VS_ref/6_3_2026_11_6_46_HV%201_50x_Result.jpg" TargetMode="External"/><Relationship Id="rId7" Type="http://schemas.openxmlformats.org/officeDocument/2006/relationships/hyperlink" Target="../VS_ref/6_3_2026_11_7_24_HV%201_50x_Result.jpg" TargetMode="External"/><Relationship Id="rId12" Type="http://schemas.openxmlformats.org/officeDocument/2006/relationships/hyperlink" Target="../VS_ref/6_3_2026_11_8_10_HV%201_50x_Result.jpg" TargetMode="External"/><Relationship Id="rId17" Type="http://schemas.openxmlformats.org/officeDocument/2006/relationships/hyperlink" Target="../VS_ref/6_3_2026_11_8_55_HV%201_50x_Result.jpg" TargetMode="External"/><Relationship Id="rId2" Type="http://schemas.openxmlformats.org/officeDocument/2006/relationships/hyperlink" Target="../VS_ref/6_3_2026_11_6_37_HV%201_50x_Result.jpg" TargetMode="External"/><Relationship Id="rId16" Type="http://schemas.openxmlformats.org/officeDocument/2006/relationships/hyperlink" Target="../VS_ref/6_3_2026_11_8_46_HV%201_50x_Result.jpg" TargetMode="External"/><Relationship Id="rId20" Type="http://schemas.openxmlformats.org/officeDocument/2006/relationships/hyperlink" Target="../VS_ref/6_3_2026_11_9_23_HV%201_50x_Result.jpg" TargetMode="External"/><Relationship Id="rId1" Type="http://schemas.openxmlformats.org/officeDocument/2006/relationships/hyperlink" Target="../VS_ref/6_3_2026_11_6_28_HV%201_50x_Result.jpg" TargetMode="External"/><Relationship Id="rId6" Type="http://schemas.openxmlformats.org/officeDocument/2006/relationships/hyperlink" Target="../VS_ref/6_3_2026_11_7_15_HV%201_50x_Result.jpg" TargetMode="External"/><Relationship Id="rId11" Type="http://schemas.openxmlformats.org/officeDocument/2006/relationships/hyperlink" Target="../VS_ref/6_3_2026_11_8_1_HV%201_50x_Result.jpg" TargetMode="External"/><Relationship Id="rId5" Type="http://schemas.openxmlformats.org/officeDocument/2006/relationships/hyperlink" Target="../VS_ref/6_3_2026_11_7_5_HV%201_50x_Result.jpg" TargetMode="External"/><Relationship Id="rId15" Type="http://schemas.openxmlformats.org/officeDocument/2006/relationships/hyperlink" Target="../VS_ref/6_3_2026_11_8_37_HV%201_50x_Result.jpg" TargetMode="External"/><Relationship Id="rId10" Type="http://schemas.openxmlformats.org/officeDocument/2006/relationships/hyperlink" Target="../VS_ref/6_3_2026_11_7_52_HV%201_50x_Result.jpg" TargetMode="External"/><Relationship Id="rId19" Type="http://schemas.openxmlformats.org/officeDocument/2006/relationships/hyperlink" Target="../VS_ref/6_3_2026_11_9_14_HV%201_50x_Result.jpg" TargetMode="External"/><Relationship Id="rId4" Type="http://schemas.openxmlformats.org/officeDocument/2006/relationships/hyperlink" Target="../VS_ref/6_3_2026_11_6_56_HV%201_50x_Result.jpg" TargetMode="External"/><Relationship Id="rId9" Type="http://schemas.openxmlformats.org/officeDocument/2006/relationships/hyperlink" Target="../VS_ref/6_3_2026_11_7_43_HV%201_50x_Result.jpg" TargetMode="External"/><Relationship Id="rId14" Type="http://schemas.openxmlformats.org/officeDocument/2006/relationships/hyperlink" Target="../VS_ref/6_3_2026_11_8_28_HV%201_50x_Result.jpg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../../../VS5/12_2_2026_13_59_57_HV%201_50x_Result.jpg" TargetMode="External"/><Relationship Id="rId13" Type="http://schemas.openxmlformats.org/officeDocument/2006/relationships/hyperlink" Target="../../../VS5/12_2_2026_14_0_42_HV%201_50x_Result.jpg" TargetMode="External"/><Relationship Id="rId18" Type="http://schemas.openxmlformats.org/officeDocument/2006/relationships/hyperlink" Target="../../../VS5/12_2_2026_14_1_27_HV%201_50x_Result.jpg" TargetMode="External"/><Relationship Id="rId3" Type="http://schemas.openxmlformats.org/officeDocument/2006/relationships/hyperlink" Target="../../../VS5/12_2_2026_13_59_12_HV%201_50x_Result.jpg" TargetMode="External"/><Relationship Id="rId21" Type="http://schemas.openxmlformats.org/officeDocument/2006/relationships/hyperlink" Target="../../../VS5/12_2_2026_14_1_54_HV%201_50x_Result.jpg" TargetMode="External"/><Relationship Id="rId7" Type="http://schemas.openxmlformats.org/officeDocument/2006/relationships/hyperlink" Target="../../../VS5/12_2_2026_13_59_48_HV%201_50x_Result.jpg" TargetMode="External"/><Relationship Id="rId12" Type="http://schemas.openxmlformats.org/officeDocument/2006/relationships/hyperlink" Target="../../../VS5/12_2_2026_14_0_33_HV%201_50x_Result.jpg" TargetMode="External"/><Relationship Id="rId17" Type="http://schemas.openxmlformats.org/officeDocument/2006/relationships/hyperlink" Target="../../../VS5/12_2_2026_14_1_18_HV%201_50x_Result.jpg" TargetMode="External"/><Relationship Id="rId2" Type="http://schemas.openxmlformats.org/officeDocument/2006/relationships/hyperlink" Target="../../../VS5/12_2_2026_13_59_3_HV%201_50x_Result.jpg" TargetMode="External"/><Relationship Id="rId16" Type="http://schemas.openxmlformats.org/officeDocument/2006/relationships/hyperlink" Target="../../../VS5/12_2_2026_14_1_9_HV%201_50x_Result.jpg" TargetMode="External"/><Relationship Id="rId20" Type="http://schemas.openxmlformats.org/officeDocument/2006/relationships/hyperlink" Target="../../../VS5/12_2_2026_14_1_45_HV%201_50x_Result.jpg" TargetMode="External"/><Relationship Id="rId1" Type="http://schemas.openxmlformats.org/officeDocument/2006/relationships/hyperlink" Target="../../../VS5/12_2_2026_13_58_53_HV%201_50x_Result.jpg" TargetMode="External"/><Relationship Id="rId6" Type="http://schemas.openxmlformats.org/officeDocument/2006/relationships/hyperlink" Target="../../../VS5/12_2_2026_13_59_39_HV%201_50x_Result.jpg" TargetMode="External"/><Relationship Id="rId11" Type="http://schemas.openxmlformats.org/officeDocument/2006/relationships/hyperlink" Target="../../../VS5/12_2_2026_14_0_24_HV%201_50x_Result.jpg" TargetMode="External"/><Relationship Id="rId5" Type="http://schemas.openxmlformats.org/officeDocument/2006/relationships/hyperlink" Target="../../../VS5/12_2_2026_13_59_30_HV%201_50x_Result.jpg" TargetMode="External"/><Relationship Id="rId15" Type="http://schemas.openxmlformats.org/officeDocument/2006/relationships/hyperlink" Target="../../../VS5/12_2_2026_14_1_0_HV%201_50x_Result.jpg" TargetMode="External"/><Relationship Id="rId10" Type="http://schemas.openxmlformats.org/officeDocument/2006/relationships/hyperlink" Target="../../../VS5/12_2_2026_14_0_15_HV%201_50x_Result.jpg" TargetMode="External"/><Relationship Id="rId19" Type="http://schemas.openxmlformats.org/officeDocument/2006/relationships/hyperlink" Target="../../../VS5/12_2_2026_14_1_36_HV%201_50x_Result.jpg" TargetMode="External"/><Relationship Id="rId4" Type="http://schemas.openxmlformats.org/officeDocument/2006/relationships/hyperlink" Target="../../../VS5/12_2_2026_13_59_21_HV%201_50x_Result.jpg" TargetMode="External"/><Relationship Id="rId9" Type="http://schemas.openxmlformats.org/officeDocument/2006/relationships/hyperlink" Target="../../../VS5/12_2_2026_14_0_6_HV%201_50x_Result.jpg" TargetMode="External"/><Relationship Id="rId14" Type="http://schemas.openxmlformats.org/officeDocument/2006/relationships/hyperlink" Target="../../../VS5/12_2_2026_14_0_51_HV%201_50x_Result.jpg" TargetMode="External"/><Relationship Id="rId22" Type="http://schemas.openxmlformats.org/officeDocument/2006/relationships/hyperlink" Target="../../../VS5/12_2_2026_14_2_3_HV%201_50x_Result.jpg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6_3_2026_11_25_25_HV%201_50x_Result.jpg" TargetMode="External"/><Relationship Id="rId13" Type="http://schemas.openxmlformats.org/officeDocument/2006/relationships/hyperlink" Target="6_3_2026_11_26_11_HV%201_50x_Result.jpg" TargetMode="External"/><Relationship Id="rId18" Type="http://schemas.openxmlformats.org/officeDocument/2006/relationships/hyperlink" Target="6_3_2026_11_26_57_HV%201_50x_Result.jpg" TargetMode="External"/><Relationship Id="rId3" Type="http://schemas.openxmlformats.org/officeDocument/2006/relationships/hyperlink" Target="6_3_2026_11_24_39_HV%201_50x_Result.jpg" TargetMode="External"/><Relationship Id="rId7" Type="http://schemas.openxmlformats.org/officeDocument/2006/relationships/hyperlink" Target="6_3_2026_11_25_15_HV%201_50x_Result.jpg" TargetMode="External"/><Relationship Id="rId12" Type="http://schemas.openxmlformats.org/officeDocument/2006/relationships/hyperlink" Target="6_3_2026_11_26_2_HV%201_50x_Result.jpg" TargetMode="External"/><Relationship Id="rId17" Type="http://schemas.openxmlformats.org/officeDocument/2006/relationships/hyperlink" Target="6_3_2026_11_26_48_HV%201_50x_Result.jpg" TargetMode="External"/><Relationship Id="rId2" Type="http://schemas.openxmlformats.org/officeDocument/2006/relationships/hyperlink" Target="6_3_2026_11_24_29_HV%201_50x_Result.jpg" TargetMode="External"/><Relationship Id="rId16" Type="http://schemas.openxmlformats.org/officeDocument/2006/relationships/hyperlink" Target="6_3_2026_11_26_38_HV%201_50x_Result.jpg" TargetMode="External"/><Relationship Id="rId20" Type="http://schemas.openxmlformats.org/officeDocument/2006/relationships/hyperlink" Target="6_3_2026_11_27_16_HV%201_50x_Result.jpg" TargetMode="External"/><Relationship Id="rId1" Type="http://schemas.openxmlformats.org/officeDocument/2006/relationships/hyperlink" Target="6_3_2026_11_24_20_HV%201_50x_Result.jpg" TargetMode="External"/><Relationship Id="rId6" Type="http://schemas.openxmlformats.org/officeDocument/2006/relationships/hyperlink" Target="6_3_2026_11_25_6_HV%201_50x_Result.jpg" TargetMode="External"/><Relationship Id="rId11" Type="http://schemas.openxmlformats.org/officeDocument/2006/relationships/hyperlink" Target="6_3_2026_11_25_53_HV%201_50x_Result.jpg" TargetMode="External"/><Relationship Id="rId5" Type="http://schemas.openxmlformats.org/officeDocument/2006/relationships/hyperlink" Target="6_3_2026_11_24_58_HV%201_50x_Result.jpg" TargetMode="External"/><Relationship Id="rId15" Type="http://schemas.openxmlformats.org/officeDocument/2006/relationships/hyperlink" Target="6_3_2026_11_26_29_HV%201_50x_Result.jpg" TargetMode="External"/><Relationship Id="rId10" Type="http://schemas.openxmlformats.org/officeDocument/2006/relationships/hyperlink" Target="6_3_2026_11_25_43_HV%201_50x_Result.jpg" TargetMode="External"/><Relationship Id="rId19" Type="http://schemas.openxmlformats.org/officeDocument/2006/relationships/hyperlink" Target="6_3_2026_11_27_6_HV%201_50x_Result.jpg" TargetMode="External"/><Relationship Id="rId4" Type="http://schemas.openxmlformats.org/officeDocument/2006/relationships/hyperlink" Target="6_3_2026_11_24_48_HV%201_50x_Result.jpg" TargetMode="External"/><Relationship Id="rId9" Type="http://schemas.openxmlformats.org/officeDocument/2006/relationships/hyperlink" Target="6_3_2026_11_25_34_HV%201_50x_Result.jpg" TargetMode="External"/><Relationship Id="rId14" Type="http://schemas.openxmlformats.org/officeDocument/2006/relationships/hyperlink" Target="6_3_2026_11_26_20_HV%201_50x_Result.jpg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6_3_2026_11_39_38_HV%201_50x_Result.jpg" TargetMode="External"/><Relationship Id="rId13" Type="http://schemas.openxmlformats.org/officeDocument/2006/relationships/hyperlink" Target="6_3_2026_11_40_24_HV%201_50x_Result.jpg" TargetMode="External"/><Relationship Id="rId18" Type="http://schemas.openxmlformats.org/officeDocument/2006/relationships/hyperlink" Target="6_3_2026_11_41_10_HV%201_50x_Result.jpg" TargetMode="External"/><Relationship Id="rId3" Type="http://schemas.openxmlformats.org/officeDocument/2006/relationships/hyperlink" Target="6_3_2026_11_38_51_HV%201_50x_Result.jpg" TargetMode="External"/><Relationship Id="rId7" Type="http://schemas.openxmlformats.org/officeDocument/2006/relationships/hyperlink" Target="6_3_2026_11_39_29_HV%201_50x_Result.jpg" TargetMode="External"/><Relationship Id="rId12" Type="http://schemas.openxmlformats.org/officeDocument/2006/relationships/hyperlink" Target="6_3_2026_11_40_15_HV%201_50x_Result.jpg" TargetMode="External"/><Relationship Id="rId17" Type="http://schemas.openxmlformats.org/officeDocument/2006/relationships/hyperlink" Target="6_3_2026_11_41_0_HV%201_50x_Result.jpg" TargetMode="External"/><Relationship Id="rId2" Type="http://schemas.openxmlformats.org/officeDocument/2006/relationships/hyperlink" Target="6_3_2026_11_38_42_HV%201_50x_Result.jpg" TargetMode="External"/><Relationship Id="rId16" Type="http://schemas.openxmlformats.org/officeDocument/2006/relationships/hyperlink" Target="6_3_2026_11_40_51_HV%201_50x_Result.jpg" TargetMode="External"/><Relationship Id="rId20" Type="http://schemas.openxmlformats.org/officeDocument/2006/relationships/hyperlink" Target="6_3_2026_11_41_28_HV%201_50x_Result.jpg" TargetMode="External"/><Relationship Id="rId1" Type="http://schemas.openxmlformats.org/officeDocument/2006/relationships/hyperlink" Target="6_3_2026_11_38_33_HV%201_50x_Result.jpg" TargetMode="External"/><Relationship Id="rId6" Type="http://schemas.openxmlformats.org/officeDocument/2006/relationships/hyperlink" Target="6_3_2026_11_39_20_HV%201_50x_Result.jpg" TargetMode="External"/><Relationship Id="rId11" Type="http://schemas.openxmlformats.org/officeDocument/2006/relationships/hyperlink" Target="6_3_2026_11_40_6_HV%201_50x_Result.jpg" TargetMode="External"/><Relationship Id="rId5" Type="http://schemas.openxmlformats.org/officeDocument/2006/relationships/hyperlink" Target="6_3_2026_11_39_10_HV%201_50x_Result.jpg" TargetMode="External"/><Relationship Id="rId15" Type="http://schemas.openxmlformats.org/officeDocument/2006/relationships/hyperlink" Target="6_3_2026_11_40_42_HV%201_50x_Result.jpg" TargetMode="External"/><Relationship Id="rId10" Type="http://schemas.openxmlformats.org/officeDocument/2006/relationships/hyperlink" Target="6_3_2026_11_39_57_HV%201_50x_Result.jpg" TargetMode="External"/><Relationship Id="rId19" Type="http://schemas.openxmlformats.org/officeDocument/2006/relationships/hyperlink" Target="6_3_2026_11_41_19_HV%201_50x_Result.jpg" TargetMode="External"/><Relationship Id="rId4" Type="http://schemas.openxmlformats.org/officeDocument/2006/relationships/hyperlink" Target="6_3_2026_11_39_1_HV%201_50x_Result.jpg" TargetMode="External"/><Relationship Id="rId9" Type="http://schemas.openxmlformats.org/officeDocument/2006/relationships/hyperlink" Target="6_3_2026_11_39_47_HV%201_50x_Result.jpg" TargetMode="External"/><Relationship Id="rId14" Type="http://schemas.openxmlformats.org/officeDocument/2006/relationships/hyperlink" Target="6_3_2026_11_40_33_HV%201_50x_Result.jpg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6_3_2026_11_55_2_HV%201_50x_Result.jpg" TargetMode="External"/><Relationship Id="rId13" Type="http://schemas.openxmlformats.org/officeDocument/2006/relationships/hyperlink" Target="6_3_2026_11_55_48_HV%201_50x_Result.jpg" TargetMode="External"/><Relationship Id="rId18" Type="http://schemas.openxmlformats.org/officeDocument/2006/relationships/hyperlink" Target="6_3_2026_11_56_33_HV%201_50x_Result.jpg" TargetMode="External"/><Relationship Id="rId3" Type="http://schemas.openxmlformats.org/officeDocument/2006/relationships/hyperlink" Target="6_3_2026_11_54_16_HV%201_50x_Result.jpg" TargetMode="External"/><Relationship Id="rId7" Type="http://schemas.openxmlformats.org/officeDocument/2006/relationships/hyperlink" Target="6_3_2026_11_54_52_HV%201_50x_Result.jpg" TargetMode="External"/><Relationship Id="rId12" Type="http://schemas.openxmlformats.org/officeDocument/2006/relationships/hyperlink" Target="6_3_2026_11_55_38_HV%201_50x_Result.jpg" TargetMode="External"/><Relationship Id="rId17" Type="http://schemas.openxmlformats.org/officeDocument/2006/relationships/hyperlink" Target="6_3_2026_11_56_24_HV%201_50x_Result.jpg" TargetMode="External"/><Relationship Id="rId2" Type="http://schemas.openxmlformats.org/officeDocument/2006/relationships/hyperlink" Target="6_3_2026_11_54_6_HV%201_50x_Result.jpg" TargetMode="External"/><Relationship Id="rId16" Type="http://schemas.openxmlformats.org/officeDocument/2006/relationships/hyperlink" Target="6_3_2026_11_56_15_HV%201_50x_Result.jpg" TargetMode="External"/><Relationship Id="rId20" Type="http://schemas.openxmlformats.org/officeDocument/2006/relationships/hyperlink" Target="6_3_2026_11_56_51_HV%201_50x_Result.jpg" TargetMode="External"/><Relationship Id="rId1" Type="http://schemas.openxmlformats.org/officeDocument/2006/relationships/hyperlink" Target="6_3_2026_11_53_57_HV%201_50x_Result.jpg" TargetMode="External"/><Relationship Id="rId6" Type="http://schemas.openxmlformats.org/officeDocument/2006/relationships/hyperlink" Target="6_3_2026_11_54_43_HV%201_50x_Result.jpg" TargetMode="External"/><Relationship Id="rId11" Type="http://schemas.openxmlformats.org/officeDocument/2006/relationships/hyperlink" Target="6_3_2026_11_55_29_HV%201_50x_Result.jpg" TargetMode="External"/><Relationship Id="rId5" Type="http://schemas.openxmlformats.org/officeDocument/2006/relationships/hyperlink" Target="6_3_2026_11_54_34_HV%201_50x_Result.jpg" TargetMode="External"/><Relationship Id="rId15" Type="http://schemas.openxmlformats.org/officeDocument/2006/relationships/hyperlink" Target="6_3_2026_11_56_6_HV%201_50x_Result.jpg" TargetMode="External"/><Relationship Id="rId10" Type="http://schemas.openxmlformats.org/officeDocument/2006/relationships/hyperlink" Target="6_3_2026_11_55_20_HV%201_50x_Result.jpg" TargetMode="External"/><Relationship Id="rId19" Type="http://schemas.openxmlformats.org/officeDocument/2006/relationships/hyperlink" Target="6_3_2026_11_56_42_HV%201_50x_Result.jpg" TargetMode="External"/><Relationship Id="rId4" Type="http://schemas.openxmlformats.org/officeDocument/2006/relationships/hyperlink" Target="6_3_2026_11_54_25_HV%201_50x_Result.jpg" TargetMode="External"/><Relationship Id="rId9" Type="http://schemas.openxmlformats.org/officeDocument/2006/relationships/hyperlink" Target="6_3_2026_11_55_11_HV%201_50x_Result.jpg" TargetMode="External"/><Relationship Id="rId14" Type="http://schemas.openxmlformats.org/officeDocument/2006/relationships/hyperlink" Target="6_3_2026_11_55_57_HV%201_50x_Result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F6AAF-97B2-4D3B-AA6E-862F10F8C5FF}">
  <dimension ref="A1:P23"/>
  <sheetViews>
    <sheetView workbookViewId="0">
      <selection activeCell="D27" sqref="D27"/>
    </sheetView>
  </sheetViews>
  <sheetFormatPr defaultRowHeight="15" x14ac:dyDescent="0.25"/>
  <cols>
    <col min="1" max="16" width="9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272</v>
      </c>
      <c r="B2" t="s">
        <v>273</v>
      </c>
      <c r="C2" t="s">
        <v>18</v>
      </c>
      <c r="D2" t="s">
        <v>19</v>
      </c>
      <c r="E2" t="s">
        <v>20</v>
      </c>
      <c r="F2" t="s">
        <v>274</v>
      </c>
      <c r="G2" t="s">
        <v>275</v>
      </c>
      <c r="H2" t="s">
        <v>107</v>
      </c>
      <c r="I2" t="s">
        <v>276</v>
      </c>
      <c r="J2" t="s">
        <v>277</v>
      </c>
      <c r="K2">
        <v>232</v>
      </c>
      <c r="L2" t="s">
        <v>25</v>
      </c>
      <c r="M2" t="s">
        <v>25</v>
      </c>
      <c r="N2" t="s">
        <v>26</v>
      </c>
      <c r="O2" t="s">
        <v>20</v>
      </c>
      <c r="P2" t="s">
        <v>278</v>
      </c>
    </row>
    <row r="3" spans="1:16" x14ac:dyDescent="0.25">
      <c r="A3" t="s">
        <v>279</v>
      </c>
      <c r="B3" t="s">
        <v>25</v>
      </c>
      <c r="C3" t="s">
        <v>18</v>
      </c>
      <c r="D3" t="s">
        <v>25</v>
      </c>
      <c r="E3" t="s">
        <v>29</v>
      </c>
      <c r="F3" t="s">
        <v>280</v>
      </c>
      <c r="G3" t="s">
        <v>281</v>
      </c>
      <c r="H3" t="s">
        <v>79</v>
      </c>
      <c r="I3" t="s">
        <v>282</v>
      </c>
      <c r="J3" t="s">
        <v>283</v>
      </c>
      <c r="K3">
        <v>229</v>
      </c>
      <c r="L3" t="s">
        <v>25</v>
      </c>
      <c r="M3" t="s">
        <v>25</v>
      </c>
      <c r="N3" t="s">
        <v>26</v>
      </c>
      <c r="O3" t="s">
        <v>20</v>
      </c>
      <c r="P3" t="s">
        <v>284</v>
      </c>
    </row>
    <row r="4" spans="1:16" x14ac:dyDescent="0.25">
      <c r="A4" t="s">
        <v>285</v>
      </c>
      <c r="B4" t="s">
        <v>25</v>
      </c>
      <c r="C4" t="s">
        <v>18</v>
      </c>
      <c r="D4" t="s">
        <v>25</v>
      </c>
      <c r="E4" t="s">
        <v>37</v>
      </c>
      <c r="F4" t="s">
        <v>286</v>
      </c>
      <c r="G4" t="s">
        <v>287</v>
      </c>
      <c r="H4" t="s">
        <v>138</v>
      </c>
      <c r="I4" t="s">
        <v>180</v>
      </c>
      <c r="J4" t="s">
        <v>181</v>
      </c>
      <c r="K4">
        <v>233</v>
      </c>
      <c r="L4" t="s">
        <v>25</v>
      </c>
      <c r="M4" t="s">
        <v>25</v>
      </c>
      <c r="N4" t="s">
        <v>26</v>
      </c>
      <c r="O4" t="s">
        <v>20</v>
      </c>
      <c r="P4" t="s">
        <v>288</v>
      </c>
    </row>
    <row r="5" spans="1:16" x14ac:dyDescent="0.25">
      <c r="A5" t="s">
        <v>289</v>
      </c>
      <c r="B5" t="s">
        <v>25</v>
      </c>
      <c r="C5" t="s">
        <v>18</v>
      </c>
      <c r="D5" t="s">
        <v>25</v>
      </c>
      <c r="E5" t="s">
        <v>42</v>
      </c>
      <c r="F5" t="s">
        <v>290</v>
      </c>
      <c r="G5" t="s">
        <v>291</v>
      </c>
      <c r="H5" t="s">
        <v>145</v>
      </c>
      <c r="I5" t="s">
        <v>292</v>
      </c>
      <c r="J5" t="s">
        <v>293</v>
      </c>
      <c r="K5">
        <v>235</v>
      </c>
      <c r="L5" t="s">
        <v>25</v>
      </c>
      <c r="M5" t="s">
        <v>25</v>
      </c>
      <c r="N5" t="s">
        <v>26</v>
      </c>
      <c r="O5" t="s">
        <v>20</v>
      </c>
      <c r="P5" t="s">
        <v>294</v>
      </c>
    </row>
    <row r="6" spans="1:16" x14ac:dyDescent="0.25">
      <c r="A6" t="s">
        <v>295</v>
      </c>
      <c r="B6" t="s">
        <v>25</v>
      </c>
      <c r="C6" t="s">
        <v>18</v>
      </c>
      <c r="D6" t="s">
        <v>25</v>
      </c>
      <c r="E6" t="s">
        <v>49</v>
      </c>
      <c r="F6" t="s">
        <v>296</v>
      </c>
      <c r="G6" t="s">
        <v>297</v>
      </c>
      <c r="H6" t="s">
        <v>205</v>
      </c>
      <c r="I6" t="s">
        <v>298</v>
      </c>
      <c r="J6" t="s">
        <v>299</v>
      </c>
      <c r="K6">
        <v>238</v>
      </c>
      <c r="L6" t="s">
        <v>25</v>
      </c>
      <c r="M6" t="s">
        <v>25</v>
      </c>
      <c r="N6" t="s">
        <v>26</v>
      </c>
      <c r="O6" t="s">
        <v>20</v>
      </c>
      <c r="P6" t="s">
        <v>300</v>
      </c>
    </row>
    <row r="7" spans="1:16" x14ac:dyDescent="0.25">
      <c r="A7" t="s">
        <v>301</v>
      </c>
      <c r="B7" t="s">
        <v>25</v>
      </c>
      <c r="C7" t="s">
        <v>18</v>
      </c>
      <c r="D7" t="s">
        <v>25</v>
      </c>
      <c r="E7" t="s">
        <v>56</v>
      </c>
      <c r="F7" t="s">
        <v>302</v>
      </c>
      <c r="G7" t="s">
        <v>303</v>
      </c>
      <c r="H7" t="s">
        <v>304</v>
      </c>
      <c r="I7" t="s">
        <v>305</v>
      </c>
      <c r="J7" t="s">
        <v>65</v>
      </c>
      <c r="K7">
        <v>235</v>
      </c>
      <c r="L7" t="s">
        <v>25</v>
      </c>
      <c r="M7" t="s">
        <v>25</v>
      </c>
      <c r="N7" t="s">
        <v>26</v>
      </c>
      <c r="O7" t="s">
        <v>20</v>
      </c>
      <c r="P7" t="s">
        <v>306</v>
      </c>
    </row>
    <row r="8" spans="1:16" x14ac:dyDescent="0.25">
      <c r="A8" t="s">
        <v>307</v>
      </c>
      <c r="B8" t="s">
        <v>25</v>
      </c>
      <c r="C8" t="s">
        <v>18</v>
      </c>
      <c r="D8" t="s">
        <v>25</v>
      </c>
      <c r="E8" t="s">
        <v>63</v>
      </c>
      <c r="F8" t="s">
        <v>308</v>
      </c>
      <c r="G8" t="s">
        <v>309</v>
      </c>
      <c r="H8" t="s">
        <v>310</v>
      </c>
      <c r="I8" t="s">
        <v>311</v>
      </c>
      <c r="J8" t="s">
        <v>312</v>
      </c>
      <c r="K8">
        <v>222</v>
      </c>
      <c r="L8" t="s">
        <v>25</v>
      </c>
      <c r="M8" t="s">
        <v>25</v>
      </c>
      <c r="N8" t="s">
        <v>26</v>
      </c>
      <c r="O8" t="s">
        <v>20</v>
      </c>
      <c r="P8" t="s">
        <v>313</v>
      </c>
    </row>
    <row r="9" spans="1:16" x14ac:dyDescent="0.25">
      <c r="A9" t="s">
        <v>314</v>
      </c>
      <c r="B9" t="s">
        <v>25</v>
      </c>
      <c r="C9" t="s">
        <v>18</v>
      </c>
      <c r="D9" t="s">
        <v>25</v>
      </c>
      <c r="E9" t="s">
        <v>70</v>
      </c>
      <c r="F9" t="s">
        <v>315</v>
      </c>
      <c r="G9" t="s">
        <v>316</v>
      </c>
      <c r="H9" t="s">
        <v>112</v>
      </c>
      <c r="I9" t="s">
        <v>317</v>
      </c>
      <c r="J9" t="s">
        <v>318</v>
      </c>
      <c r="K9">
        <v>236</v>
      </c>
      <c r="L9" t="s">
        <v>25</v>
      </c>
      <c r="M9" t="s">
        <v>25</v>
      </c>
      <c r="N9" t="s">
        <v>26</v>
      </c>
      <c r="O9" t="s">
        <v>20</v>
      </c>
      <c r="P9" t="s">
        <v>319</v>
      </c>
    </row>
    <row r="10" spans="1:16" x14ac:dyDescent="0.25">
      <c r="A10" t="s">
        <v>320</v>
      </c>
      <c r="B10" t="s">
        <v>25</v>
      </c>
      <c r="C10" t="s">
        <v>18</v>
      </c>
      <c r="D10" t="s">
        <v>25</v>
      </c>
      <c r="E10" t="s">
        <v>77</v>
      </c>
      <c r="F10" t="s">
        <v>321</v>
      </c>
      <c r="G10" t="s">
        <v>322</v>
      </c>
      <c r="H10" t="s">
        <v>86</v>
      </c>
      <c r="I10" t="s">
        <v>88</v>
      </c>
      <c r="J10" t="s">
        <v>87</v>
      </c>
      <c r="K10">
        <v>237</v>
      </c>
      <c r="L10" t="s">
        <v>25</v>
      </c>
      <c r="M10" t="s">
        <v>25</v>
      </c>
      <c r="N10" t="s">
        <v>26</v>
      </c>
      <c r="O10" t="s">
        <v>20</v>
      </c>
      <c r="P10" t="s">
        <v>323</v>
      </c>
    </row>
    <row r="11" spans="1:16" x14ac:dyDescent="0.25">
      <c r="A11" t="s">
        <v>324</v>
      </c>
      <c r="B11" t="s">
        <v>25</v>
      </c>
      <c r="C11" t="s">
        <v>18</v>
      </c>
      <c r="D11" t="s">
        <v>25</v>
      </c>
      <c r="E11" t="s">
        <v>84</v>
      </c>
      <c r="F11" t="s">
        <v>325</v>
      </c>
      <c r="G11" t="s">
        <v>326</v>
      </c>
      <c r="H11" t="s">
        <v>138</v>
      </c>
      <c r="I11" t="s">
        <v>327</v>
      </c>
      <c r="J11" t="s">
        <v>328</v>
      </c>
      <c r="K11">
        <v>233</v>
      </c>
      <c r="L11" t="s">
        <v>25</v>
      </c>
      <c r="M11" t="s">
        <v>25</v>
      </c>
      <c r="N11" t="s">
        <v>26</v>
      </c>
      <c r="O11" t="s">
        <v>20</v>
      </c>
      <c r="P11" t="s">
        <v>329</v>
      </c>
    </row>
    <row r="12" spans="1:16" x14ac:dyDescent="0.25">
      <c r="A12" t="s">
        <v>330</v>
      </c>
      <c r="B12" t="s">
        <v>25</v>
      </c>
      <c r="C12" t="s">
        <v>18</v>
      </c>
      <c r="D12" t="s">
        <v>25</v>
      </c>
      <c r="E12" t="s">
        <v>91</v>
      </c>
      <c r="F12" t="s">
        <v>331</v>
      </c>
      <c r="G12" t="s">
        <v>332</v>
      </c>
      <c r="H12" t="s">
        <v>65</v>
      </c>
      <c r="I12" t="s">
        <v>333</v>
      </c>
      <c r="J12" t="s">
        <v>334</v>
      </c>
      <c r="K12">
        <v>234</v>
      </c>
      <c r="L12" t="s">
        <v>25</v>
      </c>
      <c r="M12" t="s">
        <v>25</v>
      </c>
      <c r="N12" t="s">
        <v>26</v>
      </c>
      <c r="O12" t="s">
        <v>20</v>
      </c>
      <c r="P12" t="s">
        <v>335</v>
      </c>
    </row>
    <row r="13" spans="1:16" x14ac:dyDescent="0.25">
      <c r="A13" t="s">
        <v>336</v>
      </c>
      <c r="B13" t="s">
        <v>25</v>
      </c>
      <c r="C13" t="s">
        <v>18</v>
      </c>
      <c r="D13" t="s">
        <v>25</v>
      </c>
      <c r="E13" t="s">
        <v>97</v>
      </c>
      <c r="F13" t="s">
        <v>337</v>
      </c>
      <c r="G13" t="s">
        <v>338</v>
      </c>
      <c r="H13" t="s">
        <v>86</v>
      </c>
      <c r="I13" t="s">
        <v>339</v>
      </c>
      <c r="J13" t="s">
        <v>340</v>
      </c>
      <c r="K13">
        <v>237</v>
      </c>
      <c r="L13" t="s">
        <v>25</v>
      </c>
      <c r="M13" t="s">
        <v>25</v>
      </c>
      <c r="N13" t="s">
        <v>26</v>
      </c>
      <c r="O13" t="s">
        <v>20</v>
      </c>
      <c r="P13" t="s">
        <v>341</v>
      </c>
    </row>
    <row r="14" spans="1:16" x14ac:dyDescent="0.25">
      <c r="A14" t="s">
        <v>342</v>
      </c>
      <c r="B14" t="s">
        <v>25</v>
      </c>
      <c r="C14" t="s">
        <v>18</v>
      </c>
      <c r="D14" t="s">
        <v>25</v>
      </c>
      <c r="E14" t="s">
        <v>104</v>
      </c>
      <c r="F14" t="s">
        <v>343</v>
      </c>
      <c r="G14" t="s">
        <v>344</v>
      </c>
      <c r="H14" t="s">
        <v>112</v>
      </c>
      <c r="I14" t="s">
        <v>345</v>
      </c>
      <c r="J14" t="s">
        <v>346</v>
      </c>
      <c r="K14">
        <v>236</v>
      </c>
      <c r="L14" t="s">
        <v>25</v>
      </c>
      <c r="M14" t="s">
        <v>25</v>
      </c>
      <c r="N14" t="s">
        <v>26</v>
      </c>
      <c r="O14" t="s">
        <v>20</v>
      </c>
      <c r="P14" t="s">
        <v>347</v>
      </c>
    </row>
    <row r="15" spans="1:16" x14ac:dyDescent="0.25">
      <c r="A15" t="s">
        <v>348</v>
      </c>
      <c r="B15" t="s">
        <v>25</v>
      </c>
      <c r="C15" t="s">
        <v>18</v>
      </c>
      <c r="D15" t="s">
        <v>25</v>
      </c>
      <c r="E15" t="s">
        <v>110</v>
      </c>
      <c r="F15" t="s">
        <v>349</v>
      </c>
      <c r="G15" t="s">
        <v>350</v>
      </c>
      <c r="H15" t="s">
        <v>351</v>
      </c>
      <c r="I15" t="s">
        <v>74</v>
      </c>
      <c r="J15" t="s">
        <v>352</v>
      </c>
      <c r="K15">
        <v>233</v>
      </c>
      <c r="L15" t="s">
        <v>25</v>
      </c>
      <c r="M15" t="s">
        <v>25</v>
      </c>
      <c r="N15" t="s">
        <v>26</v>
      </c>
      <c r="O15" t="s">
        <v>20</v>
      </c>
      <c r="P15" t="s">
        <v>353</v>
      </c>
    </row>
    <row r="16" spans="1:16" x14ac:dyDescent="0.25">
      <c r="A16" t="s">
        <v>354</v>
      </c>
      <c r="B16" t="s">
        <v>25</v>
      </c>
      <c r="C16" t="s">
        <v>18</v>
      </c>
      <c r="D16" t="s">
        <v>25</v>
      </c>
      <c r="E16" t="s">
        <v>117</v>
      </c>
      <c r="F16" t="s">
        <v>355</v>
      </c>
      <c r="G16" t="s">
        <v>356</v>
      </c>
      <c r="H16" t="s">
        <v>157</v>
      </c>
      <c r="I16" t="s">
        <v>236</v>
      </c>
      <c r="J16" t="s">
        <v>357</v>
      </c>
      <c r="K16">
        <v>242</v>
      </c>
      <c r="L16" t="s">
        <v>25</v>
      </c>
      <c r="M16" t="s">
        <v>25</v>
      </c>
      <c r="N16" t="s">
        <v>26</v>
      </c>
      <c r="O16" t="s">
        <v>20</v>
      </c>
      <c r="P16" t="s">
        <v>358</v>
      </c>
    </row>
    <row r="17" spans="1:16" x14ac:dyDescent="0.25">
      <c r="A17" t="s">
        <v>359</v>
      </c>
      <c r="B17" t="s">
        <v>25</v>
      </c>
      <c r="C17" t="s">
        <v>18</v>
      </c>
      <c r="D17" t="s">
        <v>25</v>
      </c>
      <c r="E17" t="s">
        <v>124</v>
      </c>
      <c r="F17" t="s">
        <v>360</v>
      </c>
      <c r="G17" t="s">
        <v>361</v>
      </c>
      <c r="H17" t="s">
        <v>145</v>
      </c>
      <c r="I17" t="s">
        <v>362</v>
      </c>
      <c r="J17" t="s">
        <v>363</v>
      </c>
      <c r="K17">
        <v>235</v>
      </c>
      <c r="L17" t="s">
        <v>25</v>
      </c>
      <c r="M17" t="s">
        <v>25</v>
      </c>
      <c r="N17" t="s">
        <v>26</v>
      </c>
      <c r="O17" t="s">
        <v>20</v>
      </c>
      <c r="P17" t="s">
        <v>364</v>
      </c>
    </row>
    <row r="18" spans="1:16" x14ac:dyDescent="0.25">
      <c r="A18" t="s">
        <v>365</v>
      </c>
      <c r="B18" t="s">
        <v>25</v>
      </c>
      <c r="C18" t="s">
        <v>18</v>
      </c>
      <c r="D18" t="s">
        <v>25</v>
      </c>
      <c r="E18" t="s">
        <v>130</v>
      </c>
      <c r="F18" t="s">
        <v>366</v>
      </c>
      <c r="G18" t="s">
        <v>367</v>
      </c>
      <c r="H18" t="s">
        <v>368</v>
      </c>
      <c r="I18" t="s">
        <v>152</v>
      </c>
      <c r="J18" t="s">
        <v>369</v>
      </c>
      <c r="K18">
        <v>234</v>
      </c>
      <c r="L18" t="s">
        <v>25</v>
      </c>
      <c r="M18" t="s">
        <v>25</v>
      </c>
      <c r="N18" t="s">
        <v>26</v>
      </c>
      <c r="O18" t="s">
        <v>20</v>
      </c>
      <c r="P18" t="s">
        <v>370</v>
      </c>
    </row>
    <row r="19" spans="1:16" x14ac:dyDescent="0.25">
      <c r="A19" t="s">
        <v>371</v>
      </c>
      <c r="B19" t="s">
        <v>25</v>
      </c>
      <c r="C19" t="s">
        <v>18</v>
      </c>
      <c r="D19" t="s">
        <v>25</v>
      </c>
      <c r="E19" t="s">
        <v>136</v>
      </c>
      <c r="F19" t="s">
        <v>372</v>
      </c>
      <c r="G19" t="s">
        <v>373</v>
      </c>
      <c r="H19" t="s">
        <v>145</v>
      </c>
      <c r="I19" t="s">
        <v>221</v>
      </c>
      <c r="J19" t="s">
        <v>374</v>
      </c>
      <c r="K19">
        <v>235</v>
      </c>
      <c r="L19" t="s">
        <v>25</v>
      </c>
      <c r="M19" t="s">
        <v>25</v>
      </c>
      <c r="N19" t="s">
        <v>26</v>
      </c>
      <c r="O19" t="s">
        <v>20</v>
      </c>
      <c r="P19" t="s">
        <v>375</v>
      </c>
    </row>
    <row r="20" spans="1:16" x14ac:dyDescent="0.25">
      <c r="A20" t="s">
        <v>376</v>
      </c>
      <c r="B20" t="s">
        <v>25</v>
      </c>
      <c r="C20" t="s">
        <v>18</v>
      </c>
      <c r="D20" t="s">
        <v>25</v>
      </c>
      <c r="E20" t="s">
        <v>143</v>
      </c>
      <c r="F20" t="s">
        <v>377</v>
      </c>
      <c r="G20" t="s">
        <v>378</v>
      </c>
      <c r="H20" t="s">
        <v>39</v>
      </c>
      <c r="I20" t="s">
        <v>379</v>
      </c>
      <c r="J20" t="s">
        <v>380</v>
      </c>
      <c r="K20">
        <v>232</v>
      </c>
      <c r="L20" t="s">
        <v>25</v>
      </c>
      <c r="M20" t="s">
        <v>25</v>
      </c>
      <c r="N20" t="s">
        <v>26</v>
      </c>
      <c r="O20" t="s">
        <v>20</v>
      </c>
      <c r="P20" t="s">
        <v>381</v>
      </c>
    </row>
    <row r="21" spans="1:16" x14ac:dyDescent="0.25">
      <c r="A21" t="s">
        <v>382</v>
      </c>
      <c r="B21" t="s">
        <v>25</v>
      </c>
      <c r="C21" t="s">
        <v>18</v>
      </c>
      <c r="D21" t="s">
        <v>25</v>
      </c>
      <c r="E21" t="s">
        <v>150</v>
      </c>
      <c r="F21" t="s">
        <v>383</v>
      </c>
      <c r="G21" t="s">
        <v>384</v>
      </c>
      <c r="H21" t="s">
        <v>385</v>
      </c>
      <c r="I21" t="s">
        <v>386</v>
      </c>
      <c r="J21" t="s">
        <v>387</v>
      </c>
      <c r="K21">
        <v>289</v>
      </c>
      <c r="L21" t="s">
        <v>25</v>
      </c>
      <c r="M21" t="s">
        <v>25</v>
      </c>
      <c r="N21" t="s">
        <v>26</v>
      </c>
      <c r="O21" t="s">
        <v>20</v>
      </c>
      <c r="P21" t="s">
        <v>388</v>
      </c>
    </row>
    <row r="22" spans="1:16" x14ac:dyDescent="0.25">
      <c r="A22" t="s">
        <v>25</v>
      </c>
    </row>
    <row r="23" spans="1:16" x14ac:dyDescent="0.25">
      <c r="A23" t="s">
        <v>25</v>
      </c>
    </row>
  </sheetData>
  <hyperlinks>
    <hyperlink ref="P2" r:id="rId1" xr:uid="{EC58844B-F8FB-4885-B8C5-44FCE4FCC866}"/>
    <hyperlink ref="P3" r:id="rId2" xr:uid="{4C113C9B-1249-47D5-8A10-78BA23BBC32B}"/>
    <hyperlink ref="P4" r:id="rId3" xr:uid="{7B41EED2-66C8-4443-AD8A-90E3828CAF2D}"/>
    <hyperlink ref="P5" r:id="rId4" xr:uid="{A03E157B-728C-44DA-9CED-2F3D623D55D9}"/>
    <hyperlink ref="P6" r:id="rId5" xr:uid="{86CAF7B5-DAF6-4B4F-B6EB-599F1634C053}"/>
    <hyperlink ref="P7" r:id="rId6" xr:uid="{01D20004-8C37-45F0-BB0F-F75F8CAFCECB}"/>
    <hyperlink ref="P8" r:id="rId7" xr:uid="{9501326B-BD59-43DF-B2DF-08853FF6972A}"/>
    <hyperlink ref="P9" r:id="rId8" xr:uid="{02D614E4-FE82-42B3-9CB5-4A5991C05C09}"/>
    <hyperlink ref="P10" r:id="rId9" xr:uid="{C8550947-C2FF-47B0-B6A1-14983454C300}"/>
    <hyperlink ref="P11" r:id="rId10" xr:uid="{8360C148-0BBC-403C-A475-147C17081433}"/>
    <hyperlink ref="P12" r:id="rId11" xr:uid="{F99B4C0F-A1B2-4840-91C1-6B30911000D3}"/>
    <hyperlink ref="P13" r:id="rId12" xr:uid="{2E3198BA-95DA-42DA-B67D-371F7A9350FA}"/>
    <hyperlink ref="P14" r:id="rId13" xr:uid="{EC5F21C3-D3C8-4C8B-8032-14116B2111D4}"/>
    <hyperlink ref="P15" r:id="rId14" xr:uid="{81BE1F8C-C425-4A55-9907-A49DF7F740F0}"/>
    <hyperlink ref="P16" r:id="rId15" xr:uid="{6C23A517-B592-4AD4-9A18-F39A35DFC81C}"/>
    <hyperlink ref="P17" r:id="rId16" xr:uid="{F58F09CD-D68C-4EE0-AA7C-797491D7E25A}"/>
    <hyperlink ref="P18" r:id="rId17" xr:uid="{B3A1E26A-36AB-45C8-906B-91A6DF0FF9B5}"/>
    <hyperlink ref="P19" r:id="rId18" xr:uid="{86CD7AAE-D51A-4DA7-BAF0-E29DD421EF93}"/>
    <hyperlink ref="P20" r:id="rId19" xr:uid="{8D7463BF-67DD-436C-AF87-1402F8622229}"/>
    <hyperlink ref="P21" r:id="rId20" xr:uid="{66CB529C-17DD-4736-84EF-A3F8F2E98F58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workbookViewId="0">
      <selection activeCell="D30" sqref="D30"/>
    </sheetView>
  </sheetViews>
  <sheetFormatPr defaultRowHeight="15" x14ac:dyDescent="0.25"/>
  <cols>
    <col min="1" max="16" width="9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21</v>
      </c>
      <c r="H2" t="s">
        <v>22</v>
      </c>
      <c r="I2" t="s">
        <v>23</v>
      </c>
      <c r="J2" t="s">
        <v>24</v>
      </c>
      <c r="K2">
        <v>246</v>
      </c>
      <c r="L2" t="s">
        <v>25</v>
      </c>
      <c r="M2" t="s">
        <v>25</v>
      </c>
      <c r="N2" t="s">
        <v>26</v>
      </c>
      <c r="O2" t="s">
        <v>20</v>
      </c>
      <c r="P2" t="s">
        <v>27</v>
      </c>
    </row>
    <row r="3" spans="1:16" x14ac:dyDescent="0.25">
      <c r="A3" t="s">
        <v>28</v>
      </c>
      <c r="B3" t="s">
        <v>25</v>
      </c>
      <c r="C3" t="s">
        <v>18</v>
      </c>
      <c r="D3" t="s">
        <v>25</v>
      </c>
      <c r="E3" t="s">
        <v>29</v>
      </c>
      <c r="F3" t="s">
        <v>30</v>
      </c>
      <c r="G3" t="s">
        <v>31</v>
      </c>
      <c r="H3" t="s">
        <v>32</v>
      </c>
      <c r="I3" t="s">
        <v>33</v>
      </c>
      <c r="J3" t="s">
        <v>34</v>
      </c>
      <c r="K3">
        <v>228</v>
      </c>
      <c r="L3" t="s">
        <v>25</v>
      </c>
      <c r="M3" t="s">
        <v>25</v>
      </c>
      <c r="N3" t="s">
        <v>26</v>
      </c>
      <c r="O3" t="s">
        <v>20</v>
      </c>
      <c r="P3" t="s">
        <v>35</v>
      </c>
    </row>
    <row r="4" spans="1:16" x14ac:dyDescent="0.25">
      <c r="A4" t="s">
        <v>36</v>
      </c>
      <c r="B4" t="s">
        <v>25</v>
      </c>
      <c r="C4" t="s">
        <v>18</v>
      </c>
      <c r="D4" t="s">
        <v>25</v>
      </c>
      <c r="E4" t="s">
        <v>37</v>
      </c>
      <c r="F4" t="s">
        <v>38</v>
      </c>
      <c r="G4" t="s">
        <v>21</v>
      </c>
      <c r="H4" t="s">
        <v>39</v>
      </c>
      <c r="I4" t="s">
        <v>39</v>
      </c>
      <c r="J4" t="s">
        <v>39</v>
      </c>
      <c r="K4">
        <v>232</v>
      </c>
      <c r="L4" t="s">
        <v>25</v>
      </c>
      <c r="M4" t="s">
        <v>25</v>
      </c>
      <c r="N4" t="s">
        <v>26</v>
      </c>
      <c r="O4" t="s">
        <v>20</v>
      </c>
      <c r="P4" t="s">
        <v>40</v>
      </c>
    </row>
    <row r="5" spans="1:16" x14ac:dyDescent="0.25">
      <c r="A5" t="s">
        <v>41</v>
      </c>
      <c r="B5" t="s">
        <v>25</v>
      </c>
      <c r="C5" t="s">
        <v>18</v>
      </c>
      <c r="D5" t="s">
        <v>25</v>
      </c>
      <c r="E5" t="s">
        <v>42</v>
      </c>
      <c r="F5" t="s">
        <v>43</v>
      </c>
      <c r="G5" t="s">
        <v>21</v>
      </c>
      <c r="H5" t="s">
        <v>44</v>
      </c>
      <c r="I5" t="s">
        <v>45</v>
      </c>
      <c r="J5" t="s">
        <v>46</v>
      </c>
      <c r="K5">
        <v>231</v>
      </c>
      <c r="L5" t="s">
        <v>25</v>
      </c>
      <c r="M5" t="s">
        <v>25</v>
      </c>
      <c r="N5" t="s">
        <v>26</v>
      </c>
      <c r="O5" t="s">
        <v>20</v>
      </c>
      <c r="P5" t="s">
        <v>47</v>
      </c>
    </row>
    <row r="6" spans="1:16" x14ac:dyDescent="0.25">
      <c r="A6" t="s">
        <v>48</v>
      </c>
      <c r="B6" t="s">
        <v>25</v>
      </c>
      <c r="C6" t="s">
        <v>18</v>
      </c>
      <c r="D6" t="s">
        <v>25</v>
      </c>
      <c r="E6" t="s">
        <v>49</v>
      </c>
      <c r="F6" t="s">
        <v>50</v>
      </c>
      <c r="G6" t="s">
        <v>31</v>
      </c>
      <c r="H6" t="s">
        <v>51</v>
      </c>
      <c r="I6" t="s">
        <v>52</v>
      </c>
      <c r="J6" t="s">
        <v>53</v>
      </c>
      <c r="K6">
        <v>226</v>
      </c>
      <c r="L6" t="s">
        <v>25</v>
      </c>
      <c r="M6" t="s">
        <v>25</v>
      </c>
      <c r="N6" t="s">
        <v>26</v>
      </c>
      <c r="O6" t="s">
        <v>20</v>
      </c>
      <c r="P6" t="s">
        <v>54</v>
      </c>
    </row>
    <row r="7" spans="1:16" x14ac:dyDescent="0.25">
      <c r="A7" t="s">
        <v>55</v>
      </c>
      <c r="B7" t="s">
        <v>25</v>
      </c>
      <c r="C7" t="s">
        <v>18</v>
      </c>
      <c r="D7" t="s">
        <v>25</v>
      </c>
      <c r="E7" t="s">
        <v>56</v>
      </c>
      <c r="F7" t="s">
        <v>57</v>
      </c>
      <c r="G7" t="s">
        <v>31</v>
      </c>
      <c r="H7" t="s">
        <v>58</v>
      </c>
      <c r="I7" t="s">
        <v>59</v>
      </c>
      <c r="J7" t="s">
        <v>60</v>
      </c>
      <c r="K7">
        <v>227</v>
      </c>
      <c r="L7" t="s">
        <v>25</v>
      </c>
      <c r="M7" t="s">
        <v>25</v>
      </c>
      <c r="N7" t="s">
        <v>26</v>
      </c>
      <c r="O7" t="s">
        <v>20</v>
      </c>
      <c r="P7" t="s">
        <v>61</v>
      </c>
    </row>
    <row r="8" spans="1:16" x14ac:dyDescent="0.25">
      <c r="A8" t="s">
        <v>62</v>
      </c>
      <c r="B8" t="s">
        <v>25</v>
      </c>
      <c r="C8" t="s">
        <v>18</v>
      </c>
      <c r="D8" t="s">
        <v>25</v>
      </c>
      <c r="E8" t="s">
        <v>63</v>
      </c>
      <c r="F8" t="s">
        <v>64</v>
      </c>
      <c r="G8" t="s">
        <v>21</v>
      </c>
      <c r="H8" t="s">
        <v>65</v>
      </c>
      <c r="I8" t="s">
        <v>66</v>
      </c>
      <c r="J8" t="s">
        <v>67</v>
      </c>
      <c r="K8">
        <v>234</v>
      </c>
      <c r="L8" t="s">
        <v>25</v>
      </c>
      <c r="M8" t="s">
        <v>25</v>
      </c>
      <c r="N8" t="s">
        <v>26</v>
      </c>
      <c r="O8" t="s">
        <v>20</v>
      </c>
      <c r="P8" t="s">
        <v>68</v>
      </c>
    </row>
    <row r="9" spans="1:16" x14ac:dyDescent="0.25">
      <c r="A9" t="s">
        <v>69</v>
      </c>
      <c r="B9" t="s">
        <v>25</v>
      </c>
      <c r="C9" t="s">
        <v>18</v>
      </c>
      <c r="D9" t="s">
        <v>25</v>
      </c>
      <c r="E9" t="s">
        <v>70</v>
      </c>
      <c r="F9" t="s">
        <v>71</v>
      </c>
      <c r="G9" t="s">
        <v>21</v>
      </c>
      <c r="H9" t="s">
        <v>72</v>
      </c>
      <c r="I9" t="s">
        <v>73</v>
      </c>
      <c r="J9" t="s">
        <v>74</v>
      </c>
      <c r="K9">
        <v>232</v>
      </c>
      <c r="L9" t="s">
        <v>25</v>
      </c>
      <c r="M9" t="s">
        <v>25</v>
      </c>
      <c r="N9" t="s">
        <v>26</v>
      </c>
      <c r="O9" t="s">
        <v>20</v>
      </c>
      <c r="P9" t="s">
        <v>75</v>
      </c>
    </row>
    <row r="10" spans="1:16" x14ac:dyDescent="0.25">
      <c r="A10" t="s">
        <v>76</v>
      </c>
      <c r="B10" t="s">
        <v>25</v>
      </c>
      <c r="C10" t="s">
        <v>18</v>
      </c>
      <c r="D10" t="s">
        <v>25</v>
      </c>
      <c r="E10" t="s">
        <v>77</v>
      </c>
      <c r="F10" t="s">
        <v>78</v>
      </c>
      <c r="G10" t="s">
        <v>31</v>
      </c>
      <c r="H10" t="s">
        <v>79</v>
      </c>
      <c r="I10" t="s">
        <v>80</v>
      </c>
      <c r="J10" t="s">
        <v>81</v>
      </c>
      <c r="K10">
        <v>229</v>
      </c>
      <c r="L10" t="s">
        <v>25</v>
      </c>
      <c r="M10" t="s">
        <v>25</v>
      </c>
      <c r="N10" t="s">
        <v>26</v>
      </c>
      <c r="O10" t="s">
        <v>20</v>
      </c>
      <c r="P10" t="s">
        <v>82</v>
      </c>
    </row>
    <row r="11" spans="1:16" x14ac:dyDescent="0.25">
      <c r="A11" t="s">
        <v>83</v>
      </c>
      <c r="B11" t="s">
        <v>25</v>
      </c>
      <c r="C11" t="s">
        <v>18</v>
      </c>
      <c r="D11" t="s">
        <v>25</v>
      </c>
      <c r="E11" t="s">
        <v>84</v>
      </c>
      <c r="F11" t="s">
        <v>85</v>
      </c>
      <c r="G11" t="s">
        <v>31</v>
      </c>
      <c r="H11" t="s">
        <v>86</v>
      </c>
      <c r="I11" t="s">
        <v>87</v>
      </c>
      <c r="J11" t="s">
        <v>88</v>
      </c>
      <c r="K11">
        <v>237</v>
      </c>
      <c r="L11" t="s">
        <v>25</v>
      </c>
      <c r="M11" t="s">
        <v>25</v>
      </c>
      <c r="N11" t="s">
        <v>26</v>
      </c>
      <c r="O11" t="s">
        <v>20</v>
      </c>
      <c r="P11" t="s">
        <v>89</v>
      </c>
    </row>
    <row r="12" spans="1:16" x14ac:dyDescent="0.25">
      <c r="A12" t="s">
        <v>90</v>
      </c>
      <c r="B12" t="s">
        <v>25</v>
      </c>
      <c r="C12" t="s">
        <v>18</v>
      </c>
      <c r="D12" t="s">
        <v>25</v>
      </c>
      <c r="E12" t="s">
        <v>91</v>
      </c>
      <c r="F12" t="s">
        <v>92</v>
      </c>
      <c r="G12" t="s">
        <v>21</v>
      </c>
      <c r="H12" t="s">
        <v>79</v>
      </c>
      <c r="I12" t="s">
        <v>93</v>
      </c>
      <c r="J12" t="s">
        <v>94</v>
      </c>
      <c r="K12">
        <v>229</v>
      </c>
      <c r="L12" t="s">
        <v>25</v>
      </c>
      <c r="M12" t="s">
        <v>25</v>
      </c>
      <c r="N12" t="s">
        <v>26</v>
      </c>
      <c r="O12" t="s">
        <v>20</v>
      </c>
      <c r="P12" t="s">
        <v>95</v>
      </c>
    </row>
    <row r="13" spans="1:16" x14ac:dyDescent="0.25">
      <c r="A13" t="s">
        <v>96</v>
      </c>
      <c r="B13" t="s">
        <v>25</v>
      </c>
      <c r="C13" t="s">
        <v>18</v>
      </c>
      <c r="D13" t="s">
        <v>25</v>
      </c>
      <c r="E13" t="s">
        <v>97</v>
      </c>
      <c r="F13" t="s">
        <v>98</v>
      </c>
      <c r="G13" t="s">
        <v>21</v>
      </c>
      <c r="H13" t="s">
        <v>99</v>
      </c>
      <c r="I13" t="s">
        <v>100</v>
      </c>
      <c r="J13" t="s">
        <v>101</v>
      </c>
      <c r="K13">
        <v>244</v>
      </c>
      <c r="L13" t="s">
        <v>25</v>
      </c>
      <c r="M13" t="s">
        <v>25</v>
      </c>
      <c r="N13" t="s">
        <v>26</v>
      </c>
      <c r="O13" t="s">
        <v>20</v>
      </c>
      <c r="P13" t="s">
        <v>102</v>
      </c>
    </row>
    <row r="14" spans="1:16" x14ac:dyDescent="0.25">
      <c r="A14" t="s">
        <v>103</v>
      </c>
      <c r="B14" t="s">
        <v>25</v>
      </c>
      <c r="C14" t="s">
        <v>18</v>
      </c>
      <c r="D14" t="s">
        <v>25</v>
      </c>
      <c r="E14" t="s">
        <v>104</v>
      </c>
      <c r="F14" t="s">
        <v>105</v>
      </c>
      <c r="G14" t="s">
        <v>31</v>
      </c>
      <c r="H14" t="s">
        <v>106</v>
      </c>
      <c r="I14" t="s">
        <v>107</v>
      </c>
      <c r="J14" t="s">
        <v>73</v>
      </c>
      <c r="K14">
        <v>227</v>
      </c>
      <c r="L14" t="s">
        <v>25</v>
      </c>
      <c r="M14" t="s">
        <v>25</v>
      </c>
      <c r="N14" t="s">
        <v>26</v>
      </c>
      <c r="O14" t="s">
        <v>20</v>
      </c>
      <c r="P14" t="s">
        <v>108</v>
      </c>
    </row>
    <row r="15" spans="1:16" x14ac:dyDescent="0.25">
      <c r="A15" t="s">
        <v>109</v>
      </c>
      <c r="B15" t="s">
        <v>25</v>
      </c>
      <c r="C15" t="s">
        <v>18</v>
      </c>
      <c r="D15" t="s">
        <v>25</v>
      </c>
      <c r="E15" t="s">
        <v>110</v>
      </c>
      <c r="F15" t="s">
        <v>111</v>
      </c>
      <c r="G15" t="s">
        <v>31</v>
      </c>
      <c r="H15" t="s">
        <v>112</v>
      </c>
      <c r="I15" t="s">
        <v>113</v>
      </c>
      <c r="J15" t="s">
        <v>114</v>
      </c>
      <c r="K15">
        <v>236</v>
      </c>
      <c r="L15" t="s">
        <v>25</v>
      </c>
      <c r="M15" t="s">
        <v>25</v>
      </c>
      <c r="N15" t="s">
        <v>26</v>
      </c>
      <c r="O15" t="s">
        <v>20</v>
      </c>
      <c r="P15" t="s">
        <v>115</v>
      </c>
    </row>
    <row r="16" spans="1:16" x14ac:dyDescent="0.25">
      <c r="A16" t="s">
        <v>116</v>
      </c>
      <c r="B16" t="s">
        <v>25</v>
      </c>
      <c r="C16" t="s">
        <v>18</v>
      </c>
      <c r="D16" t="s">
        <v>25</v>
      </c>
      <c r="E16" t="s">
        <v>117</v>
      </c>
      <c r="F16" t="s">
        <v>118</v>
      </c>
      <c r="G16" t="s">
        <v>21</v>
      </c>
      <c r="H16" t="s">
        <v>119</v>
      </c>
      <c r="I16" t="s">
        <v>120</v>
      </c>
      <c r="J16" t="s">
        <v>121</v>
      </c>
      <c r="K16">
        <v>227</v>
      </c>
      <c r="L16" t="s">
        <v>25</v>
      </c>
      <c r="M16" t="s">
        <v>25</v>
      </c>
      <c r="N16" t="s">
        <v>26</v>
      </c>
      <c r="O16" t="s">
        <v>20</v>
      </c>
      <c r="P16" t="s">
        <v>122</v>
      </c>
    </row>
    <row r="17" spans="1:16" x14ac:dyDescent="0.25">
      <c r="A17" t="s">
        <v>123</v>
      </c>
      <c r="B17" t="s">
        <v>25</v>
      </c>
      <c r="C17" t="s">
        <v>18</v>
      </c>
      <c r="D17" t="s">
        <v>25</v>
      </c>
      <c r="E17" t="s">
        <v>124</v>
      </c>
      <c r="F17" t="s">
        <v>125</v>
      </c>
      <c r="G17" t="s">
        <v>21</v>
      </c>
      <c r="H17" t="s">
        <v>79</v>
      </c>
      <c r="I17" t="s">
        <v>126</v>
      </c>
      <c r="J17" t="s">
        <v>127</v>
      </c>
      <c r="K17">
        <v>229</v>
      </c>
      <c r="L17" t="s">
        <v>25</v>
      </c>
      <c r="M17" t="s">
        <v>25</v>
      </c>
      <c r="N17" t="s">
        <v>26</v>
      </c>
      <c r="O17" t="s">
        <v>20</v>
      </c>
      <c r="P17" t="s">
        <v>128</v>
      </c>
    </row>
    <row r="18" spans="1:16" x14ac:dyDescent="0.25">
      <c r="A18" t="s">
        <v>129</v>
      </c>
      <c r="B18" t="s">
        <v>25</v>
      </c>
      <c r="C18" t="s">
        <v>18</v>
      </c>
      <c r="D18" t="s">
        <v>25</v>
      </c>
      <c r="E18" t="s">
        <v>130</v>
      </c>
      <c r="F18" t="s">
        <v>131</v>
      </c>
      <c r="G18" t="s">
        <v>31</v>
      </c>
      <c r="H18" t="s">
        <v>119</v>
      </c>
      <c r="I18" t="s">
        <v>132</v>
      </c>
      <c r="J18" t="s">
        <v>133</v>
      </c>
      <c r="K18">
        <v>227</v>
      </c>
      <c r="L18" t="s">
        <v>25</v>
      </c>
      <c r="M18" t="s">
        <v>25</v>
      </c>
      <c r="N18" t="s">
        <v>26</v>
      </c>
      <c r="O18" t="s">
        <v>20</v>
      </c>
      <c r="P18" t="s">
        <v>134</v>
      </c>
    </row>
    <row r="19" spans="1:16" x14ac:dyDescent="0.25">
      <c r="A19" t="s">
        <v>135</v>
      </c>
      <c r="B19" t="s">
        <v>25</v>
      </c>
      <c r="C19" t="s">
        <v>18</v>
      </c>
      <c r="D19" t="s">
        <v>25</v>
      </c>
      <c r="E19" t="s">
        <v>136</v>
      </c>
      <c r="F19" t="s">
        <v>137</v>
      </c>
      <c r="G19" t="s">
        <v>21</v>
      </c>
      <c r="H19" t="s">
        <v>138</v>
      </c>
      <c r="I19" t="s">
        <v>139</v>
      </c>
      <c r="J19" t="s">
        <v>140</v>
      </c>
      <c r="K19">
        <v>233</v>
      </c>
      <c r="L19" t="s">
        <v>25</v>
      </c>
      <c r="M19" t="s">
        <v>25</v>
      </c>
      <c r="N19" t="s">
        <v>26</v>
      </c>
      <c r="O19" t="s">
        <v>20</v>
      </c>
      <c r="P19" t="s">
        <v>141</v>
      </c>
    </row>
    <row r="20" spans="1:16" x14ac:dyDescent="0.25">
      <c r="A20" t="s">
        <v>142</v>
      </c>
      <c r="B20" t="s">
        <v>25</v>
      </c>
      <c r="C20" t="s">
        <v>18</v>
      </c>
      <c r="D20" t="s">
        <v>25</v>
      </c>
      <c r="E20" t="s">
        <v>143</v>
      </c>
      <c r="F20" t="s">
        <v>144</v>
      </c>
      <c r="G20" t="s">
        <v>21</v>
      </c>
      <c r="H20" t="s">
        <v>145</v>
      </c>
      <c r="I20" t="s">
        <v>146</v>
      </c>
      <c r="J20" t="s">
        <v>147</v>
      </c>
      <c r="K20">
        <v>235</v>
      </c>
      <c r="L20" t="s">
        <v>25</v>
      </c>
      <c r="M20" t="s">
        <v>25</v>
      </c>
      <c r="N20" t="s">
        <v>26</v>
      </c>
      <c r="O20" t="s">
        <v>20</v>
      </c>
      <c r="P20" t="s">
        <v>148</v>
      </c>
    </row>
    <row r="21" spans="1:16" x14ac:dyDescent="0.25">
      <c r="A21" t="s">
        <v>149</v>
      </c>
      <c r="B21" t="s">
        <v>25</v>
      </c>
      <c r="C21" t="s">
        <v>18</v>
      </c>
      <c r="D21" t="s">
        <v>25</v>
      </c>
      <c r="E21" t="s">
        <v>150</v>
      </c>
      <c r="F21" t="s">
        <v>151</v>
      </c>
      <c r="G21" t="s">
        <v>21</v>
      </c>
      <c r="H21" t="s">
        <v>152</v>
      </c>
      <c r="I21" t="s">
        <v>74</v>
      </c>
      <c r="J21" t="s">
        <v>153</v>
      </c>
      <c r="K21">
        <v>242</v>
      </c>
      <c r="L21" t="s">
        <v>25</v>
      </c>
      <c r="M21" t="s">
        <v>25</v>
      </c>
      <c r="N21" t="s">
        <v>26</v>
      </c>
      <c r="O21" t="s">
        <v>20</v>
      </c>
      <c r="P21" t="s">
        <v>154</v>
      </c>
    </row>
    <row r="22" spans="1:16" x14ac:dyDescent="0.25">
      <c r="A22" t="s">
        <v>25</v>
      </c>
    </row>
    <row r="23" spans="1:16" x14ac:dyDescent="0.25">
      <c r="A23" t="s">
        <v>25</v>
      </c>
    </row>
  </sheetData>
  <hyperlinks>
    <hyperlink ref="P2" r:id="rId1" xr:uid="{00000000-0004-0000-0000-000000000000}"/>
    <hyperlink ref="P3" r:id="rId2" xr:uid="{00000000-0004-0000-0000-000001000000}"/>
    <hyperlink ref="P4" r:id="rId3" xr:uid="{00000000-0004-0000-0000-000002000000}"/>
    <hyperlink ref="P5" r:id="rId4" xr:uid="{00000000-0004-0000-0000-000003000000}"/>
    <hyperlink ref="P6" r:id="rId5" xr:uid="{00000000-0004-0000-0000-000004000000}"/>
    <hyperlink ref="P7" r:id="rId6" xr:uid="{00000000-0004-0000-0000-000005000000}"/>
    <hyperlink ref="P8" r:id="rId7" xr:uid="{00000000-0004-0000-0000-000006000000}"/>
    <hyperlink ref="P9" r:id="rId8" xr:uid="{00000000-0004-0000-0000-000007000000}"/>
    <hyperlink ref="P10" r:id="rId9" xr:uid="{00000000-0004-0000-0000-000008000000}"/>
    <hyperlink ref="P11" r:id="rId10" xr:uid="{00000000-0004-0000-0000-000009000000}"/>
    <hyperlink ref="P12" r:id="rId11" xr:uid="{00000000-0004-0000-0000-00000A000000}"/>
    <hyperlink ref="P13" r:id="rId12" xr:uid="{00000000-0004-0000-0000-00000B000000}"/>
    <hyperlink ref="P14" r:id="rId13" xr:uid="{00000000-0004-0000-0000-00000C000000}"/>
    <hyperlink ref="P15" r:id="rId14" xr:uid="{00000000-0004-0000-0000-00000D000000}"/>
    <hyperlink ref="P16" r:id="rId15" xr:uid="{00000000-0004-0000-0000-00000E000000}"/>
    <hyperlink ref="P17" r:id="rId16" xr:uid="{00000000-0004-0000-0000-00000F000000}"/>
    <hyperlink ref="P18" r:id="rId17" xr:uid="{00000000-0004-0000-0000-000010000000}"/>
    <hyperlink ref="P19" r:id="rId18" xr:uid="{00000000-0004-0000-0000-000011000000}"/>
    <hyperlink ref="P20" r:id="rId19" xr:uid="{00000000-0004-0000-0000-000012000000}"/>
    <hyperlink ref="P21" r:id="rId20" xr:uid="{00000000-0004-0000-0000-000013000000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9DB4-46F1-4A5A-9BDC-73F4399B759C}">
  <dimension ref="A1:P25"/>
  <sheetViews>
    <sheetView workbookViewId="0">
      <selection activeCell="E34" sqref="E34"/>
    </sheetView>
  </sheetViews>
  <sheetFormatPr defaultRowHeight="15" x14ac:dyDescent="0.25"/>
  <cols>
    <col min="1" max="16" width="9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155</v>
      </c>
      <c r="B2" t="s">
        <v>156</v>
      </c>
      <c r="C2" t="s">
        <v>18</v>
      </c>
      <c r="D2" t="s">
        <v>19</v>
      </c>
      <c r="E2" t="s">
        <v>20</v>
      </c>
      <c r="F2" t="s">
        <v>21</v>
      </c>
      <c r="G2" t="s">
        <v>21</v>
      </c>
      <c r="H2" t="s">
        <v>157</v>
      </c>
      <c r="I2" t="s">
        <v>158</v>
      </c>
      <c r="J2" t="s">
        <v>159</v>
      </c>
      <c r="K2">
        <v>242</v>
      </c>
      <c r="L2" t="s">
        <v>25</v>
      </c>
      <c r="M2" t="s">
        <v>25</v>
      </c>
      <c r="N2" t="s">
        <v>26</v>
      </c>
      <c r="O2" t="s">
        <v>20</v>
      </c>
      <c r="P2" t="s">
        <v>160</v>
      </c>
    </row>
    <row r="3" spans="1:16" x14ac:dyDescent="0.25">
      <c r="A3" t="s">
        <v>161</v>
      </c>
      <c r="B3" t="s">
        <v>25</v>
      </c>
      <c r="C3" t="s">
        <v>18</v>
      </c>
      <c r="D3" t="s">
        <v>25</v>
      </c>
      <c r="E3" t="s">
        <v>29</v>
      </c>
      <c r="F3" t="s">
        <v>162</v>
      </c>
      <c r="G3" t="s">
        <v>31</v>
      </c>
      <c r="H3" t="s">
        <v>163</v>
      </c>
      <c r="I3" t="s">
        <v>164</v>
      </c>
      <c r="J3" t="s">
        <v>165</v>
      </c>
      <c r="K3">
        <v>246</v>
      </c>
      <c r="L3" t="s">
        <v>25</v>
      </c>
      <c r="M3" t="s">
        <v>25</v>
      </c>
      <c r="N3" t="s">
        <v>26</v>
      </c>
      <c r="O3" t="s">
        <v>20</v>
      </c>
      <c r="P3" t="s">
        <v>166</v>
      </c>
    </row>
    <row r="4" spans="1:16" x14ac:dyDescent="0.25">
      <c r="A4" t="s">
        <v>167</v>
      </c>
      <c r="B4" t="s">
        <v>25</v>
      </c>
      <c r="C4" t="s">
        <v>18</v>
      </c>
      <c r="D4" t="s">
        <v>25</v>
      </c>
      <c r="E4" t="s">
        <v>37</v>
      </c>
      <c r="F4" t="s">
        <v>168</v>
      </c>
      <c r="G4" t="s">
        <v>21</v>
      </c>
      <c r="H4" t="s">
        <v>169</v>
      </c>
      <c r="I4" t="s">
        <v>170</v>
      </c>
      <c r="J4" t="s">
        <v>171</v>
      </c>
      <c r="K4">
        <v>245</v>
      </c>
      <c r="L4" t="s">
        <v>25</v>
      </c>
      <c r="M4" t="s">
        <v>25</v>
      </c>
      <c r="N4" t="s">
        <v>26</v>
      </c>
      <c r="O4" t="s">
        <v>20</v>
      </c>
      <c r="P4" t="s">
        <v>172</v>
      </c>
    </row>
    <row r="5" spans="1:16" x14ac:dyDescent="0.25">
      <c r="A5" t="s">
        <v>173</v>
      </c>
      <c r="B5" t="s">
        <v>25</v>
      </c>
      <c r="C5" t="s">
        <v>18</v>
      </c>
      <c r="D5" t="s">
        <v>25</v>
      </c>
      <c r="E5" t="s">
        <v>42</v>
      </c>
      <c r="F5" t="s">
        <v>174</v>
      </c>
      <c r="G5" t="s">
        <v>21</v>
      </c>
      <c r="H5" t="s">
        <v>138</v>
      </c>
      <c r="I5" t="s">
        <v>175</v>
      </c>
      <c r="J5" t="s">
        <v>176</v>
      </c>
      <c r="K5">
        <v>233</v>
      </c>
      <c r="L5" t="s">
        <v>25</v>
      </c>
      <c r="M5" t="s">
        <v>25</v>
      </c>
      <c r="N5" t="s">
        <v>26</v>
      </c>
      <c r="O5" t="s">
        <v>20</v>
      </c>
      <c r="P5" t="s">
        <v>177</v>
      </c>
    </row>
    <row r="6" spans="1:16" x14ac:dyDescent="0.25">
      <c r="A6" t="s">
        <v>178</v>
      </c>
      <c r="B6" t="s">
        <v>25</v>
      </c>
      <c r="C6" t="s">
        <v>18</v>
      </c>
      <c r="D6" t="s">
        <v>25</v>
      </c>
      <c r="E6" t="s">
        <v>49</v>
      </c>
      <c r="F6" t="s">
        <v>179</v>
      </c>
      <c r="G6" t="s">
        <v>31</v>
      </c>
      <c r="H6" t="s">
        <v>138</v>
      </c>
      <c r="I6" t="s">
        <v>180</v>
      </c>
      <c r="J6" t="s">
        <v>181</v>
      </c>
      <c r="K6">
        <v>233</v>
      </c>
      <c r="L6" t="s">
        <v>25</v>
      </c>
      <c r="M6" t="s">
        <v>25</v>
      </c>
      <c r="N6" t="s">
        <v>26</v>
      </c>
      <c r="O6" t="s">
        <v>20</v>
      </c>
      <c r="P6" t="s">
        <v>182</v>
      </c>
    </row>
    <row r="7" spans="1:16" x14ac:dyDescent="0.25">
      <c r="A7" t="s">
        <v>183</v>
      </c>
      <c r="B7" t="s">
        <v>25</v>
      </c>
      <c r="C7" t="s">
        <v>18</v>
      </c>
      <c r="D7" t="s">
        <v>25</v>
      </c>
      <c r="E7" t="s">
        <v>56</v>
      </c>
      <c r="F7" t="s">
        <v>184</v>
      </c>
      <c r="G7" t="s">
        <v>31</v>
      </c>
      <c r="H7" t="s">
        <v>145</v>
      </c>
      <c r="I7" t="s">
        <v>185</v>
      </c>
      <c r="J7" t="s">
        <v>186</v>
      </c>
      <c r="K7">
        <v>235</v>
      </c>
      <c r="L7" t="s">
        <v>25</v>
      </c>
      <c r="M7" t="s">
        <v>25</v>
      </c>
      <c r="N7" t="s">
        <v>26</v>
      </c>
      <c r="O7" t="s">
        <v>20</v>
      </c>
      <c r="P7" t="s">
        <v>187</v>
      </c>
    </row>
    <row r="8" spans="1:16" x14ac:dyDescent="0.25">
      <c r="A8" t="s">
        <v>188</v>
      </c>
      <c r="B8" t="s">
        <v>25</v>
      </c>
      <c r="C8" t="s">
        <v>18</v>
      </c>
      <c r="D8" t="s">
        <v>25</v>
      </c>
      <c r="E8" t="s">
        <v>63</v>
      </c>
      <c r="F8" t="s">
        <v>189</v>
      </c>
      <c r="G8" t="s">
        <v>21</v>
      </c>
      <c r="H8" t="s">
        <v>169</v>
      </c>
      <c r="I8" t="s">
        <v>190</v>
      </c>
      <c r="J8" t="s">
        <v>191</v>
      </c>
      <c r="K8">
        <v>245</v>
      </c>
      <c r="L8" t="s">
        <v>25</v>
      </c>
      <c r="M8" t="s">
        <v>25</v>
      </c>
      <c r="N8" t="s">
        <v>26</v>
      </c>
      <c r="O8" t="s">
        <v>20</v>
      </c>
      <c r="P8" t="s">
        <v>192</v>
      </c>
    </row>
    <row r="9" spans="1:16" x14ac:dyDescent="0.25">
      <c r="A9" t="s">
        <v>193</v>
      </c>
      <c r="B9" t="s">
        <v>25</v>
      </c>
      <c r="C9" t="s">
        <v>18</v>
      </c>
      <c r="D9" t="s">
        <v>25</v>
      </c>
      <c r="E9" t="s">
        <v>70</v>
      </c>
      <c r="F9" t="s">
        <v>194</v>
      </c>
      <c r="G9" t="s">
        <v>21</v>
      </c>
      <c r="H9" t="s">
        <v>145</v>
      </c>
      <c r="I9" t="s">
        <v>195</v>
      </c>
      <c r="J9" t="s">
        <v>196</v>
      </c>
      <c r="K9">
        <v>235</v>
      </c>
      <c r="L9" t="s">
        <v>25</v>
      </c>
      <c r="M9" t="s">
        <v>25</v>
      </c>
      <c r="N9" t="s">
        <v>26</v>
      </c>
      <c r="O9" t="s">
        <v>20</v>
      </c>
      <c r="P9" t="s">
        <v>197</v>
      </c>
    </row>
    <row r="10" spans="1:16" x14ac:dyDescent="0.25">
      <c r="A10" t="s">
        <v>198</v>
      </c>
      <c r="B10" t="s">
        <v>25</v>
      </c>
      <c r="C10" t="s">
        <v>18</v>
      </c>
      <c r="D10" t="s">
        <v>25</v>
      </c>
      <c r="E10" t="s">
        <v>77</v>
      </c>
      <c r="F10" t="s">
        <v>199</v>
      </c>
      <c r="G10" t="s">
        <v>31</v>
      </c>
      <c r="H10" t="s">
        <v>79</v>
      </c>
      <c r="I10" t="s">
        <v>200</v>
      </c>
      <c r="J10" t="s">
        <v>201</v>
      </c>
      <c r="K10">
        <v>229</v>
      </c>
      <c r="L10" t="s">
        <v>25</v>
      </c>
      <c r="M10" t="s">
        <v>25</v>
      </c>
      <c r="N10" t="s">
        <v>26</v>
      </c>
      <c r="O10" t="s">
        <v>20</v>
      </c>
      <c r="P10" t="s">
        <v>202</v>
      </c>
    </row>
    <row r="11" spans="1:16" x14ac:dyDescent="0.25">
      <c r="A11" t="s">
        <v>203</v>
      </c>
      <c r="B11" t="s">
        <v>25</v>
      </c>
      <c r="C11" t="s">
        <v>18</v>
      </c>
      <c r="D11" t="s">
        <v>25</v>
      </c>
      <c r="E11" t="s">
        <v>84</v>
      </c>
      <c r="F11" t="s">
        <v>204</v>
      </c>
      <c r="G11" t="s">
        <v>21</v>
      </c>
      <c r="H11" t="s">
        <v>205</v>
      </c>
      <c r="I11" t="s">
        <v>206</v>
      </c>
      <c r="J11" t="s">
        <v>207</v>
      </c>
      <c r="K11">
        <v>238</v>
      </c>
      <c r="L11" t="s">
        <v>25</v>
      </c>
      <c r="M11" t="s">
        <v>25</v>
      </c>
      <c r="N11" t="s">
        <v>26</v>
      </c>
      <c r="O11" t="s">
        <v>20</v>
      </c>
      <c r="P11" t="s">
        <v>208</v>
      </c>
    </row>
    <row r="12" spans="1:16" x14ac:dyDescent="0.25">
      <c r="A12" t="s">
        <v>209</v>
      </c>
      <c r="B12" t="s">
        <v>25</v>
      </c>
      <c r="C12" t="s">
        <v>18</v>
      </c>
      <c r="D12" t="s">
        <v>25</v>
      </c>
      <c r="E12" t="s">
        <v>91</v>
      </c>
      <c r="F12" t="s">
        <v>210</v>
      </c>
      <c r="G12" t="s">
        <v>21</v>
      </c>
      <c r="H12" t="s">
        <v>112</v>
      </c>
      <c r="I12" t="s">
        <v>211</v>
      </c>
      <c r="J12" t="s">
        <v>212</v>
      </c>
      <c r="K12">
        <v>236</v>
      </c>
      <c r="L12" t="s">
        <v>25</v>
      </c>
      <c r="M12" t="s">
        <v>25</v>
      </c>
      <c r="N12" t="s">
        <v>26</v>
      </c>
      <c r="O12" t="s">
        <v>20</v>
      </c>
      <c r="P12" t="s">
        <v>213</v>
      </c>
    </row>
    <row r="13" spans="1:16" x14ac:dyDescent="0.25">
      <c r="A13" t="s">
        <v>214</v>
      </c>
      <c r="B13" t="s">
        <v>25</v>
      </c>
      <c r="C13" t="s">
        <v>18</v>
      </c>
      <c r="D13" t="s">
        <v>25</v>
      </c>
      <c r="E13" t="s">
        <v>97</v>
      </c>
      <c r="F13" t="s">
        <v>215</v>
      </c>
      <c r="G13" t="s">
        <v>31</v>
      </c>
      <c r="H13" t="s">
        <v>157</v>
      </c>
      <c r="I13" t="s">
        <v>216</v>
      </c>
      <c r="J13" t="s">
        <v>217</v>
      </c>
      <c r="K13">
        <v>242</v>
      </c>
      <c r="L13" t="s">
        <v>25</v>
      </c>
      <c r="M13" t="s">
        <v>25</v>
      </c>
      <c r="N13" t="s">
        <v>26</v>
      </c>
      <c r="O13" t="s">
        <v>20</v>
      </c>
      <c r="P13" t="s">
        <v>218</v>
      </c>
    </row>
    <row r="14" spans="1:16" x14ac:dyDescent="0.25">
      <c r="A14" t="s">
        <v>219</v>
      </c>
      <c r="B14" t="s">
        <v>25</v>
      </c>
      <c r="C14" t="s">
        <v>18</v>
      </c>
      <c r="D14" t="s">
        <v>25</v>
      </c>
      <c r="E14" t="s">
        <v>104</v>
      </c>
      <c r="F14" t="s">
        <v>220</v>
      </c>
      <c r="G14" t="s">
        <v>31</v>
      </c>
      <c r="H14" t="s">
        <v>65</v>
      </c>
      <c r="I14" t="s">
        <v>221</v>
      </c>
      <c r="J14" t="s">
        <v>222</v>
      </c>
      <c r="K14">
        <v>234</v>
      </c>
      <c r="L14" t="s">
        <v>25</v>
      </c>
      <c r="M14" t="s">
        <v>25</v>
      </c>
      <c r="N14" t="s">
        <v>26</v>
      </c>
      <c r="O14" t="s">
        <v>20</v>
      </c>
      <c r="P14" t="s">
        <v>223</v>
      </c>
    </row>
    <row r="15" spans="1:16" x14ac:dyDescent="0.25">
      <c r="A15" t="s">
        <v>224</v>
      </c>
      <c r="B15" t="s">
        <v>25</v>
      </c>
      <c r="C15" t="s">
        <v>18</v>
      </c>
      <c r="D15" t="s">
        <v>25</v>
      </c>
      <c r="E15" t="s">
        <v>110</v>
      </c>
      <c r="F15" t="s">
        <v>225</v>
      </c>
      <c r="G15" t="s">
        <v>21</v>
      </c>
      <c r="H15" t="s">
        <v>138</v>
      </c>
      <c r="I15" t="s">
        <v>226</v>
      </c>
      <c r="J15" t="s">
        <v>227</v>
      </c>
      <c r="K15">
        <v>233</v>
      </c>
      <c r="L15" t="s">
        <v>25</v>
      </c>
      <c r="M15" t="s">
        <v>25</v>
      </c>
      <c r="N15" t="s">
        <v>26</v>
      </c>
      <c r="O15" t="s">
        <v>20</v>
      </c>
      <c r="P15" t="s">
        <v>228</v>
      </c>
    </row>
    <row r="16" spans="1:16" x14ac:dyDescent="0.25">
      <c r="A16" t="s">
        <v>229</v>
      </c>
      <c r="B16" t="s">
        <v>25</v>
      </c>
      <c r="C16" t="s">
        <v>18</v>
      </c>
      <c r="D16" t="s">
        <v>25</v>
      </c>
      <c r="E16" t="s">
        <v>117</v>
      </c>
      <c r="F16" t="s">
        <v>230</v>
      </c>
      <c r="G16" t="s">
        <v>21</v>
      </c>
      <c r="H16" t="s">
        <v>157</v>
      </c>
      <c r="I16" t="s">
        <v>231</v>
      </c>
      <c r="J16" t="s">
        <v>232</v>
      </c>
      <c r="K16">
        <v>242</v>
      </c>
      <c r="L16" t="s">
        <v>25</v>
      </c>
      <c r="M16" t="s">
        <v>25</v>
      </c>
      <c r="N16" t="s">
        <v>26</v>
      </c>
      <c r="O16" t="s">
        <v>20</v>
      </c>
      <c r="P16" t="s">
        <v>233</v>
      </c>
    </row>
    <row r="17" spans="1:16" x14ac:dyDescent="0.25">
      <c r="A17" t="s">
        <v>234</v>
      </c>
      <c r="B17" t="s">
        <v>25</v>
      </c>
      <c r="C17" t="s">
        <v>18</v>
      </c>
      <c r="D17" t="s">
        <v>25</v>
      </c>
      <c r="E17" t="s">
        <v>124</v>
      </c>
      <c r="F17" t="s">
        <v>235</v>
      </c>
      <c r="G17" t="s">
        <v>31</v>
      </c>
      <c r="H17" t="s">
        <v>205</v>
      </c>
      <c r="I17" t="s">
        <v>236</v>
      </c>
      <c r="J17" t="s">
        <v>237</v>
      </c>
      <c r="K17">
        <v>238</v>
      </c>
      <c r="L17" t="s">
        <v>25</v>
      </c>
      <c r="M17" t="s">
        <v>25</v>
      </c>
      <c r="N17" t="s">
        <v>26</v>
      </c>
      <c r="O17" t="s">
        <v>20</v>
      </c>
      <c r="P17" t="s">
        <v>238</v>
      </c>
    </row>
    <row r="18" spans="1:16" x14ac:dyDescent="0.25">
      <c r="A18" t="s">
        <v>239</v>
      </c>
      <c r="B18" t="s">
        <v>25</v>
      </c>
      <c r="C18" t="s">
        <v>18</v>
      </c>
      <c r="D18" t="s">
        <v>25</v>
      </c>
      <c r="E18" t="s">
        <v>130</v>
      </c>
      <c r="F18" t="s">
        <v>240</v>
      </c>
      <c r="G18" t="s">
        <v>21</v>
      </c>
      <c r="H18" t="s">
        <v>241</v>
      </c>
      <c r="I18" t="s">
        <v>242</v>
      </c>
      <c r="J18" t="s">
        <v>243</v>
      </c>
      <c r="K18">
        <v>225</v>
      </c>
      <c r="L18" t="s">
        <v>25</v>
      </c>
      <c r="M18" t="s">
        <v>25</v>
      </c>
      <c r="N18" t="s">
        <v>26</v>
      </c>
      <c r="O18" t="s">
        <v>20</v>
      </c>
      <c r="P18" t="s">
        <v>244</v>
      </c>
    </row>
    <row r="19" spans="1:16" x14ac:dyDescent="0.25">
      <c r="A19" t="s">
        <v>245</v>
      </c>
      <c r="B19" t="s">
        <v>25</v>
      </c>
      <c r="C19" t="s">
        <v>18</v>
      </c>
      <c r="D19" t="s">
        <v>25</v>
      </c>
      <c r="E19" t="s">
        <v>136</v>
      </c>
      <c r="F19" t="s">
        <v>246</v>
      </c>
      <c r="G19" t="s">
        <v>21</v>
      </c>
      <c r="H19" t="s">
        <v>205</v>
      </c>
      <c r="I19" t="s">
        <v>247</v>
      </c>
      <c r="J19" t="s">
        <v>248</v>
      </c>
      <c r="K19">
        <v>238</v>
      </c>
      <c r="L19" t="s">
        <v>25</v>
      </c>
      <c r="M19" t="s">
        <v>25</v>
      </c>
      <c r="N19" t="s">
        <v>26</v>
      </c>
      <c r="O19" t="s">
        <v>20</v>
      </c>
      <c r="P19" t="s">
        <v>249</v>
      </c>
    </row>
    <row r="20" spans="1:16" x14ac:dyDescent="0.25">
      <c r="A20" t="s">
        <v>250</v>
      </c>
      <c r="B20" t="s">
        <v>25</v>
      </c>
      <c r="C20" t="s">
        <v>18</v>
      </c>
      <c r="D20" t="s">
        <v>25</v>
      </c>
      <c r="E20" t="s">
        <v>143</v>
      </c>
      <c r="F20" t="s">
        <v>251</v>
      </c>
      <c r="G20" t="s">
        <v>31</v>
      </c>
      <c r="H20" t="s">
        <v>86</v>
      </c>
      <c r="I20" t="s">
        <v>175</v>
      </c>
      <c r="J20" t="s">
        <v>252</v>
      </c>
      <c r="K20">
        <v>237</v>
      </c>
      <c r="L20" t="s">
        <v>25</v>
      </c>
      <c r="M20" t="s">
        <v>25</v>
      </c>
      <c r="N20" t="s">
        <v>26</v>
      </c>
      <c r="O20" t="s">
        <v>20</v>
      </c>
      <c r="P20" t="s">
        <v>253</v>
      </c>
    </row>
    <row r="21" spans="1:16" x14ac:dyDescent="0.25">
      <c r="A21" t="s">
        <v>254</v>
      </c>
      <c r="B21" t="s">
        <v>25</v>
      </c>
      <c r="C21" t="s">
        <v>18</v>
      </c>
      <c r="D21" t="s">
        <v>25</v>
      </c>
      <c r="E21" t="s">
        <v>150</v>
      </c>
      <c r="F21" t="s">
        <v>255</v>
      </c>
      <c r="G21" t="s">
        <v>31</v>
      </c>
      <c r="H21" t="s">
        <v>138</v>
      </c>
      <c r="I21" t="s">
        <v>256</v>
      </c>
      <c r="J21" t="s">
        <v>257</v>
      </c>
      <c r="K21">
        <v>233</v>
      </c>
      <c r="L21" t="s">
        <v>25</v>
      </c>
      <c r="M21" t="s">
        <v>25</v>
      </c>
      <c r="N21" t="s">
        <v>26</v>
      </c>
      <c r="O21" t="s">
        <v>20</v>
      </c>
      <c r="P21" t="s">
        <v>258</v>
      </c>
    </row>
    <row r="22" spans="1:16" x14ac:dyDescent="0.25">
      <c r="A22" t="s">
        <v>259</v>
      </c>
      <c r="B22" t="s">
        <v>25</v>
      </c>
      <c r="C22" t="s">
        <v>18</v>
      </c>
      <c r="D22" t="s">
        <v>25</v>
      </c>
      <c r="E22" t="s">
        <v>260</v>
      </c>
      <c r="F22" t="s">
        <v>261</v>
      </c>
      <c r="G22" t="s">
        <v>21</v>
      </c>
      <c r="H22" t="s">
        <v>58</v>
      </c>
      <c r="I22" t="s">
        <v>262</v>
      </c>
      <c r="J22" t="s">
        <v>263</v>
      </c>
      <c r="K22">
        <v>227</v>
      </c>
      <c r="L22" t="s">
        <v>25</v>
      </c>
      <c r="M22" t="s">
        <v>25</v>
      </c>
      <c r="N22" t="s">
        <v>26</v>
      </c>
      <c r="O22" t="s">
        <v>20</v>
      </c>
      <c r="P22" t="s">
        <v>264</v>
      </c>
    </row>
    <row r="23" spans="1:16" x14ac:dyDescent="0.25">
      <c r="A23" t="s">
        <v>265</v>
      </c>
      <c r="B23" t="s">
        <v>25</v>
      </c>
      <c r="C23" t="s">
        <v>18</v>
      </c>
      <c r="D23" t="s">
        <v>25</v>
      </c>
      <c r="E23" t="s">
        <v>266</v>
      </c>
      <c r="F23" t="s">
        <v>267</v>
      </c>
      <c r="G23" t="s">
        <v>21</v>
      </c>
      <c r="H23" t="s">
        <v>268</v>
      </c>
      <c r="I23" t="s">
        <v>269</v>
      </c>
      <c r="J23" t="s">
        <v>270</v>
      </c>
      <c r="K23">
        <v>249</v>
      </c>
      <c r="L23" t="s">
        <v>25</v>
      </c>
      <c r="M23" t="s">
        <v>25</v>
      </c>
      <c r="N23" t="s">
        <v>26</v>
      </c>
      <c r="O23" t="s">
        <v>20</v>
      </c>
      <c r="P23" t="s">
        <v>271</v>
      </c>
    </row>
    <row r="24" spans="1:16" x14ac:dyDescent="0.25">
      <c r="A24" t="s">
        <v>25</v>
      </c>
      <c r="K24">
        <f>AVERAGE(K2:K23)</f>
        <v>237.04545454545453</v>
      </c>
    </row>
    <row r="25" spans="1:16" x14ac:dyDescent="0.25">
      <c r="A25" t="s">
        <v>25</v>
      </c>
      <c r="K25">
        <f>STDEV(K2:K23)</f>
        <v>6.2524454090438564</v>
      </c>
    </row>
  </sheetData>
  <hyperlinks>
    <hyperlink ref="P2" r:id="rId1" xr:uid="{9E33C710-AA08-48BF-A6CB-70065E84964C}"/>
    <hyperlink ref="P3" r:id="rId2" xr:uid="{BE8D44D1-0F6B-4613-8602-3F27180A0E45}"/>
    <hyperlink ref="P4" r:id="rId3" xr:uid="{109007AA-26A8-4724-A6FC-1158DF1A0423}"/>
    <hyperlink ref="P5" r:id="rId4" xr:uid="{DE48E685-497B-4FD1-9701-B5E0241A7283}"/>
    <hyperlink ref="P6" r:id="rId5" xr:uid="{135EB8B4-80A7-4F2C-9761-F0B0FF0E11EE}"/>
    <hyperlink ref="P7" r:id="rId6" xr:uid="{E6D22F84-E1C4-4361-8568-2A73754C4329}"/>
    <hyperlink ref="P8" r:id="rId7" xr:uid="{D2531C71-FD09-4282-BAC2-389BFBF49A2E}"/>
    <hyperlink ref="P9" r:id="rId8" xr:uid="{146FF3C1-C911-427E-A2DD-55A3C0AC45FB}"/>
    <hyperlink ref="P10" r:id="rId9" xr:uid="{C03C22F9-51E2-4847-B058-8E7BEF481FFF}"/>
    <hyperlink ref="P11" r:id="rId10" xr:uid="{7F6338FD-9BE0-4E42-AE1B-0D7B6B515662}"/>
    <hyperlink ref="P12" r:id="rId11" xr:uid="{EA8BA6C1-FC33-49F5-AABF-3B32282ACF1B}"/>
    <hyperlink ref="P13" r:id="rId12" xr:uid="{8F919908-C5AC-4A34-8739-4AC71AEA0E90}"/>
    <hyperlink ref="P14" r:id="rId13" xr:uid="{D1E8D15B-79E5-4C16-81CC-BBE9B4EE4429}"/>
    <hyperlink ref="P15" r:id="rId14" xr:uid="{B5D7EFA8-0BA3-4AF2-A889-D1D85DB6AE7B}"/>
    <hyperlink ref="P16" r:id="rId15" xr:uid="{F456FC2E-2BC3-48FA-8DC9-31725A14CCE7}"/>
    <hyperlink ref="P17" r:id="rId16" xr:uid="{0EB888FD-38A6-4891-8F46-C72751D55F40}"/>
    <hyperlink ref="P18" r:id="rId17" xr:uid="{AC9B99F2-FE50-400A-9CEC-EDF3BEE045F4}"/>
    <hyperlink ref="P19" r:id="rId18" xr:uid="{1C7D3C3C-5416-46C9-BBA3-0FC8780F15C3}"/>
    <hyperlink ref="P20" r:id="rId19" xr:uid="{78BFAB43-7546-45F2-8B7F-6443E8745729}"/>
    <hyperlink ref="P21" r:id="rId20" xr:uid="{5E4AC67E-0FC3-4DE5-907E-4224497D08BA}"/>
    <hyperlink ref="P22" r:id="rId21" xr:uid="{FBADB6FF-1190-4045-A38D-8F6E02F65CD5}"/>
    <hyperlink ref="P23" r:id="rId22" xr:uid="{19C2DD3B-509C-4E7C-A705-D1BCA77C2C16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A461F-15C9-4674-91F4-7AC6A6158F71}">
  <dimension ref="A1:P23"/>
  <sheetViews>
    <sheetView workbookViewId="0">
      <selection activeCell="G28" sqref="G28"/>
    </sheetView>
  </sheetViews>
  <sheetFormatPr defaultRowHeight="15" x14ac:dyDescent="0.25"/>
  <cols>
    <col min="1" max="16" width="9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607</v>
      </c>
      <c r="B2" t="s">
        <v>608</v>
      </c>
      <c r="C2" t="s">
        <v>18</v>
      </c>
      <c r="D2" t="s">
        <v>19</v>
      </c>
      <c r="E2" t="s">
        <v>20</v>
      </c>
      <c r="F2" t="s">
        <v>21</v>
      </c>
      <c r="G2" t="s">
        <v>21</v>
      </c>
      <c r="H2" t="s">
        <v>582</v>
      </c>
      <c r="I2" t="s">
        <v>609</v>
      </c>
      <c r="J2" t="s">
        <v>610</v>
      </c>
      <c r="K2">
        <v>197</v>
      </c>
      <c r="L2" t="s">
        <v>25</v>
      </c>
      <c r="M2" t="s">
        <v>25</v>
      </c>
      <c r="N2" t="s">
        <v>26</v>
      </c>
      <c r="O2" t="s">
        <v>20</v>
      </c>
      <c r="P2" t="s">
        <v>611</v>
      </c>
    </row>
    <row r="3" spans="1:16" x14ac:dyDescent="0.25">
      <c r="A3" t="s">
        <v>612</v>
      </c>
      <c r="B3" t="s">
        <v>25</v>
      </c>
      <c r="C3" t="s">
        <v>18</v>
      </c>
      <c r="D3" t="s">
        <v>25</v>
      </c>
      <c r="E3" t="s">
        <v>29</v>
      </c>
      <c r="F3" t="s">
        <v>613</v>
      </c>
      <c r="G3" t="s">
        <v>21</v>
      </c>
      <c r="H3" t="s">
        <v>403</v>
      </c>
      <c r="I3" t="s">
        <v>614</v>
      </c>
      <c r="J3" t="s">
        <v>615</v>
      </c>
      <c r="K3">
        <v>198</v>
      </c>
      <c r="L3" t="s">
        <v>25</v>
      </c>
      <c r="M3" t="s">
        <v>25</v>
      </c>
      <c r="N3" t="s">
        <v>26</v>
      </c>
      <c r="O3" t="s">
        <v>20</v>
      </c>
      <c r="P3" t="s">
        <v>616</v>
      </c>
    </row>
    <row r="4" spans="1:16" x14ac:dyDescent="0.25">
      <c r="A4" t="s">
        <v>617</v>
      </c>
      <c r="B4" t="s">
        <v>25</v>
      </c>
      <c r="C4" t="s">
        <v>18</v>
      </c>
      <c r="D4" t="s">
        <v>25</v>
      </c>
      <c r="E4" t="s">
        <v>37</v>
      </c>
      <c r="F4" t="s">
        <v>618</v>
      </c>
      <c r="G4" t="s">
        <v>31</v>
      </c>
      <c r="H4" t="s">
        <v>397</v>
      </c>
      <c r="I4" t="s">
        <v>619</v>
      </c>
      <c r="J4" t="s">
        <v>620</v>
      </c>
      <c r="K4">
        <v>193</v>
      </c>
      <c r="L4" t="s">
        <v>25</v>
      </c>
      <c r="M4" t="s">
        <v>25</v>
      </c>
      <c r="N4" t="s">
        <v>26</v>
      </c>
      <c r="O4" t="s">
        <v>20</v>
      </c>
      <c r="P4" t="s">
        <v>621</v>
      </c>
    </row>
    <row r="5" spans="1:16" x14ac:dyDescent="0.25">
      <c r="A5" t="s">
        <v>622</v>
      </c>
      <c r="B5" t="s">
        <v>25</v>
      </c>
      <c r="C5" t="s">
        <v>18</v>
      </c>
      <c r="D5" t="s">
        <v>25</v>
      </c>
      <c r="E5" t="s">
        <v>42</v>
      </c>
      <c r="F5" t="s">
        <v>623</v>
      </c>
      <c r="G5" t="s">
        <v>31</v>
      </c>
      <c r="H5" t="s">
        <v>397</v>
      </c>
      <c r="I5" t="s">
        <v>397</v>
      </c>
      <c r="J5" t="s">
        <v>397</v>
      </c>
      <c r="K5">
        <v>193</v>
      </c>
      <c r="L5" t="s">
        <v>25</v>
      </c>
      <c r="M5" t="s">
        <v>25</v>
      </c>
      <c r="N5" t="s">
        <v>26</v>
      </c>
      <c r="O5" t="s">
        <v>20</v>
      </c>
      <c r="P5" t="s">
        <v>624</v>
      </c>
    </row>
    <row r="6" spans="1:16" x14ac:dyDescent="0.25">
      <c r="A6" t="s">
        <v>625</v>
      </c>
      <c r="B6" t="s">
        <v>25</v>
      </c>
      <c r="C6" t="s">
        <v>18</v>
      </c>
      <c r="D6" t="s">
        <v>25</v>
      </c>
      <c r="E6" t="s">
        <v>49</v>
      </c>
      <c r="F6" t="s">
        <v>626</v>
      </c>
      <c r="G6" t="s">
        <v>21</v>
      </c>
      <c r="H6" t="s">
        <v>465</v>
      </c>
      <c r="I6" t="s">
        <v>627</v>
      </c>
      <c r="J6" t="s">
        <v>628</v>
      </c>
      <c r="K6">
        <v>192</v>
      </c>
      <c r="L6" t="s">
        <v>25</v>
      </c>
      <c r="M6" t="s">
        <v>25</v>
      </c>
      <c r="N6" t="s">
        <v>26</v>
      </c>
      <c r="O6" t="s">
        <v>20</v>
      </c>
      <c r="P6" t="s">
        <v>629</v>
      </c>
    </row>
    <row r="7" spans="1:16" x14ac:dyDescent="0.25">
      <c r="A7" t="s">
        <v>630</v>
      </c>
      <c r="B7" t="s">
        <v>25</v>
      </c>
      <c r="C7" t="s">
        <v>18</v>
      </c>
      <c r="D7" t="s">
        <v>25</v>
      </c>
      <c r="E7" t="s">
        <v>56</v>
      </c>
      <c r="F7" t="s">
        <v>631</v>
      </c>
      <c r="G7" t="s">
        <v>21</v>
      </c>
      <c r="H7" t="s">
        <v>527</v>
      </c>
      <c r="I7" t="s">
        <v>632</v>
      </c>
      <c r="J7" t="s">
        <v>633</v>
      </c>
      <c r="K7">
        <v>189</v>
      </c>
      <c r="L7" t="s">
        <v>25</v>
      </c>
      <c r="M7" t="s">
        <v>25</v>
      </c>
      <c r="N7" t="s">
        <v>26</v>
      </c>
      <c r="O7" t="s">
        <v>20</v>
      </c>
      <c r="P7" t="s">
        <v>634</v>
      </c>
    </row>
    <row r="8" spans="1:16" x14ac:dyDescent="0.25">
      <c r="A8" t="s">
        <v>635</v>
      </c>
      <c r="B8" t="s">
        <v>25</v>
      </c>
      <c r="C8" t="s">
        <v>18</v>
      </c>
      <c r="D8" t="s">
        <v>25</v>
      </c>
      <c r="E8" t="s">
        <v>63</v>
      </c>
      <c r="F8" t="s">
        <v>636</v>
      </c>
      <c r="G8" t="s">
        <v>31</v>
      </c>
      <c r="H8" t="s">
        <v>516</v>
      </c>
      <c r="I8" t="s">
        <v>594</v>
      </c>
      <c r="J8" t="s">
        <v>551</v>
      </c>
      <c r="K8">
        <v>204</v>
      </c>
      <c r="L8" t="s">
        <v>25</v>
      </c>
      <c r="M8" t="s">
        <v>25</v>
      </c>
      <c r="N8" t="s">
        <v>26</v>
      </c>
      <c r="O8" t="s">
        <v>20</v>
      </c>
      <c r="P8" t="s">
        <v>637</v>
      </c>
    </row>
    <row r="9" spans="1:16" x14ac:dyDescent="0.25">
      <c r="A9" t="s">
        <v>638</v>
      </c>
      <c r="B9" t="s">
        <v>25</v>
      </c>
      <c r="C9" t="s">
        <v>18</v>
      </c>
      <c r="D9" t="s">
        <v>25</v>
      </c>
      <c r="E9" t="s">
        <v>70</v>
      </c>
      <c r="F9" t="s">
        <v>639</v>
      </c>
      <c r="G9" t="s">
        <v>31</v>
      </c>
      <c r="H9" t="s">
        <v>499</v>
      </c>
      <c r="I9" t="s">
        <v>640</v>
      </c>
      <c r="J9" t="s">
        <v>641</v>
      </c>
      <c r="K9">
        <v>195</v>
      </c>
      <c r="L9" t="s">
        <v>25</v>
      </c>
      <c r="M9" t="s">
        <v>25</v>
      </c>
      <c r="N9" t="s">
        <v>26</v>
      </c>
      <c r="O9" t="s">
        <v>20</v>
      </c>
      <c r="P9" t="s">
        <v>642</v>
      </c>
    </row>
    <row r="10" spans="1:16" x14ac:dyDescent="0.25">
      <c r="A10" t="s">
        <v>643</v>
      </c>
      <c r="B10" t="s">
        <v>25</v>
      </c>
      <c r="C10" t="s">
        <v>18</v>
      </c>
      <c r="D10" t="s">
        <v>25</v>
      </c>
      <c r="E10" t="s">
        <v>77</v>
      </c>
      <c r="F10" t="s">
        <v>644</v>
      </c>
      <c r="G10" t="s">
        <v>21</v>
      </c>
      <c r="H10" t="s">
        <v>493</v>
      </c>
      <c r="I10" t="s">
        <v>645</v>
      </c>
      <c r="J10" t="s">
        <v>646</v>
      </c>
      <c r="K10">
        <v>201</v>
      </c>
      <c r="L10" t="s">
        <v>25</v>
      </c>
      <c r="M10" t="s">
        <v>25</v>
      </c>
      <c r="N10" t="s">
        <v>26</v>
      </c>
      <c r="O10" t="s">
        <v>20</v>
      </c>
      <c r="P10" t="s">
        <v>647</v>
      </c>
    </row>
    <row r="11" spans="1:16" x14ac:dyDescent="0.25">
      <c r="A11" t="s">
        <v>648</v>
      </c>
      <c r="B11" t="s">
        <v>25</v>
      </c>
      <c r="C11" t="s">
        <v>18</v>
      </c>
      <c r="D11" t="s">
        <v>25</v>
      </c>
      <c r="E11" t="s">
        <v>84</v>
      </c>
      <c r="F11" t="s">
        <v>649</v>
      </c>
      <c r="G11" t="s">
        <v>21</v>
      </c>
      <c r="H11" t="s">
        <v>650</v>
      </c>
      <c r="I11" t="s">
        <v>651</v>
      </c>
      <c r="J11" t="s">
        <v>652</v>
      </c>
      <c r="K11">
        <v>203</v>
      </c>
      <c r="L11" t="s">
        <v>25</v>
      </c>
      <c r="M11" t="s">
        <v>25</v>
      </c>
      <c r="N11" t="s">
        <v>26</v>
      </c>
      <c r="O11" t="s">
        <v>20</v>
      </c>
      <c r="P11" t="s">
        <v>653</v>
      </c>
    </row>
    <row r="12" spans="1:16" x14ac:dyDescent="0.25">
      <c r="A12" t="s">
        <v>654</v>
      </c>
      <c r="B12" t="s">
        <v>25</v>
      </c>
      <c r="C12" t="s">
        <v>18</v>
      </c>
      <c r="D12" t="s">
        <v>25</v>
      </c>
      <c r="E12" t="s">
        <v>91</v>
      </c>
      <c r="F12" t="s">
        <v>655</v>
      </c>
      <c r="G12" t="s">
        <v>31</v>
      </c>
      <c r="H12" t="s">
        <v>487</v>
      </c>
      <c r="I12" t="s">
        <v>656</v>
      </c>
      <c r="J12" t="s">
        <v>487</v>
      </c>
      <c r="K12">
        <v>200</v>
      </c>
      <c r="L12" t="s">
        <v>25</v>
      </c>
      <c r="M12" t="s">
        <v>25</v>
      </c>
      <c r="N12" t="s">
        <v>26</v>
      </c>
      <c r="O12" t="s">
        <v>20</v>
      </c>
      <c r="P12" t="s">
        <v>657</v>
      </c>
    </row>
    <row r="13" spans="1:16" x14ac:dyDescent="0.25">
      <c r="A13" t="s">
        <v>658</v>
      </c>
      <c r="B13" t="s">
        <v>25</v>
      </c>
      <c r="C13" t="s">
        <v>18</v>
      </c>
      <c r="D13" t="s">
        <v>25</v>
      </c>
      <c r="E13" t="s">
        <v>97</v>
      </c>
      <c r="F13" t="s">
        <v>659</v>
      </c>
      <c r="G13" t="s">
        <v>31</v>
      </c>
      <c r="H13" t="s">
        <v>660</v>
      </c>
      <c r="I13" t="s">
        <v>661</v>
      </c>
      <c r="J13" t="s">
        <v>662</v>
      </c>
      <c r="K13">
        <v>183</v>
      </c>
      <c r="L13" t="s">
        <v>25</v>
      </c>
      <c r="M13" t="s">
        <v>25</v>
      </c>
      <c r="N13" t="s">
        <v>26</v>
      </c>
      <c r="O13" t="s">
        <v>20</v>
      </c>
      <c r="P13" t="s">
        <v>663</v>
      </c>
    </row>
    <row r="14" spans="1:16" x14ac:dyDescent="0.25">
      <c r="A14" t="s">
        <v>664</v>
      </c>
      <c r="B14" t="s">
        <v>25</v>
      </c>
      <c r="C14" t="s">
        <v>18</v>
      </c>
      <c r="D14" t="s">
        <v>25</v>
      </c>
      <c r="E14" t="s">
        <v>104</v>
      </c>
      <c r="F14" t="s">
        <v>665</v>
      </c>
      <c r="G14" t="s">
        <v>21</v>
      </c>
      <c r="H14" t="s">
        <v>666</v>
      </c>
      <c r="I14" t="s">
        <v>667</v>
      </c>
      <c r="J14" t="s">
        <v>668</v>
      </c>
      <c r="K14">
        <v>206</v>
      </c>
      <c r="L14" t="s">
        <v>25</v>
      </c>
      <c r="M14" t="s">
        <v>25</v>
      </c>
      <c r="N14" t="s">
        <v>26</v>
      </c>
      <c r="O14" t="s">
        <v>20</v>
      </c>
      <c r="P14" t="s">
        <v>669</v>
      </c>
    </row>
    <row r="15" spans="1:16" x14ac:dyDescent="0.25">
      <c r="A15" t="s">
        <v>670</v>
      </c>
      <c r="B15" t="s">
        <v>25</v>
      </c>
      <c r="C15" t="s">
        <v>18</v>
      </c>
      <c r="D15" t="s">
        <v>25</v>
      </c>
      <c r="E15" t="s">
        <v>110</v>
      </c>
      <c r="F15" t="s">
        <v>671</v>
      </c>
      <c r="G15" t="s">
        <v>21</v>
      </c>
      <c r="H15" t="s">
        <v>391</v>
      </c>
      <c r="I15" t="s">
        <v>672</v>
      </c>
      <c r="J15" t="s">
        <v>673</v>
      </c>
      <c r="K15">
        <v>199</v>
      </c>
      <c r="L15" t="s">
        <v>25</v>
      </c>
      <c r="M15" t="s">
        <v>25</v>
      </c>
      <c r="N15" t="s">
        <v>26</v>
      </c>
      <c r="O15" t="s">
        <v>20</v>
      </c>
      <c r="P15" t="s">
        <v>674</v>
      </c>
    </row>
    <row r="16" spans="1:16" x14ac:dyDescent="0.25">
      <c r="A16" t="s">
        <v>675</v>
      </c>
      <c r="B16" t="s">
        <v>25</v>
      </c>
      <c r="C16" t="s">
        <v>18</v>
      </c>
      <c r="D16" t="s">
        <v>25</v>
      </c>
      <c r="E16" t="s">
        <v>117</v>
      </c>
      <c r="F16" t="s">
        <v>676</v>
      </c>
      <c r="G16" t="s">
        <v>31</v>
      </c>
      <c r="H16" t="s">
        <v>465</v>
      </c>
      <c r="I16" t="s">
        <v>677</v>
      </c>
      <c r="J16" t="s">
        <v>678</v>
      </c>
      <c r="K16">
        <v>192</v>
      </c>
      <c r="L16" t="s">
        <v>25</v>
      </c>
      <c r="M16" t="s">
        <v>25</v>
      </c>
      <c r="N16" t="s">
        <v>26</v>
      </c>
      <c r="O16" t="s">
        <v>20</v>
      </c>
      <c r="P16" t="s">
        <v>679</v>
      </c>
    </row>
    <row r="17" spans="1:16" x14ac:dyDescent="0.25">
      <c r="A17" t="s">
        <v>680</v>
      </c>
      <c r="B17" t="s">
        <v>25</v>
      </c>
      <c r="C17" t="s">
        <v>18</v>
      </c>
      <c r="D17" t="s">
        <v>25</v>
      </c>
      <c r="E17" t="s">
        <v>124</v>
      </c>
      <c r="F17" t="s">
        <v>681</v>
      </c>
      <c r="G17" t="s">
        <v>31</v>
      </c>
      <c r="H17" t="s">
        <v>487</v>
      </c>
      <c r="I17" t="s">
        <v>682</v>
      </c>
      <c r="J17" t="s">
        <v>683</v>
      </c>
      <c r="K17">
        <v>200</v>
      </c>
      <c r="L17" t="s">
        <v>25</v>
      </c>
      <c r="M17" t="s">
        <v>25</v>
      </c>
      <c r="N17" t="s">
        <v>26</v>
      </c>
      <c r="O17" t="s">
        <v>20</v>
      </c>
      <c r="P17" t="s">
        <v>684</v>
      </c>
    </row>
    <row r="18" spans="1:16" x14ac:dyDescent="0.25">
      <c r="A18" t="s">
        <v>685</v>
      </c>
      <c r="B18" t="s">
        <v>25</v>
      </c>
      <c r="C18" t="s">
        <v>18</v>
      </c>
      <c r="D18" t="s">
        <v>25</v>
      </c>
      <c r="E18" t="s">
        <v>130</v>
      </c>
      <c r="F18" t="s">
        <v>686</v>
      </c>
      <c r="G18" t="s">
        <v>21</v>
      </c>
      <c r="H18" t="s">
        <v>415</v>
      </c>
      <c r="I18" t="s">
        <v>687</v>
      </c>
      <c r="J18" t="s">
        <v>688</v>
      </c>
      <c r="K18">
        <v>188</v>
      </c>
      <c r="L18" t="s">
        <v>25</v>
      </c>
      <c r="M18" t="s">
        <v>25</v>
      </c>
      <c r="N18" t="s">
        <v>26</v>
      </c>
      <c r="O18" t="s">
        <v>20</v>
      </c>
      <c r="P18" t="s">
        <v>689</v>
      </c>
    </row>
    <row r="19" spans="1:16" x14ac:dyDescent="0.25">
      <c r="A19" t="s">
        <v>690</v>
      </c>
      <c r="B19" t="s">
        <v>25</v>
      </c>
      <c r="C19" t="s">
        <v>18</v>
      </c>
      <c r="D19" t="s">
        <v>25</v>
      </c>
      <c r="E19" t="s">
        <v>136</v>
      </c>
      <c r="F19" t="s">
        <v>691</v>
      </c>
      <c r="G19" t="s">
        <v>21</v>
      </c>
      <c r="H19" t="s">
        <v>692</v>
      </c>
      <c r="I19" t="s">
        <v>693</v>
      </c>
      <c r="J19" t="s">
        <v>694</v>
      </c>
      <c r="K19">
        <v>190</v>
      </c>
      <c r="L19" t="s">
        <v>25</v>
      </c>
      <c r="M19" t="s">
        <v>25</v>
      </c>
      <c r="N19" t="s">
        <v>26</v>
      </c>
      <c r="O19" t="s">
        <v>20</v>
      </c>
      <c r="P19" t="s">
        <v>695</v>
      </c>
    </row>
    <row r="20" spans="1:16" x14ac:dyDescent="0.25">
      <c r="A20" t="s">
        <v>696</v>
      </c>
      <c r="B20" t="s">
        <v>25</v>
      </c>
      <c r="C20" t="s">
        <v>18</v>
      </c>
      <c r="D20" t="s">
        <v>25</v>
      </c>
      <c r="E20" t="s">
        <v>143</v>
      </c>
      <c r="F20" t="s">
        <v>697</v>
      </c>
      <c r="G20" t="s">
        <v>31</v>
      </c>
      <c r="H20" t="s">
        <v>487</v>
      </c>
      <c r="I20" t="s">
        <v>698</v>
      </c>
      <c r="J20" t="s">
        <v>699</v>
      </c>
      <c r="K20">
        <v>200</v>
      </c>
      <c r="L20" t="s">
        <v>25</v>
      </c>
      <c r="M20" t="s">
        <v>25</v>
      </c>
      <c r="N20" t="s">
        <v>26</v>
      </c>
      <c r="O20" t="s">
        <v>20</v>
      </c>
      <c r="P20" t="s">
        <v>700</v>
      </c>
    </row>
    <row r="21" spans="1:16" x14ac:dyDescent="0.25">
      <c r="A21" t="s">
        <v>701</v>
      </c>
      <c r="B21" t="s">
        <v>25</v>
      </c>
      <c r="C21" t="s">
        <v>18</v>
      </c>
      <c r="D21" t="s">
        <v>25</v>
      </c>
      <c r="E21" t="s">
        <v>150</v>
      </c>
      <c r="F21" t="s">
        <v>702</v>
      </c>
      <c r="G21" t="s">
        <v>21</v>
      </c>
      <c r="H21" t="s">
        <v>692</v>
      </c>
      <c r="I21" t="s">
        <v>703</v>
      </c>
      <c r="J21" t="s">
        <v>704</v>
      </c>
      <c r="K21">
        <v>190</v>
      </c>
      <c r="L21" t="s">
        <v>25</v>
      </c>
      <c r="M21" t="s">
        <v>25</v>
      </c>
      <c r="N21" t="s">
        <v>26</v>
      </c>
      <c r="O21" t="s">
        <v>20</v>
      </c>
      <c r="P21" t="s">
        <v>705</v>
      </c>
    </row>
    <row r="22" spans="1:16" x14ac:dyDescent="0.25">
      <c r="A22" t="s">
        <v>25</v>
      </c>
      <c r="K22">
        <f>AVERAGE(K2:K21)</f>
        <v>195.65</v>
      </c>
    </row>
    <row r="23" spans="1:16" x14ac:dyDescent="0.25">
      <c r="A23" t="s">
        <v>25</v>
      </c>
      <c r="K23">
        <f>STDEV(K2:K21)</f>
        <v>6.0808153885374345</v>
      </c>
    </row>
  </sheetData>
  <hyperlinks>
    <hyperlink ref="P2" r:id="rId1" xr:uid="{599C33CB-E1BA-476A-8DAA-6BC1A3C88690}"/>
    <hyperlink ref="P3" r:id="rId2" xr:uid="{88DE314B-EBDB-443F-9F4B-6D49A9670703}"/>
    <hyperlink ref="P4" r:id="rId3" xr:uid="{0B09B07B-9842-41A4-ADAC-11621F105281}"/>
    <hyperlink ref="P5" r:id="rId4" xr:uid="{5BB6F56D-AF7A-4EDA-91CD-28BBAA50F09D}"/>
    <hyperlink ref="P6" r:id="rId5" xr:uid="{BD929A7A-2D92-4064-8DBF-516914939D47}"/>
    <hyperlink ref="P7" r:id="rId6" xr:uid="{80D8FEFC-F3AD-485A-A676-BD6D634626AF}"/>
    <hyperlink ref="P8" r:id="rId7" xr:uid="{DB0E6713-B091-4E17-9349-C522599374D9}"/>
    <hyperlink ref="P9" r:id="rId8" xr:uid="{840FED7B-EF96-489B-9B97-49B6512704D0}"/>
    <hyperlink ref="P10" r:id="rId9" xr:uid="{D8F62700-D82D-481E-AA30-6A32E5B2278C}"/>
    <hyperlink ref="P11" r:id="rId10" xr:uid="{046BA86C-1E9D-49FA-94B8-4CE271662047}"/>
    <hyperlink ref="P12" r:id="rId11" xr:uid="{B60FE307-4392-4188-B5DB-DDEE455AA137}"/>
    <hyperlink ref="P13" r:id="rId12" xr:uid="{47A98FD3-EDE8-4643-B6CB-1A33B3EA0F1C}"/>
    <hyperlink ref="P14" r:id="rId13" xr:uid="{7943C5E9-2740-43E6-9CDC-CEBDCF71F2DB}"/>
    <hyperlink ref="P15" r:id="rId14" xr:uid="{34E9E56A-2263-42B7-960C-D3E3AC83B2D5}"/>
    <hyperlink ref="P16" r:id="rId15" xr:uid="{1184B68E-F849-44D8-9F84-782748491BBA}"/>
    <hyperlink ref="P17" r:id="rId16" xr:uid="{38C33A55-7214-4678-A609-F5212BB40DB8}"/>
    <hyperlink ref="P18" r:id="rId17" xr:uid="{5AF42078-1F9D-4121-939E-F5570AC093C4}"/>
    <hyperlink ref="P19" r:id="rId18" xr:uid="{415686E0-896C-4135-B76D-5A242482D2ED}"/>
    <hyperlink ref="P20" r:id="rId19" xr:uid="{EDC8C712-6148-496D-B445-CE392D138B70}"/>
    <hyperlink ref="P21" r:id="rId20" xr:uid="{02CD914B-DA04-4F65-8A00-16DD0ACAB18D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2BFB-B084-4D68-8E40-E0B809457E02}">
  <dimension ref="A1:P23"/>
  <sheetViews>
    <sheetView workbookViewId="0">
      <selection activeCell="I33" sqref="I33"/>
    </sheetView>
  </sheetViews>
  <sheetFormatPr defaultRowHeight="15" x14ac:dyDescent="0.25"/>
  <cols>
    <col min="1" max="16" width="9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389</v>
      </c>
      <c r="B2" t="s">
        <v>390</v>
      </c>
      <c r="C2" t="s">
        <v>18</v>
      </c>
      <c r="D2" t="s">
        <v>19</v>
      </c>
      <c r="E2" t="s">
        <v>20</v>
      </c>
      <c r="F2" t="s">
        <v>21</v>
      </c>
      <c r="G2" t="s">
        <v>21</v>
      </c>
      <c r="H2" t="s">
        <v>391</v>
      </c>
      <c r="I2" t="s">
        <v>392</v>
      </c>
      <c r="J2" t="s">
        <v>393</v>
      </c>
      <c r="K2">
        <v>199</v>
      </c>
      <c r="L2" t="s">
        <v>25</v>
      </c>
      <c r="M2" t="s">
        <v>25</v>
      </c>
      <c r="N2" t="s">
        <v>26</v>
      </c>
      <c r="O2" t="s">
        <v>20</v>
      </c>
      <c r="P2" t="s">
        <v>394</v>
      </c>
    </row>
    <row r="3" spans="1:16" x14ac:dyDescent="0.25">
      <c r="A3" t="s">
        <v>395</v>
      </c>
      <c r="B3" t="s">
        <v>25</v>
      </c>
      <c r="C3" t="s">
        <v>18</v>
      </c>
      <c r="D3" t="s">
        <v>25</v>
      </c>
      <c r="E3" t="s">
        <v>29</v>
      </c>
      <c r="F3" t="s">
        <v>396</v>
      </c>
      <c r="G3" t="s">
        <v>21</v>
      </c>
      <c r="H3" t="s">
        <v>397</v>
      </c>
      <c r="I3" t="s">
        <v>398</v>
      </c>
      <c r="J3" t="s">
        <v>399</v>
      </c>
      <c r="K3">
        <v>193</v>
      </c>
      <c r="L3" t="s">
        <v>25</v>
      </c>
      <c r="M3" t="s">
        <v>25</v>
      </c>
      <c r="N3" t="s">
        <v>26</v>
      </c>
      <c r="O3" t="s">
        <v>20</v>
      </c>
      <c r="P3" t="s">
        <v>400</v>
      </c>
    </row>
    <row r="4" spans="1:16" x14ac:dyDescent="0.25">
      <c r="A4" t="s">
        <v>401</v>
      </c>
      <c r="B4" t="s">
        <v>25</v>
      </c>
      <c r="C4" t="s">
        <v>18</v>
      </c>
      <c r="D4" t="s">
        <v>25</v>
      </c>
      <c r="E4" t="s">
        <v>37</v>
      </c>
      <c r="F4" t="s">
        <v>402</v>
      </c>
      <c r="G4" t="s">
        <v>31</v>
      </c>
      <c r="H4" t="s">
        <v>403</v>
      </c>
      <c r="I4" t="s">
        <v>404</v>
      </c>
      <c r="J4" t="s">
        <v>405</v>
      </c>
      <c r="K4">
        <v>198</v>
      </c>
      <c r="L4" t="s">
        <v>25</v>
      </c>
      <c r="M4" t="s">
        <v>25</v>
      </c>
      <c r="N4" t="s">
        <v>26</v>
      </c>
      <c r="O4" t="s">
        <v>20</v>
      </c>
      <c r="P4" t="s">
        <v>406</v>
      </c>
    </row>
    <row r="5" spans="1:16" x14ac:dyDescent="0.25">
      <c r="A5" t="s">
        <v>407</v>
      </c>
      <c r="B5" t="s">
        <v>25</v>
      </c>
      <c r="C5" t="s">
        <v>18</v>
      </c>
      <c r="D5" t="s">
        <v>25</v>
      </c>
      <c r="E5" t="s">
        <v>42</v>
      </c>
      <c r="F5" t="s">
        <v>408</v>
      </c>
      <c r="G5" t="s">
        <v>21</v>
      </c>
      <c r="H5" t="s">
        <v>409</v>
      </c>
      <c r="I5" t="s">
        <v>410</v>
      </c>
      <c r="J5" t="s">
        <v>411</v>
      </c>
      <c r="K5">
        <v>191</v>
      </c>
      <c r="L5" t="s">
        <v>25</v>
      </c>
      <c r="M5" t="s">
        <v>25</v>
      </c>
      <c r="N5" t="s">
        <v>26</v>
      </c>
      <c r="O5" t="s">
        <v>20</v>
      </c>
      <c r="P5" t="s">
        <v>412</v>
      </c>
    </row>
    <row r="6" spans="1:16" x14ac:dyDescent="0.25">
      <c r="A6" t="s">
        <v>413</v>
      </c>
      <c r="B6" t="s">
        <v>25</v>
      </c>
      <c r="C6" t="s">
        <v>18</v>
      </c>
      <c r="D6" t="s">
        <v>25</v>
      </c>
      <c r="E6" t="s">
        <v>49</v>
      </c>
      <c r="F6" t="s">
        <v>414</v>
      </c>
      <c r="G6" t="s">
        <v>31</v>
      </c>
      <c r="H6" t="s">
        <v>415</v>
      </c>
      <c r="I6" t="s">
        <v>416</v>
      </c>
      <c r="J6" t="s">
        <v>417</v>
      </c>
      <c r="K6">
        <v>188</v>
      </c>
      <c r="L6" t="s">
        <v>25</v>
      </c>
      <c r="M6" t="s">
        <v>25</v>
      </c>
      <c r="N6" t="s">
        <v>26</v>
      </c>
      <c r="O6" t="s">
        <v>20</v>
      </c>
      <c r="P6" t="s">
        <v>418</v>
      </c>
    </row>
    <row r="7" spans="1:16" x14ac:dyDescent="0.25">
      <c r="A7" t="s">
        <v>419</v>
      </c>
      <c r="B7" t="s">
        <v>25</v>
      </c>
      <c r="C7" t="s">
        <v>18</v>
      </c>
      <c r="D7" t="s">
        <v>25</v>
      </c>
      <c r="E7" t="s">
        <v>56</v>
      </c>
      <c r="F7" t="s">
        <v>420</v>
      </c>
      <c r="G7" t="s">
        <v>21</v>
      </c>
      <c r="H7" t="s">
        <v>421</v>
      </c>
      <c r="I7" t="s">
        <v>422</v>
      </c>
      <c r="J7" t="s">
        <v>423</v>
      </c>
      <c r="K7">
        <v>185</v>
      </c>
      <c r="L7" t="s">
        <v>25</v>
      </c>
      <c r="M7" t="s">
        <v>25</v>
      </c>
      <c r="N7" t="s">
        <v>26</v>
      </c>
      <c r="O7" t="s">
        <v>20</v>
      </c>
      <c r="P7" t="s">
        <v>424</v>
      </c>
    </row>
    <row r="8" spans="1:16" x14ac:dyDescent="0.25">
      <c r="A8" t="s">
        <v>425</v>
      </c>
      <c r="B8" t="s">
        <v>25</v>
      </c>
      <c r="C8" t="s">
        <v>18</v>
      </c>
      <c r="D8" t="s">
        <v>25</v>
      </c>
      <c r="E8" t="s">
        <v>63</v>
      </c>
      <c r="F8" t="s">
        <v>426</v>
      </c>
      <c r="G8" t="s">
        <v>31</v>
      </c>
      <c r="H8" t="s">
        <v>427</v>
      </c>
      <c r="I8" t="s">
        <v>428</v>
      </c>
      <c r="J8" t="s">
        <v>429</v>
      </c>
      <c r="K8">
        <v>194</v>
      </c>
      <c r="L8" t="s">
        <v>25</v>
      </c>
      <c r="M8" t="s">
        <v>25</v>
      </c>
      <c r="N8" t="s">
        <v>26</v>
      </c>
      <c r="O8" t="s">
        <v>20</v>
      </c>
      <c r="P8" t="s">
        <v>430</v>
      </c>
    </row>
    <row r="9" spans="1:16" x14ac:dyDescent="0.25">
      <c r="A9" t="s">
        <v>431</v>
      </c>
      <c r="B9" t="s">
        <v>25</v>
      </c>
      <c r="C9" t="s">
        <v>18</v>
      </c>
      <c r="D9" t="s">
        <v>25</v>
      </c>
      <c r="E9" t="s">
        <v>70</v>
      </c>
      <c r="F9" t="s">
        <v>432</v>
      </c>
      <c r="G9" t="s">
        <v>31</v>
      </c>
      <c r="H9" t="s">
        <v>433</v>
      </c>
      <c r="I9" t="s">
        <v>433</v>
      </c>
      <c r="J9" t="s">
        <v>433</v>
      </c>
      <c r="K9">
        <v>203</v>
      </c>
      <c r="L9" t="s">
        <v>25</v>
      </c>
      <c r="M9" t="s">
        <v>25</v>
      </c>
      <c r="N9" t="s">
        <v>26</v>
      </c>
      <c r="O9" t="s">
        <v>20</v>
      </c>
      <c r="P9" t="s">
        <v>434</v>
      </c>
    </row>
    <row r="10" spans="1:16" x14ac:dyDescent="0.25">
      <c r="A10" t="s">
        <v>435</v>
      </c>
      <c r="B10" t="s">
        <v>25</v>
      </c>
      <c r="C10" t="s">
        <v>18</v>
      </c>
      <c r="D10" t="s">
        <v>25</v>
      </c>
      <c r="E10" t="s">
        <v>77</v>
      </c>
      <c r="F10" t="s">
        <v>436</v>
      </c>
      <c r="G10" t="s">
        <v>21</v>
      </c>
      <c r="H10" t="s">
        <v>437</v>
      </c>
      <c r="I10" t="s">
        <v>438</v>
      </c>
      <c r="J10" t="s">
        <v>439</v>
      </c>
      <c r="K10">
        <v>170</v>
      </c>
      <c r="L10" t="s">
        <v>25</v>
      </c>
      <c r="M10" t="s">
        <v>25</v>
      </c>
      <c r="N10" t="s">
        <v>26</v>
      </c>
      <c r="O10" t="s">
        <v>20</v>
      </c>
      <c r="P10" t="s">
        <v>440</v>
      </c>
    </row>
    <row r="11" spans="1:16" x14ac:dyDescent="0.25">
      <c r="A11" t="s">
        <v>441</v>
      </c>
      <c r="B11" t="s">
        <v>25</v>
      </c>
      <c r="C11" t="s">
        <v>18</v>
      </c>
      <c r="D11" t="s">
        <v>25</v>
      </c>
      <c r="E11" t="s">
        <v>84</v>
      </c>
      <c r="F11" t="s">
        <v>442</v>
      </c>
      <c r="G11" t="s">
        <v>31</v>
      </c>
      <c r="H11" t="s">
        <v>443</v>
      </c>
      <c r="I11" t="s">
        <v>444</v>
      </c>
      <c r="J11" t="s">
        <v>445</v>
      </c>
      <c r="K11">
        <v>183</v>
      </c>
      <c r="L11" t="s">
        <v>25</v>
      </c>
      <c r="M11" t="s">
        <v>25</v>
      </c>
      <c r="N11" t="s">
        <v>26</v>
      </c>
      <c r="O11" t="s">
        <v>20</v>
      </c>
      <c r="P11" t="s">
        <v>446</v>
      </c>
    </row>
    <row r="12" spans="1:16" x14ac:dyDescent="0.25">
      <c r="A12" t="s">
        <v>447</v>
      </c>
      <c r="B12" t="s">
        <v>25</v>
      </c>
      <c r="C12" t="s">
        <v>18</v>
      </c>
      <c r="D12" t="s">
        <v>25</v>
      </c>
      <c r="E12" t="s">
        <v>91</v>
      </c>
      <c r="F12" t="s">
        <v>448</v>
      </c>
      <c r="G12" t="s">
        <v>21</v>
      </c>
      <c r="H12" t="s">
        <v>449</v>
      </c>
      <c r="I12" t="s">
        <v>450</v>
      </c>
      <c r="J12" t="s">
        <v>451</v>
      </c>
      <c r="K12">
        <v>199</v>
      </c>
      <c r="L12" t="s">
        <v>25</v>
      </c>
      <c r="M12" t="s">
        <v>25</v>
      </c>
      <c r="N12" t="s">
        <v>26</v>
      </c>
      <c r="O12" t="s">
        <v>20</v>
      </c>
      <c r="P12" t="s">
        <v>452</v>
      </c>
    </row>
    <row r="13" spans="1:16" x14ac:dyDescent="0.25">
      <c r="A13" t="s">
        <v>453</v>
      </c>
      <c r="B13" t="s">
        <v>25</v>
      </c>
      <c r="C13" t="s">
        <v>18</v>
      </c>
      <c r="D13" t="s">
        <v>25</v>
      </c>
      <c r="E13" t="s">
        <v>97</v>
      </c>
      <c r="F13" t="s">
        <v>454</v>
      </c>
      <c r="G13" t="s">
        <v>31</v>
      </c>
      <c r="H13" t="s">
        <v>409</v>
      </c>
      <c r="I13" t="s">
        <v>455</v>
      </c>
      <c r="J13" t="s">
        <v>456</v>
      </c>
      <c r="K13">
        <v>191</v>
      </c>
      <c r="L13" t="s">
        <v>25</v>
      </c>
      <c r="M13" t="s">
        <v>25</v>
      </c>
      <c r="N13" t="s">
        <v>26</v>
      </c>
      <c r="O13" t="s">
        <v>20</v>
      </c>
      <c r="P13" t="s">
        <v>457</v>
      </c>
    </row>
    <row r="14" spans="1:16" x14ac:dyDescent="0.25">
      <c r="A14" t="s">
        <v>458</v>
      </c>
      <c r="B14" t="s">
        <v>25</v>
      </c>
      <c r="C14" t="s">
        <v>18</v>
      </c>
      <c r="D14" t="s">
        <v>25</v>
      </c>
      <c r="E14" t="s">
        <v>104</v>
      </c>
      <c r="F14" t="s">
        <v>459</v>
      </c>
      <c r="G14" t="s">
        <v>21</v>
      </c>
      <c r="H14" t="s">
        <v>460</v>
      </c>
      <c r="I14" t="s">
        <v>392</v>
      </c>
      <c r="J14" t="s">
        <v>461</v>
      </c>
      <c r="K14">
        <v>197</v>
      </c>
      <c r="L14" t="s">
        <v>25</v>
      </c>
      <c r="M14" t="s">
        <v>25</v>
      </c>
      <c r="N14" t="s">
        <v>26</v>
      </c>
      <c r="O14" t="s">
        <v>20</v>
      </c>
      <c r="P14" t="s">
        <v>462</v>
      </c>
    </row>
    <row r="15" spans="1:16" x14ac:dyDescent="0.25">
      <c r="A15" t="s">
        <v>463</v>
      </c>
      <c r="B15" t="s">
        <v>25</v>
      </c>
      <c r="C15" t="s">
        <v>18</v>
      </c>
      <c r="D15" t="s">
        <v>25</v>
      </c>
      <c r="E15" t="s">
        <v>110</v>
      </c>
      <c r="F15" t="s">
        <v>464</v>
      </c>
      <c r="G15" t="s">
        <v>21</v>
      </c>
      <c r="H15" t="s">
        <v>465</v>
      </c>
      <c r="I15" t="s">
        <v>466</v>
      </c>
      <c r="J15" t="s">
        <v>467</v>
      </c>
      <c r="K15">
        <v>192</v>
      </c>
      <c r="L15" t="s">
        <v>25</v>
      </c>
      <c r="M15" t="s">
        <v>25</v>
      </c>
      <c r="N15" t="s">
        <v>26</v>
      </c>
      <c r="O15" t="s">
        <v>20</v>
      </c>
      <c r="P15" t="s">
        <v>468</v>
      </c>
    </row>
    <row r="16" spans="1:16" x14ac:dyDescent="0.25">
      <c r="A16" t="s">
        <v>469</v>
      </c>
      <c r="B16" t="s">
        <v>25</v>
      </c>
      <c r="C16" t="s">
        <v>18</v>
      </c>
      <c r="D16" t="s">
        <v>25</v>
      </c>
      <c r="E16" t="s">
        <v>117</v>
      </c>
      <c r="F16" t="s">
        <v>470</v>
      </c>
      <c r="G16" t="s">
        <v>31</v>
      </c>
      <c r="H16" t="s">
        <v>421</v>
      </c>
      <c r="I16" t="s">
        <v>471</v>
      </c>
      <c r="J16" t="s">
        <v>472</v>
      </c>
      <c r="K16">
        <v>185</v>
      </c>
      <c r="L16" t="s">
        <v>25</v>
      </c>
      <c r="M16" t="s">
        <v>25</v>
      </c>
      <c r="N16" t="s">
        <v>26</v>
      </c>
      <c r="O16" t="s">
        <v>20</v>
      </c>
      <c r="P16" t="s">
        <v>473</v>
      </c>
    </row>
    <row r="17" spans="1:16" x14ac:dyDescent="0.25">
      <c r="A17" t="s">
        <v>474</v>
      </c>
      <c r="B17" t="s">
        <v>25</v>
      </c>
      <c r="C17" t="s">
        <v>18</v>
      </c>
      <c r="D17" t="s">
        <v>25</v>
      </c>
      <c r="E17" t="s">
        <v>124</v>
      </c>
      <c r="F17" t="s">
        <v>475</v>
      </c>
      <c r="G17" t="s">
        <v>21</v>
      </c>
      <c r="H17" t="s">
        <v>476</v>
      </c>
      <c r="I17" t="s">
        <v>477</v>
      </c>
      <c r="J17" t="s">
        <v>478</v>
      </c>
      <c r="K17">
        <v>178</v>
      </c>
      <c r="L17" t="s">
        <v>25</v>
      </c>
      <c r="M17" t="s">
        <v>25</v>
      </c>
      <c r="N17" t="s">
        <v>26</v>
      </c>
      <c r="O17" t="s">
        <v>20</v>
      </c>
      <c r="P17" t="s">
        <v>479</v>
      </c>
    </row>
    <row r="18" spans="1:16" x14ac:dyDescent="0.25">
      <c r="A18" t="s">
        <v>480</v>
      </c>
      <c r="B18" t="s">
        <v>25</v>
      </c>
      <c r="C18" t="s">
        <v>18</v>
      </c>
      <c r="D18" t="s">
        <v>25</v>
      </c>
      <c r="E18" t="s">
        <v>130</v>
      </c>
      <c r="F18" t="s">
        <v>481</v>
      </c>
      <c r="G18" t="s">
        <v>31</v>
      </c>
      <c r="H18" t="s">
        <v>465</v>
      </c>
      <c r="I18" t="s">
        <v>482</v>
      </c>
      <c r="J18" t="s">
        <v>483</v>
      </c>
      <c r="K18">
        <v>192</v>
      </c>
      <c r="L18" t="s">
        <v>25</v>
      </c>
      <c r="M18" t="s">
        <v>25</v>
      </c>
      <c r="N18" t="s">
        <v>26</v>
      </c>
      <c r="O18" t="s">
        <v>20</v>
      </c>
      <c r="P18" t="s">
        <v>484</v>
      </c>
    </row>
    <row r="19" spans="1:16" x14ac:dyDescent="0.25">
      <c r="A19" t="s">
        <v>485</v>
      </c>
      <c r="B19" t="s">
        <v>25</v>
      </c>
      <c r="C19" t="s">
        <v>18</v>
      </c>
      <c r="D19" t="s">
        <v>25</v>
      </c>
      <c r="E19" t="s">
        <v>136</v>
      </c>
      <c r="F19" t="s">
        <v>486</v>
      </c>
      <c r="G19" t="s">
        <v>21</v>
      </c>
      <c r="H19" t="s">
        <v>487</v>
      </c>
      <c r="I19" t="s">
        <v>488</v>
      </c>
      <c r="J19" t="s">
        <v>489</v>
      </c>
      <c r="K19">
        <v>200</v>
      </c>
      <c r="L19" t="s">
        <v>25</v>
      </c>
      <c r="M19" t="s">
        <v>25</v>
      </c>
      <c r="N19" t="s">
        <v>26</v>
      </c>
      <c r="O19" t="s">
        <v>20</v>
      </c>
      <c r="P19" t="s">
        <v>490</v>
      </c>
    </row>
    <row r="20" spans="1:16" x14ac:dyDescent="0.25">
      <c r="A20" t="s">
        <v>491</v>
      </c>
      <c r="B20" t="s">
        <v>25</v>
      </c>
      <c r="C20" t="s">
        <v>18</v>
      </c>
      <c r="D20" t="s">
        <v>25</v>
      </c>
      <c r="E20" t="s">
        <v>143</v>
      </c>
      <c r="F20" t="s">
        <v>492</v>
      </c>
      <c r="G20" t="s">
        <v>31</v>
      </c>
      <c r="H20" t="s">
        <v>493</v>
      </c>
      <c r="I20" t="s">
        <v>494</v>
      </c>
      <c r="J20" t="s">
        <v>495</v>
      </c>
      <c r="K20">
        <v>201</v>
      </c>
      <c r="L20" t="s">
        <v>25</v>
      </c>
      <c r="M20" t="s">
        <v>25</v>
      </c>
      <c r="N20" t="s">
        <v>26</v>
      </c>
      <c r="O20" t="s">
        <v>20</v>
      </c>
      <c r="P20" t="s">
        <v>496</v>
      </c>
    </row>
    <row r="21" spans="1:16" x14ac:dyDescent="0.25">
      <c r="A21" t="s">
        <v>497</v>
      </c>
      <c r="B21" t="s">
        <v>25</v>
      </c>
      <c r="C21" t="s">
        <v>18</v>
      </c>
      <c r="D21" t="s">
        <v>25</v>
      </c>
      <c r="E21" t="s">
        <v>150</v>
      </c>
      <c r="F21" t="s">
        <v>498</v>
      </c>
      <c r="G21" t="s">
        <v>21</v>
      </c>
      <c r="H21" t="s">
        <v>499</v>
      </c>
      <c r="I21" t="s">
        <v>500</v>
      </c>
      <c r="J21" t="s">
        <v>501</v>
      </c>
      <c r="K21">
        <v>195</v>
      </c>
      <c r="L21" t="s">
        <v>25</v>
      </c>
      <c r="M21" t="s">
        <v>25</v>
      </c>
      <c r="N21" t="s">
        <v>26</v>
      </c>
      <c r="O21" t="s">
        <v>20</v>
      </c>
      <c r="P21" t="s">
        <v>502</v>
      </c>
    </row>
    <row r="22" spans="1:16" x14ac:dyDescent="0.25">
      <c r="A22" t="s">
        <v>25</v>
      </c>
      <c r="K22">
        <f>AVERAGE(K2:K21)</f>
        <v>191.7</v>
      </c>
    </row>
    <row r="23" spans="1:16" x14ac:dyDescent="0.25">
      <c r="A23" t="s">
        <v>25</v>
      </c>
      <c r="K23">
        <f>STDEV(K2:K21)</f>
        <v>8.3167554402321819</v>
      </c>
    </row>
  </sheetData>
  <hyperlinks>
    <hyperlink ref="P2" r:id="rId1" xr:uid="{2B2BAE71-9929-4AD6-AAFD-A58417566CB3}"/>
    <hyperlink ref="P3" r:id="rId2" xr:uid="{DC860BEB-71E9-4773-948F-EAA3C1AEB819}"/>
    <hyperlink ref="P4" r:id="rId3" xr:uid="{3847134E-BA36-4BA5-86AE-E05559124DA4}"/>
    <hyperlink ref="P5" r:id="rId4" xr:uid="{772D1317-224E-4813-B48B-7F7DE141B49C}"/>
    <hyperlink ref="P6" r:id="rId5" xr:uid="{6E7EB805-4B2E-4519-9EC1-E636C6402C93}"/>
    <hyperlink ref="P7" r:id="rId6" xr:uid="{0CBEA44E-5DCB-4905-ACE2-6B598A9BDFBE}"/>
    <hyperlink ref="P8" r:id="rId7" xr:uid="{9FCBBFDA-7449-49DF-BDBA-94B7C3D9DA4F}"/>
    <hyperlink ref="P9" r:id="rId8" xr:uid="{D320D67D-096C-48D4-807A-0122F2BAE48A}"/>
    <hyperlink ref="P10" r:id="rId9" xr:uid="{B33DAFD3-0FC1-4D46-A278-3DC3ED00A736}"/>
    <hyperlink ref="P11" r:id="rId10" xr:uid="{146218BA-EC2E-4DEA-BD6E-445A83D566DF}"/>
    <hyperlink ref="P12" r:id="rId11" xr:uid="{7B8BA5C2-6D25-42EC-96EA-B1BA6095102A}"/>
    <hyperlink ref="P13" r:id="rId12" xr:uid="{218ACCEF-5084-4D39-9483-DF544CA8DF55}"/>
    <hyperlink ref="P14" r:id="rId13" xr:uid="{3253C8FC-E175-4416-8DF1-D5C0E941DDD1}"/>
    <hyperlink ref="P15" r:id="rId14" xr:uid="{E85C57F7-7CE4-472B-9D9F-724284962535}"/>
    <hyperlink ref="P16" r:id="rId15" xr:uid="{5BEBD519-066C-4EA5-88CF-0429AD2E7D32}"/>
    <hyperlink ref="P17" r:id="rId16" xr:uid="{16A718D9-7C25-44D5-AB53-91265D7107F9}"/>
    <hyperlink ref="P18" r:id="rId17" xr:uid="{19693BF8-30DF-4DF0-8077-19888324AAAF}"/>
    <hyperlink ref="P19" r:id="rId18" xr:uid="{8981FBB0-ECA9-451D-A6E6-621C7EF17A34}"/>
    <hyperlink ref="P20" r:id="rId19" xr:uid="{2CF6556B-1C4D-4E1E-905A-FE1FB6898541}"/>
    <hyperlink ref="P21" r:id="rId20" xr:uid="{D6E48A44-8ED9-49FB-ADD9-0DECC6E210DA}"/>
  </hyperlink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946E8-531B-4DEF-A2E5-D0AAC943C53F}">
  <dimension ref="A1:P23"/>
  <sheetViews>
    <sheetView tabSelected="1" workbookViewId="0">
      <selection activeCell="I30" sqref="I30"/>
    </sheetView>
  </sheetViews>
  <sheetFormatPr defaultRowHeight="15" x14ac:dyDescent="0.25"/>
  <cols>
    <col min="1" max="16" width="9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503</v>
      </c>
      <c r="B2" t="s">
        <v>504</v>
      </c>
      <c r="C2" t="s">
        <v>18</v>
      </c>
      <c r="D2" t="s">
        <v>19</v>
      </c>
      <c r="E2" t="s">
        <v>20</v>
      </c>
      <c r="F2" t="s">
        <v>21</v>
      </c>
      <c r="G2" t="s">
        <v>21</v>
      </c>
      <c r="H2" t="s">
        <v>505</v>
      </c>
      <c r="I2" t="s">
        <v>506</v>
      </c>
      <c r="J2" t="s">
        <v>507</v>
      </c>
      <c r="K2">
        <v>197</v>
      </c>
      <c r="L2" t="s">
        <v>25</v>
      </c>
      <c r="M2" t="s">
        <v>25</v>
      </c>
      <c r="N2" t="s">
        <v>26</v>
      </c>
      <c r="O2" t="s">
        <v>20</v>
      </c>
      <c r="P2" t="s">
        <v>508</v>
      </c>
    </row>
    <row r="3" spans="1:16" x14ac:dyDescent="0.25">
      <c r="A3" t="s">
        <v>509</v>
      </c>
      <c r="B3" t="s">
        <v>25</v>
      </c>
      <c r="C3" t="s">
        <v>18</v>
      </c>
      <c r="D3" t="s">
        <v>25</v>
      </c>
      <c r="E3" t="s">
        <v>29</v>
      </c>
      <c r="F3" t="s">
        <v>510</v>
      </c>
      <c r="G3" t="s">
        <v>31</v>
      </c>
      <c r="H3" t="s">
        <v>511</v>
      </c>
      <c r="I3" t="s">
        <v>512</v>
      </c>
      <c r="J3" t="s">
        <v>460</v>
      </c>
      <c r="K3">
        <v>195</v>
      </c>
      <c r="L3" t="s">
        <v>25</v>
      </c>
      <c r="M3" t="s">
        <v>25</v>
      </c>
      <c r="N3" t="s">
        <v>26</v>
      </c>
      <c r="O3" t="s">
        <v>20</v>
      </c>
      <c r="P3" t="s">
        <v>513</v>
      </c>
    </row>
    <row r="4" spans="1:16" x14ac:dyDescent="0.25">
      <c r="A4" t="s">
        <v>514</v>
      </c>
      <c r="B4" t="s">
        <v>25</v>
      </c>
      <c r="C4" t="s">
        <v>18</v>
      </c>
      <c r="D4" t="s">
        <v>25</v>
      </c>
      <c r="E4" t="s">
        <v>37</v>
      </c>
      <c r="F4" t="s">
        <v>515</v>
      </c>
      <c r="G4" t="s">
        <v>21</v>
      </c>
      <c r="H4" t="s">
        <v>516</v>
      </c>
      <c r="I4" t="s">
        <v>392</v>
      </c>
      <c r="J4" t="s">
        <v>517</v>
      </c>
      <c r="K4">
        <v>204</v>
      </c>
      <c r="L4" t="s">
        <v>25</v>
      </c>
      <c r="M4" t="s">
        <v>25</v>
      </c>
      <c r="N4" t="s">
        <v>26</v>
      </c>
      <c r="O4" t="s">
        <v>20</v>
      </c>
      <c r="P4" t="s">
        <v>518</v>
      </c>
    </row>
    <row r="5" spans="1:16" x14ac:dyDescent="0.25">
      <c r="A5" t="s">
        <v>519</v>
      </c>
      <c r="B5" t="s">
        <v>25</v>
      </c>
      <c r="C5" t="s">
        <v>18</v>
      </c>
      <c r="D5" t="s">
        <v>25</v>
      </c>
      <c r="E5" t="s">
        <v>42</v>
      </c>
      <c r="F5" t="s">
        <v>520</v>
      </c>
      <c r="G5" t="s">
        <v>21</v>
      </c>
      <c r="H5" t="s">
        <v>521</v>
      </c>
      <c r="I5" t="s">
        <v>522</v>
      </c>
      <c r="J5" t="s">
        <v>523</v>
      </c>
      <c r="K5">
        <v>196</v>
      </c>
      <c r="L5" t="s">
        <v>25</v>
      </c>
      <c r="M5" t="s">
        <v>25</v>
      </c>
      <c r="N5" t="s">
        <v>26</v>
      </c>
      <c r="O5" t="s">
        <v>20</v>
      </c>
      <c r="P5" t="s">
        <v>524</v>
      </c>
    </row>
    <row r="6" spans="1:16" x14ac:dyDescent="0.25">
      <c r="A6" t="s">
        <v>525</v>
      </c>
      <c r="B6" t="s">
        <v>25</v>
      </c>
      <c r="C6" t="s">
        <v>18</v>
      </c>
      <c r="D6" t="s">
        <v>25</v>
      </c>
      <c r="E6" t="s">
        <v>49</v>
      </c>
      <c r="F6" t="s">
        <v>526</v>
      </c>
      <c r="G6" t="s">
        <v>31</v>
      </c>
      <c r="H6" t="s">
        <v>527</v>
      </c>
      <c r="I6" t="s">
        <v>528</v>
      </c>
      <c r="J6" t="s">
        <v>529</v>
      </c>
      <c r="K6">
        <v>189</v>
      </c>
      <c r="L6" t="s">
        <v>25</v>
      </c>
      <c r="M6" t="s">
        <v>25</v>
      </c>
      <c r="N6" t="s">
        <v>26</v>
      </c>
      <c r="O6" t="s">
        <v>20</v>
      </c>
      <c r="P6" t="s">
        <v>530</v>
      </c>
    </row>
    <row r="7" spans="1:16" x14ac:dyDescent="0.25">
      <c r="A7" t="s">
        <v>531</v>
      </c>
      <c r="B7" t="s">
        <v>25</v>
      </c>
      <c r="C7" t="s">
        <v>18</v>
      </c>
      <c r="D7" t="s">
        <v>25</v>
      </c>
      <c r="E7" t="s">
        <v>56</v>
      </c>
      <c r="F7" t="s">
        <v>532</v>
      </c>
      <c r="G7" t="s">
        <v>21</v>
      </c>
      <c r="H7" t="s">
        <v>533</v>
      </c>
      <c r="I7" t="s">
        <v>534</v>
      </c>
      <c r="J7" t="s">
        <v>535</v>
      </c>
      <c r="K7">
        <v>181</v>
      </c>
      <c r="L7" t="s">
        <v>25</v>
      </c>
      <c r="M7" t="s">
        <v>25</v>
      </c>
      <c r="N7" t="s">
        <v>26</v>
      </c>
      <c r="O7" t="s">
        <v>20</v>
      </c>
      <c r="P7" t="s">
        <v>536</v>
      </c>
    </row>
    <row r="8" spans="1:16" x14ac:dyDescent="0.25">
      <c r="A8" t="s">
        <v>537</v>
      </c>
      <c r="B8" t="s">
        <v>25</v>
      </c>
      <c r="C8" t="s">
        <v>18</v>
      </c>
      <c r="D8" t="s">
        <v>25</v>
      </c>
      <c r="E8" t="s">
        <v>63</v>
      </c>
      <c r="F8" t="s">
        <v>538</v>
      </c>
      <c r="G8" t="s">
        <v>21</v>
      </c>
      <c r="H8" t="s">
        <v>487</v>
      </c>
      <c r="I8" t="s">
        <v>539</v>
      </c>
      <c r="J8" t="s">
        <v>540</v>
      </c>
      <c r="K8">
        <v>200</v>
      </c>
      <c r="L8" t="s">
        <v>25</v>
      </c>
      <c r="M8" t="s">
        <v>25</v>
      </c>
      <c r="N8" t="s">
        <v>26</v>
      </c>
      <c r="O8" t="s">
        <v>20</v>
      </c>
      <c r="P8" t="s">
        <v>541</v>
      </c>
    </row>
    <row r="9" spans="1:16" x14ac:dyDescent="0.25">
      <c r="A9" t="s">
        <v>542</v>
      </c>
      <c r="B9" t="s">
        <v>25</v>
      </c>
      <c r="C9" t="s">
        <v>18</v>
      </c>
      <c r="D9" t="s">
        <v>25</v>
      </c>
      <c r="E9" t="s">
        <v>70</v>
      </c>
      <c r="F9" t="s">
        <v>543</v>
      </c>
      <c r="G9" t="s">
        <v>31</v>
      </c>
      <c r="H9" t="s">
        <v>544</v>
      </c>
      <c r="I9" t="s">
        <v>545</v>
      </c>
      <c r="J9" t="s">
        <v>546</v>
      </c>
      <c r="K9">
        <v>189</v>
      </c>
      <c r="L9" t="s">
        <v>25</v>
      </c>
      <c r="M9" t="s">
        <v>25</v>
      </c>
      <c r="N9" t="s">
        <v>26</v>
      </c>
      <c r="O9" t="s">
        <v>20</v>
      </c>
      <c r="P9" t="s">
        <v>547</v>
      </c>
    </row>
    <row r="10" spans="1:16" x14ac:dyDescent="0.25">
      <c r="A10" t="s">
        <v>548</v>
      </c>
      <c r="B10" t="s">
        <v>25</v>
      </c>
      <c r="C10" t="s">
        <v>18</v>
      </c>
      <c r="D10" t="s">
        <v>25</v>
      </c>
      <c r="E10" t="s">
        <v>77</v>
      </c>
      <c r="F10" t="s">
        <v>549</v>
      </c>
      <c r="G10" t="s">
        <v>21</v>
      </c>
      <c r="H10" t="s">
        <v>391</v>
      </c>
      <c r="I10" t="s">
        <v>550</v>
      </c>
      <c r="J10" t="s">
        <v>551</v>
      </c>
      <c r="K10">
        <v>199</v>
      </c>
      <c r="L10" t="s">
        <v>25</v>
      </c>
      <c r="M10" t="s">
        <v>25</v>
      </c>
      <c r="N10" t="s">
        <v>26</v>
      </c>
      <c r="O10" t="s">
        <v>20</v>
      </c>
      <c r="P10" t="s">
        <v>552</v>
      </c>
    </row>
    <row r="11" spans="1:16" x14ac:dyDescent="0.25">
      <c r="A11" t="s">
        <v>553</v>
      </c>
      <c r="B11" t="s">
        <v>25</v>
      </c>
      <c r="C11" t="s">
        <v>18</v>
      </c>
      <c r="D11" t="s">
        <v>25</v>
      </c>
      <c r="E11" t="s">
        <v>84</v>
      </c>
      <c r="F11" t="s">
        <v>554</v>
      </c>
      <c r="G11" t="s">
        <v>21</v>
      </c>
      <c r="H11" t="s">
        <v>487</v>
      </c>
      <c r="I11" t="s">
        <v>555</v>
      </c>
      <c r="J11" t="s">
        <v>556</v>
      </c>
      <c r="K11">
        <v>200</v>
      </c>
      <c r="L11" t="s">
        <v>25</v>
      </c>
      <c r="M11" t="s">
        <v>25</v>
      </c>
      <c r="N11" t="s">
        <v>26</v>
      </c>
      <c r="O11" t="s">
        <v>20</v>
      </c>
      <c r="P11" t="s">
        <v>557</v>
      </c>
    </row>
    <row r="12" spans="1:16" x14ac:dyDescent="0.25">
      <c r="A12" t="s">
        <v>558</v>
      </c>
      <c r="B12" t="s">
        <v>25</v>
      </c>
      <c r="C12" t="s">
        <v>18</v>
      </c>
      <c r="D12" t="s">
        <v>25</v>
      </c>
      <c r="E12" t="s">
        <v>91</v>
      </c>
      <c r="F12" t="s">
        <v>559</v>
      </c>
      <c r="G12" t="s">
        <v>31</v>
      </c>
      <c r="H12" t="s">
        <v>403</v>
      </c>
      <c r="I12" t="s">
        <v>404</v>
      </c>
      <c r="J12" t="s">
        <v>405</v>
      </c>
      <c r="K12">
        <v>198</v>
      </c>
      <c r="L12" t="s">
        <v>25</v>
      </c>
      <c r="M12" t="s">
        <v>25</v>
      </c>
      <c r="N12" t="s">
        <v>26</v>
      </c>
      <c r="O12" t="s">
        <v>20</v>
      </c>
      <c r="P12" t="s">
        <v>560</v>
      </c>
    </row>
    <row r="13" spans="1:16" x14ac:dyDescent="0.25">
      <c r="A13" t="s">
        <v>561</v>
      </c>
      <c r="B13" t="s">
        <v>25</v>
      </c>
      <c r="C13" t="s">
        <v>18</v>
      </c>
      <c r="D13" t="s">
        <v>25</v>
      </c>
      <c r="E13" t="s">
        <v>97</v>
      </c>
      <c r="F13" t="s">
        <v>562</v>
      </c>
      <c r="G13" t="s">
        <v>31</v>
      </c>
      <c r="H13" t="s">
        <v>409</v>
      </c>
      <c r="I13" t="s">
        <v>563</v>
      </c>
      <c r="J13" t="s">
        <v>564</v>
      </c>
      <c r="K13">
        <v>191</v>
      </c>
      <c r="L13" t="s">
        <v>25</v>
      </c>
      <c r="M13" t="s">
        <v>25</v>
      </c>
      <c r="N13" t="s">
        <v>26</v>
      </c>
      <c r="O13" t="s">
        <v>20</v>
      </c>
      <c r="P13" t="s">
        <v>565</v>
      </c>
    </row>
    <row r="14" spans="1:16" x14ac:dyDescent="0.25">
      <c r="A14" t="s">
        <v>566</v>
      </c>
      <c r="B14" t="s">
        <v>25</v>
      </c>
      <c r="C14" t="s">
        <v>18</v>
      </c>
      <c r="D14" t="s">
        <v>25</v>
      </c>
      <c r="E14" t="s">
        <v>104</v>
      </c>
      <c r="F14" t="s">
        <v>567</v>
      </c>
      <c r="G14" t="s">
        <v>21</v>
      </c>
      <c r="H14" t="s">
        <v>465</v>
      </c>
      <c r="I14" t="s">
        <v>568</v>
      </c>
      <c r="J14" t="s">
        <v>569</v>
      </c>
      <c r="K14">
        <v>192</v>
      </c>
      <c r="L14" t="s">
        <v>25</v>
      </c>
      <c r="M14" t="s">
        <v>25</v>
      </c>
      <c r="N14" t="s">
        <v>26</v>
      </c>
      <c r="O14" t="s">
        <v>20</v>
      </c>
      <c r="P14" t="s">
        <v>570</v>
      </c>
    </row>
    <row r="15" spans="1:16" x14ac:dyDescent="0.25">
      <c r="A15" t="s">
        <v>571</v>
      </c>
      <c r="B15" t="s">
        <v>25</v>
      </c>
      <c r="C15" t="s">
        <v>18</v>
      </c>
      <c r="D15" t="s">
        <v>25</v>
      </c>
      <c r="E15" t="s">
        <v>110</v>
      </c>
      <c r="F15" t="s">
        <v>572</v>
      </c>
      <c r="G15" t="s">
        <v>31</v>
      </c>
      <c r="H15" t="s">
        <v>499</v>
      </c>
      <c r="I15" t="s">
        <v>573</v>
      </c>
      <c r="J15" t="s">
        <v>574</v>
      </c>
      <c r="K15">
        <v>195</v>
      </c>
      <c r="L15" t="s">
        <v>25</v>
      </c>
      <c r="M15" t="s">
        <v>25</v>
      </c>
      <c r="N15" t="s">
        <v>26</v>
      </c>
      <c r="O15" t="s">
        <v>20</v>
      </c>
      <c r="P15" t="s">
        <v>575</v>
      </c>
    </row>
    <row r="16" spans="1:16" x14ac:dyDescent="0.25">
      <c r="A16" t="s">
        <v>576</v>
      </c>
      <c r="B16" t="s">
        <v>25</v>
      </c>
      <c r="C16" t="s">
        <v>18</v>
      </c>
      <c r="D16" t="s">
        <v>25</v>
      </c>
      <c r="E16" t="s">
        <v>117</v>
      </c>
      <c r="F16" t="s">
        <v>577</v>
      </c>
      <c r="G16" t="s">
        <v>31</v>
      </c>
      <c r="H16" t="s">
        <v>578</v>
      </c>
      <c r="I16" t="s">
        <v>578</v>
      </c>
      <c r="J16" t="s">
        <v>578</v>
      </c>
      <c r="K16">
        <v>202</v>
      </c>
      <c r="L16" t="s">
        <v>25</v>
      </c>
      <c r="M16" t="s">
        <v>25</v>
      </c>
      <c r="N16" t="s">
        <v>26</v>
      </c>
      <c r="O16" t="s">
        <v>20</v>
      </c>
      <c r="P16" t="s">
        <v>579</v>
      </c>
    </row>
    <row r="17" spans="1:16" x14ac:dyDescent="0.25">
      <c r="A17" t="s">
        <v>580</v>
      </c>
      <c r="B17" t="s">
        <v>25</v>
      </c>
      <c r="C17" t="s">
        <v>18</v>
      </c>
      <c r="D17" t="s">
        <v>25</v>
      </c>
      <c r="E17" t="s">
        <v>124</v>
      </c>
      <c r="F17" t="s">
        <v>581</v>
      </c>
      <c r="G17" t="s">
        <v>21</v>
      </c>
      <c r="H17" t="s">
        <v>582</v>
      </c>
      <c r="I17" t="s">
        <v>583</v>
      </c>
      <c r="J17" t="s">
        <v>584</v>
      </c>
      <c r="K17">
        <v>197</v>
      </c>
      <c r="L17" t="s">
        <v>25</v>
      </c>
      <c r="M17" t="s">
        <v>25</v>
      </c>
      <c r="N17" t="s">
        <v>26</v>
      </c>
      <c r="O17" t="s">
        <v>20</v>
      </c>
      <c r="P17" t="s">
        <v>585</v>
      </c>
    </row>
    <row r="18" spans="1:16" x14ac:dyDescent="0.25">
      <c r="A18" t="s">
        <v>586</v>
      </c>
      <c r="B18" t="s">
        <v>25</v>
      </c>
      <c r="C18" t="s">
        <v>18</v>
      </c>
      <c r="D18" t="s">
        <v>25</v>
      </c>
      <c r="E18" t="s">
        <v>130</v>
      </c>
      <c r="F18" t="s">
        <v>587</v>
      </c>
      <c r="G18" t="s">
        <v>31</v>
      </c>
      <c r="H18" t="s">
        <v>465</v>
      </c>
      <c r="I18" t="s">
        <v>588</v>
      </c>
      <c r="J18" t="s">
        <v>589</v>
      </c>
      <c r="K18">
        <v>192</v>
      </c>
      <c r="L18" t="s">
        <v>25</v>
      </c>
      <c r="M18" t="s">
        <v>25</v>
      </c>
      <c r="N18" t="s">
        <v>26</v>
      </c>
      <c r="O18" t="s">
        <v>20</v>
      </c>
      <c r="P18" t="s">
        <v>590</v>
      </c>
    </row>
    <row r="19" spans="1:16" x14ac:dyDescent="0.25">
      <c r="A19" t="s">
        <v>591</v>
      </c>
      <c r="B19" t="s">
        <v>25</v>
      </c>
      <c r="C19" t="s">
        <v>18</v>
      </c>
      <c r="D19" t="s">
        <v>25</v>
      </c>
      <c r="E19" t="s">
        <v>136</v>
      </c>
      <c r="F19" t="s">
        <v>592</v>
      </c>
      <c r="G19" t="s">
        <v>31</v>
      </c>
      <c r="H19" t="s">
        <v>593</v>
      </c>
      <c r="I19" t="s">
        <v>594</v>
      </c>
      <c r="J19" t="s">
        <v>460</v>
      </c>
      <c r="K19">
        <v>198</v>
      </c>
      <c r="L19" t="s">
        <v>25</v>
      </c>
      <c r="M19" t="s">
        <v>25</v>
      </c>
      <c r="N19" t="s">
        <v>26</v>
      </c>
      <c r="O19" t="s">
        <v>20</v>
      </c>
      <c r="P19" t="s">
        <v>595</v>
      </c>
    </row>
    <row r="20" spans="1:16" x14ac:dyDescent="0.25">
      <c r="A20" t="s">
        <v>596</v>
      </c>
      <c r="B20" t="s">
        <v>25</v>
      </c>
      <c r="C20" t="s">
        <v>18</v>
      </c>
      <c r="D20" t="s">
        <v>25</v>
      </c>
      <c r="E20" t="s">
        <v>143</v>
      </c>
      <c r="F20" t="s">
        <v>597</v>
      </c>
      <c r="G20" t="s">
        <v>21</v>
      </c>
      <c r="H20" t="s">
        <v>598</v>
      </c>
      <c r="I20" t="s">
        <v>599</v>
      </c>
      <c r="J20" t="s">
        <v>600</v>
      </c>
      <c r="K20">
        <v>204</v>
      </c>
      <c r="L20" t="s">
        <v>25</v>
      </c>
      <c r="M20" t="s">
        <v>25</v>
      </c>
      <c r="N20" t="s">
        <v>26</v>
      </c>
      <c r="O20" t="s">
        <v>20</v>
      </c>
      <c r="P20" t="s">
        <v>601</v>
      </c>
    </row>
    <row r="21" spans="1:16" x14ac:dyDescent="0.25">
      <c r="A21" t="s">
        <v>602</v>
      </c>
      <c r="B21" t="s">
        <v>25</v>
      </c>
      <c r="C21" t="s">
        <v>18</v>
      </c>
      <c r="D21" t="s">
        <v>25</v>
      </c>
      <c r="E21" t="s">
        <v>150</v>
      </c>
      <c r="F21" t="s">
        <v>603</v>
      </c>
      <c r="G21" t="s">
        <v>21</v>
      </c>
      <c r="H21" t="s">
        <v>594</v>
      </c>
      <c r="I21" t="s">
        <v>604</v>
      </c>
      <c r="J21" t="s">
        <v>605</v>
      </c>
      <c r="K21">
        <v>200</v>
      </c>
      <c r="L21" t="s">
        <v>25</v>
      </c>
      <c r="M21" t="s">
        <v>25</v>
      </c>
      <c r="N21" t="s">
        <v>26</v>
      </c>
      <c r="O21" t="s">
        <v>20</v>
      </c>
      <c r="P21" t="s">
        <v>606</v>
      </c>
    </row>
    <row r="22" spans="1:16" x14ac:dyDescent="0.25">
      <c r="A22" t="s">
        <v>25</v>
      </c>
      <c r="K22">
        <f>AVERAGE(K2:K21)</f>
        <v>195.95</v>
      </c>
    </row>
    <row r="23" spans="1:16" x14ac:dyDescent="0.25">
      <c r="A23" t="s">
        <v>25</v>
      </c>
      <c r="K23">
        <f>STDEV(K2:K21)</f>
        <v>5.6798350606148302</v>
      </c>
    </row>
  </sheetData>
  <hyperlinks>
    <hyperlink ref="P2" r:id="rId1" xr:uid="{8779BAF9-1F2A-40DF-8A20-3A2558888897}"/>
    <hyperlink ref="P3" r:id="rId2" xr:uid="{A5E3F5C5-7CB4-457E-85F3-11ED1452F773}"/>
    <hyperlink ref="P4" r:id="rId3" xr:uid="{C023ED10-FD92-4100-918E-DBECA991C79B}"/>
    <hyperlink ref="P5" r:id="rId4" xr:uid="{016D3901-247D-4AE8-A3BF-2DA30D66CA00}"/>
    <hyperlink ref="P6" r:id="rId5" xr:uid="{061A2B80-2470-47EC-A0C5-18C2AE8D2D2C}"/>
    <hyperlink ref="P7" r:id="rId6" xr:uid="{CF8BB6E5-9C35-4CFF-AB2C-46249DD7DA17}"/>
    <hyperlink ref="P8" r:id="rId7" xr:uid="{9BB42079-3C59-4E2A-A955-9C1C49D17B88}"/>
    <hyperlink ref="P9" r:id="rId8" xr:uid="{0A155E2B-FA9F-401E-BD77-3A6A1BDAF17D}"/>
    <hyperlink ref="P10" r:id="rId9" xr:uid="{317BC1D5-E62A-427D-BE80-5E586028259D}"/>
    <hyperlink ref="P11" r:id="rId10" xr:uid="{4B2542D6-7A81-42E1-ABA3-EFC6FB80B505}"/>
    <hyperlink ref="P12" r:id="rId11" xr:uid="{DF21BB5E-7BEB-4E87-98A4-48E2FF0CB9E6}"/>
    <hyperlink ref="P13" r:id="rId12" xr:uid="{A84AC9F9-DE98-444A-94C1-0CE94BD64BED}"/>
    <hyperlink ref="P14" r:id="rId13" xr:uid="{845597EA-2CBF-4E0B-B152-A967066E8130}"/>
    <hyperlink ref="P15" r:id="rId14" xr:uid="{B20AD2F8-E9B6-43A3-B4C4-FE9A0834ADA1}"/>
    <hyperlink ref="P16" r:id="rId15" xr:uid="{3498E40F-0999-468C-BD33-602AD4E2CC81}"/>
    <hyperlink ref="P17" r:id="rId16" xr:uid="{767B44EC-267F-4784-BBD7-97F974C73784}"/>
    <hyperlink ref="P18" r:id="rId17" xr:uid="{DD59E31B-5C94-46DC-89C0-7C3F5AEBA6FF}"/>
    <hyperlink ref="P19" r:id="rId18" xr:uid="{D3EAC3E0-ED1F-49B5-9C5A-EA6AA3E921FC}"/>
    <hyperlink ref="P20" r:id="rId19" xr:uid="{6F2D3700-2B1C-4451-9680-0754B8C11758}"/>
    <hyperlink ref="P21" r:id="rId20" xr:uid="{B0851EDF-7934-4B45-9048-61D841C89164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VS_ref</vt:lpstr>
      <vt:lpstr>VS_1mA</vt:lpstr>
      <vt:lpstr>VS_5mA</vt:lpstr>
      <vt:lpstr>VZS_ref</vt:lpstr>
      <vt:lpstr>VZS_1mA</vt:lpstr>
      <vt:lpstr>VZS_5mA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Michal Kresta</cp:lastModifiedBy>
  <dcterms:modified xsi:type="dcterms:W3CDTF">2026-04-27T08:30:57Z</dcterms:modified>
</cp:coreProperties>
</file>