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ofnebraska-my.sharepoint.com/personal/23001218_nebraska_edu/Documents/Yao_lab_projects/2023_bacteria_small_RNA/Supplementary_Tables_v3/"/>
    </mc:Choice>
  </mc:AlternateContent>
  <xr:revisionPtr revIDLastSave="7875" documentId="8_{A85EDA63-CBBF-594A-8410-C1A16E92D657}" xr6:coauthVersionLast="47" xr6:coauthVersionMax="47" xr10:uidLastSave="{0C52086A-3541-43D2-9B93-A653C81B4F35}"/>
  <bookViews>
    <workbookView xWindow="0" yWindow="700" windowWidth="35840" windowHeight="19700" firstSheet="1" activeTab="2" xr2:uid="{F41AAC77-26BE-2E42-BF69-8AB0D7BC0A6C}"/>
  </bookViews>
  <sheets>
    <sheet name="data-table-title" sheetId="9" r:id="rId1"/>
    <sheet name="all_datasets_information" sheetId="3" r:id="rId2"/>
    <sheet name="all_datasets_statistics" sheetId="6" r:id="rId3"/>
    <sheet name="total_species" sheetId="8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8" l="1"/>
  <c r="C32" i="8"/>
  <c r="B32" i="8"/>
  <c r="D32" i="8"/>
  <c r="F4" i="6"/>
  <c r="F5" i="6"/>
  <c r="F6" i="6"/>
  <c r="F7" i="6"/>
  <c r="F8" i="6"/>
  <c r="F9" i="6"/>
  <c r="F10" i="6"/>
  <c r="F11" i="6"/>
  <c r="F12" i="6"/>
  <c r="F13" i="6"/>
  <c r="F3" i="6"/>
  <c r="F40" i="6"/>
  <c r="F41" i="6"/>
  <c r="F42" i="6"/>
  <c r="F43" i="6"/>
  <c r="F44" i="6"/>
  <c r="F45" i="6"/>
  <c r="F46" i="6"/>
  <c r="F47" i="6"/>
  <c r="F114" i="6"/>
  <c r="F27" i="6"/>
  <c r="F28" i="6"/>
  <c r="F30" i="6"/>
  <c r="F71" i="6"/>
  <c r="F72" i="6"/>
  <c r="F73" i="6"/>
  <c r="F69" i="6"/>
  <c r="F15" i="6"/>
  <c r="F16" i="6"/>
  <c r="F17" i="6"/>
  <c r="F18" i="6"/>
  <c r="F19" i="6"/>
  <c r="F20" i="6"/>
  <c r="F75" i="6"/>
  <c r="F76" i="6"/>
  <c r="F77" i="6"/>
  <c r="F78" i="6"/>
  <c r="F79" i="6"/>
  <c r="F80" i="6"/>
  <c r="F81" i="6"/>
  <c r="F82" i="6"/>
  <c r="F83" i="6"/>
  <c r="F85" i="6"/>
  <c r="F86" i="6"/>
  <c r="F87" i="6"/>
  <c r="F89" i="6"/>
  <c r="F90" i="6"/>
  <c r="F91" i="6"/>
  <c r="F92" i="6"/>
  <c r="F93" i="6"/>
  <c r="F94" i="6"/>
  <c r="F95" i="6"/>
  <c r="F96" i="6"/>
  <c r="F97" i="6"/>
  <c r="F98" i="6"/>
  <c r="F99" i="6"/>
  <c r="F100" i="6"/>
  <c r="F101" i="6"/>
  <c r="F102" i="6"/>
  <c r="F103" i="6"/>
  <c r="F104" i="6"/>
  <c r="F105" i="6"/>
  <c r="F106" i="6"/>
  <c r="F108" i="6"/>
  <c r="F109" i="6"/>
  <c r="F110" i="6"/>
  <c r="F111" i="6"/>
  <c r="F112" i="6"/>
  <c r="F113" i="6"/>
  <c r="F115" i="6"/>
  <c r="F116" i="6"/>
  <c r="F117" i="6"/>
  <c r="F118" i="6"/>
  <c r="F119" i="6"/>
  <c r="F120" i="6"/>
  <c r="F121" i="6"/>
  <c r="F122" i="6"/>
  <c r="F123" i="6"/>
  <c r="F124" i="6"/>
  <c r="F125" i="6"/>
  <c r="F126" i="6"/>
  <c r="F127" i="6"/>
  <c r="F66" i="6"/>
  <c r="F65" i="6"/>
  <c r="F64" i="6"/>
  <c r="F63" i="6"/>
  <c r="F62" i="6"/>
  <c r="F61" i="6"/>
  <c r="F60" i="6"/>
  <c r="F59" i="6"/>
  <c r="F58" i="6"/>
  <c r="F57" i="6"/>
  <c r="F56" i="6"/>
  <c r="F50" i="6"/>
  <c r="F51" i="6"/>
  <c r="F68" i="6"/>
  <c r="F54" i="6"/>
  <c r="F53" i="6"/>
  <c r="F49" i="6"/>
  <c r="F38" i="6"/>
  <c r="F37" i="6"/>
  <c r="F36" i="6"/>
  <c r="F35" i="6"/>
  <c r="F34" i="6"/>
  <c r="F33" i="6"/>
  <c r="F32" i="6"/>
  <c r="F31" i="6"/>
  <c r="F26" i="6"/>
  <c r="F24" i="6"/>
  <c r="F23" i="6"/>
  <c r="F22" i="6"/>
</calcChain>
</file>

<file path=xl/sharedStrings.xml><?xml version="1.0" encoding="utf-8"?>
<sst xmlns="http://schemas.openxmlformats.org/spreadsheetml/2006/main" count="886" uniqueCount="372">
  <si>
    <t>Supplementary Table 3. Statistic summary and testing results on all collected public studies.</t>
  </si>
  <si>
    <t>dataset id</t>
  </si>
  <si>
    <t>PMID</t>
  </si>
  <si>
    <t>paper link</t>
  </si>
  <si>
    <t>datalink</t>
  </si>
  <si>
    <t>BioProjectID</t>
  </si>
  <si>
    <t>SRAID</t>
  </si>
  <si>
    <t>number of samples</t>
  </si>
  <si>
    <t>species (or unknown)</t>
  </si>
  <si>
    <t>RefseqID</t>
  </si>
  <si>
    <t>need to clean?</t>
  </si>
  <si>
    <t>umi (yes or no)</t>
  </si>
  <si>
    <t>tag sequence</t>
  </si>
  <si>
    <t>samples date</t>
  </si>
  <si>
    <t>comment</t>
  </si>
  <si>
    <t>https://pubmed.ncbi.nlm.nih.gov/35720117/</t>
  </si>
  <si>
    <t>https://www.ncbi.nlm.nih.gov/sra/?term=PRJNA826503</t>
  </si>
  <si>
    <t>PRJNA826503</t>
  </si>
  <si>
    <t>SRR18745680</t>
  </si>
  <si>
    <t>Pseudomonas aeruginosa PAO1</t>
  </si>
  <si>
    <t>GCA_000006765(GCF)</t>
  </si>
  <si>
    <t>yes</t>
  </si>
  <si>
    <t xml:space="preserve">no </t>
  </si>
  <si>
    <t>*AGATCGGAAGAGCACA</t>
  </si>
  <si>
    <t>SRR18745681</t>
  </si>
  <si>
    <t>Pseudomonas paraeruginosa PA7</t>
  </si>
  <si>
    <t>GCA_000017205(GCF)</t>
  </si>
  <si>
    <t>SRR18745682</t>
  </si>
  <si>
    <t>Legionella pneumophila LG59</t>
  </si>
  <si>
    <t>GCA_002934185(GCF)</t>
  </si>
  <si>
    <t>SRR18745683</t>
  </si>
  <si>
    <t>Staphylococcus aureus</t>
  </si>
  <si>
    <t>GCA_001018655(GCF)</t>
  </si>
  <si>
    <t>SRR18745684</t>
  </si>
  <si>
    <t>Salmonella enterica subsp. enterica serovar Typhimurium</t>
  </si>
  <si>
    <t>GCA_001558355(GCF)</t>
  </si>
  <si>
    <t>SRR18745685</t>
  </si>
  <si>
    <t>Escherichia coli str. K-12 substr. MG1655</t>
  </si>
  <si>
    <t>GCA_000005845(GCF)</t>
  </si>
  <si>
    <t>OMV</t>
  </si>
  <si>
    <t>SRR18745686</t>
  </si>
  <si>
    <t>SRR18745687</t>
  </si>
  <si>
    <t>SRR18745688</t>
  </si>
  <si>
    <t>SRR18745689</t>
  </si>
  <si>
    <t>SRR18745690</t>
  </si>
  <si>
    <t>https://www.ncbi.nlm.nih.gov/pmc/articles/PMC9542864/</t>
  </si>
  <si>
    <t xml:space="preserve"> https://www.ncbi.nlm.nih.gov/sra/?term=PRJNA808643</t>
  </si>
  <si>
    <t>PRJNA808643</t>
  </si>
  <si>
    <t>SRR18078867, SRR18078868, SRR18078869, SRR18078870, SRR18078871, SRR18078872</t>
  </si>
  <si>
    <t>unkown</t>
  </si>
  <si>
    <t>no</t>
  </si>
  <si>
    <t>*TGGAATTCTCGGGTGCCAAGGAACTCCA*(2,4)</t>
  </si>
  <si>
    <t>gut microbiome EV from Rat</t>
  </si>
  <si>
    <t>https://www.ncbi.nlm.nih.gov/pmc/articles/PMC9723821/</t>
  </si>
  <si>
    <t>https://www.ncbi.nlm.nih.gov/sra?linkname=bioproject_sra_all&amp;from_uid=863377</t>
  </si>
  <si>
    <t>PRJNA863377</t>
  </si>
  <si>
    <t>SRR20723831, SRR20723832, SRR20723833</t>
  </si>
  <si>
    <t>Mycobacterium tuberculosis H37Rv</t>
  </si>
  <si>
    <t>GCF_000195955.2</t>
  </si>
  <si>
    <t>*AGATCGGAAGAGCACACGTCT*(2,4)</t>
  </si>
  <si>
    <t>The bacteria were isolated from sputum samples</t>
  </si>
  <si>
    <t>https://pubmed.ncbi.nlm.nih.gov/38307370/</t>
  </si>
  <si>
    <t>https://www.ncbi.nlm.nih.gov/sra?linkname=bioproject_sra_all&amp;from_uid=1012667 </t>
  </si>
  <si>
    <t>PRJNA1012667</t>
  </si>
  <si>
    <t>SRR25896993, SRR25896994, SRR25896995</t>
  </si>
  <si>
    <t>GCF_000006765.1</t>
  </si>
  <si>
    <t xml:space="preserve"> clean(only clean N)</t>
  </si>
  <si>
    <t xml:space="preserve">outer membrane EV (OMV), isolated and purified OMVs from the PAO1 strain of P. aeruginosa </t>
  </si>
  <si>
    <t>https://www.ncbi.nlm.nih.gov/pmc/articles/PMC6413936/</t>
  </si>
  <si>
    <t>https://www.ncbi.nlm.nih.gov/sra/SRX5014925[accn]</t>
  </si>
  <si>
    <t>PRJNA505357 </t>
  </si>
  <si>
    <t>SRR8195524</t>
  </si>
  <si>
    <r>
      <t>T. xianhensis P-4</t>
    </r>
    <r>
      <rPr>
        <vertAlign val="superscript"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 </t>
    </r>
  </si>
  <si>
    <t>GCF_003326475.1</t>
  </si>
  <si>
    <t xml:space="preserve"> *TGGAATTCTCGGGTGCCAAGGAACTCCAGTCACTATAATATCTCGTATGC*(2,4)</t>
  </si>
  <si>
    <t>marine isolates</t>
  </si>
  <si>
    <t>https://www.ncbi.nlm.nih.gov/sra/SRX5014924[accn]</t>
  </si>
  <si>
    <t>SRR8195525</t>
  </si>
  <si>
    <r>
      <t>T. povalilytica Zumi 95</t>
    </r>
    <r>
      <rPr>
        <vertAlign val="superscript"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 </t>
    </r>
  </si>
  <si>
    <t>GCF_002844235.1</t>
  </si>
  <si>
    <t xml:space="preserve">  *TGGAATTCTCGGGTGCCAAGGAACTCCAGTCACCTCAGAATCTCGTATGC*(2,4)</t>
  </si>
  <si>
    <t>https://www.ncbi.nlm.nih.gov/sra/SRX5014923[accn]</t>
  </si>
  <si>
    <t>SRR8195526</t>
  </si>
  <si>
    <r>
      <t>T. profundimaris WP0211</t>
    </r>
    <r>
      <rPr>
        <vertAlign val="superscript"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 </t>
    </r>
  </si>
  <si>
    <t>GCF_000300275.1</t>
  </si>
  <si>
    <t xml:space="preserve">   *TGGAATTCTCGGGTGCCAAGGAACTCCAGTCACGACGACATCTCGTATGC*(2,4)</t>
  </si>
  <si>
    <t>https://www.ncbi.nlm.nih.gov/sra/SRX5014922[accn]</t>
  </si>
  <si>
    <t>SRR8195527</t>
  </si>
  <si>
    <r>
      <t>T. tepidiphila 1-1B</t>
    </r>
    <r>
      <rPr>
        <vertAlign val="superscript"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 </t>
    </r>
  </si>
  <si>
    <t>GCF_001662875.1</t>
  </si>
  <si>
    <t xml:space="preserve"> *TGGAATTCTCGGGTGCCAAGGAACTCCAGTCACTAATCGATCTCGTATGC*(2,4)</t>
  </si>
  <si>
    <t>https://www.ncbi.nlm.nih.gov/sra/SRX5014921[accn]</t>
  </si>
  <si>
    <t>SRR8195528</t>
  </si>
  <si>
    <r>
      <t>T. xiamenensis M-5</t>
    </r>
    <r>
      <rPr>
        <vertAlign val="superscript"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 </t>
    </r>
  </si>
  <si>
    <t>GCF_000300235.2</t>
  </si>
  <si>
    <t xml:space="preserve">  *TGGAATTCTCGGGTGCCAAGGAACTCCAGTCACTACAGCATCTCGTATGC*(2,4)</t>
  </si>
  <si>
    <t>https://www.ncbi.nlm.nih.gov/sra/SRX5014920[accn]</t>
  </si>
  <si>
    <t>SRR8195529</t>
  </si>
  <si>
    <r>
      <t>T. australica NP 3b2</t>
    </r>
    <r>
      <rPr>
        <vertAlign val="superscript"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 </t>
    </r>
  </si>
  <si>
    <t>GCF_000763295.1</t>
  </si>
  <si>
    <t xml:space="preserve"> *TGGAATTCTCGGGTGCCAAGGAACTCCAGTCACTCATTCATCTCGTATGC*(2,4)</t>
  </si>
  <si>
    <t>https://www.ncbi.nlm.nih.gov/sra/SRX5014919[accn]</t>
  </si>
  <si>
    <t>SRR8195530</t>
  </si>
  <si>
    <r>
      <t>T. alkalitolerans JCM 18968</t>
    </r>
    <r>
      <rPr>
        <vertAlign val="superscript"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 </t>
    </r>
  </si>
  <si>
    <t>GCF_002115745.1</t>
  </si>
  <si>
    <t xml:space="preserve">  *TGGAATTCTCGGGTGCCAAGGAACTCCAGTCACCGGAATATCTCGTATGC*(2,4)</t>
  </si>
  <si>
    <t>https://www.ncbi.nlm.nih.gov/sra/SRX5014918[accn]</t>
  </si>
  <si>
    <t>SRR8195531</t>
  </si>
  <si>
    <r>
      <t>T. lucentensis QMT2</t>
    </r>
    <r>
      <rPr>
        <vertAlign val="superscript"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 </t>
    </r>
  </si>
  <si>
    <t>GCF_000421265.1</t>
  </si>
  <si>
    <t xml:space="preserve"> *TGGAATTCTCGGGTGCCAAGGAACTCCAGTCACCTAGCTATCTCGTATGC*(2,4)</t>
  </si>
  <si>
    <t>https://www.ncbi.nlm.nih.gov/sra/SRX5014917[accn]</t>
  </si>
  <si>
    <t>SRR8195532</t>
  </si>
  <si>
    <r>
      <t>T. mesophila JCM 18969</t>
    </r>
    <r>
      <rPr>
        <vertAlign val="superscript"/>
        <sz val="12"/>
        <color theme="1"/>
        <rFont val="Calibri"/>
        <family val="2"/>
        <scheme val="minor"/>
      </rPr>
      <t>T</t>
    </r>
    <r>
      <rPr>
        <sz val="12"/>
        <color theme="1"/>
        <rFont val="Calibri"/>
        <family val="2"/>
        <scheme val="minor"/>
      </rPr>
      <t> </t>
    </r>
  </si>
  <si>
    <t>GCF_002115755.1</t>
  </si>
  <si>
    <t>*TGGAATTCTCGGGTGCCAAGGAACTCCAGTCACCTATACATCTCGTATGC*(2,4)</t>
  </si>
  <si>
    <t>https://pubmed.ncbi.nlm.nih.gov/26024442/</t>
  </si>
  <si>
    <t>https://www.ncbi.nlm.nih.gov/sra?linkname=bioproject_sra_all&amp;from_uid=315739</t>
  </si>
  <si>
    <t>PRJEB7332 </t>
  </si>
  <si>
    <t>ERR629132,ERR629133,ERR629134,ERR629135,ERR629136,ERR629137,ERR629138,ERR629139</t>
  </si>
  <si>
    <t>Agrobacterium fabrum str. C58</t>
  </si>
  <si>
    <t>GCF_000092025.1</t>
  </si>
  <si>
    <t>clean</t>
  </si>
  <si>
    <t>different growth condition</t>
  </si>
  <si>
    <t>no paper</t>
  </si>
  <si>
    <t>https://www.ncbi.nlm.nih.gov/sra/DRX033347%5Baccn%5D</t>
  </si>
  <si>
    <t>PRJDB3990</t>
  </si>
  <si>
    <t>DRR037112</t>
  </si>
  <si>
    <t>Helicobacter pylori SS1</t>
  </si>
  <si>
    <t>GCF_002005525.1</t>
  </si>
  <si>
    <t>DRR037112:*TGGAATTCTCGG*(2,4)</t>
  </si>
  <si>
    <t>https://www.ncbi.nlm.nih.gov/sra/DRX033343[accn]</t>
  </si>
  <si>
    <t>PRJDB3988</t>
  </si>
  <si>
    <t>DRR037108</t>
  </si>
  <si>
    <t>Helicobacter pylori PMSS1</t>
  </si>
  <si>
    <t>GCF_001991095.1</t>
  </si>
  <si>
    <t>DRR037108: *TGGAATTCTCGG*(2,4)</t>
  </si>
  <si>
    <t>https://www.ncbi.nlm.nih.gov/sra/DRX033339[accn]</t>
  </si>
  <si>
    <t>PRJDB3986</t>
  </si>
  <si>
    <t>DRR037104</t>
  </si>
  <si>
    <t>Helicobacter pylori ATCC 43504</t>
  </si>
  <si>
    <t>GCF_900478295.1</t>
  </si>
  <si>
    <t xml:space="preserve"> DRR037104:*TGGAATTCTCGG* (2,4)</t>
  </si>
  <si>
    <t>https://pmc.ncbi.nlm.nih.gov/articles/PMC4809996/</t>
  </si>
  <si>
    <t>https://www.ncbi.nlm.nih.gov/sra?linkname=bioproject_sra_all&amp;from_uid=266118</t>
  </si>
  <si>
    <t>PRJNA266118</t>
  </si>
  <si>
    <t xml:space="preserve">SRR1638859, SRR1638860	</t>
  </si>
  <si>
    <t>Neisseria gonorrhoeae MS11</t>
  </si>
  <si>
    <t>GCF_000156855.2</t>
  </si>
  <si>
    <t>*AATCTCGTATGCCGTCT* (2,4)</t>
  </si>
  <si>
    <t>https://pmc.ncbi.nlm.nih.gov/articles/PMC4153649/</t>
  </si>
  <si>
    <t>https://www.ncbi.nlm.nih.gov/bioproject/PRJNA248348</t>
  </si>
  <si>
    <t xml:space="preserve">PRJNA248348 </t>
  </si>
  <si>
    <t>SRR1295974,SRR1295975</t>
  </si>
  <si>
    <t>Mycobacterium marinum E11</t>
  </si>
  <si>
    <t>GCF_000723425.2</t>
  </si>
  <si>
    <t>clean(only clean N)</t>
  </si>
  <si>
    <t>contain host data</t>
  </si>
  <si>
    <t>SRR1295978,SRR1295979</t>
  </si>
  <si>
    <t>Mycolicibacterium smegmatis</t>
  </si>
  <si>
    <t>GCF_022370415.1</t>
  </si>
  <si>
    <t>SRR1295950,SRR1295843,SRR1295844</t>
  </si>
  <si>
    <t>SRR1295840,SRR1295841</t>
  </si>
  <si>
    <t>Legionella pneumophila Philadelphia-1</t>
  </si>
  <si>
    <t>GCF_001941585.1</t>
  </si>
  <si>
    <t>SRR1295827,SRR1295645</t>
  </si>
  <si>
    <t xml:space="preserve">	Chlamydia trachomatis D/UW-3/CX</t>
  </si>
  <si>
    <t>GCF_000008725.1</t>
  </si>
  <si>
    <t>https://journals.plos.org/plosone/article?id=10.1371/journal.pone.0079475</t>
  </si>
  <si>
    <t>https://www.ncbi.nlm.nih.gov/sra/SRX327869%5Baccn%5D</t>
  </si>
  <si>
    <t xml:space="preserve">PRJNA211829 </t>
  </si>
  <si>
    <t>SRR943111,SRR943112</t>
  </si>
  <si>
    <t>Campylobacter jejuni subsp. jejuni NCTC 11168 = ATCC 700819</t>
  </si>
  <si>
    <t xml:space="preserve">	
GCF_000009085.1</t>
  </si>
  <si>
    <t>https://pmc.ncbi.nlm.nih.gov/articles/PMC3622153/</t>
  </si>
  <si>
    <t>https://www.ncbi.nlm.nih.gov/bioproject/PRJNA188722</t>
  </si>
  <si>
    <t>PRJNA188722</t>
  </si>
  <si>
    <t>SRR684065,SRR684066,SRR684086</t>
  </si>
  <si>
    <t>Escherichia coli DH5[alpha], Escherichia coli str. K-12 substr. MG1655,
Escherichia coli BL21(DE3), Escherichia coli HT115,
Escherichia coli K-12 substr. BW25113 (from the mapping guess),
Escherichia coli BW25113 (from the mapping guess),
DH5-alpha-pBACpAK-COL (strain)( from the mapping guess)
Oceanispirochaeta crateris(from 4088 sample detect species top 1)
Phormidesmis priestleyi ULC007(from 4088 sample detect species top 2)</t>
  </si>
  <si>
    <t>GCF_000982435.1,GCF_000005845.2,
GCF_013167015.1,GCF_004354945.1,
GCF_000750555.1(from the mapping guess),
GCF_004355105.2(from the mapping guess),
GCF_031533645.1(from the mapping guess)
GCF_008329965.1(from 4088 sample detect species top 1)
GCF_003003695.1(from 4088 sample detect species top 2)</t>
  </si>
  <si>
    <t>*TCGTAT* (1,4)</t>
  </si>
  <si>
    <t xml:space="preserve">	2/15/2013</t>
  </si>
  <si>
    <t>E.coli group (different knock-down samples)</t>
  </si>
  <si>
    <t>12(pair)</t>
  </si>
  <si>
    <t>n/a</t>
  </si>
  <si>
    <t>https://www.ncbi.nlm.nih.gov/sra/SRX6606430%5Baccn%5D</t>
  </si>
  <si>
    <t>PRJNA551203</t>
  </si>
  <si>
    <t>SRR9851810,SRR9851811,SRR9851812,SRR9851813,SRR9851814,SRR9851815
SRR9851816,SRR9851817,SRR9851818</t>
  </si>
  <si>
    <t xml:space="preserve">
Deinococcus radiodurans R1 = ATCC 13939 = DSM 20539</t>
  </si>
  <si>
    <t xml:space="preserve">
GCF_020546685.1</t>
  </si>
  <si>
    <t>Small RNA study of radiation-resistant cocci</t>
  </si>
  <si>
    <t>13(pair)</t>
  </si>
  <si>
    <t>https://pubmed.ncbi.nlm.nih.gov/31390935/</t>
  </si>
  <si>
    <t>https://www.ncbi.nlm.nih.gov/bioproject/PRJNA527878</t>
  </si>
  <si>
    <t>PRJNA527878</t>
  </si>
  <si>
    <t>SRR8760721,SRR8760722,SRR8760723</t>
  </si>
  <si>
    <t>Salmonella enterica subsp. enterica serovar Typhimurium str. SL1344</t>
  </si>
  <si>
    <t xml:space="preserve">
GCF_000210855.2</t>
  </si>
  <si>
    <t>3 time points</t>
  </si>
  <si>
    <t>14(pair)</t>
  </si>
  <si>
    <t>https://pmc.ncbi.nlm.nih.gov/articles/PMC5341163/</t>
  </si>
  <si>
    <t>https://www.ncbi.nlm.nih.gov/sra/?term=SRP073279</t>
  </si>
  <si>
    <t>PRJNA318146</t>
  </si>
  <si>
    <t>SRR3383247,SRR3383248,SRR3383249,SRR3383250,SRR3383251
SRR3383252,SRR3383253,SRR3383254,SRR3383255,SRR3383256
SRR3383257,SRR3383258,SRR3383259,
SRR3382807,SRR3382808,SRR3382809,
SRR3382456,SRR3382457</t>
  </si>
  <si>
    <t>Synechocystis sp. PCC 6803</t>
  </si>
  <si>
    <t>GCF_000009725.1</t>
  </si>
  <si>
    <t>different treatments</t>
  </si>
  <si>
    <t>15(pair)</t>
  </si>
  <si>
    <t>https://www.ncbi.nlm.nih.gov/bioproject/PRJEB11436</t>
  </si>
  <si>
    <t xml:space="preserve">
PRJEB11436</t>
  </si>
  <si>
    <t>ERR1296699,ERR1296700,ERR1296701,ERR1296702,ERR1296703,ERR1296704
ERR1396754,ERR1396755,ERR1396756,ERR1396757,ERR1396758
ERR1396759,ERR1396760,ERR1396761,ERR1396762,ERR1396763
ERR1396764,ERR1396765,ERR1396766,ERR1396767</t>
  </si>
  <si>
    <t>Neisseria gonorrhoeae TUM19854</t>
  </si>
  <si>
    <t>GCF_013030075.1</t>
  </si>
  <si>
    <t>from EV</t>
  </si>
  <si>
    <t>group id</t>
  </si>
  <si>
    <t xml:space="preserve">before clean </t>
  </si>
  <si>
    <t>after clean (&gt;=12bp)</t>
  </si>
  <si>
    <t>clean rate</t>
  </si>
  <si>
    <t>mapping (qcovhsp&gt;=80,pident&gt;=90)</t>
  </si>
  <si>
    <t>mapping rate</t>
  </si>
  <si>
    <t>mapping(qcovhsp&gt;=90,pident&gt;=90)</t>
  </si>
  <si>
    <t>mapping(qcovhsp&gt;=100,pident&gt;=90)</t>
  </si>
  <si>
    <t>mapping(qcovhsp&gt;=100,pident&gt;=100)</t>
  </si>
  <si>
    <t>pair joined rate:</t>
  </si>
  <si>
    <t>command line (using our tool)</t>
  </si>
  <si>
    <t>*AGATCGGAAGAGCACA*(2,4)</t>
  </si>
  <si>
    <t>none</t>
  </si>
  <si>
    <t>./main.sh -p all -r $input_folder/${input_reads_file}.fastq -l 12 -F "*AGATCGGAAGAGCACA*" -n ${bacteria} --t1 2 --t2 4 --umi 0 --pq 100 --pp 100 --sl 18 --ll 40 --fna $fna_folder/${gcf_number}.fna --gtf $gtf_folder${gcf_number}.gtf --hairpin $hairpin_folder/hairpin.fa -o $output_folder/all_steps</t>
  </si>
  <si>
    <t>SRR18078867</t>
  </si>
  <si>
    <t>top 10 species in species_detection step (1/200 select original data)</t>
  </si>
  <si>
    <t>species_unknown_all_steps.sh in this folder: https://github.com/yao-laboratory/metaSRNA/tree/main/release_version/Demo</t>
  </si>
  <si>
    <t>SRR18078868</t>
  </si>
  <si>
    <t>SRR18078869</t>
  </si>
  <si>
    <t>top 10 species in species_detection step(1/200 select original data)</t>
  </si>
  <si>
    <t>SRR18078870</t>
  </si>
  <si>
    <t>SRR18078871</t>
  </si>
  <si>
    <t>SRR18078872</t>
  </si>
  <si>
    <t>SRR20723831</t>
  </si>
  <si>
    <t>./main.sh -p all -r $input_folder/${input_reads_file}.fastq -l 12 -F "*AGATCGGAAGAGCACACGTCT*" -n ${bacteria} --t1 2 --t2 4 --umi 0 --pq 100 --pp 100 --sl 18 --ll 40 --fna $fna_folder/${gcf_number}.fna --gtf $gtf_folder${gcf_number}.gtf --hairpin $hairpin_folder/hairpin.fa -o $output_folder/all_steps</t>
  </si>
  <si>
    <t>SRR20723832</t>
  </si>
  <si>
    <t>SRR20723833</t>
  </si>
  <si>
    <t>SRR25896993</t>
  </si>
  <si>
    <t> 88.5878%</t>
  </si>
  <si>
    <t> 80.1278%</t>
  </si>
  <si>
    <t>./main.sh -p all -r $input_folder/${input_reads_file}.fastq -l 12 -F "clean" -n ${bacteria} --umi 0 --pq 100 --pp 100 --sl 18 --ll 40 --fna $fna_folder/${gcf_number}.fna --gtf $gtf_folder${gcf_number}.gtf --hairpin $hairpin_folder/hairpin.fa -o $output_folder/all_steps</t>
  </si>
  <si>
    <t>SRR25896994</t>
  </si>
  <si>
    <t>SRR25896995</t>
  </si>
  <si>
    <r>
      <t>T. xianhensis P-4</t>
    </r>
    <r>
      <rPr>
        <vertAlign val="superscript"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> </t>
    </r>
  </si>
  <si>
    <t>./main.sh -p all -r $input_folder/${input_reads_file}.fastq -l 18 -F ${tag} -n ${bacteria} --t1 2 --t2 4 --umi 0 --pq 100 --pp 100 --sl 18 --ll 35 --fna $fna_folder/${gcf_number}.fna --gtf $gtf_folder${gcf_number}.gtf --hairpin $hairpin_folder/hairpin.fa -o $output_folder/all_steps</t>
  </si>
  <si>
    <r>
      <t>T. povalilytica Zumi 95</t>
    </r>
    <r>
      <rPr>
        <vertAlign val="superscript"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> </t>
    </r>
  </si>
  <si>
    <r>
      <t>T. profundimaris WP0211</t>
    </r>
    <r>
      <rPr>
        <vertAlign val="superscript"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> </t>
    </r>
  </si>
  <si>
    <r>
      <t>T. tepidiphila 1-1B</t>
    </r>
    <r>
      <rPr>
        <vertAlign val="superscript"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> </t>
    </r>
  </si>
  <si>
    <r>
      <t>T. xiamenensis M-5</t>
    </r>
    <r>
      <rPr>
        <vertAlign val="superscript"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> </t>
    </r>
  </si>
  <si>
    <r>
      <t>T. australica NP 3b2</t>
    </r>
    <r>
      <rPr>
        <vertAlign val="superscript"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> </t>
    </r>
  </si>
  <si>
    <r>
      <t>T. alkalitolerans JCM 18968</t>
    </r>
    <r>
      <rPr>
        <vertAlign val="superscript"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> </t>
    </r>
  </si>
  <si>
    <r>
      <t>T. lucentensis QMT2</t>
    </r>
    <r>
      <rPr>
        <vertAlign val="superscript"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> </t>
    </r>
  </si>
  <si>
    <r>
      <t>T. mesophila JCM 18969</t>
    </r>
    <r>
      <rPr>
        <vertAlign val="superscript"/>
        <sz val="12"/>
        <color theme="1"/>
        <rFont val="Arial"/>
        <family val="2"/>
      </rPr>
      <t>T</t>
    </r>
    <r>
      <rPr>
        <sz val="12"/>
        <color theme="1"/>
        <rFont val="Arial"/>
        <family val="2"/>
      </rPr>
      <t> </t>
    </r>
  </si>
  <si>
    <t>ERR629132</t>
  </si>
  <si>
    <t>ERR629133</t>
  </si>
  <si>
    <t>ERR629134</t>
  </si>
  <si>
    <t>ERR629135</t>
  </si>
  <si>
    <t>ERR629136</t>
  </si>
  <si>
    <t>ERR629137</t>
  </si>
  <si>
    <t>ERR629138</t>
  </si>
  <si>
    <t>ERR629139</t>
  </si>
  <si>
    <t>*TGGAATTCTCGG*(2,4)</t>
  </si>
  <si>
    <t>./main.sh -p all -r $input_folder/${input_reads_file}.fastq -l 12 -F ${tag} -n ${bacteria} --t1 2 --t2 4 --umi 0 --pq 100 --pp 100 --sl 18 --ll 40 --fna $fna_folder/${gcf_number}.fna --gtf $gtf_folder${gcf_number}.gtf --hairpin $hairpin_folder/hairpin.fa -o $output_folder/all_steps</t>
  </si>
  <si>
    <t>*TGGAATTCTCGG* (2,4)</t>
  </si>
  <si>
    <t>SRR1638859</t>
  </si>
  <si>
    <t> 93.1677%</t>
  </si>
  <si>
    <t>./main.sh -p all -r $input_folder/${input_reads_file}.fastq -l 12 -F "*AATCTCGTATGCCGTCT*" -n ${bacteria} --t1 2 --t2 4 --umi 0 --pq 100 --pp 100 --sl 18 --ll 40 --fna $fna_folder/${gcf_number}.fna --gtf $gtf_folder${gcf_number}.gtf --hairpin $hairpin_folder/hairpin.fa -o $output_folder/all_steps</t>
  </si>
  <si>
    <t>SRR1638860</t>
  </si>
  <si>
    <t>SRR1295974</t>
  </si>
  <si>
    <t>./main.sh -p all -r $input_folder/${input_reads_file}.fastq -l 12 -F "clean" -n ${bacteria}  --umi 0 --pq 100 --pp 100 --sl 18 --ll 40 --fna $fna_folder/${gcf_number}.fna --gtf $gtf_folder${gcf_number}.gtf --hairpin $hairpin_folder/hairpin.fa -o $output_folder/all_steps</t>
  </si>
  <si>
    <t>SRR1295975</t>
  </si>
  <si>
    <t>SRR1295978</t>
  </si>
  <si>
    <t>SRR1295979</t>
  </si>
  <si>
    <t>SRR1295950</t>
  </si>
  <si>
    <t>SRR1295843</t>
  </si>
  <si>
    <t>SRR1295844</t>
  </si>
  <si>
    <t> 0.04%</t>
  </si>
  <si>
    <t>SRR1295840</t>
  </si>
  <si>
    <t>SRR1295841</t>
  </si>
  <si>
    <t>SRR1295827</t>
  </si>
  <si>
    <t>Chlamydia trachomatis D/UW-3/CX</t>
  </si>
  <si>
    <t>SRR1295645</t>
  </si>
  <si>
    <t>SRR943111</t>
  </si>
  <si>
    <t>SRR943112</t>
  </si>
  <si>
    <t>SRR684065</t>
  </si>
  <si>
    <t>Escherichia coli group in paper</t>
  </si>
  <si>
    <t>./main.sh -p all -r $input_folder/${input_reads_file}.fastq -l 12 -F "*TCGTAT*" -n "Escherichia_coli_group" --t1 2 --t2 4 --umi 0 --pq 100 --pp 100 --sl 18 --ll 40 --fna $fna_folder/combined.fna --gtf $gtf_folder/combined.gtf --hairpin $hairpin_folder/hairpin.fa -o $output_folder/all_steps</t>
  </si>
  <si>
    <t>SRR684066</t>
  </si>
  <si>
    <t>SRR684086</t>
  </si>
  <si>
    <t>SRR9851810</t>
  </si>
  <si>
    <t>Deinococcus radiodurans R1 = ATCC 13939 = DSM 20539</t>
  </si>
  <si>
    <t xml:space="preserve">./main.sh -p preprocess -w merge -r $input_folder/${input_reads_file}_1.fastq,$input_folder/${input_reads_file}_2.fastq -o $output_folder/pre_process
./main.sh -p all -r $output_folder/pre_process/merged.fastq -l 12 -F "clean" -n ${bacteria}  --umi 0 --pq 100 --pp 100 --sl 18 --ll 40 --fna $fna_folder/${gcf_number}.fna --gtf $gtf_folder${gcf_number}.gtf --hairpin $hairpin_folder/hairpin.fa -o $output_folder/all_steps
</t>
  </si>
  <si>
    <t>SRR9851811</t>
  </si>
  <si>
    <t>SRR9851812</t>
  </si>
  <si>
    <t>SRR9851813</t>
  </si>
  <si>
    <t>SRR9851814</t>
  </si>
  <si>
    <t>SRR9851815</t>
  </si>
  <si>
    <t>SRR9851816</t>
  </si>
  <si>
    <t>SRR9851817</t>
  </si>
  <si>
    <t>SRR9851818</t>
  </si>
  <si>
    <t>SRR8760721</t>
  </si>
  <si>
    <t>SRR8760722</t>
  </si>
  <si>
    <t>SRR8760723</t>
  </si>
  <si>
    <t>SRR3382456</t>
  </si>
  <si>
    <t>SRR3382457</t>
  </si>
  <si>
    <t>SRR3382807</t>
  </si>
  <si>
    <t>SRR3382808</t>
  </si>
  <si>
    <t>SRR3382809</t>
  </si>
  <si>
    <t>SRR3383247</t>
  </si>
  <si>
    <t>SRR3383248</t>
  </si>
  <si>
    <t>SRR3383249</t>
  </si>
  <si>
    <t>SRR3383250</t>
  </si>
  <si>
    <t>SRR3383251</t>
  </si>
  <si>
    <t>SRR3383252</t>
  </si>
  <si>
    <t>SRR3383253</t>
  </si>
  <si>
    <t>SRR3383254</t>
  </si>
  <si>
    <t>SRR3383255</t>
  </si>
  <si>
    <t>SRR3383256</t>
  </si>
  <si>
    <t>SRR3383257</t>
  </si>
  <si>
    <t>SRR3383258</t>
  </si>
  <si>
    <t>SRR3383259</t>
  </si>
  <si>
    <t>15(pair)use _1.fastq only</t>
  </si>
  <si>
    <t>ERR1296699</t>
  </si>
  <si>
    <t>./main.sh -p all -r $input_folder/${input_reads_file}_1.fastq -l 12 -F "*AGATCGGAAGAGCACACGTCT*" -n ${bacteria} --t1 2 --t2 4 --umi 0 --pq 100 --pp 100 --sl 18 --ll 40 --fna $fna_folder/${gcf_number}.fna --gtf $gtf_folder${gcf_number}.gtf --hairpin $hairpin_folder/hairpin.fa -o $output_folder/all_steps</t>
  </si>
  <si>
    <t>ERR1296700</t>
  </si>
  <si>
    <t>ERR1296701</t>
  </si>
  <si>
    <t>ERR1296702</t>
  </si>
  <si>
    <t>ERR1296703</t>
  </si>
  <si>
    <t>ERR1296704</t>
  </si>
  <si>
    <t>ERR1396754</t>
  </si>
  <si>
    <t>ERR1396755</t>
  </si>
  <si>
    <t>ERR1396756</t>
  </si>
  <si>
    <t>ERR1396757</t>
  </si>
  <si>
    <t>ERR1396758</t>
  </si>
  <si>
    <t>ERR1396759</t>
  </si>
  <si>
    <t>ERR1396760</t>
  </si>
  <si>
    <t>ERR1396761</t>
  </si>
  <si>
    <t>ERR1396762</t>
  </si>
  <si>
    <t>ERR1396763</t>
  </si>
  <si>
    <t>ERR1396764</t>
  </si>
  <si>
    <t>ERR1396765</t>
  </si>
  <si>
    <t>ERR1396766</t>
  </si>
  <si>
    <t>ERR1396767</t>
  </si>
  <si>
    <t>species (exclude Study 2 and 11)</t>
  </si>
  <si>
    <t>count total(mirna)</t>
  </si>
  <si>
    <t>count = 1(mirna)</t>
  </si>
  <si>
    <t>count total(total)</t>
  </si>
  <si>
    <t>count = 1(total)</t>
  </si>
  <si>
    <t>type</t>
  </si>
  <si>
    <t>Gram-negative</t>
  </si>
  <si>
    <t>Gram-positive</t>
  </si>
  <si>
    <t>Salmonella enterica subsp. enterica FDAARGOS_94</t>
  </si>
  <si>
    <t>T. xianhensis P-4T </t>
  </si>
  <si>
    <t>T. povalilytica Zumi 95T </t>
  </si>
  <si>
    <t>T. profundimaris WP0211T </t>
  </si>
  <si>
    <t>T. tepidiphila 1-1BT </t>
  </si>
  <si>
    <t>T. xiamenensis M-5T </t>
  </si>
  <si>
    <t>T. australica NP 3b2T </t>
  </si>
  <si>
    <t>T. alkalitolerans JCM 18968T </t>
  </si>
  <si>
    <t>T. lucentensis QMT2T </t>
  </si>
  <si>
    <t>T. mesophila JCM 18969T </t>
  </si>
  <si>
    <t xml:space="preserve">Gram-positive </t>
  </si>
  <si>
    <t>Chlamydia trachomatis</t>
  </si>
  <si>
    <t xml:space="preserve">Gram-negative </t>
  </si>
  <si>
    <t>Campylobacter jejuni</t>
  </si>
  <si>
    <t>Deinococcus radiodurans</t>
  </si>
  <si>
    <t>Salmonella enterica subsp. enterica SL1344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</si>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</sst>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</font>
    <font>
      <sz val="8"/>
      <color theme="1"/>
      <name val="Arial"/>
      <family val="2"/>
    </font>
    <font>
      <sz val="12"/>
      <color rgb="FFFF0000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sz val="12"/>
      <color rgb="FFDCDCAA"/>
      <name val="Arial"/>
      <family val="2"/>
    </font>
    <font>
      <sz val="12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rgb="FF000000"/>
      <name val="Calibri"/>
      <family val="2"/>
    </font>
    <font>
      <sz val="12"/>
      <color theme="1" tint="4.9989318521683403E-2"/>
      <name val="Calibri"/>
      <family val="2"/>
      <scheme val="minor"/>
    </font>
    <font>
      <sz val="11"/>
      <color rgb="FF000000"/>
      <name val="Arial"/>
      <family val="2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7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0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0" fontId="2" fillId="2" borderId="1" xfId="0" applyNumberFormat="1" applyFont="1" applyFill="1" applyBorder="1" applyAlignment="1">
      <alignment horizontal="center"/>
    </xf>
    <xf numFmtId="10" fontId="2" fillId="2" borderId="2" xfId="0" applyNumberFormat="1" applyFont="1" applyFill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/>
    <xf numFmtId="0" fontId="2" fillId="2" borderId="1" xfId="1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0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/>
    </xf>
    <xf numFmtId="10" fontId="2" fillId="0" borderId="2" xfId="0" applyNumberFormat="1" applyFont="1" applyBorder="1" applyAlignment="1">
      <alignment horizontal="center"/>
    </xf>
    <xf numFmtId="10" fontId="2" fillId="0" borderId="7" xfId="0" applyNumberFormat="1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1" fillId="0" borderId="0" xfId="1" applyAlignment="1">
      <alignment horizontal="center"/>
    </xf>
    <xf numFmtId="0" fontId="5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0" borderId="15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14" fontId="0" fillId="0" borderId="20" xfId="0" applyNumberForma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0" fontId="7" fillId="0" borderId="2" xfId="0" applyNumberFormat="1" applyFont="1" applyBorder="1" applyAlignment="1">
      <alignment horizontal="center" vertical="center"/>
    </xf>
    <xf numFmtId="10" fontId="2" fillId="0" borderId="22" xfId="0" applyNumberFormat="1" applyFont="1" applyBorder="1" applyAlignment="1">
      <alignment horizontal="center"/>
    </xf>
    <xf numFmtId="10" fontId="2" fillId="0" borderId="2" xfId="0" applyNumberFormat="1" applyFont="1" applyBorder="1" applyAlignment="1">
      <alignment horizontal="center" vertical="center"/>
    </xf>
    <xf numFmtId="0" fontId="2" fillId="0" borderId="11" xfId="0" applyFont="1" applyBorder="1"/>
    <xf numFmtId="0" fontId="2" fillId="0" borderId="0" xfId="0" applyFont="1" applyAlignment="1">
      <alignment vertical="center"/>
    </xf>
    <xf numFmtId="0" fontId="2" fillId="2" borderId="0" xfId="0" applyFont="1" applyFill="1" applyAlignment="1">
      <alignment vertical="center"/>
    </xf>
    <xf numFmtId="10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10" fontId="2" fillId="0" borderId="7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1" applyFont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2" fillId="0" borderId="2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3" fillId="0" borderId="0" xfId="0" applyFont="1"/>
    <xf numFmtId="0" fontId="1" fillId="0" borderId="1" xfId="1" applyBorder="1" applyAlignment="1">
      <alignment horizontal="center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1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ncbi.nlm.nih.gov/pmc/articles/PMC6413936/" TargetMode="External"/><Relationship Id="rId21" Type="http://schemas.openxmlformats.org/officeDocument/2006/relationships/hyperlink" Target="https://www.ncbi.nlm.nih.gov/sra/SRX5014921%5baccn" TargetMode="External"/><Relationship Id="rId42" Type="http://schemas.openxmlformats.org/officeDocument/2006/relationships/hyperlink" Target="https://www.ncbi.nlm.nih.gov/bioproject/PRJNA248348" TargetMode="External"/><Relationship Id="rId47" Type="http://schemas.openxmlformats.org/officeDocument/2006/relationships/hyperlink" Target="https://www.ncbi.nlm.nih.gov/bioproject/PRJNA527878" TargetMode="External"/><Relationship Id="rId63" Type="http://schemas.openxmlformats.org/officeDocument/2006/relationships/hyperlink" Target="https://www.ncbi.nlm.nih.gov/assembly/GCF_000092025.1" TargetMode="External"/><Relationship Id="rId68" Type="http://schemas.openxmlformats.org/officeDocument/2006/relationships/hyperlink" Target="https://www.ncbi.nlm.nih.gov/pmc/articles/PMC9542864/" TargetMode="External"/><Relationship Id="rId7" Type="http://schemas.openxmlformats.org/officeDocument/2006/relationships/hyperlink" Target="https://www.ncbi.nlm.nih.gov/Taxonomy/Browser/wwwtax.cgi?mode=Tree&amp;id=208964&amp;lvl=3&amp;keep=1&amp;srchmode=1&amp;unlock" TargetMode="External"/><Relationship Id="rId71" Type="http://schemas.openxmlformats.org/officeDocument/2006/relationships/hyperlink" Target="https://pubmed.ncbi.nlm.nih.gov/38307370/" TargetMode="External"/><Relationship Id="rId2" Type="http://schemas.openxmlformats.org/officeDocument/2006/relationships/hyperlink" Target="https://www.ncbi.nlm.nih.gov/Taxonomy/Browser/wwwtax.cgi?mode=Info&amp;id=1773" TargetMode="External"/><Relationship Id="rId16" Type="http://schemas.openxmlformats.org/officeDocument/2006/relationships/hyperlink" Target="https://www.ncbi.nlm.nih.gov/bioproject/PRJNA505357" TargetMode="External"/><Relationship Id="rId29" Type="http://schemas.openxmlformats.org/officeDocument/2006/relationships/hyperlink" Target="https://trace.ncbi.nlm.nih.gov/Traces?run=DRR037104" TargetMode="External"/><Relationship Id="rId11" Type="http://schemas.openxmlformats.org/officeDocument/2006/relationships/hyperlink" Target="https://www.ncbi.nlm.nih.gov/bioproject/PRJNA505357" TargetMode="External"/><Relationship Id="rId24" Type="http://schemas.openxmlformats.org/officeDocument/2006/relationships/hyperlink" Target="https://www.ncbi.nlm.nih.gov/sra/SRX5014918%5baccn" TargetMode="External"/><Relationship Id="rId32" Type="http://schemas.openxmlformats.org/officeDocument/2006/relationships/hyperlink" Target="https://www.ncbi.nlm.nih.gov/datasets/taxonomy/1772/" TargetMode="External"/><Relationship Id="rId37" Type="http://schemas.openxmlformats.org/officeDocument/2006/relationships/hyperlink" Target="https://www.ncbi.nlm.nih.gov/bioproject/PRJNA188722" TargetMode="External"/><Relationship Id="rId40" Type="http://schemas.openxmlformats.org/officeDocument/2006/relationships/hyperlink" Target="https://www.ncbi.nlm.nih.gov/bioproject/PRJNA248348" TargetMode="External"/><Relationship Id="rId45" Type="http://schemas.openxmlformats.org/officeDocument/2006/relationships/hyperlink" Target="https://www.ncbi.nlm.nih.gov/sra/SRX6606430%5Baccn%5D" TargetMode="External"/><Relationship Id="rId53" Type="http://schemas.openxmlformats.org/officeDocument/2006/relationships/hyperlink" Target="https://www.ncbi.nlm.nih.gov/bioproject/PRJEB11436" TargetMode="External"/><Relationship Id="rId58" Type="http://schemas.openxmlformats.org/officeDocument/2006/relationships/hyperlink" Target="https://journals.plos.org/plosone/article?id=10.1371/journal.pone.0079475" TargetMode="External"/><Relationship Id="rId66" Type="http://schemas.openxmlformats.org/officeDocument/2006/relationships/hyperlink" Target="https://www.ncbi.nlm.nih.gov/sra/?term=PRJNA826503" TargetMode="External"/><Relationship Id="rId5" Type="http://schemas.openxmlformats.org/officeDocument/2006/relationships/hyperlink" Target="https://www.ncbi.nlm.nih.gov/bioproject/PRJNA1012667" TargetMode="External"/><Relationship Id="rId61" Type="http://schemas.openxmlformats.org/officeDocument/2006/relationships/hyperlink" Target="https://pmc.ncbi.nlm.nih.gov/articles/PMC5341163/" TargetMode="External"/><Relationship Id="rId19" Type="http://schemas.openxmlformats.org/officeDocument/2006/relationships/hyperlink" Target="https://www.ncbi.nlm.nih.gov/sra/SRX5014923%5baccn" TargetMode="External"/><Relationship Id="rId14" Type="http://schemas.openxmlformats.org/officeDocument/2006/relationships/hyperlink" Target="https://www.ncbi.nlm.nih.gov/bioproject/PRJNA505357" TargetMode="External"/><Relationship Id="rId22" Type="http://schemas.openxmlformats.org/officeDocument/2006/relationships/hyperlink" Target="https://www.ncbi.nlm.nih.gov/sra/SRX5014920%5baccn" TargetMode="External"/><Relationship Id="rId27" Type="http://schemas.openxmlformats.org/officeDocument/2006/relationships/hyperlink" Target="https://www.ncbi.nlm.nih.gov/sra/DRX033347%5Baccn%5D" TargetMode="External"/><Relationship Id="rId30" Type="http://schemas.openxmlformats.org/officeDocument/2006/relationships/hyperlink" Target="https://www.ncbi.nlm.nih.gov/sra/DRX033343%5baccn%5d" TargetMode="External"/><Relationship Id="rId35" Type="http://schemas.openxmlformats.org/officeDocument/2006/relationships/hyperlink" Target="https://www.ncbi.nlm.nih.gov/sra/SRX327869%5Baccn%5D" TargetMode="External"/><Relationship Id="rId43" Type="http://schemas.openxmlformats.org/officeDocument/2006/relationships/hyperlink" Target="https://www.ncbi.nlm.nih.gov/bioproject/PRJNA248348" TargetMode="External"/><Relationship Id="rId48" Type="http://schemas.openxmlformats.org/officeDocument/2006/relationships/hyperlink" Target="https://www.ncbi.nlm.nih.gov/bioproject/PRJNA527878" TargetMode="External"/><Relationship Id="rId56" Type="http://schemas.openxmlformats.org/officeDocument/2006/relationships/hyperlink" Target="https://pubmed.ncbi.nlm.nih.gov/36483477/" TargetMode="External"/><Relationship Id="rId64" Type="http://schemas.openxmlformats.org/officeDocument/2006/relationships/hyperlink" Target="https://pubmed.ncbi.nlm.nih.gov/26024442/" TargetMode="External"/><Relationship Id="rId69" Type="http://schemas.openxmlformats.org/officeDocument/2006/relationships/hyperlink" Target="https://www.ncbi.nlm.nih.gov/datasets/taxonomy/1772/" TargetMode="External"/><Relationship Id="rId8" Type="http://schemas.openxmlformats.org/officeDocument/2006/relationships/hyperlink" Target="https://www.ncbi.nlm.nih.gov/bioproject/PRJNA505357" TargetMode="External"/><Relationship Id="rId51" Type="http://schemas.openxmlformats.org/officeDocument/2006/relationships/hyperlink" Target="https://www.ncbi.nlm.nih.gov/sra/?term=SRP073279" TargetMode="External"/><Relationship Id="rId3" Type="http://schemas.openxmlformats.org/officeDocument/2006/relationships/hyperlink" Target="https://www.ncbi.nlm.nih.gov/pmc/articles/PMC9723821/" TargetMode="External"/><Relationship Id="rId12" Type="http://schemas.openxmlformats.org/officeDocument/2006/relationships/hyperlink" Target="https://www.ncbi.nlm.nih.gov/bioproject/PRJNA505357" TargetMode="External"/><Relationship Id="rId17" Type="http://schemas.openxmlformats.org/officeDocument/2006/relationships/hyperlink" Target="https://www.ncbi.nlm.nih.gov/sra/SRX5014925%5baccn" TargetMode="External"/><Relationship Id="rId25" Type="http://schemas.openxmlformats.org/officeDocument/2006/relationships/hyperlink" Target="https://www.ncbi.nlm.nih.gov/sra/SRX5014917%5baccn" TargetMode="External"/><Relationship Id="rId33" Type="http://schemas.openxmlformats.org/officeDocument/2006/relationships/hyperlink" Target="https://www.ncbi.nlm.nih.gov/datasets/taxonomy/1772/" TargetMode="External"/><Relationship Id="rId38" Type="http://schemas.openxmlformats.org/officeDocument/2006/relationships/hyperlink" Target="https://pmc.ncbi.nlm.nih.gov/articles/PMC3622153/" TargetMode="External"/><Relationship Id="rId46" Type="http://schemas.openxmlformats.org/officeDocument/2006/relationships/hyperlink" Target="https://www.ncbi.nlm.nih.gov/bioproject/PRJNA551203" TargetMode="External"/><Relationship Id="rId59" Type="http://schemas.openxmlformats.org/officeDocument/2006/relationships/hyperlink" Target="https://pubmed.ncbi.nlm.nih.gov/23475073/" TargetMode="External"/><Relationship Id="rId67" Type="http://schemas.openxmlformats.org/officeDocument/2006/relationships/hyperlink" Target="https://pubmed.ncbi.nlm.nih.gov/36176029/" TargetMode="External"/><Relationship Id="rId20" Type="http://schemas.openxmlformats.org/officeDocument/2006/relationships/hyperlink" Target="https://www.ncbi.nlm.nih.gov/sra/SRX5014922%5baccn" TargetMode="External"/><Relationship Id="rId41" Type="http://schemas.openxmlformats.org/officeDocument/2006/relationships/hyperlink" Target="https://www.ncbi.nlm.nih.gov/bioproject/PRJNA248348" TargetMode="External"/><Relationship Id="rId54" Type="http://schemas.openxmlformats.org/officeDocument/2006/relationships/hyperlink" Target="https://www.ncbi.nlm.nih.gov/pmc/articles/PMC6413936/" TargetMode="External"/><Relationship Id="rId62" Type="http://schemas.openxmlformats.org/officeDocument/2006/relationships/hyperlink" Target="https://pubmed.ncbi.nlm.nih.gov/28286552/" TargetMode="External"/><Relationship Id="rId70" Type="http://schemas.openxmlformats.org/officeDocument/2006/relationships/hyperlink" Target="https://www.ncbi.nlm.nih.gov/datasets/taxonomy/1772/" TargetMode="External"/><Relationship Id="rId1" Type="http://schemas.openxmlformats.org/officeDocument/2006/relationships/hyperlink" Target="https://www.ncbi.nlm.nih.gov/sra?linkname=bioproject_sra_all&amp;from_uid=863377" TargetMode="External"/><Relationship Id="rId6" Type="http://schemas.openxmlformats.org/officeDocument/2006/relationships/hyperlink" Target="https://trace.ncbi.nlm.nih.gov/Traces?run=SRR25896993" TargetMode="External"/><Relationship Id="rId15" Type="http://schemas.openxmlformats.org/officeDocument/2006/relationships/hyperlink" Target="https://www.ncbi.nlm.nih.gov/bioproject/PRJNA505357" TargetMode="External"/><Relationship Id="rId23" Type="http://schemas.openxmlformats.org/officeDocument/2006/relationships/hyperlink" Target="https://www.ncbi.nlm.nih.gov/sra/SRX5014919%5baccn" TargetMode="External"/><Relationship Id="rId28" Type="http://schemas.openxmlformats.org/officeDocument/2006/relationships/hyperlink" Target="https://trace.ncbi.nlm.nih.gov/Traces?run=DRR037112" TargetMode="External"/><Relationship Id="rId36" Type="http://schemas.openxmlformats.org/officeDocument/2006/relationships/hyperlink" Target="https://www.ncbi.nlm.nih.gov/datasets/taxonomy/1772/" TargetMode="External"/><Relationship Id="rId49" Type="http://schemas.openxmlformats.org/officeDocument/2006/relationships/hyperlink" Target="https://trace.ncbi.nlm.nih.gov/Traces?run=SRR3383258" TargetMode="External"/><Relationship Id="rId57" Type="http://schemas.openxmlformats.org/officeDocument/2006/relationships/hyperlink" Target="https://pmc.ncbi.nlm.nih.gov/articles/PMC4153649/" TargetMode="External"/><Relationship Id="rId10" Type="http://schemas.openxmlformats.org/officeDocument/2006/relationships/hyperlink" Target="https://www.ncbi.nlm.nih.gov/bioproject/PRJNA505357" TargetMode="External"/><Relationship Id="rId31" Type="http://schemas.openxmlformats.org/officeDocument/2006/relationships/hyperlink" Target="https://www.ncbi.nlm.nih.gov/sra/DRX033339%5baccn%5d" TargetMode="External"/><Relationship Id="rId44" Type="http://schemas.openxmlformats.org/officeDocument/2006/relationships/hyperlink" Target="https://www.ncbi.nlm.nih.gov/bioproject/PRJNA248348" TargetMode="External"/><Relationship Id="rId52" Type="http://schemas.openxmlformats.org/officeDocument/2006/relationships/hyperlink" Target="https://www.ncbi.nlm.nih.gov/bioproject/PRJNA318146" TargetMode="External"/><Relationship Id="rId60" Type="http://schemas.openxmlformats.org/officeDocument/2006/relationships/hyperlink" Target="https://pubmed.ncbi.nlm.nih.gov/31390935/" TargetMode="External"/><Relationship Id="rId65" Type="http://schemas.openxmlformats.org/officeDocument/2006/relationships/hyperlink" Target="https://www.ncbi.nlm.nih.gov/sra?linkname=bioproject_sra_all&amp;from_uid=315739" TargetMode="External"/><Relationship Id="rId4" Type="http://schemas.openxmlformats.org/officeDocument/2006/relationships/hyperlink" Target="https://www.ncbi.nlm.nih.gov/sra?linkname=bioproject_sra_all&amp;from_uid=1012667&#160;" TargetMode="External"/><Relationship Id="rId9" Type="http://schemas.openxmlformats.org/officeDocument/2006/relationships/hyperlink" Target="https://www.ncbi.nlm.nih.gov/bioproject/PRJNA505357" TargetMode="External"/><Relationship Id="rId13" Type="http://schemas.openxmlformats.org/officeDocument/2006/relationships/hyperlink" Target="https://www.ncbi.nlm.nih.gov/bioproject/PRJNA505357" TargetMode="External"/><Relationship Id="rId18" Type="http://schemas.openxmlformats.org/officeDocument/2006/relationships/hyperlink" Target="https://www.ncbi.nlm.nih.gov/sra/SRX5014924%5baccn" TargetMode="External"/><Relationship Id="rId39" Type="http://schemas.openxmlformats.org/officeDocument/2006/relationships/hyperlink" Target="https://pmc.ncbi.nlm.nih.gov/articles/PMC4809996/" TargetMode="External"/><Relationship Id="rId34" Type="http://schemas.openxmlformats.org/officeDocument/2006/relationships/hyperlink" Target="https://www.ncbi.nlm.nih.gov/datasets/taxonomy/1772/" TargetMode="External"/><Relationship Id="rId50" Type="http://schemas.openxmlformats.org/officeDocument/2006/relationships/hyperlink" Target="https://www.ncbi.nlm.nih.gov/Taxonomy/Browser/wwwtax.cgi?mode=Tree&amp;id=1148&amp;lvl=3&amp;keep=1&amp;srchmode=1&amp;unlock" TargetMode="External"/><Relationship Id="rId55" Type="http://schemas.openxmlformats.org/officeDocument/2006/relationships/hyperlink" Target="https://www.ncbi.nlm.nih.gov/pmc/articles/PMC6413936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ncbi.nlm.nih.gov/datasets/taxonomy/1772/" TargetMode="External"/><Relationship Id="rId2" Type="http://schemas.openxmlformats.org/officeDocument/2006/relationships/hyperlink" Target="https://www.ncbi.nlm.nih.gov/datasets/taxonomy/1772/" TargetMode="External"/><Relationship Id="rId1" Type="http://schemas.openxmlformats.org/officeDocument/2006/relationships/hyperlink" Target="https://www.ncbi.nlm.nih.gov/datasets/taxonomy/1772/" TargetMode="External"/><Relationship Id="rId6" Type="http://schemas.openxmlformats.org/officeDocument/2006/relationships/hyperlink" Target="https://github.com/yao-laboratory/metaSRNA/blob/main/release_version/Demo/species_unknown_all_steps.sh" TargetMode="External"/><Relationship Id="rId5" Type="http://schemas.openxmlformats.org/officeDocument/2006/relationships/hyperlink" Target="https://www.ncbi.nlm.nih.gov/datasets/taxonomy/1772/" TargetMode="External"/><Relationship Id="rId4" Type="http://schemas.openxmlformats.org/officeDocument/2006/relationships/hyperlink" Target="https://www.ncbi.nlm.nih.gov/datasets/taxonomy/177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C4D67-A1DA-7146-97F9-0AEDE100D2CF}">
  <dimension ref="A1"/>
  <sheetViews>
    <sheetView workbookViewId="0"/>
  </sheetViews>
  <sheetFormatPr defaultColWidth="11" defaultRowHeight="15.95"/>
  <sheetData>
    <row r="1" spans="1:1">
      <c r="A1" s="85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3C74A-E9FB-4F43-9B95-F1DB0E4A9068}">
  <dimension ref="A1:N97"/>
  <sheetViews>
    <sheetView topLeftCell="K1" workbookViewId="0">
      <selection activeCell="C18" sqref="C18"/>
    </sheetView>
  </sheetViews>
  <sheetFormatPr defaultColWidth="11" defaultRowHeight="15.75" customHeight="1"/>
  <cols>
    <col min="1" max="2" width="11" style="35"/>
    <col min="3" max="3" width="100.625" style="35" customWidth="1"/>
    <col min="4" max="4" width="80.875" style="35" customWidth="1"/>
    <col min="5" max="5" width="34.625" style="35" customWidth="1"/>
    <col min="6" max="6" width="82.625" style="35" customWidth="1"/>
    <col min="7" max="7" width="29" style="35" customWidth="1"/>
    <col min="8" max="8" width="68.625" style="35" customWidth="1"/>
    <col min="9" max="9" width="52" style="35" customWidth="1"/>
    <col min="10" max="10" width="18.125" style="35" customWidth="1"/>
    <col min="11" max="11" width="19.875" style="35" customWidth="1"/>
    <col min="12" max="12" width="82" style="35" customWidth="1"/>
    <col min="13" max="13" width="22.375" style="36" customWidth="1"/>
    <col min="14" max="14" width="76.625" style="56" customWidth="1"/>
    <col min="15" max="16384" width="11" style="35"/>
  </cols>
  <sheetData>
    <row r="1" spans="1:14" ht="15.95">
      <c r="A1" s="45" t="s">
        <v>1</v>
      </c>
      <c r="B1" s="46" t="s">
        <v>2</v>
      </c>
      <c r="C1" s="46" t="s">
        <v>3</v>
      </c>
      <c r="D1" s="46" t="s">
        <v>4</v>
      </c>
      <c r="E1" s="46" t="s">
        <v>5</v>
      </c>
      <c r="F1" s="46" t="s">
        <v>6</v>
      </c>
      <c r="G1" s="46" t="s">
        <v>7</v>
      </c>
      <c r="H1" s="46" t="s">
        <v>8</v>
      </c>
      <c r="I1" s="46" t="s">
        <v>9</v>
      </c>
      <c r="J1" s="46" t="s">
        <v>10</v>
      </c>
      <c r="K1" s="46" t="s">
        <v>11</v>
      </c>
      <c r="L1" s="46" t="s">
        <v>12</v>
      </c>
      <c r="M1" s="47" t="s">
        <v>13</v>
      </c>
      <c r="N1" s="52" t="s">
        <v>14</v>
      </c>
    </row>
    <row r="2" spans="1:14" ht="15.95">
      <c r="A2" s="48">
        <v>1</v>
      </c>
      <c r="B2" s="43">
        <v>35720117</v>
      </c>
      <c r="C2" s="43" t="s">
        <v>15</v>
      </c>
      <c r="D2" s="77" t="s">
        <v>16</v>
      </c>
      <c r="E2" s="43" t="s">
        <v>17</v>
      </c>
      <c r="F2" s="43" t="s">
        <v>18</v>
      </c>
      <c r="G2" s="43">
        <v>1</v>
      </c>
      <c r="H2" s="43" t="s">
        <v>19</v>
      </c>
      <c r="I2" s="43" t="s">
        <v>20</v>
      </c>
      <c r="J2" s="43" t="s">
        <v>21</v>
      </c>
      <c r="K2" s="43" t="s">
        <v>22</v>
      </c>
      <c r="L2" s="43" t="s">
        <v>23</v>
      </c>
      <c r="M2" s="44">
        <v>44667</v>
      </c>
      <c r="N2" s="53"/>
    </row>
    <row r="3" spans="1:14" ht="15.95">
      <c r="A3" s="48">
        <v>1</v>
      </c>
      <c r="B3" s="43">
        <v>35720117</v>
      </c>
      <c r="C3" s="43" t="s">
        <v>15</v>
      </c>
      <c r="D3" s="43" t="s">
        <v>16</v>
      </c>
      <c r="E3" s="43" t="s">
        <v>17</v>
      </c>
      <c r="F3" s="43" t="s">
        <v>24</v>
      </c>
      <c r="G3" s="43">
        <v>1</v>
      </c>
      <c r="H3" s="43" t="s">
        <v>25</v>
      </c>
      <c r="I3" s="43" t="s">
        <v>26</v>
      </c>
      <c r="J3" s="43" t="s">
        <v>21</v>
      </c>
      <c r="K3" s="43" t="s">
        <v>22</v>
      </c>
      <c r="L3" s="43" t="s">
        <v>23</v>
      </c>
      <c r="M3" s="44">
        <v>44667</v>
      </c>
      <c r="N3" s="53"/>
    </row>
    <row r="4" spans="1:14" ht="15.95">
      <c r="A4" s="48">
        <v>1</v>
      </c>
      <c r="B4" s="43">
        <v>35720117</v>
      </c>
      <c r="C4" s="43" t="s">
        <v>15</v>
      </c>
      <c r="D4" s="43" t="s">
        <v>16</v>
      </c>
      <c r="E4" s="43" t="s">
        <v>17</v>
      </c>
      <c r="F4" s="43" t="s">
        <v>27</v>
      </c>
      <c r="G4" s="43">
        <v>1</v>
      </c>
      <c r="H4" s="43" t="s">
        <v>28</v>
      </c>
      <c r="I4" s="43" t="s">
        <v>29</v>
      </c>
      <c r="J4" s="43" t="s">
        <v>21</v>
      </c>
      <c r="K4" s="43" t="s">
        <v>22</v>
      </c>
      <c r="L4" s="43" t="s">
        <v>23</v>
      </c>
      <c r="M4" s="44">
        <v>44667</v>
      </c>
      <c r="N4" s="53"/>
    </row>
    <row r="5" spans="1:14" ht="15.95">
      <c r="A5" s="48">
        <v>1</v>
      </c>
      <c r="B5" s="43">
        <v>35720117</v>
      </c>
      <c r="C5" s="43" t="s">
        <v>15</v>
      </c>
      <c r="D5" s="43" t="s">
        <v>16</v>
      </c>
      <c r="E5" s="43" t="s">
        <v>17</v>
      </c>
      <c r="F5" s="43" t="s">
        <v>30</v>
      </c>
      <c r="G5" s="43">
        <v>1</v>
      </c>
      <c r="H5" s="43" t="s">
        <v>31</v>
      </c>
      <c r="I5" s="43" t="s">
        <v>32</v>
      </c>
      <c r="J5" s="43" t="s">
        <v>21</v>
      </c>
      <c r="K5" s="43" t="s">
        <v>22</v>
      </c>
      <c r="L5" s="43" t="s">
        <v>23</v>
      </c>
      <c r="M5" s="44">
        <v>44667</v>
      </c>
      <c r="N5" s="53"/>
    </row>
    <row r="6" spans="1:14" ht="15.95">
      <c r="A6" s="48">
        <v>1</v>
      </c>
      <c r="B6" s="43">
        <v>35720117</v>
      </c>
      <c r="C6" s="43" t="s">
        <v>15</v>
      </c>
      <c r="D6" s="43" t="s">
        <v>16</v>
      </c>
      <c r="E6" s="43" t="s">
        <v>17</v>
      </c>
      <c r="F6" s="43" t="s">
        <v>33</v>
      </c>
      <c r="G6" s="43">
        <v>1</v>
      </c>
      <c r="H6" s="43" t="s">
        <v>34</v>
      </c>
      <c r="I6" s="43" t="s">
        <v>35</v>
      </c>
      <c r="J6" s="43" t="s">
        <v>21</v>
      </c>
      <c r="K6" s="43" t="s">
        <v>22</v>
      </c>
      <c r="L6" s="43" t="s">
        <v>23</v>
      </c>
      <c r="M6" s="44">
        <v>44667</v>
      </c>
      <c r="N6" s="53"/>
    </row>
    <row r="7" spans="1:14" ht="15.95">
      <c r="A7" s="48">
        <v>1</v>
      </c>
      <c r="B7" s="43">
        <v>35720117</v>
      </c>
      <c r="C7" s="43" t="s">
        <v>15</v>
      </c>
      <c r="D7" s="43" t="s">
        <v>16</v>
      </c>
      <c r="E7" s="43" t="s">
        <v>17</v>
      </c>
      <c r="F7" s="43" t="s">
        <v>36</v>
      </c>
      <c r="G7" s="43">
        <v>1</v>
      </c>
      <c r="H7" s="43" t="s">
        <v>37</v>
      </c>
      <c r="I7" s="43" t="s">
        <v>38</v>
      </c>
      <c r="J7" s="43" t="s">
        <v>21</v>
      </c>
      <c r="K7" s="43" t="s">
        <v>22</v>
      </c>
      <c r="L7" s="43" t="s">
        <v>23</v>
      </c>
      <c r="M7" s="44">
        <v>44667</v>
      </c>
      <c r="N7" s="53" t="s">
        <v>39</v>
      </c>
    </row>
    <row r="8" spans="1:14" ht="15.95">
      <c r="A8" s="48">
        <v>1</v>
      </c>
      <c r="B8" s="43">
        <v>35720117</v>
      </c>
      <c r="C8" s="43" t="s">
        <v>15</v>
      </c>
      <c r="D8" s="43" t="s">
        <v>16</v>
      </c>
      <c r="E8" s="43" t="s">
        <v>17</v>
      </c>
      <c r="F8" s="43" t="s">
        <v>40</v>
      </c>
      <c r="G8" s="43">
        <v>1</v>
      </c>
      <c r="H8" s="43" t="s">
        <v>37</v>
      </c>
      <c r="I8" s="43" t="s">
        <v>38</v>
      </c>
      <c r="J8" s="43" t="s">
        <v>21</v>
      </c>
      <c r="K8" s="43" t="s">
        <v>22</v>
      </c>
      <c r="L8" s="43" t="s">
        <v>23</v>
      </c>
      <c r="M8" s="44">
        <v>44667</v>
      </c>
      <c r="N8" s="53"/>
    </row>
    <row r="9" spans="1:14" ht="15.95">
      <c r="A9" s="48">
        <v>1</v>
      </c>
      <c r="B9" s="43">
        <v>35720117</v>
      </c>
      <c r="C9" s="43" t="s">
        <v>15</v>
      </c>
      <c r="D9" s="43" t="s">
        <v>16</v>
      </c>
      <c r="E9" s="43" t="s">
        <v>17</v>
      </c>
      <c r="F9" s="43" t="s">
        <v>41</v>
      </c>
      <c r="G9" s="43">
        <v>1</v>
      </c>
      <c r="H9" s="43" t="s">
        <v>37</v>
      </c>
      <c r="I9" s="43" t="s">
        <v>38</v>
      </c>
      <c r="J9" s="43" t="s">
        <v>21</v>
      </c>
      <c r="K9" s="43" t="s">
        <v>22</v>
      </c>
      <c r="L9" s="43" t="s">
        <v>23</v>
      </c>
      <c r="M9" s="44">
        <v>44667</v>
      </c>
      <c r="N9" s="53"/>
    </row>
    <row r="10" spans="1:14" ht="15.95">
      <c r="A10" s="48">
        <v>1</v>
      </c>
      <c r="B10" s="43">
        <v>35720117</v>
      </c>
      <c r="C10" s="43" t="s">
        <v>15</v>
      </c>
      <c r="D10" s="43" t="s">
        <v>16</v>
      </c>
      <c r="E10" s="43" t="s">
        <v>17</v>
      </c>
      <c r="F10" s="43" t="s">
        <v>42</v>
      </c>
      <c r="G10" s="43">
        <v>1</v>
      </c>
      <c r="H10" s="43" t="s">
        <v>37</v>
      </c>
      <c r="I10" s="43" t="s">
        <v>38</v>
      </c>
      <c r="J10" s="43" t="s">
        <v>21</v>
      </c>
      <c r="K10" s="43" t="s">
        <v>22</v>
      </c>
      <c r="L10" s="43" t="s">
        <v>23</v>
      </c>
      <c r="M10" s="44">
        <v>44667</v>
      </c>
      <c r="N10" s="53"/>
    </row>
    <row r="11" spans="1:14" ht="15.95">
      <c r="A11" s="48">
        <v>1</v>
      </c>
      <c r="B11" s="43">
        <v>35720117</v>
      </c>
      <c r="C11" s="43" t="s">
        <v>15</v>
      </c>
      <c r="D11" s="43" t="s">
        <v>16</v>
      </c>
      <c r="E11" s="43" t="s">
        <v>17</v>
      </c>
      <c r="F11" s="43" t="s">
        <v>43</v>
      </c>
      <c r="G11" s="43">
        <v>1</v>
      </c>
      <c r="H11" s="43" t="s">
        <v>37</v>
      </c>
      <c r="I11" s="43" t="s">
        <v>38</v>
      </c>
      <c r="J11" s="43" t="s">
        <v>21</v>
      </c>
      <c r="K11" s="43" t="s">
        <v>22</v>
      </c>
      <c r="L11" s="43" t="s">
        <v>23</v>
      </c>
      <c r="M11" s="44">
        <v>44667</v>
      </c>
      <c r="N11" s="53"/>
    </row>
    <row r="12" spans="1:14" ht="15.95">
      <c r="A12" s="48">
        <v>1</v>
      </c>
      <c r="B12" s="43">
        <v>35720117</v>
      </c>
      <c r="C12" s="43" t="s">
        <v>15</v>
      </c>
      <c r="D12" s="43" t="s">
        <v>16</v>
      </c>
      <c r="E12" s="43" t="s">
        <v>17</v>
      </c>
      <c r="F12" s="43" t="s">
        <v>44</v>
      </c>
      <c r="G12" s="43">
        <v>1</v>
      </c>
      <c r="H12" s="43" t="s">
        <v>37</v>
      </c>
      <c r="I12" s="43" t="s">
        <v>38</v>
      </c>
      <c r="J12" s="43" t="s">
        <v>21</v>
      </c>
      <c r="K12" s="43" t="s">
        <v>22</v>
      </c>
      <c r="L12" s="43" t="s">
        <v>23</v>
      </c>
      <c r="M12" s="44">
        <v>44667</v>
      </c>
      <c r="N12" s="53"/>
    </row>
    <row r="13" spans="1:14" ht="15.95">
      <c r="A13" s="42"/>
      <c r="N13" s="54"/>
    </row>
    <row r="14" spans="1:14" ht="15.95">
      <c r="A14" s="48">
        <v>2</v>
      </c>
      <c r="B14" s="43">
        <v>36176029</v>
      </c>
      <c r="C14" s="43" t="s">
        <v>45</v>
      </c>
      <c r="D14" s="43" t="s">
        <v>46</v>
      </c>
      <c r="E14" s="43" t="s">
        <v>47</v>
      </c>
      <c r="F14" s="43" t="s">
        <v>48</v>
      </c>
      <c r="G14" s="43">
        <v>6</v>
      </c>
      <c r="H14" s="43" t="s">
        <v>49</v>
      </c>
      <c r="I14" s="43" t="s">
        <v>49</v>
      </c>
      <c r="J14" s="43" t="s">
        <v>21</v>
      </c>
      <c r="K14" s="43" t="s">
        <v>50</v>
      </c>
      <c r="L14" s="43" t="s">
        <v>51</v>
      </c>
      <c r="M14" s="44">
        <v>44927</v>
      </c>
      <c r="N14" s="53" t="s">
        <v>52</v>
      </c>
    </row>
    <row r="15" spans="1:14" ht="15.95">
      <c r="A15" s="42"/>
      <c r="N15" s="54"/>
    </row>
    <row r="16" spans="1:14" ht="15.95">
      <c r="A16" s="48">
        <v>3</v>
      </c>
      <c r="B16" s="43">
        <v>36483477</v>
      </c>
      <c r="C16" s="43" t="s">
        <v>53</v>
      </c>
      <c r="D16" s="43" t="s">
        <v>54</v>
      </c>
      <c r="E16" s="43" t="s">
        <v>55</v>
      </c>
      <c r="F16" s="43" t="s">
        <v>56</v>
      </c>
      <c r="G16" s="43">
        <v>3</v>
      </c>
      <c r="H16" s="43" t="s">
        <v>57</v>
      </c>
      <c r="I16" s="43" t="s">
        <v>58</v>
      </c>
      <c r="J16" s="43" t="s">
        <v>21</v>
      </c>
      <c r="K16" s="43" t="s">
        <v>22</v>
      </c>
      <c r="L16" s="43" t="s">
        <v>59</v>
      </c>
      <c r="M16" s="44">
        <v>44774</v>
      </c>
      <c r="N16" s="53" t="s">
        <v>60</v>
      </c>
    </row>
    <row r="17" spans="1:14" ht="15.95">
      <c r="A17" s="42"/>
      <c r="N17" s="54"/>
    </row>
    <row r="18" spans="1:14" ht="15.75" customHeight="1">
      <c r="A18" s="48">
        <v>4</v>
      </c>
      <c r="B18" s="43">
        <v>38307370</v>
      </c>
      <c r="C18" s="86" t="s">
        <v>61</v>
      </c>
      <c r="D18" s="43" t="s">
        <v>62</v>
      </c>
      <c r="E18" s="43" t="s">
        <v>63</v>
      </c>
      <c r="F18" s="43" t="s">
        <v>64</v>
      </c>
      <c r="G18" s="43">
        <v>3</v>
      </c>
      <c r="H18" s="43" t="s">
        <v>19</v>
      </c>
      <c r="I18" s="43" t="s">
        <v>65</v>
      </c>
      <c r="J18" s="43" t="s">
        <v>50</v>
      </c>
      <c r="K18" s="43" t="s">
        <v>22</v>
      </c>
      <c r="L18" s="43" t="s">
        <v>66</v>
      </c>
      <c r="M18" s="44">
        <v>45173</v>
      </c>
      <c r="N18" s="53" t="s">
        <v>67</v>
      </c>
    </row>
    <row r="19" spans="1:14" ht="32.25" customHeight="1">
      <c r="A19" s="42"/>
      <c r="N19" s="54"/>
    </row>
    <row r="20" spans="1:14" ht="15.75" customHeight="1">
      <c r="A20" s="48">
        <v>5</v>
      </c>
      <c r="B20" s="43">
        <v>30861013</v>
      </c>
      <c r="C20" s="43" t="s">
        <v>68</v>
      </c>
      <c r="D20" s="43" t="s">
        <v>69</v>
      </c>
      <c r="E20" s="43" t="s">
        <v>70</v>
      </c>
      <c r="F20" s="43" t="s">
        <v>71</v>
      </c>
      <c r="G20" s="43">
        <v>1</v>
      </c>
      <c r="H20" s="43" t="s">
        <v>72</v>
      </c>
      <c r="I20" s="43" t="s">
        <v>73</v>
      </c>
      <c r="J20" s="43" t="s">
        <v>21</v>
      </c>
      <c r="K20" s="43" t="s">
        <v>50</v>
      </c>
      <c r="L20" s="43" t="s">
        <v>74</v>
      </c>
      <c r="M20" s="44">
        <v>43419</v>
      </c>
      <c r="N20" s="53" t="s">
        <v>75</v>
      </c>
    </row>
    <row r="21" spans="1:14" ht="15.75" customHeight="1">
      <c r="A21" s="48">
        <v>5</v>
      </c>
      <c r="B21" s="43">
        <v>30861013</v>
      </c>
      <c r="C21" s="43" t="s">
        <v>68</v>
      </c>
      <c r="D21" s="43" t="s">
        <v>76</v>
      </c>
      <c r="E21" s="43" t="s">
        <v>70</v>
      </c>
      <c r="F21" s="43" t="s">
        <v>77</v>
      </c>
      <c r="G21" s="43">
        <v>1</v>
      </c>
      <c r="H21" s="43" t="s">
        <v>78</v>
      </c>
      <c r="I21" s="43" t="s">
        <v>79</v>
      </c>
      <c r="J21" s="43" t="s">
        <v>21</v>
      </c>
      <c r="K21" s="43" t="s">
        <v>50</v>
      </c>
      <c r="L21" s="43" t="s">
        <v>80</v>
      </c>
      <c r="M21" s="44">
        <v>43419</v>
      </c>
      <c r="N21" s="53"/>
    </row>
    <row r="22" spans="1:14" ht="15.75" customHeight="1">
      <c r="A22" s="48">
        <v>5</v>
      </c>
      <c r="B22" s="43">
        <v>30861013</v>
      </c>
      <c r="C22" s="43" t="s">
        <v>68</v>
      </c>
      <c r="D22" s="43" t="s">
        <v>81</v>
      </c>
      <c r="E22" s="43" t="s">
        <v>70</v>
      </c>
      <c r="F22" s="43" t="s">
        <v>82</v>
      </c>
      <c r="G22" s="43">
        <v>1</v>
      </c>
      <c r="H22" s="43" t="s">
        <v>83</v>
      </c>
      <c r="I22" s="43" t="s">
        <v>84</v>
      </c>
      <c r="J22" s="43" t="s">
        <v>21</v>
      </c>
      <c r="K22" s="43" t="s">
        <v>50</v>
      </c>
      <c r="L22" s="43" t="s">
        <v>85</v>
      </c>
      <c r="M22" s="44">
        <v>43419</v>
      </c>
      <c r="N22" s="53"/>
    </row>
    <row r="23" spans="1:14" ht="15.75" customHeight="1">
      <c r="A23" s="48">
        <v>5</v>
      </c>
      <c r="B23" s="43">
        <v>30861013</v>
      </c>
      <c r="C23" s="43" t="s">
        <v>68</v>
      </c>
      <c r="D23" s="43" t="s">
        <v>86</v>
      </c>
      <c r="E23" s="43" t="s">
        <v>70</v>
      </c>
      <c r="F23" s="43" t="s">
        <v>87</v>
      </c>
      <c r="G23" s="43">
        <v>1</v>
      </c>
      <c r="H23" s="43" t="s">
        <v>88</v>
      </c>
      <c r="I23" s="43" t="s">
        <v>89</v>
      </c>
      <c r="J23" s="43" t="s">
        <v>21</v>
      </c>
      <c r="K23" s="43" t="s">
        <v>50</v>
      </c>
      <c r="L23" s="43" t="s">
        <v>90</v>
      </c>
      <c r="M23" s="44">
        <v>43419</v>
      </c>
      <c r="N23" s="53"/>
    </row>
    <row r="24" spans="1:14" ht="18" customHeight="1">
      <c r="A24" s="48">
        <v>5</v>
      </c>
      <c r="B24" s="43">
        <v>30861013</v>
      </c>
      <c r="C24" s="43" t="s">
        <v>68</v>
      </c>
      <c r="D24" s="43" t="s">
        <v>91</v>
      </c>
      <c r="E24" s="43" t="s">
        <v>70</v>
      </c>
      <c r="F24" s="43" t="s">
        <v>92</v>
      </c>
      <c r="G24" s="43">
        <v>1</v>
      </c>
      <c r="H24" s="43" t="s">
        <v>93</v>
      </c>
      <c r="I24" s="43" t="s">
        <v>94</v>
      </c>
      <c r="J24" s="43" t="s">
        <v>21</v>
      </c>
      <c r="K24" s="43" t="s">
        <v>50</v>
      </c>
      <c r="L24" s="43" t="s">
        <v>95</v>
      </c>
      <c r="M24" s="44">
        <v>43419</v>
      </c>
      <c r="N24" s="53"/>
    </row>
    <row r="25" spans="1:14" ht="14.1" customHeight="1">
      <c r="A25" s="48">
        <v>5</v>
      </c>
      <c r="B25" s="43">
        <v>30861013</v>
      </c>
      <c r="C25" s="43" t="s">
        <v>68</v>
      </c>
      <c r="D25" s="43" t="s">
        <v>96</v>
      </c>
      <c r="E25" s="43" t="s">
        <v>70</v>
      </c>
      <c r="F25" s="43" t="s">
        <v>97</v>
      </c>
      <c r="G25" s="43">
        <v>1</v>
      </c>
      <c r="H25" s="43" t="s">
        <v>98</v>
      </c>
      <c r="I25" s="43" t="s">
        <v>99</v>
      </c>
      <c r="J25" s="43" t="s">
        <v>21</v>
      </c>
      <c r="K25" s="43" t="s">
        <v>50</v>
      </c>
      <c r="L25" s="43" t="s">
        <v>100</v>
      </c>
      <c r="M25" s="44">
        <v>43419</v>
      </c>
      <c r="N25" s="53"/>
    </row>
    <row r="26" spans="1:14" ht="15.75" customHeight="1">
      <c r="A26" s="48">
        <v>5</v>
      </c>
      <c r="B26" s="43">
        <v>30861013</v>
      </c>
      <c r="C26" s="43" t="s">
        <v>68</v>
      </c>
      <c r="D26" s="43" t="s">
        <v>101</v>
      </c>
      <c r="E26" s="43" t="s">
        <v>70</v>
      </c>
      <c r="F26" s="43" t="s">
        <v>102</v>
      </c>
      <c r="G26" s="43">
        <v>1</v>
      </c>
      <c r="H26" s="43" t="s">
        <v>103</v>
      </c>
      <c r="I26" s="43" t="s">
        <v>104</v>
      </c>
      <c r="J26" s="43" t="s">
        <v>21</v>
      </c>
      <c r="K26" s="43" t="s">
        <v>50</v>
      </c>
      <c r="L26" s="43" t="s">
        <v>105</v>
      </c>
      <c r="M26" s="44">
        <v>43419</v>
      </c>
      <c r="N26" s="53"/>
    </row>
    <row r="27" spans="1:14" ht="16.5" customHeight="1">
      <c r="A27" s="48">
        <v>5</v>
      </c>
      <c r="B27" s="43">
        <v>30861013</v>
      </c>
      <c r="C27" s="43" t="s">
        <v>68</v>
      </c>
      <c r="D27" s="43" t="s">
        <v>106</v>
      </c>
      <c r="E27" s="43" t="s">
        <v>70</v>
      </c>
      <c r="F27" s="43" t="s">
        <v>107</v>
      </c>
      <c r="G27" s="43">
        <v>1</v>
      </c>
      <c r="H27" s="43" t="s">
        <v>108</v>
      </c>
      <c r="I27" s="43" t="s">
        <v>109</v>
      </c>
      <c r="J27" s="43" t="s">
        <v>21</v>
      </c>
      <c r="K27" s="43" t="s">
        <v>50</v>
      </c>
      <c r="L27" s="43" t="s">
        <v>110</v>
      </c>
      <c r="M27" s="44">
        <v>43419</v>
      </c>
      <c r="N27" s="53"/>
    </row>
    <row r="28" spans="1:14" ht="15.75" customHeight="1">
      <c r="A28" s="48">
        <v>5</v>
      </c>
      <c r="B28" s="43">
        <v>30861013</v>
      </c>
      <c r="C28" s="43" t="s">
        <v>68</v>
      </c>
      <c r="D28" s="43" t="s">
        <v>111</v>
      </c>
      <c r="E28" s="43" t="s">
        <v>70</v>
      </c>
      <c r="F28" s="43" t="s">
        <v>112</v>
      </c>
      <c r="G28" s="43">
        <v>1</v>
      </c>
      <c r="H28" s="43" t="s">
        <v>113</v>
      </c>
      <c r="I28" s="43" t="s">
        <v>114</v>
      </c>
      <c r="J28" s="43" t="s">
        <v>21</v>
      </c>
      <c r="K28" s="43" t="s">
        <v>50</v>
      </c>
      <c r="L28" s="43" t="s">
        <v>115</v>
      </c>
      <c r="M28" s="44">
        <v>43419</v>
      </c>
      <c r="N28" s="53"/>
    </row>
    <row r="29" spans="1:14" ht="15.75" customHeight="1">
      <c r="A29" s="42"/>
      <c r="N29" s="54"/>
    </row>
    <row r="30" spans="1:14" ht="15.75" customHeight="1">
      <c r="A30" s="48">
        <v>6</v>
      </c>
      <c r="B30" s="43">
        <v>26024442</v>
      </c>
      <c r="C30" s="43" t="s">
        <v>116</v>
      </c>
      <c r="D30" s="43" t="s">
        <v>117</v>
      </c>
      <c r="E30" s="43" t="s">
        <v>118</v>
      </c>
      <c r="F30" s="76" t="s">
        <v>119</v>
      </c>
      <c r="G30" s="43">
        <v>8</v>
      </c>
      <c r="H30" s="43" t="s">
        <v>120</v>
      </c>
      <c r="I30" s="43" t="s">
        <v>121</v>
      </c>
      <c r="J30" s="43" t="s">
        <v>50</v>
      </c>
      <c r="K30" s="43" t="s">
        <v>22</v>
      </c>
      <c r="L30" s="43" t="s">
        <v>122</v>
      </c>
      <c r="M30" s="44">
        <v>42455</v>
      </c>
      <c r="N30" s="53" t="s">
        <v>123</v>
      </c>
    </row>
    <row r="31" spans="1:14" ht="15.75" customHeight="1">
      <c r="A31" s="42"/>
      <c r="N31" s="54"/>
    </row>
    <row r="32" spans="1:14" ht="15.75" customHeight="1">
      <c r="A32" s="48">
        <v>7</v>
      </c>
      <c r="B32" s="43"/>
      <c r="C32" s="43" t="s">
        <v>124</v>
      </c>
      <c r="D32" s="43" t="s">
        <v>125</v>
      </c>
      <c r="E32" s="43" t="s">
        <v>126</v>
      </c>
      <c r="F32" s="43" t="s">
        <v>127</v>
      </c>
      <c r="G32" s="43">
        <v>1</v>
      </c>
      <c r="H32" s="43" t="s">
        <v>128</v>
      </c>
      <c r="I32" s="43" t="s">
        <v>129</v>
      </c>
      <c r="J32" s="43" t="s">
        <v>21</v>
      </c>
      <c r="K32" s="43" t="s">
        <v>22</v>
      </c>
      <c r="L32" s="43" t="s">
        <v>130</v>
      </c>
      <c r="M32" s="44">
        <v>43605</v>
      </c>
      <c r="N32" s="53"/>
    </row>
    <row r="33" spans="1:14" ht="15.75" customHeight="1">
      <c r="A33" s="48">
        <v>7</v>
      </c>
      <c r="B33" s="43"/>
      <c r="C33" s="43" t="s">
        <v>124</v>
      </c>
      <c r="D33" s="43" t="s">
        <v>131</v>
      </c>
      <c r="E33" s="43" t="s">
        <v>132</v>
      </c>
      <c r="F33" s="43" t="s">
        <v>133</v>
      </c>
      <c r="G33" s="43">
        <v>1</v>
      </c>
      <c r="H33" s="43" t="s">
        <v>134</v>
      </c>
      <c r="I33" s="43" t="s">
        <v>135</v>
      </c>
      <c r="J33" s="43" t="s">
        <v>21</v>
      </c>
      <c r="K33" s="43" t="s">
        <v>22</v>
      </c>
      <c r="L33" s="43" t="s">
        <v>136</v>
      </c>
      <c r="M33" s="44">
        <v>43605</v>
      </c>
      <c r="N33" s="53"/>
    </row>
    <row r="34" spans="1:14" ht="15.75" customHeight="1">
      <c r="A34" s="48">
        <v>7</v>
      </c>
      <c r="B34" s="43"/>
      <c r="C34" s="43" t="s">
        <v>124</v>
      </c>
      <c r="D34" s="43" t="s">
        <v>137</v>
      </c>
      <c r="E34" s="43" t="s">
        <v>138</v>
      </c>
      <c r="F34" s="43" t="s">
        <v>139</v>
      </c>
      <c r="G34" s="43">
        <v>1</v>
      </c>
      <c r="H34" s="43" t="s">
        <v>140</v>
      </c>
      <c r="I34" s="43" t="s">
        <v>141</v>
      </c>
      <c r="J34" s="43" t="s">
        <v>21</v>
      </c>
      <c r="K34" s="43" t="s">
        <v>22</v>
      </c>
      <c r="L34" s="43" t="s">
        <v>142</v>
      </c>
      <c r="M34" s="44">
        <v>43605</v>
      </c>
      <c r="N34" s="53"/>
    </row>
    <row r="35" spans="1:14" ht="16.5" customHeight="1">
      <c r="A35" s="42"/>
      <c r="N35" s="54"/>
    </row>
    <row r="36" spans="1:14" ht="17.25" customHeight="1">
      <c r="A36" s="48">
        <v>8</v>
      </c>
      <c r="B36" s="43">
        <v>25688066</v>
      </c>
      <c r="C36" s="43" t="s">
        <v>143</v>
      </c>
      <c r="D36" s="43" t="s">
        <v>144</v>
      </c>
      <c r="E36" s="43" t="s">
        <v>145</v>
      </c>
      <c r="F36" s="43" t="s">
        <v>146</v>
      </c>
      <c r="G36" s="43">
        <v>2</v>
      </c>
      <c r="H36" s="43" t="s">
        <v>147</v>
      </c>
      <c r="I36" s="43" t="s">
        <v>148</v>
      </c>
      <c r="J36" s="43" t="s">
        <v>21</v>
      </c>
      <c r="K36" s="43" t="s">
        <v>22</v>
      </c>
      <c r="L36" s="43" t="s">
        <v>149</v>
      </c>
      <c r="M36" s="44">
        <v>41949</v>
      </c>
      <c r="N36" s="53"/>
    </row>
    <row r="37" spans="1:14" ht="32.25" customHeight="1">
      <c r="A37" s="42"/>
      <c r="N37" s="54"/>
    </row>
    <row r="38" spans="1:14" ht="15.75" customHeight="1">
      <c r="A38" s="48">
        <v>9</v>
      </c>
      <c r="B38" s="43">
        <v>25184567</v>
      </c>
      <c r="C38" s="43" t="s">
        <v>150</v>
      </c>
      <c r="D38" s="43" t="s">
        <v>151</v>
      </c>
      <c r="E38" s="43" t="s">
        <v>152</v>
      </c>
      <c r="F38" s="43" t="s">
        <v>153</v>
      </c>
      <c r="G38" s="43">
        <v>2</v>
      </c>
      <c r="H38" s="43" t="s">
        <v>154</v>
      </c>
      <c r="I38" s="43" t="s">
        <v>155</v>
      </c>
      <c r="J38" s="43" t="s">
        <v>50</v>
      </c>
      <c r="K38" s="43" t="s">
        <v>22</v>
      </c>
      <c r="L38" s="43" t="s">
        <v>156</v>
      </c>
      <c r="M38" s="44">
        <v>41791</v>
      </c>
      <c r="N38" s="53" t="s">
        <v>157</v>
      </c>
    </row>
    <row r="39" spans="1:14" ht="15.75" customHeight="1">
      <c r="A39" s="48">
        <v>9</v>
      </c>
      <c r="B39" s="43">
        <v>25184567</v>
      </c>
      <c r="C39" s="43" t="s">
        <v>150</v>
      </c>
      <c r="D39" s="43" t="s">
        <v>151</v>
      </c>
      <c r="E39" s="43" t="s">
        <v>152</v>
      </c>
      <c r="F39" s="43" t="s">
        <v>158</v>
      </c>
      <c r="G39" s="43">
        <v>2</v>
      </c>
      <c r="H39" s="43" t="s">
        <v>159</v>
      </c>
      <c r="I39" s="43" t="s">
        <v>160</v>
      </c>
      <c r="J39" s="43" t="s">
        <v>50</v>
      </c>
      <c r="K39" s="43" t="s">
        <v>22</v>
      </c>
      <c r="L39" s="43" t="s">
        <v>156</v>
      </c>
      <c r="M39" s="44">
        <v>41791</v>
      </c>
      <c r="N39" s="53" t="s">
        <v>157</v>
      </c>
    </row>
    <row r="40" spans="1:14" ht="15.75" customHeight="1">
      <c r="A40" s="48">
        <v>9</v>
      </c>
      <c r="B40" s="43">
        <v>25184567</v>
      </c>
      <c r="C40" s="43" t="s">
        <v>150</v>
      </c>
      <c r="D40" s="43" t="s">
        <v>151</v>
      </c>
      <c r="E40" s="43" t="s">
        <v>152</v>
      </c>
      <c r="F40" s="43" t="s">
        <v>161</v>
      </c>
      <c r="G40" s="43">
        <v>3</v>
      </c>
      <c r="H40" s="43" t="s">
        <v>57</v>
      </c>
      <c r="I40" s="43" t="s">
        <v>58</v>
      </c>
      <c r="J40" s="43" t="s">
        <v>50</v>
      </c>
      <c r="K40" s="43" t="s">
        <v>22</v>
      </c>
      <c r="L40" s="43" t="s">
        <v>156</v>
      </c>
      <c r="M40" s="44">
        <v>41791</v>
      </c>
      <c r="N40" s="53" t="s">
        <v>157</v>
      </c>
    </row>
    <row r="41" spans="1:14" ht="15" customHeight="1">
      <c r="A41" s="48">
        <v>9</v>
      </c>
      <c r="B41" s="43">
        <v>25184567</v>
      </c>
      <c r="C41" s="43" t="s">
        <v>150</v>
      </c>
      <c r="D41" s="43" t="s">
        <v>151</v>
      </c>
      <c r="E41" s="43" t="s">
        <v>152</v>
      </c>
      <c r="F41" s="43" t="s">
        <v>162</v>
      </c>
      <c r="G41" s="43">
        <v>2</v>
      </c>
      <c r="H41" s="81" t="s">
        <v>163</v>
      </c>
      <c r="I41" s="43" t="s">
        <v>164</v>
      </c>
      <c r="J41" s="43" t="s">
        <v>50</v>
      </c>
      <c r="K41" s="43" t="s">
        <v>22</v>
      </c>
      <c r="L41" s="43" t="s">
        <v>156</v>
      </c>
      <c r="M41" s="44">
        <v>41791</v>
      </c>
      <c r="N41" s="53" t="s">
        <v>157</v>
      </c>
    </row>
    <row r="42" spans="1:14" ht="15.75" customHeight="1">
      <c r="A42" s="48">
        <v>9</v>
      </c>
      <c r="B42" s="43">
        <v>25184567</v>
      </c>
      <c r="C42" s="43" t="s">
        <v>150</v>
      </c>
      <c r="D42" s="43" t="s">
        <v>151</v>
      </c>
      <c r="E42" s="43" t="s">
        <v>152</v>
      </c>
      <c r="F42" s="43" t="s">
        <v>165</v>
      </c>
      <c r="G42" s="43">
        <v>2</v>
      </c>
      <c r="H42" s="43" t="s">
        <v>166</v>
      </c>
      <c r="I42" s="43" t="s">
        <v>167</v>
      </c>
      <c r="J42" s="43" t="s">
        <v>50</v>
      </c>
      <c r="K42" s="43" t="s">
        <v>22</v>
      </c>
      <c r="L42" s="43" t="s">
        <v>156</v>
      </c>
      <c r="M42" s="44">
        <v>41791</v>
      </c>
      <c r="N42" s="53" t="s">
        <v>157</v>
      </c>
    </row>
    <row r="43" spans="1:14" ht="18.75" customHeight="1">
      <c r="A43" s="42"/>
      <c r="N43" s="54"/>
    </row>
    <row r="44" spans="1:14" ht="15.75" customHeight="1">
      <c r="A44" s="48">
        <v>10</v>
      </c>
      <c r="B44" s="43">
        <v>24223952</v>
      </c>
      <c r="C44" s="43" t="s">
        <v>168</v>
      </c>
      <c r="D44" s="43" t="s">
        <v>169</v>
      </c>
      <c r="E44" s="43" t="s">
        <v>170</v>
      </c>
      <c r="F44" s="43" t="s">
        <v>171</v>
      </c>
      <c r="G44" s="43">
        <v>2</v>
      </c>
      <c r="H44" s="43" t="s">
        <v>172</v>
      </c>
      <c r="I44" s="43" t="s">
        <v>173</v>
      </c>
      <c r="J44" s="43" t="s">
        <v>50</v>
      </c>
      <c r="K44" s="43" t="s">
        <v>22</v>
      </c>
      <c r="L44" s="43" t="s">
        <v>156</v>
      </c>
      <c r="M44" s="44">
        <v>42207</v>
      </c>
      <c r="N44" s="53"/>
    </row>
    <row r="45" spans="1:14" ht="15.75" customHeight="1">
      <c r="A45" s="42"/>
      <c r="N45" s="54"/>
    </row>
    <row r="46" spans="1:14" ht="128.25" customHeight="1">
      <c r="A46" s="57">
        <v>11</v>
      </c>
      <c r="B46" s="58">
        <v>23475073</v>
      </c>
      <c r="C46" s="58" t="s">
        <v>174</v>
      </c>
      <c r="D46" s="58" t="s">
        <v>175</v>
      </c>
      <c r="E46" s="58" t="s">
        <v>176</v>
      </c>
      <c r="F46" s="59" t="s">
        <v>177</v>
      </c>
      <c r="G46" s="58">
        <v>3</v>
      </c>
      <c r="H46" s="59" t="s">
        <v>178</v>
      </c>
      <c r="I46" s="59" t="s">
        <v>179</v>
      </c>
      <c r="J46" s="58" t="s">
        <v>21</v>
      </c>
      <c r="K46" s="58" t="s">
        <v>22</v>
      </c>
      <c r="L46" s="58" t="s">
        <v>180</v>
      </c>
      <c r="M46" s="60" t="s">
        <v>181</v>
      </c>
      <c r="N46" s="61" t="s">
        <v>182</v>
      </c>
    </row>
    <row r="47" spans="1:14" ht="15.75" customHeight="1">
      <c r="A47" s="42"/>
      <c r="N47" s="54"/>
    </row>
    <row r="48" spans="1:14" ht="15.75" customHeight="1">
      <c r="A48" s="48" t="s">
        <v>183</v>
      </c>
      <c r="B48" s="63" t="s">
        <v>184</v>
      </c>
      <c r="C48" s="43" t="s">
        <v>124</v>
      </c>
      <c r="D48" s="64" t="s">
        <v>185</v>
      </c>
      <c r="E48" s="43" t="s">
        <v>186</v>
      </c>
      <c r="F48" s="43" t="s">
        <v>187</v>
      </c>
      <c r="G48" s="43">
        <v>9</v>
      </c>
      <c r="H48" s="78" t="s">
        <v>188</v>
      </c>
      <c r="I48" s="43" t="s">
        <v>189</v>
      </c>
      <c r="J48" s="43" t="s">
        <v>50</v>
      </c>
      <c r="K48" s="43" t="s">
        <v>22</v>
      </c>
      <c r="L48" s="43" t="s">
        <v>122</v>
      </c>
      <c r="M48" s="44">
        <v>43687</v>
      </c>
      <c r="N48" s="53" t="s">
        <v>190</v>
      </c>
    </row>
    <row r="49" spans="1:14" ht="15.75" customHeight="1">
      <c r="A49" s="42"/>
      <c r="N49" s="54"/>
    </row>
    <row r="50" spans="1:14" ht="15.75" customHeight="1">
      <c r="A50" s="48" t="s">
        <v>191</v>
      </c>
      <c r="B50" s="43">
        <v>31390935</v>
      </c>
      <c r="C50" s="43" t="s">
        <v>192</v>
      </c>
      <c r="D50" s="43" t="s">
        <v>193</v>
      </c>
      <c r="E50" s="43" t="s">
        <v>194</v>
      </c>
      <c r="F50" s="43" t="s">
        <v>195</v>
      </c>
      <c r="G50" s="43">
        <v>3</v>
      </c>
      <c r="H50" s="43" t="s">
        <v>196</v>
      </c>
      <c r="I50" s="43" t="s">
        <v>197</v>
      </c>
      <c r="J50" s="43" t="s">
        <v>50</v>
      </c>
      <c r="K50" s="43" t="s">
        <v>22</v>
      </c>
      <c r="L50" s="43" t="s">
        <v>122</v>
      </c>
      <c r="M50" s="44">
        <v>43586</v>
      </c>
      <c r="N50" s="53" t="s">
        <v>198</v>
      </c>
    </row>
    <row r="51" spans="1:14" ht="15.75" customHeight="1">
      <c r="A51" s="42"/>
      <c r="N51" s="54"/>
    </row>
    <row r="52" spans="1:14" ht="15.75" customHeight="1">
      <c r="A52" s="48" t="s">
        <v>199</v>
      </c>
      <c r="B52" s="43">
        <v>28286552</v>
      </c>
      <c r="C52" s="43" t="s">
        <v>200</v>
      </c>
      <c r="D52" s="43" t="s">
        <v>201</v>
      </c>
      <c r="E52" s="43" t="s">
        <v>202</v>
      </c>
      <c r="F52" s="43" t="s">
        <v>203</v>
      </c>
      <c r="G52" s="43">
        <v>18</v>
      </c>
      <c r="H52" s="43" t="s">
        <v>204</v>
      </c>
      <c r="I52" s="43" t="s">
        <v>205</v>
      </c>
      <c r="J52" s="43" t="s">
        <v>50</v>
      </c>
      <c r="K52" s="43" t="s">
        <v>22</v>
      </c>
      <c r="L52" s="43" t="s">
        <v>122</v>
      </c>
      <c r="M52" s="44">
        <v>42621</v>
      </c>
      <c r="N52" s="53" t="s">
        <v>206</v>
      </c>
    </row>
    <row r="53" spans="1:14" ht="15.75" customHeight="1">
      <c r="A53" s="42"/>
      <c r="N53" s="54"/>
    </row>
    <row r="54" spans="1:14" ht="15.75" customHeight="1">
      <c r="A54" s="49" t="s">
        <v>207</v>
      </c>
      <c r="B54" s="50"/>
      <c r="C54" s="50" t="s">
        <v>124</v>
      </c>
      <c r="D54" s="50" t="s">
        <v>208</v>
      </c>
      <c r="E54" s="50" t="s">
        <v>209</v>
      </c>
      <c r="F54" s="50" t="s">
        <v>210</v>
      </c>
      <c r="G54" s="50">
        <v>20</v>
      </c>
      <c r="H54" s="50" t="s">
        <v>211</v>
      </c>
      <c r="I54" s="50" t="s">
        <v>212</v>
      </c>
      <c r="J54" s="50" t="s">
        <v>21</v>
      </c>
      <c r="K54" s="50" t="s">
        <v>22</v>
      </c>
      <c r="L54" s="50" t="s">
        <v>59</v>
      </c>
      <c r="M54" s="51">
        <v>42431</v>
      </c>
      <c r="N54" s="55" t="s">
        <v>213</v>
      </c>
    </row>
    <row r="56" spans="1:14" ht="15.75" customHeight="1">
      <c r="M56" s="35"/>
    </row>
    <row r="57" spans="1:14" ht="15.75" customHeight="1">
      <c r="A57" s="38"/>
    </row>
    <row r="58" spans="1:14" ht="15.75" customHeight="1">
      <c r="A58" s="38"/>
      <c r="C58" s="37"/>
      <c r="D58" s="37"/>
      <c r="I58" s="37"/>
    </row>
    <row r="87" spans="13:13" ht="15.75" customHeight="1">
      <c r="M87" s="35"/>
    </row>
    <row r="88" spans="13:13" ht="15.75" customHeight="1">
      <c r="M88" s="35"/>
    </row>
    <row r="89" spans="13:13" ht="15.75" customHeight="1">
      <c r="M89" s="35"/>
    </row>
    <row r="90" spans="13:13" ht="15.75" customHeight="1">
      <c r="M90" s="35"/>
    </row>
    <row r="91" spans="13:13" ht="15.75" customHeight="1">
      <c r="M91" s="35"/>
    </row>
    <row r="92" spans="13:13" ht="15.75" customHeight="1">
      <c r="M92" s="35"/>
    </row>
    <row r="93" spans="13:13" ht="15.75" customHeight="1">
      <c r="M93" s="35"/>
    </row>
    <row r="94" spans="13:13" ht="15.75" customHeight="1">
      <c r="M94" s="35"/>
    </row>
    <row r="95" spans="13:13" ht="15.75" customHeight="1">
      <c r="M95" s="35"/>
    </row>
    <row r="96" spans="13:13" ht="15.75" customHeight="1">
      <c r="M96" s="35"/>
    </row>
    <row r="97" spans="13:13" ht="15.75" customHeight="1">
      <c r="M97" s="35"/>
    </row>
  </sheetData>
  <hyperlinks>
    <hyperlink ref="D16" r:id="rId1" xr:uid="{3A6D4142-212D-4084-95B1-CB25F4519A93}"/>
    <hyperlink ref="H16" r:id="rId2" xr:uid="{89403FCF-2CCA-45AD-8FDA-52DDBACE232C}"/>
    <hyperlink ref="C16" r:id="rId3" xr:uid="{B10E3603-7D60-4354-8ED1-FA7643AECBD7}"/>
    <hyperlink ref="D18" r:id="rId4" xr:uid="{18BEBE5B-8F1C-4ED4-9B72-23D339C13A2B}"/>
    <hyperlink ref="E18" r:id="rId5" xr:uid="{6D3914DE-2B0F-44D1-BBBA-06EDE64545AA}"/>
    <hyperlink ref="F18" r:id="rId6" display="SRR25896993" xr:uid="{3A16D066-BBEB-45B6-A1B1-3D57DC1E5A0C}"/>
    <hyperlink ref="H18" r:id="rId7" xr:uid="{0C64414E-2D89-4148-93A9-56F616075288}"/>
    <hyperlink ref="E20" r:id="rId8" xr:uid="{FB9CE4DD-2C9B-4015-80CB-87DFFFDFCD31}"/>
    <hyperlink ref="E21" r:id="rId9" xr:uid="{EED24B77-3B59-47BC-9F86-49CCA066A67D}"/>
    <hyperlink ref="E22" r:id="rId10" xr:uid="{2C9AEE7D-294B-4BBC-BDDC-6EFE04FAB780}"/>
    <hyperlink ref="E23" r:id="rId11" xr:uid="{80897A6A-26C0-4F35-BBD5-80A78E1EA096}"/>
    <hyperlink ref="E24" r:id="rId12" xr:uid="{344F403A-AA1A-4030-9080-0D0D3D445E3C}"/>
    <hyperlink ref="E25" r:id="rId13" xr:uid="{85B6015E-E5A4-4A46-9A8F-4E26B217811A}"/>
    <hyperlink ref="E26" r:id="rId14" xr:uid="{08CA5E91-6412-42BF-9BB7-86FC607AD0CF}"/>
    <hyperlink ref="E27" r:id="rId15" xr:uid="{66B9BAF4-736F-428B-A755-25DE85E8542A}"/>
    <hyperlink ref="E28" r:id="rId16" xr:uid="{BCB4AEF6-A950-4F61-B023-C5E1ADCD29E0}"/>
    <hyperlink ref="D20" r:id="rId17" xr:uid="{1A0FE358-6512-487D-A0A5-30611A34A3E5}"/>
    <hyperlink ref="D21" r:id="rId18" xr:uid="{FD641577-AF7E-418E-B833-15AC89A67A20}"/>
    <hyperlink ref="D22" r:id="rId19" xr:uid="{5BE45834-1081-4ED0-92AB-8DCCD66C33CD}"/>
    <hyperlink ref="D23" r:id="rId20" xr:uid="{8234FE68-5B17-405C-AFB4-1C7B3E9C70B4}"/>
    <hyperlink ref="D24" r:id="rId21" xr:uid="{ECB00C4C-F169-47F0-BFDB-95FA07675F6E}"/>
    <hyperlink ref="D25" r:id="rId22" xr:uid="{30470DB0-8F53-4B79-80EB-89A98DBECEDA}"/>
    <hyperlink ref="D26" r:id="rId23" xr:uid="{C43D601B-6B21-4871-A61A-1C842CDFA7E1}"/>
    <hyperlink ref="D27" r:id="rId24" xr:uid="{DD7E18BB-FD73-4399-86C8-5954E1823BD6}"/>
    <hyperlink ref="D28" r:id="rId25" xr:uid="{58215486-F380-4924-BDED-6FB2122757D4}"/>
    <hyperlink ref="C28" r:id="rId26" xr:uid="{A44D495A-DED1-4B9A-9613-B19139DAF2F8}"/>
    <hyperlink ref="D32" r:id="rId27" xr:uid="{11ACFBF2-FE16-4AB7-AC4E-AA80127364EC}"/>
    <hyperlink ref="F32" r:id="rId28" xr:uid="{3F7E4112-2E92-4093-8711-C1A7A802A5AF}"/>
    <hyperlink ref="F34" r:id="rId29" xr:uid="{6F9E7DAD-D52A-4149-8153-179C81239506}"/>
    <hyperlink ref="D33" r:id="rId30" xr:uid="{7C83F7BB-470E-457E-BD6F-399A6FD1B1C7}"/>
    <hyperlink ref="D34" r:id="rId31" xr:uid="{7E7BA96A-89E9-45FB-A7F3-57AA402C640F}"/>
    <hyperlink ref="H38" r:id="rId32" xr:uid="{BFC28E13-ADCB-472E-B952-83CF7B8EB2F4}"/>
    <hyperlink ref="H40" r:id="rId33" xr:uid="{AAF76E1D-9A70-4B09-A65A-5CF5AFED094A}"/>
    <hyperlink ref="H44" r:id="rId34" xr:uid="{F6E3F6C2-2398-4CE2-B5BA-5290AFE5B976}"/>
    <hyperlink ref="D44" r:id="rId35" xr:uid="{DDD06E0D-154F-4A8C-8D98-62F046350B6D}"/>
    <hyperlink ref="H46" r:id="rId36" xr:uid="{B93CE3C4-4CA0-40EB-A1F8-F9FB2E550AF0}"/>
    <hyperlink ref="D46" r:id="rId37" xr:uid="{17063B62-D177-44E5-A440-B5F208563442}"/>
    <hyperlink ref="C46" r:id="rId38" xr:uid="{2BF1C291-6E9C-4276-8A97-249C9CD5F10F}"/>
    <hyperlink ref="C36" r:id="rId39" xr:uid="{748E5638-73B9-44F1-82DB-E1522951F077}"/>
    <hyperlink ref="D39" r:id="rId40" xr:uid="{4762AFF3-D4B5-4D4A-A2C0-7A1525F7796C}"/>
    <hyperlink ref="D41" r:id="rId41" xr:uid="{CF0B3A98-730F-4DD2-B603-F0A748B2B6FD}"/>
    <hyperlink ref="D38" r:id="rId42" xr:uid="{64A4BFB8-9C2F-4797-9570-C4C9FAE3ED12}"/>
    <hyperlink ref="D40" r:id="rId43" xr:uid="{9042DE07-9C59-4C31-9EF1-2B1872778BBE}"/>
    <hyperlink ref="D42" r:id="rId44" xr:uid="{DA1BD4DE-50B2-4C4F-B218-2A2EC78484D0}"/>
    <hyperlink ref="D48" r:id="rId45" xr:uid="{403F32A5-B02F-4D34-8437-5E3A47E951E5}"/>
    <hyperlink ref="E48" r:id="rId46" xr:uid="{78641A55-01D0-422C-980F-1F0F67431B23}"/>
    <hyperlink ref="E50" r:id="rId47" xr:uid="{D315B30C-89E3-4823-A5E0-6D503FBC055B}"/>
    <hyperlink ref="D50" r:id="rId48" xr:uid="{F3FAB855-2970-46BE-AD51-B502E284DA11}"/>
    <hyperlink ref="F52" r:id="rId49" display="SRR3383258" xr:uid="{4FA56BD8-1ED5-4E19-8A1D-0FDEF1B6F849}"/>
    <hyperlink ref="H52" r:id="rId50" xr:uid="{4ED02BD4-9B0E-4EF4-9B80-5E0121808EFC}"/>
    <hyperlink ref="D52" r:id="rId51" xr:uid="{0579A432-AE70-4359-AFF3-D83F9CFC0EA9}"/>
    <hyperlink ref="E52" r:id="rId52" xr:uid="{64A7C465-FBAD-45E4-A2E1-F59A67EA0B83}"/>
    <hyperlink ref="D54" r:id="rId53" xr:uid="{29DA3CD2-B028-4F14-AF4E-7965C8F3831E}"/>
    <hyperlink ref="C21" r:id="rId54" xr:uid="{A9E67F01-FDB3-3D48-9398-2B8ACE345490}"/>
    <hyperlink ref="C20" r:id="rId55" xr:uid="{4D033F32-2016-489A-B7DB-61CD760A3D60}"/>
    <hyperlink ref="B16" r:id="rId56" display="https://pubmed.ncbi.nlm.nih.gov/36483477/" xr:uid="{BD63CB52-E4D4-3C46-82F1-9E61C5662B8A}"/>
    <hyperlink ref="C38" r:id="rId57" xr:uid="{23652BC3-B9B3-C84E-8E56-B8A9AEC72E69}"/>
    <hyperlink ref="C44" r:id="rId58" xr:uid="{2863822F-73BB-044A-91A5-89C0956FF33D}"/>
    <hyperlink ref="B46" r:id="rId59" display="https://pubmed.ncbi.nlm.nih.gov/23475073/" xr:uid="{D1D00BD1-5A00-1F4E-8CAD-917E77F87C0E}"/>
    <hyperlink ref="C50" r:id="rId60" xr:uid="{642C2F7E-2D21-8F49-9078-CE744264B6EB}"/>
    <hyperlink ref="C52" r:id="rId61" xr:uid="{C3E729C5-6DF5-924D-8F07-D552B702D51E}"/>
    <hyperlink ref="B52" r:id="rId62" display="https://pubmed.ncbi.nlm.nih.gov/28286552/" xr:uid="{BAC4387D-C6A3-9A44-8723-F30C270A917D}"/>
    <hyperlink ref="I30" r:id="rId63" display="https://www.ncbi.nlm.nih.gov/assembly/GCF_000092025.1" xr:uid="{DCAFCA89-9D1E-3C4C-8977-BAC6685CDF9B}"/>
    <hyperlink ref="C30" r:id="rId64" xr:uid="{A7BA7BC7-8D89-4A59-B0CF-C6BDC4B5C5E5}"/>
    <hyperlink ref="D30" r:id="rId65" xr:uid="{74274DD1-281E-4F9A-A483-94870CD2452A}"/>
    <hyperlink ref="D2" r:id="rId66" xr:uid="{03817B8E-5040-4D67-8547-398C3318DA4D}"/>
    <hyperlink ref="B14" r:id="rId67" display="https://pubmed.ncbi.nlm.nih.gov/36176029/" xr:uid="{FEC43EDD-B9E4-6744-8F20-141B0622FB7A}"/>
    <hyperlink ref="C14" r:id="rId68" xr:uid="{5EDB12C1-12F6-481F-BA24-5C4126D704B4}"/>
    <hyperlink ref="H42" r:id="rId69" xr:uid="{EC86F17B-1C81-44C4-91F1-AD7943439E32}"/>
    <hyperlink ref="H39" r:id="rId70" xr:uid="{80992450-ED4C-4744-A328-8F9E2C0E8C28}"/>
    <hyperlink ref="C18" r:id="rId71" xr:uid="{5B334C27-2C8E-E94C-99A5-368F374802C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EAAAD-7DD1-4516-B930-A7AC42BFDCB6}">
  <dimension ref="A1:Q136"/>
  <sheetViews>
    <sheetView tabSelected="1" topLeftCell="N1" workbookViewId="0">
      <selection activeCell="Q15" sqref="Q15:Q20"/>
    </sheetView>
  </sheetViews>
  <sheetFormatPr defaultColWidth="8.875" defaultRowHeight="15.95"/>
  <cols>
    <col min="1" max="1" width="32.625" style="7" customWidth="1"/>
    <col min="2" max="2" width="81" style="7" customWidth="1"/>
    <col min="3" max="3" width="64.375" style="7" customWidth="1"/>
    <col min="4" max="4" width="17.5" style="9" customWidth="1"/>
    <col min="5" max="5" width="19.875" style="7" customWidth="1"/>
    <col min="6" max="6" width="10.125" style="7" customWidth="1"/>
    <col min="7" max="7" width="81.625" style="7" customWidth="1"/>
    <col min="8" max="8" width="36" style="7" customWidth="1"/>
    <col min="9" max="9" width="16" style="7" customWidth="1"/>
    <col min="10" max="10" width="36.125" style="7" customWidth="1"/>
    <col min="11" max="11" width="14.125" style="7" customWidth="1"/>
    <col min="12" max="12" width="38" style="7" customWidth="1"/>
    <col min="13" max="13" width="12.125" style="7" customWidth="1"/>
    <col min="14" max="14" width="39.125" style="7" customWidth="1"/>
    <col min="15" max="15" width="12.875" style="7" customWidth="1"/>
    <col min="16" max="16" width="26.375" style="69" customWidth="1"/>
    <col min="17" max="17" width="136.625" style="72" customWidth="1"/>
    <col min="18" max="16384" width="8.875" style="7"/>
  </cols>
  <sheetData>
    <row r="1" spans="1:17" ht="17.100000000000001">
      <c r="A1" s="31" t="s">
        <v>214</v>
      </c>
      <c r="B1" s="32" t="s">
        <v>6</v>
      </c>
      <c r="C1" s="32" t="s">
        <v>8</v>
      </c>
      <c r="D1" s="33" t="s">
        <v>215</v>
      </c>
      <c r="E1" s="32" t="s">
        <v>216</v>
      </c>
      <c r="F1" s="32" t="s">
        <v>217</v>
      </c>
      <c r="G1" s="32" t="s">
        <v>12</v>
      </c>
      <c r="H1" s="32" t="s">
        <v>218</v>
      </c>
      <c r="I1" s="32" t="s">
        <v>219</v>
      </c>
      <c r="J1" s="32" t="s">
        <v>220</v>
      </c>
      <c r="K1" s="32" t="s">
        <v>219</v>
      </c>
      <c r="L1" s="32" t="s">
        <v>221</v>
      </c>
      <c r="M1" s="32" t="s">
        <v>219</v>
      </c>
      <c r="N1" s="32" t="s">
        <v>222</v>
      </c>
      <c r="O1" s="32" t="s">
        <v>219</v>
      </c>
      <c r="P1" s="33" t="s">
        <v>223</v>
      </c>
      <c r="Q1" s="74" t="s">
        <v>224</v>
      </c>
    </row>
    <row r="2" spans="1:17">
      <c r="A2" s="6"/>
      <c r="B2" s="6"/>
      <c r="C2" s="6"/>
      <c r="E2" s="6"/>
      <c r="F2" s="13"/>
      <c r="G2" s="6"/>
      <c r="H2" s="6"/>
      <c r="I2" s="6"/>
      <c r="J2" s="6"/>
      <c r="K2" s="6"/>
      <c r="L2" s="6"/>
      <c r="M2" s="6"/>
      <c r="N2" s="6"/>
      <c r="O2" s="6"/>
      <c r="P2" s="9"/>
    </row>
    <row r="3" spans="1:17">
      <c r="A3" s="39">
        <v>1</v>
      </c>
      <c r="B3" s="39" t="s">
        <v>18</v>
      </c>
      <c r="C3" s="39" t="s">
        <v>19</v>
      </c>
      <c r="D3" s="39">
        <v>10818725</v>
      </c>
      <c r="E3" s="39">
        <v>9971656</v>
      </c>
      <c r="F3" s="39" t="str">
        <f t="shared" ref="F3:F13" si="0">ROUND(E3/D3*100,2) &amp; "%"</f>
        <v>92.17%</v>
      </c>
      <c r="G3" s="39" t="s">
        <v>225</v>
      </c>
      <c r="H3" s="39">
        <v>9505406</v>
      </c>
      <c r="I3" s="62">
        <v>0.95324200000000003</v>
      </c>
      <c r="J3" s="39">
        <v>9206020</v>
      </c>
      <c r="K3" s="62">
        <v>0.92321900000000001</v>
      </c>
      <c r="L3" s="39">
        <v>5667161</v>
      </c>
      <c r="M3" s="62">
        <v>0.56832700000000003</v>
      </c>
      <c r="N3" s="39">
        <v>4918935</v>
      </c>
      <c r="O3" s="65">
        <v>0.49329200000000001</v>
      </c>
      <c r="P3" s="90" t="s">
        <v>226</v>
      </c>
      <c r="Q3" s="94" t="s">
        <v>227</v>
      </c>
    </row>
    <row r="4" spans="1:17" ht="15.75" customHeight="1">
      <c r="A4" s="39">
        <v>1</v>
      </c>
      <c r="B4" s="39" t="s">
        <v>24</v>
      </c>
      <c r="C4" s="39" t="s">
        <v>25</v>
      </c>
      <c r="D4" s="39">
        <v>9788091</v>
      </c>
      <c r="E4" s="39">
        <v>8823535</v>
      </c>
      <c r="F4" s="39" t="str">
        <f t="shared" si="0"/>
        <v>90.15%</v>
      </c>
      <c r="G4" s="39" t="s">
        <v>225</v>
      </c>
      <c r="H4" s="39">
        <v>8645834</v>
      </c>
      <c r="I4" s="62">
        <v>0.97986099999999998</v>
      </c>
      <c r="J4" s="39">
        <v>8476992</v>
      </c>
      <c r="K4" s="62">
        <v>0.96072500000000005</v>
      </c>
      <c r="L4" s="39">
        <v>5188675</v>
      </c>
      <c r="M4" s="62">
        <v>0.58804900000000004</v>
      </c>
      <c r="N4" s="39">
        <v>4704251</v>
      </c>
      <c r="O4" s="65">
        <v>0.53314799999999996</v>
      </c>
      <c r="P4" s="91"/>
      <c r="Q4" s="95"/>
    </row>
    <row r="5" spans="1:17">
      <c r="A5" s="39">
        <v>1</v>
      </c>
      <c r="B5" s="39" t="s">
        <v>27</v>
      </c>
      <c r="C5" s="43" t="s">
        <v>28</v>
      </c>
      <c r="D5" s="39">
        <v>9109698</v>
      </c>
      <c r="E5" s="39">
        <v>8146727</v>
      </c>
      <c r="F5" s="39" t="str">
        <f t="shared" si="0"/>
        <v>89.43%</v>
      </c>
      <c r="G5" s="39" t="s">
        <v>225</v>
      </c>
      <c r="H5" s="39">
        <v>7539795</v>
      </c>
      <c r="I5" s="62">
        <v>0.92549999999999999</v>
      </c>
      <c r="J5" s="39">
        <v>7124798</v>
      </c>
      <c r="K5" s="62">
        <v>0.87456</v>
      </c>
      <c r="L5" s="39">
        <v>4206762</v>
      </c>
      <c r="M5" s="62">
        <v>0.516374</v>
      </c>
      <c r="N5" s="39">
        <v>3792342</v>
      </c>
      <c r="O5" s="65">
        <v>0.465505</v>
      </c>
      <c r="P5" s="91"/>
      <c r="Q5" s="95"/>
    </row>
    <row r="6" spans="1:17">
      <c r="A6" s="39">
        <v>1</v>
      </c>
      <c r="B6" s="39" t="s">
        <v>30</v>
      </c>
      <c r="C6" s="39" t="s">
        <v>31</v>
      </c>
      <c r="D6" s="39">
        <v>9386038</v>
      </c>
      <c r="E6" s="39">
        <v>7838593</v>
      </c>
      <c r="F6" s="39" t="str">
        <f t="shared" si="0"/>
        <v>83.51%</v>
      </c>
      <c r="G6" s="39" t="s">
        <v>225</v>
      </c>
      <c r="H6" s="39">
        <v>4051720</v>
      </c>
      <c r="I6" s="62">
        <v>0.51689399999999996</v>
      </c>
      <c r="J6" s="39">
        <v>3468987</v>
      </c>
      <c r="K6" s="62">
        <v>0.442552</v>
      </c>
      <c r="L6" s="39">
        <v>1836290</v>
      </c>
      <c r="M6" s="62">
        <v>0.234263</v>
      </c>
      <c r="N6" s="39">
        <v>1648963</v>
      </c>
      <c r="O6" s="65">
        <v>0.210365</v>
      </c>
      <c r="P6" s="91"/>
      <c r="Q6" s="95"/>
    </row>
    <row r="7" spans="1:17">
      <c r="A7" s="39">
        <v>1</v>
      </c>
      <c r="B7" s="39" t="s">
        <v>33</v>
      </c>
      <c r="C7" s="39" t="s">
        <v>34</v>
      </c>
      <c r="D7" s="39">
        <v>10569617</v>
      </c>
      <c r="E7" s="39">
        <v>8090004</v>
      </c>
      <c r="F7" s="39" t="str">
        <f t="shared" si="0"/>
        <v>76.54%</v>
      </c>
      <c r="G7" s="39" t="s">
        <v>225</v>
      </c>
      <c r="H7" s="39">
        <v>3565170</v>
      </c>
      <c r="I7" s="62">
        <v>0.44068800000000002</v>
      </c>
      <c r="J7" s="39">
        <v>2345149</v>
      </c>
      <c r="K7" s="62">
        <v>0.28988199999999997</v>
      </c>
      <c r="L7" s="39">
        <v>1003601</v>
      </c>
      <c r="M7" s="62">
        <v>0.124054</v>
      </c>
      <c r="N7" s="39">
        <v>774448</v>
      </c>
      <c r="O7" s="65">
        <v>9.5728999999999995E-2</v>
      </c>
      <c r="P7" s="91"/>
      <c r="Q7" s="95"/>
    </row>
    <row r="8" spans="1:17">
      <c r="A8" s="39">
        <v>1</v>
      </c>
      <c r="B8" s="39" t="s">
        <v>36</v>
      </c>
      <c r="C8" s="39" t="s">
        <v>37</v>
      </c>
      <c r="D8" s="39">
        <v>9562120</v>
      </c>
      <c r="E8" s="39">
        <v>8810017</v>
      </c>
      <c r="F8" s="39" t="str">
        <f t="shared" si="0"/>
        <v>92.13%</v>
      </c>
      <c r="G8" s="39" t="s">
        <v>225</v>
      </c>
      <c r="H8" s="39">
        <v>4471105</v>
      </c>
      <c r="I8" s="62">
        <v>0.50750200000000001</v>
      </c>
      <c r="J8" s="39">
        <v>3481706</v>
      </c>
      <c r="K8" s="62">
        <v>0.39519900000000002</v>
      </c>
      <c r="L8" s="39">
        <v>1673250</v>
      </c>
      <c r="M8" s="62">
        <v>0.18992600000000001</v>
      </c>
      <c r="N8" s="39">
        <v>1363558</v>
      </c>
      <c r="O8" s="65">
        <v>0.15477399999999999</v>
      </c>
      <c r="P8" s="91"/>
      <c r="Q8" s="95"/>
    </row>
    <row r="9" spans="1:17">
      <c r="A9" s="39">
        <v>1</v>
      </c>
      <c r="B9" s="39" t="s">
        <v>40</v>
      </c>
      <c r="C9" s="39" t="s">
        <v>37</v>
      </c>
      <c r="D9" s="39">
        <v>15421467</v>
      </c>
      <c r="E9" s="39">
        <v>13772359</v>
      </c>
      <c r="F9" s="39" t="str">
        <f t="shared" si="0"/>
        <v>89.31%</v>
      </c>
      <c r="G9" s="39" t="s">
        <v>225</v>
      </c>
      <c r="H9" s="39">
        <v>8586268</v>
      </c>
      <c r="I9" s="62">
        <v>0.62344200000000005</v>
      </c>
      <c r="J9" s="39">
        <v>8243320</v>
      </c>
      <c r="K9" s="62">
        <v>0.59854099999999999</v>
      </c>
      <c r="L9" s="39">
        <v>5344170</v>
      </c>
      <c r="M9" s="62">
        <v>0.38803599999999999</v>
      </c>
      <c r="N9" s="39">
        <v>4615721</v>
      </c>
      <c r="O9" s="65">
        <v>0.335144</v>
      </c>
      <c r="P9" s="91"/>
      <c r="Q9" s="95"/>
    </row>
    <row r="10" spans="1:17">
      <c r="A10" s="39">
        <v>1</v>
      </c>
      <c r="B10" s="39" t="s">
        <v>41</v>
      </c>
      <c r="C10" s="39" t="s">
        <v>37</v>
      </c>
      <c r="D10" s="39">
        <v>10944842</v>
      </c>
      <c r="E10" s="39">
        <v>9437544</v>
      </c>
      <c r="F10" s="39" t="str">
        <f t="shared" si="0"/>
        <v>86.23%</v>
      </c>
      <c r="G10" s="39" t="s">
        <v>225</v>
      </c>
      <c r="H10" s="39">
        <v>3810000</v>
      </c>
      <c r="I10" s="62">
        <v>0.40370699999999998</v>
      </c>
      <c r="J10" s="39">
        <v>2594451</v>
      </c>
      <c r="K10" s="62">
        <v>0.27490700000000001</v>
      </c>
      <c r="L10" s="39">
        <v>1117570</v>
      </c>
      <c r="M10" s="62">
        <v>0.11841699999999999</v>
      </c>
      <c r="N10" s="39">
        <v>868601</v>
      </c>
      <c r="O10" s="65">
        <v>9.2036800000000002E-2</v>
      </c>
      <c r="P10" s="91"/>
      <c r="Q10" s="95"/>
    </row>
    <row r="11" spans="1:17">
      <c r="A11" s="39">
        <v>1</v>
      </c>
      <c r="B11" s="39" t="s">
        <v>42</v>
      </c>
      <c r="C11" s="39" t="s">
        <v>37</v>
      </c>
      <c r="D11" s="39">
        <v>12392397</v>
      </c>
      <c r="E11" s="39">
        <v>10076858</v>
      </c>
      <c r="F11" s="39" t="str">
        <f t="shared" si="0"/>
        <v>81.31%</v>
      </c>
      <c r="G11" s="39" t="s">
        <v>225</v>
      </c>
      <c r="H11" s="39">
        <v>4122897</v>
      </c>
      <c r="I11" s="62">
        <v>0.40914499999999998</v>
      </c>
      <c r="J11" s="39">
        <v>2949760</v>
      </c>
      <c r="K11" s="62">
        <v>0.29272599999999999</v>
      </c>
      <c r="L11" s="39">
        <v>1327716</v>
      </c>
      <c r="M11" s="62">
        <v>0.13175899999999999</v>
      </c>
      <c r="N11" s="39">
        <v>1075158</v>
      </c>
      <c r="O11" s="65">
        <v>0.106696</v>
      </c>
      <c r="P11" s="91"/>
      <c r="Q11" s="95"/>
    </row>
    <row r="12" spans="1:17">
      <c r="A12" s="39">
        <v>1</v>
      </c>
      <c r="B12" s="39" t="s">
        <v>43</v>
      </c>
      <c r="C12" s="39" t="s">
        <v>37</v>
      </c>
      <c r="D12" s="39">
        <v>11878843</v>
      </c>
      <c r="E12" s="39">
        <v>9876338</v>
      </c>
      <c r="F12" s="39" t="str">
        <f t="shared" si="0"/>
        <v>83.14%</v>
      </c>
      <c r="G12" s="39" t="s">
        <v>225</v>
      </c>
      <c r="H12" s="39">
        <v>4347422</v>
      </c>
      <c r="I12" s="62">
        <v>0.44018600000000002</v>
      </c>
      <c r="J12" s="39">
        <v>3078440</v>
      </c>
      <c r="K12" s="62">
        <v>0.311699</v>
      </c>
      <c r="L12" s="39">
        <v>1349426</v>
      </c>
      <c r="M12" s="62">
        <v>0.136632</v>
      </c>
      <c r="N12" s="39">
        <v>1084393</v>
      </c>
      <c r="O12" s="65">
        <v>0.10979700000000001</v>
      </c>
      <c r="P12" s="91"/>
      <c r="Q12" s="95"/>
    </row>
    <row r="13" spans="1:17">
      <c r="A13" s="39">
        <v>1</v>
      </c>
      <c r="B13" s="39" t="s">
        <v>44</v>
      </c>
      <c r="C13" s="39" t="s">
        <v>37</v>
      </c>
      <c r="D13" s="39">
        <v>12224604</v>
      </c>
      <c r="E13" s="39">
        <v>9737669</v>
      </c>
      <c r="F13" s="39" t="str">
        <f t="shared" si="0"/>
        <v>79.66%</v>
      </c>
      <c r="G13" s="39" t="s">
        <v>225</v>
      </c>
      <c r="H13" s="39">
        <v>3919660</v>
      </c>
      <c r="I13" s="62">
        <v>0.40252500000000002</v>
      </c>
      <c r="J13" s="39">
        <v>2598408</v>
      </c>
      <c r="K13" s="62">
        <v>0.26684099999999999</v>
      </c>
      <c r="L13" s="39">
        <v>1118193</v>
      </c>
      <c r="M13" s="62">
        <v>0.114832</v>
      </c>
      <c r="N13" s="39">
        <v>883196</v>
      </c>
      <c r="O13" s="65">
        <v>9.0698899999999999E-2</v>
      </c>
      <c r="P13" s="92"/>
      <c r="Q13" s="95"/>
    </row>
    <row r="15" spans="1:17" ht="15">
      <c r="A15" s="10">
        <v>2</v>
      </c>
      <c r="B15" s="10" t="s">
        <v>228</v>
      </c>
      <c r="C15" s="10" t="s">
        <v>229</v>
      </c>
      <c r="D15" s="10">
        <v>8790669</v>
      </c>
      <c r="E15" s="10">
        <v>8244752</v>
      </c>
      <c r="F15" s="10" t="str">
        <f t="shared" ref="F15:F68" si="1">ROUND(E15/D15*100,2) &amp; "%"</f>
        <v>93.79%</v>
      </c>
      <c r="G15" s="10" t="s">
        <v>51</v>
      </c>
      <c r="H15" s="10">
        <v>6712982</v>
      </c>
      <c r="I15" s="11">
        <v>0.81421299999999996</v>
      </c>
      <c r="J15" s="10">
        <v>5839821</v>
      </c>
      <c r="K15" s="11">
        <v>0.70830800000000005</v>
      </c>
      <c r="L15" s="10">
        <v>5087024</v>
      </c>
      <c r="M15" s="12">
        <v>0.61700100000000002</v>
      </c>
      <c r="N15" s="1">
        <v>3960721</v>
      </c>
      <c r="O15" s="12">
        <v>0.48039300000000001</v>
      </c>
      <c r="P15" s="90" t="s">
        <v>226</v>
      </c>
      <c r="Q15" s="96" t="s">
        <v>230</v>
      </c>
    </row>
    <row r="16" spans="1:17" ht="15">
      <c r="A16" s="10">
        <v>2</v>
      </c>
      <c r="B16" s="10" t="s">
        <v>231</v>
      </c>
      <c r="C16" s="10" t="s">
        <v>229</v>
      </c>
      <c r="D16" s="10">
        <v>9181066</v>
      </c>
      <c r="E16" s="10">
        <v>8508720</v>
      </c>
      <c r="F16" s="10" t="str">
        <f t="shared" si="1"/>
        <v>92.68%</v>
      </c>
      <c r="G16" s="10" t="s">
        <v>51</v>
      </c>
      <c r="H16" s="10">
        <v>4125631</v>
      </c>
      <c r="I16" s="11">
        <v>0.484871</v>
      </c>
      <c r="J16" s="10">
        <v>2907365</v>
      </c>
      <c r="K16" s="11">
        <v>0.341692</v>
      </c>
      <c r="L16" s="10">
        <v>2247450</v>
      </c>
      <c r="M16" s="12">
        <v>0.26413500000000001</v>
      </c>
      <c r="N16" s="1">
        <v>1419194</v>
      </c>
      <c r="O16" s="12">
        <v>0.166793</v>
      </c>
      <c r="P16" s="91"/>
      <c r="Q16" s="96"/>
    </row>
    <row r="17" spans="1:17" ht="15">
      <c r="A17" s="10">
        <v>2</v>
      </c>
      <c r="B17" s="10" t="s">
        <v>232</v>
      </c>
      <c r="C17" s="10" t="s">
        <v>233</v>
      </c>
      <c r="D17" s="10">
        <v>10182326</v>
      </c>
      <c r="E17" s="10">
        <v>9500774</v>
      </c>
      <c r="F17" s="10" t="str">
        <f t="shared" si="1"/>
        <v>93.31%</v>
      </c>
      <c r="G17" s="10" t="s">
        <v>51</v>
      </c>
      <c r="H17" s="10">
        <v>7609366</v>
      </c>
      <c r="I17" s="11">
        <v>0.80092099999999999</v>
      </c>
      <c r="J17" s="10">
        <v>6522004</v>
      </c>
      <c r="K17" s="11">
        <v>0.68647100000000005</v>
      </c>
      <c r="L17" s="10">
        <v>5692198</v>
      </c>
      <c r="M17" s="12">
        <v>0.59913000000000005</v>
      </c>
      <c r="N17" s="1">
        <v>4806522</v>
      </c>
      <c r="O17" s="12">
        <v>0.50590800000000002</v>
      </c>
      <c r="P17" s="91"/>
      <c r="Q17" s="96"/>
    </row>
    <row r="18" spans="1:17" ht="15">
      <c r="A18" s="10">
        <v>2</v>
      </c>
      <c r="B18" s="10" t="s">
        <v>234</v>
      </c>
      <c r="C18" s="10" t="s">
        <v>233</v>
      </c>
      <c r="D18" s="10">
        <v>13478387</v>
      </c>
      <c r="E18" s="10">
        <v>12448663</v>
      </c>
      <c r="F18" s="10" t="str">
        <f t="shared" si="1"/>
        <v>92.36%</v>
      </c>
      <c r="G18" s="10" t="s">
        <v>51</v>
      </c>
      <c r="H18" s="10">
        <v>9247215</v>
      </c>
      <c r="I18" s="11">
        <v>0.74282800000000004</v>
      </c>
      <c r="J18" s="10">
        <v>7745537</v>
      </c>
      <c r="K18" s="11">
        <v>0.62219800000000003</v>
      </c>
      <c r="L18" s="10">
        <v>6430016</v>
      </c>
      <c r="M18" s="12">
        <v>0.51652299999999995</v>
      </c>
      <c r="N18" s="1">
        <v>4864369</v>
      </c>
      <c r="O18" s="12">
        <v>0.39075399999999999</v>
      </c>
      <c r="P18" s="91"/>
      <c r="Q18" s="96"/>
    </row>
    <row r="19" spans="1:17" ht="15">
      <c r="A19" s="10">
        <v>2</v>
      </c>
      <c r="B19" s="10" t="s">
        <v>235</v>
      </c>
      <c r="C19" s="10" t="s">
        <v>233</v>
      </c>
      <c r="D19" s="10">
        <v>20446438</v>
      </c>
      <c r="E19" s="10">
        <v>18799169</v>
      </c>
      <c r="F19" s="10" t="str">
        <f t="shared" si="1"/>
        <v>91.94%</v>
      </c>
      <c r="G19" s="10" t="s">
        <v>51</v>
      </c>
      <c r="H19" s="10">
        <v>14164716</v>
      </c>
      <c r="I19" s="11">
        <v>0.75347600000000003</v>
      </c>
      <c r="J19" s="10">
        <v>10927893</v>
      </c>
      <c r="K19" s="11">
        <v>0.58129699999999995</v>
      </c>
      <c r="L19" s="10">
        <v>8409723</v>
      </c>
      <c r="M19" s="12">
        <v>0.44734499999999999</v>
      </c>
      <c r="N19" s="1">
        <v>5422499</v>
      </c>
      <c r="O19" s="12">
        <v>0.28844399999999998</v>
      </c>
      <c r="P19" s="91"/>
      <c r="Q19" s="96"/>
    </row>
    <row r="20" spans="1:17" ht="15">
      <c r="A20" s="10">
        <v>2</v>
      </c>
      <c r="B20" s="10" t="s">
        <v>236</v>
      </c>
      <c r="C20" s="10" t="s">
        <v>233</v>
      </c>
      <c r="D20" s="10">
        <v>16896322</v>
      </c>
      <c r="E20" s="10">
        <v>16405004</v>
      </c>
      <c r="F20" s="10" t="str">
        <f t="shared" si="1"/>
        <v>97.09%</v>
      </c>
      <c r="G20" s="10" t="s">
        <v>51</v>
      </c>
      <c r="H20" s="10">
        <v>12543909</v>
      </c>
      <c r="I20" s="11">
        <v>0.76463899999999996</v>
      </c>
      <c r="J20" s="10">
        <v>9333809</v>
      </c>
      <c r="K20" s="11">
        <v>0.56896100000000005</v>
      </c>
      <c r="L20" s="10">
        <v>7224037</v>
      </c>
      <c r="M20" s="12">
        <v>0.44035600000000003</v>
      </c>
      <c r="N20" s="1">
        <v>4308433</v>
      </c>
      <c r="O20" s="12">
        <v>0.262629</v>
      </c>
      <c r="P20" s="92"/>
      <c r="Q20" s="96"/>
    </row>
    <row r="21" spans="1:17">
      <c r="A21" s="6"/>
      <c r="B21" s="6"/>
      <c r="C21" s="6"/>
      <c r="E21" s="6"/>
      <c r="F21" s="13"/>
      <c r="G21" s="6"/>
      <c r="H21" s="6"/>
      <c r="I21" s="6"/>
      <c r="J21" s="6"/>
      <c r="K21" s="6"/>
      <c r="L21" s="6"/>
      <c r="M21" s="6"/>
      <c r="N21" s="6"/>
      <c r="O21" s="6"/>
    </row>
    <row r="22" spans="1:17" ht="17.25" customHeight="1">
      <c r="A22" s="1">
        <v>3</v>
      </c>
      <c r="B22" s="1" t="s">
        <v>237</v>
      </c>
      <c r="C22" s="1" t="s">
        <v>57</v>
      </c>
      <c r="D22" s="3">
        <v>61148224</v>
      </c>
      <c r="E22" s="1">
        <v>59769973</v>
      </c>
      <c r="F22" s="1" t="str">
        <f t="shared" si="1"/>
        <v>97.75%</v>
      </c>
      <c r="G22" s="1" t="s">
        <v>59</v>
      </c>
      <c r="H22" s="1">
        <v>58075341</v>
      </c>
      <c r="I22" s="8">
        <v>0.97164700000000004</v>
      </c>
      <c r="J22" s="1">
        <v>56512806</v>
      </c>
      <c r="K22" s="8">
        <v>0.94550500000000004</v>
      </c>
      <c r="L22" s="1">
        <v>45389848</v>
      </c>
      <c r="M22" s="8">
        <v>0.759409</v>
      </c>
      <c r="N22" s="1">
        <v>43192477</v>
      </c>
      <c r="O22" s="29">
        <v>0.72264499999999998</v>
      </c>
      <c r="P22" s="90" t="s">
        <v>226</v>
      </c>
      <c r="Q22" s="87" t="s">
        <v>238</v>
      </c>
    </row>
    <row r="23" spans="1:17">
      <c r="A23" s="1">
        <v>3</v>
      </c>
      <c r="B23" s="1" t="s">
        <v>239</v>
      </c>
      <c r="C23" s="1" t="s">
        <v>57</v>
      </c>
      <c r="D23" s="3">
        <v>63636812</v>
      </c>
      <c r="E23" s="1">
        <v>62067861</v>
      </c>
      <c r="F23" s="1" t="str">
        <f t="shared" si="1"/>
        <v>97.53%</v>
      </c>
      <c r="G23" s="1" t="s">
        <v>59</v>
      </c>
      <c r="H23" s="1">
        <v>59999713</v>
      </c>
      <c r="I23" s="8">
        <v>0.96667899999999995</v>
      </c>
      <c r="J23" s="1">
        <v>58183415</v>
      </c>
      <c r="K23" s="8">
        <v>0.93741600000000003</v>
      </c>
      <c r="L23" s="1">
        <v>46669750</v>
      </c>
      <c r="M23" s="8">
        <v>0.751915</v>
      </c>
      <c r="N23" s="1">
        <v>44392577</v>
      </c>
      <c r="O23" s="29">
        <v>0.71522600000000003</v>
      </c>
      <c r="P23" s="91"/>
      <c r="Q23" s="88"/>
    </row>
    <row r="24" spans="1:17">
      <c r="A24" s="1">
        <v>3</v>
      </c>
      <c r="B24" s="1" t="s">
        <v>240</v>
      </c>
      <c r="C24" s="1" t="s">
        <v>57</v>
      </c>
      <c r="D24" s="3">
        <v>63252209</v>
      </c>
      <c r="E24" s="1">
        <v>61447317</v>
      </c>
      <c r="F24" s="1" t="str">
        <f t="shared" si="1"/>
        <v>97.15%</v>
      </c>
      <c r="G24" s="1" t="s">
        <v>59</v>
      </c>
      <c r="H24" s="1">
        <v>57859635</v>
      </c>
      <c r="I24" s="8">
        <v>0.94161399999999995</v>
      </c>
      <c r="J24" s="1">
        <v>55524852</v>
      </c>
      <c r="K24" s="8">
        <v>0.903617</v>
      </c>
      <c r="L24" s="1">
        <v>44724079</v>
      </c>
      <c r="M24" s="8">
        <v>0.72784400000000005</v>
      </c>
      <c r="N24" s="1">
        <v>42538059</v>
      </c>
      <c r="O24" s="29">
        <v>0.69226900000000002</v>
      </c>
      <c r="P24" s="92"/>
      <c r="Q24" s="89"/>
    </row>
    <row r="25" spans="1:17">
      <c r="A25" s="6"/>
      <c r="B25" s="6"/>
      <c r="C25" s="6"/>
      <c r="E25" s="6"/>
      <c r="F25" s="1"/>
      <c r="G25" s="6"/>
      <c r="H25" s="6"/>
      <c r="I25" s="6"/>
      <c r="J25" s="6"/>
      <c r="K25" s="6"/>
      <c r="L25" s="6"/>
      <c r="M25" s="6"/>
      <c r="N25" s="6"/>
      <c r="O25" s="6"/>
    </row>
    <row r="26" spans="1:17" s="6" customFormat="1" ht="15" customHeight="1">
      <c r="A26" s="1">
        <v>4</v>
      </c>
      <c r="B26" s="1" t="s">
        <v>241</v>
      </c>
      <c r="C26" s="1" t="s">
        <v>19</v>
      </c>
      <c r="D26" s="3">
        <v>29433915</v>
      </c>
      <c r="E26" s="1">
        <v>29433915</v>
      </c>
      <c r="F26" s="1" t="str">
        <f t="shared" si="1"/>
        <v>100%</v>
      </c>
      <c r="G26" s="1" t="s">
        <v>156</v>
      </c>
      <c r="H26" s="1">
        <v>26756581</v>
      </c>
      <c r="I26" s="8">
        <v>0.90903900000000004</v>
      </c>
      <c r="J26" s="1">
        <v>26074868</v>
      </c>
      <c r="K26" s="1" t="s">
        <v>242</v>
      </c>
      <c r="L26" s="1">
        <v>24966342</v>
      </c>
      <c r="M26" s="8">
        <v>0.848217</v>
      </c>
      <c r="N26" s="1">
        <v>23584746</v>
      </c>
      <c r="O26" s="2" t="s">
        <v>243</v>
      </c>
      <c r="P26" s="90" t="s">
        <v>226</v>
      </c>
      <c r="Q26" s="87" t="s">
        <v>244</v>
      </c>
    </row>
    <row r="27" spans="1:17">
      <c r="A27" s="1">
        <v>4</v>
      </c>
      <c r="B27" s="1" t="s">
        <v>245</v>
      </c>
      <c r="C27" s="1" t="s">
        <v>19</v>
      </c>
      <c r="D27" s="3">
        <v>31359460</v>
      </c>
      <c r="E27" s="1">
        <v>31359460</v>
      </c>
      <c r="F27" s="1" t="str">
        <f t="shared" si="1"/>
        <v>100%</v>
      </c>
      <c r="G27" s="1" t="s">
        <v>156</v>
      </c>
      <c r="H27" s="1">
        <v>28726497</v>
      </c>
      <c r="I27" s="8">
        <v>0.91603900000000005</v>
      </c>
      <c r="J27" s="1">
        <v>28080423</v>
      </c>
      <c r="K27" s="8">
        <v>0.89543700000000004</v>
      </c>
      <c r="L27" s="1">
        <v>26915922</v>
      </c>
      <c r="M27" s="8">
        <v>0.85830300000000004</v>
      </c>
      <c r="N27" s="1">
        <v>25299356</v>
      </c>
      <c r="O27" s="29">
        <v>0.80675399999999997</v>
      </c>
      <c r="P27" s="91"/>
      <c r="Q27" s="88"/>
    </row>
    <row r="28" spans="1:17">
      <c r="A28" s="1">
        <v>4</v>
      </c>
      <c r="B28" s="1" t="s">
        <v>246</v>
      </c>
      <c r="C28" s="1" t="s">
        <v>19</v>
      </c>
      <c r="D28" s="3">
        <v>30120906</v>
      </c>
      <c r="E28" s="5">
        <v>30120906</v>
      </c>
      <c r="F28" s="5" t="str">
        <f t="shared" si="1"/>
        <v>100%</v>
      </c>
      <c r="G28" s="1" t="s">
        <v>156</v>
      </c>
      <c r="H28" s="1">
        <v>27440337</v>
      </c>
      <c r="I28" s="8">
        <v>0.91100599999999998</v>
      </c>
      <c r="J28" s="1">
        <v>26789452</v>
      </c>
      <c r="K28" s="8">
        <v>0.88939699999999999</v>
      </c>
      <c r="L28" s="1">
        <v>25799641</v>
      </c>
      <c r="M28" s="8">
        <v>0.85653599999999996</v>
      </c>
      <c r="N28" s="1">
        <v>24305960</v>
      </c>
      <c r="O28" s="29">
        <v>0.80694699999999997</v>
      </c>
      <c r="P28" s="92"/>
      <c r="Q28" s="89"/>
    </row>
    <row r="29" spans="1:17">
      <c r="E29" s="34"/>
      <c r="F29" s="34"/>
      <c r="G29" s="34"/>
      <c r="H29" s="6"/>
      <c r="I29" s="6"/>
      <c r="J29" s="6"/>
      <c r="K29" s="6"/>
      <c r="L29" s="6"/>
      <c r="M29" s="6"/>
      <c r="N29" s="6"/>
      <c r="O29" s="6"/>
    </row>
    <row r="30" spans="1:17" ht="18">
      <c r="A30" s="1">
        <v>5</v>
      </c>
      <c r="B30" s="1" t="s">
        <v>71</v>
      </c>
      <c r="C30" s="1" t="s">
        <v>247</v>
      </c>
      <c r="D30" s="3">
        <v>24546591</v>
      </c>
      <c r="E30" s="1">
        <v>20344169</v>
      </c>
      <c r="F30" s="1" t="str">
        <f t="shared" si="1"/>
        <v>82.88%</v>
      </c>
      <c r="G30" s="1" t="s">
        <v>74</v>
      </c>
      <c r="H30" s="1">
        <v>17311035</v>
      </c>
      <c r="I30" s="8">
        <v>0.85090900000000003</v>
      </c>
      <c r="J30" s="1">
        <v>15349383</v>
      </c>
      <c r="K30" s="8">
        <v>0.75448599999999999</v>
      </c>
      <c r="L30" s="1">
        <v>13895431</v>
      </c>
      <c r="M30" s="8">
        <v>0.68301800000000001</v>
      </c>
      <c r="N30" s="1">
        <v>13479181</v>
      </c>
      <c r="O30" s="29">
        <v>0.66255699999999995</v>
      </c>
      <c r="P30" s="90" t="s">
        <v>226</v>
      </c>
      <c r="Q30" s="87" t="s">
        <v>248</v>
      </c>
    </row>
    <row r="31" spans="1:17" ht="18">
      <c r="A31" s="13">
        <v>5</v>
      </c>
      <c r="B31" s="13" t="s">
        <v>77</v>
      </c>
      <c r="C31" s="13" t="s">
        <v>249</v>
      </c>
      <c r="D31" s="26">
        <v>28225762</v>
      </c>
      <c r="E31" s="13">
        <v>26546577</v>
      </c>
      <c r="F31" s="13" t="str">
        <f t="shared" si="1"/>
        <v>94.05%</v>
      </c>
      <c r="G31" s="13" t="s">
        <v>80</v>
      </c>
      <c r="H31" s="13">
        <v>20691272</v>
      </c>
      <c r="I31" s="24">
        <v>0.77943300000000004</v>
      </c>
      <c r="J31" s="13">
        <v>19584418</v>
      </c>
      <c r="K31" s="24">
        <v>0.737738</v>
      </c>
      <c r="L31" s="13">
        <v>17541157</v>
      </c>
      <c r="M31" s="24">
        <v>0.66076900000000005</v>
      </c>
      <c r="N31" s="13">
        <v>10508093</v>
      </c>
      <c r="O31" s="30">
        <v>0.39583600000000002</v>
      </c>
      <c r="P31" s="91"/>
      <c r="Q31" s="88"/>
    </row>
    <row r="32" spans="1:17" ht="18">
      <c r="A32" s="1">
        <v>5</v>
      </c>
      <c r="B32" s="1" t="s">
        <v>82</v>
      </c>
      <c r="C32" s="1" t="s">
        <v>250</v>
      </c>
      <c r="D32" s="3">
        <v>25272618</v>
      </c>
      <c r="E32" s="1">
        <v>22523687</v>
      </c>
      <c r="F32" s="1" t="str">
        <f t="shared" si="1"/>
        <v>89.12%</v>
      </c>
      <c r="G32" s="1" t="s">
        <v>85</v>
      </c>
      <c r="H32" s="1">
        <v>19437901</v>
      </c>
      <c r="I32" s="8">
        <v>0.86299800000000004</v>
      </c>
      <c r="J32" s="1">
        <v>18066275</v>
      </c>
      <c r="K32" s="8">
        <v>0.80210099999999995</v>
      </c>
      <c r="L32" s="1">
        <v>16845735</v>
      </c>
      <c r="M32" s="8">
        <v>0.74791200000000002</v>
      </c>
      <c r="N32" s="1">
        <v>15743567</v>
      </c>
      <c r="O32" s="29">
        <v>0.69897799999999999</v>
      </c>
      <c r="P32" s="91"/>
      <c r="Q32" s="88"/>
    </row>
    <row r="33" spans="1:17" ht="18">
      <c r="A33" s="1">
        <v>5</v>
      </c>
      <c r="B33" s="1" t="s">
        <v>87</v>
      </c>
      <c r="C33" s="1" t="s">
        <v>251</v>
      </c>
      <c r="D33" s="3">
        <v>24546591</v>
      </c>
      <c r="E33" s="1">
        <v>20970983</v>
      </c>
      <c r="F33" s="1" t="str">
        <f t="shared" si="1"/>
        <v>85.43%</v>
      </c>
      <c r="G33" s="1" t="s">
        <v>90</v>
      </c>
      <c r="H33" s="1">
        <v>18501035</v>
      </c>
      <c r="I33" s="8">
        <v>0.88222100000000003</v>
      </c>
      <c r="J33" s="1">
        <v>17187339</v>
      </c>
      <c r="K33" s="8">
        <v>0.819577</v>
      </c>
      <c r="L33" s="1">
        <v>15867032</v>
      </c>
      <c r="M33" s="8">
        <v>0.75661800000000001</v>
      </c>
      <c r="N33" s="1">
        <v>15289322</v>
      </c>
      <c r="O33" s="29">
        <v>0.72907</v>
      </c>
      <c r="P33" s="91"/>
      <c r="Q33" s="88"/>
    </row>
    <row r="34" spans="1:17" ht="18">
      <c r="A34" s="1">
        <v>5</v>
      </c>
      <c r="B34" s="1" t="s">
        <v>92</v>
      </c>
      <c r="C34" s="1" t="s">
        <v>252</v>
      </c>
      <c r="D34" s="3">
        <v>28144650</v>
      </c>
      <c r="E34" s="1">
        <v>27523943</v>
      </c>
      <c r="F34" s="1" t="str">
        <f t="shared" si="1"/>
        <v>97.79%</v>
      </c>
      <c r="G34" s="1" t="s">
        <v>95</v>
      </c>
      <c r="H34" s="1">
        <v>27357804</v>
      </c>
      <c r="I34" s="8">
        <v>0.99396399999999996</v>
      </c>
      <c r="J34" s="1">
        <v>27278031</v>
      </c>
      <c r="K34" s="8">
        <v>0.991066</v>
      </c>
      <c r="L34" s="1">
        <v>26736061</v>
      </c>
      <c r="M34" s="8">
        <v>0.97137499999999999</v>
      </c>
      <c r="N34" s="1">
        <v>25833426</v>
      </c>
      <c r="O34" s="29">
        <v>0.93857999999999997</v>
      </c>
      <c r="P34" s="91"/>
      <c r="Q34" s="88"/>
    </row>
    <row r="35" spans="1:17" ht="18">
      <c r="A35" s="1">
        <v>5</v>
      </c>
      <c r="B35" s="1" t="s">
        <v>97</v>
      </c>
      <c r="C35" s="1" t="s">
        <v>253</v>
      </c>
      <c r="D35" s="3">
        <v>22991595</v>
      </c>
      <c r="E35" s="1">
        <v>20080537</v>
      </c>
      <c r="F35" s="1" t="str">
        <f t="shared" si="1"/>
        <v>87.34%</v>
      </c>
      <c r="G35" s="1" t="s">
        <v>100</v>
      </c>
      <c r="H35" s="1">
        <v>19711630</v>
      </c>
      <c r="I35" s="8">
        <v>0.98162899999999997</v>
      </c>
      <c r="J35" s="1">
        <v>18746512</v>
      </c>
      <c r="K35" s="8">
        <v>0.93356600000000001</v>
      </c>
      <c r="L35" s="1">
        <v>16823379</v>
      </c>
      <c r="M35" s="8">
        <v>0.83779499999999996</v>
      </c>
      <c r="N35" s="1">
        <v>16314103</v>
      </c>
      <c r="O35" s="29">
        <v>0.81243399999999999</v>
      </c>
      <c r="P35" s="91"/>
      <c r="Q35" s="88"/>
    </row>
    <row r="36" spans="1:17" ht="18">
      <c r="A36" s="1">
        <v>5</v>
      </c>
      <c r="B36" s="1" t="s">
        <v>102</v>
      </c>
      <c r="C36" s="1" t="s">
        <v>254</v>
      </c>
      <c r="D36" s="3">
        <v>31431409</v>
      </c>
      <c r="E36" s="1">
        <v>27998983</v>
      </c>
      <c r="F36" s="1" t="str">
        <f t="shared" si="1"/>
        <v>89.08%</v>
      </c>
      <c r="G36" s="1" t="s">
        <v>105</v>
      </c>
      <c r="H36" s="1">
        <v>25633039</v>
      </c>
      <c r="I36" s="8">
        <v>0.91549899999999995</v>
      </c>
      <c r="J36" s="1">
        <v>24955591</v>
      </c>
      <c r="K36" s="8">
        <v>0.89130299999999996</v>
      </c>
      <c r="L36" s="1">
        <v>23547853</v>
      </c>
      <c r="M36" s="8">
        <v>0.84102500000000002</v>
      </c>
      <c r="N36" s="1">
        <v>22843387</v>
      </c>
      <c r="O36" s="29">
        <v>0.81586499999999995</v>
      </c>
      <c r="P36" s="91"/>
      <c r="Q36" s="88"/>
    </row>
    <row r="37" spans="1:17" ht="18">
      <c r="A37" s="5">
        <v>5</v>
      </c>
      <c r="B37" s="5" t="s">
        <v>107</v>
      </c>
      <c r="C37" s="5" t="s">
        <v>255</v>
      </c>
      <c r="D37" s="14">
        <v>28737289</v>
      </c>
      <c r="E37" s="5">
        <v>25266903</v>
      </c>
      <c r="F37" s="5" t="str">
        <f t="shared" si="1"/>
        <v>87.92%</v>
      </c>
      <c r="G37" s="5" t="s">
        <v>110</v>
      </c>
      <c r="H37" s="5">
        <v>22797097</v>
      </c>
      <c r="I37" s="28">
        <v>0.90225100000000003</v>
      </c>
      <c r="J37" s="5">
        <v>22257647</v>
      </c>
      <c r="K37" s="28">
        <v>0.88090100000000005</v>
      </c>
      <c r="L37" s="5">
        <v>20998446</v>
      </c>
      <c r="M37" s="28">
        <v>0.83106500000000005</v>
      </c>
      <c r="N37" s="5">
        <v>20353940</v>
      </c>
      <c r="O37" s="66">
        <v>0.80555699999999997</v>
      </c>
      <c r="P37" s="91"/>
      <c r="Q37" s="88"/>
    </row>
    <row r="38" spans="1:17" ht="18">
      <c r="A38" s="1">
        <v>5</v>
      </c>
      <c r="B38" s="1" t="s">
        <v>112</v>
      </c>
      <c r="C38" s="1" t="s">
        <v>256</v>
      </c>
      <c r="D38" s="3">
        <v>27213115</v>
      </c>
      <c r="E38" s="1">
        <v>25341460</v>
      </c>
      <c r="F38" s="1" t="str">
        <f t="shared" si="1"/>
        <v>93.12%</v>
      </c>
      <c r="G38" s="1" t="s">
        <v>115</v>
      </c>
      <c r="H38" s="1">
        <v>23145842</v>
      </c>
      <c r="I38" s="8">
        <v>0.91335900000000003</v>
      </c>
      <c r="J38" s="1">
        <v>22477719</v>
      </c>
      <c r="K38" s="8">
        <v>0.88699399999999995</v>
      </c>
      <c r="L38" s="1">
        <v>20184626</v>
      </c>
      <c r="M38" s="8">
        <v>0.79650600000000005</v>
      </c>
      <c r="N38" s="1">
        <v>19025964</v>
      </c>
      <c r="O38" s="29">
        <v>0.75078400000000001</v>
      </c>
      <c r="P38" s="92"/>
      <c r="Q38" s="89"/>
    </row>
    <row r="39" spans="1:17">
      <c r="E39" s="6"/>
      <c r="F39" s="15"/>
      <c r="G39" s="6"/>
      <c r="H39" s="6"/>
      <c r="I39" s="6"/>
      <c r="J39" s="6"/>
      <c r="K39" s="6"/>
      <c r="L39" s="6"/>
      <c r="M39" s="6"/>
      <c r="N39" s="6"/>
      <c r="O39" s="6"/>
    </row>
    <row r="40" spans="1:17">
      <c r="A40" s="3">
        <v>6</v>
      </c>
      <c r="B40" s="3" t="s">
        <v>257</v>
      </c>
      <c r="C40" s="41" t="s">
        <v>120</v>
      </c>
      <c r="D40" s="3">
        <v>24814405</v>
      </c>
      <c r="E40" s="3">
        <v>24586882</v>
      </c>
      <c r="F40" s="3" t="str">
        <f t="shared" ref="F40:F47" si="2">ROUND(E40/D40*100,2) &amp; "%"</f>
        <v>99.08%</v>
      </c>
      <c r="G40" s="3" t="s">
        <v>156</v>
      </c>
      <c r="H40" s="3">
        <v>23808075</v>
      </c>
      <c r="I40" s="40">
        <v>0.96832399999999996</v>
      </c>
      <c r="J40" s="3">
        <v>23429691</v>
      </c>
      <c r="K40" s="40">
        <v>0.95293499999999998</v>
      </c>
      <c r="L40" s="3">
        <v>22500436</v>
      </c>
      <c r="M40" s="40">
        <v>0.91513999999999995</v>
      </c>
      <c r="N40" s="3">
        <v>19846308</v>
      </c>
      <c r="O40" s="67">
        <v>0.80719099999999999</v>
      </c>
      <c r="P40" s="90" t="s">
        <v>226</v>
      </c>
      <c r="Q40" s="87" t="s">
        <v>244</v>
      </c>
    </row>
    <row r="41" spans="1:17">
      <c r="A41" s="3">
        <v>6</v>
      </c>
      <c r="B41" s="3" t="s">
        <v>258</v>
      </c>
      <c r="C41" s="41" t="s">
        <v>120</v>
      </c>
      <c r="D41" s="3">
        <v>23739825</v>
      </c>
      <c r="E41" s="3">
        <v>23557195</v>
      </c>
      <c r="F41" s="3" t="str">
        <f t="shared" si="2"/>
        <v>99.23%</v>
      </c>
      <c r="G41" s="39" t="s">
        <v>156</v>
      </c>
      <c r="H41" s="3">
        <v>22551988</v>
      </c>
      <c r="I41" s="40">
        <v>0.95732899999999999</v>
      </c>
      <c r="J41" s="3">
        <v>22166435</v>
      </c>
      <c r="K41" s="40">
        <v>0.94096199999999997</v>
      </c>
      <c r="L41" s="3">
        <v>21191324</v>
      </c>
      <c r="M41" s="40">
        <v>0.89956899999999995</v>
      </c>
      <c r="N41" s="3">
        <v>18539251</v>
      </c>
      <c r="O41" s="67">
        <v>0.78698900000000005</v>
      </c>
      <c r="P41" s="91"/>
      <c r="Q41" s="88"/>
    </row>
    <row r="42" spans="1:17">
      <c r="A42" s="3">
        <v>6</v>
      </c>
      <c r="B42" s="3" t="s">
        <v>259</v>
      </c>
      <c r="C42" s="41" t="s">
        <v>120</v>
      </c>
      <c r="D42" s="3">
        <v>23241543</v>
      </c>
      <c r="E42" s="3">
        <v>23227486</v>
      </c>
      <c r="F42" s="3" t="str">
        <f t="shared" si="2"/>
        <v>99.94%</v>
      </c>
      <c r="G42" s="39" t="s">
        <v>156</v>
      </c>
      <c r="H42" s="3">
        <v>22445914</v>
      </c>
      <c r="I42" s="40">
        <v>0.96635099999999996</v>
      </c>
      <c r="J42" s="3">
        <v>22035052</v>
      </c>
      <c r="K42" s="40">
        <v>0.94866300000000003</v>
      </c>
      <c r="L42" s="3">
        <v>21073470</v>
      </c>
      <c r="M42" s="40">
        <v>0.90726399999999996</v>
      </c>
      <c r="N42" s="3">
        <v>18686479</v>
      </c>
      <c r="O42" s="67">
        <v>0.80449899999999996</v>
      </c>
      <c r="P42" s="91"/>
      <c r="Q42" s="88"/>
    </row>
    <row r="43" spans="1:17">
      <c r="A43" s="3">
        <v>6</v>
      </c>
      <c r="B43" s="3" t="s">
        <v>260</v>
      </c>
      <c r="C43" s="41" t="s">
        <v>120</v>
      </c>
      <c r="D43" s="3">
        <v>24636356</v>
      </c>
      <c r="E43" s="3">
        <v>24621913</v>
      </c>
      <c r="F43" s="3" t="str">
        <f t="shared" si="2"/>
        <v>99.94%</v>
      </c>
      <c r="G43" s="39" t="s">
        <v>156</v>
      </c>
      <c r="H43" s="3">
        <v>23196998</v>
      </c>
      <c r="I43" s="40">
        <v>0.94212799999999997</v>
      </c>
      <c r="J43" s="3">
        <v>22595922</v>
      </c>
      <c r="K43" s="40">
        <v>0.91771599999999998</v>
      </c>
      <c r="L43" s="3">
        <v>21249711</v>
      </c>
      <c r="M43" s="40">
        <v>0.86304099999999995</v>
      </c>
      <c r="N43" s="3">
        <v>17908954</v>
      </c>
      <c r="O43" s="67">
        <v>0.72735799999999995</v>
      </c>
      <c r="P43" s="91"/>
      <c r="Q43" s="88"/>
    </row>
    <row r="44" spans="1:17">
      <c r="A44" s="3">
        <v>6</v>
      </c>
      <c r="B44" s="3" t="s">
        <v>261</v>
      </c>
      <c r="C44" s="41" t="s">
        <v>120</v>
      </c>
      <c r="D44" s="3">
        <v>23215328</v>
      </c>
      <c r="E44" s="3">
        <v>23204496</v>
      </c>
      <c r="F44" s="3" t="str">
        <f t="shared" si="2"/>
        <v>99.95%</v>
      </c>
      <c r="G44" s="39" t="s">
        <v>156</v>
      </c>
      <c r="H44" s="3">
        <v>22286737</v>
      </c>
      <c r="I44" s="40">
        <v>0.960449</v>
      </c>
      <c r="J44" s="3">
        <v>21854117</v>
      </c>
      <c r="K44" s="40">
        <v>0.941805</v>
      </c>
      <c r="L44" s="3">
        <v>20822724</v>
      </c>
      <c r="M44" s="40">
        <v>0.89735699999999996</v>
      </c>
      <c r="N44" s="3">
        <v>18150012</v>
      </c>
      <c r="O44" s="67">
        <v>0.78217700000000001</v>
      </c>
      <c r="P44" s="91"/>
      <c r="Q44" s="88"/>
    </row>
    <row r="45" spans="1:17">
      <c r="A45" s="3">
        <v>6</v>
      </c>
      <c r="B45" s="3" t="s">
        <v>262</v>
      </c>
      <c r="C45" s="41" t="s">
        <v>120</v>
      </c>
      <c r="D45" s="3">
        <v>24728501</v>
      </c>
      <c r="E45" s="3">
        <v>24714345</v>
      </c>
      <c r="F45" s="3" t="str">
        <f t="shared" si="2"/>
        <v>99.94%</v>
      </c>
      <c r="G45" s="39" t="s">
        <v>156</v>
      </c>
      <c r="H45" s="3">
        <v>23693170</v>
      </c>
      <c r="I45" s="40">
        <v>0.95868100000000001</v>
      </c>
      <c r="J45" s="3">
        <v>23316988</v>
      </c>
      <c r="K45" s="40">
        <v>0.94345999999999997</v>
      </c>
      <c r="L45" s="3">
        <v>22055352</v>
      </c>
      <c r="M45" s="40">
        <v>0.89241099999999995</v>
      </c>
      <c r="N45" s="3">
        <v>18913773</v>
      </c>
      <c r="O45" s="67">
        <v>0.76529499999999995</v>
      </c>
      <c r="P45" s="91"/>
      <c r="Q45" s="88"/>
    </row>
    <row r="46" spans="1:17">
      <c r="A46" s="3">
        <v>6</v>
      </c>
      <c r="B46" s="3" t="s">
        <v>263</v>
      </c>
      <c r="C46" s="41" t="s">
        <v>120</v>
      </c>
      <c r="D46" s="3">
        <v>24925398</v>
      </c>
      <c r="E46" s="3">
        <v>24910350</v>
      </c>
      <c r="F46" s="3" t="str">
        <f t="shared" si="2"/>
        <v>99.94%</v>
      </c>
      <c r="G46" s="39" t="s">
        <v>156</v>
      </c>
      <c r="H46" s="3">
        <v>23667757</v>
      </c>
      <c r="I46" s="40">
        <v>0.95011699999999999</v>
      </c>
      <c r="J46" s="3">
        <v>23310660</v>
      </c>
      <c r="K46" s="40">
        <v>0.935782</v>
      </c>
      <c r="L46" s="3">
        <v>22453769</v>
      </c>
      <c r="M46" s="40">
        <v>0.90138300000000005</v>
      </c>
      <c r="N46" s="3">
        <v>20380604</v>
      </c>
      <c r="O46" s="67">
        <v>0.81815800000000005</v>
      </c>
      <c r="P46" s="91"/>
      <c r="Q46" s="88"/>
    </row>
    <row r="47" spans="1:17">
      <c r="A47" s="3">
        <v>6</v>
      </c>
      <c r="B47" s="3" t="s">
        <v>264</v>
      </c>
      <c r="C47" s="41" t="s">
        <v>120</v>
      </c>
      <c r="D47" s="3">
        <v>23799036</v>
      </c>
      <c r="E47" s="3">
        <v>23788832</v>
      </c>
      <c r="F47" s="3" t="str">
        <f t="shared" si="2"/>
        <v>99.96%</v>
      </c>
      <c r="G47" s="39" t="s">
        <v>156</v>
      </c>
      <c r="H47" s="3">
        <v>22114149</v>
      </c>
      <c r="I47" s="40">
        <v>0.92960200000000004</v>
      </c>
      <c r="J47" s="3">
        <v>21717109</v>
      </c>
      <c r="K47" s="40">
        <v>0.91291199999999995</v>
      </c>
      <c r="L47" s="3">
        <v>20766434</v>
      </c>
      <c r="M47" s="40">
        <v>0.87294899999999997</v>
      </c>
      <c r="N47" s="3">
        <v>18191339</v>
      </c>
      <c r="O47" s="67">
        <v>0.76470099999999996</v>
      </c>
      <c r="P47" s="92"/>
      <c r="Q47" s="89"/>
    </row>
    <row r="48" spans="1:17">
      <c r="E48" s="6"/>
      <c r="F48" s="15"/>
      <c r="G48" s="6"/>
      <c r="H48" s="6"/>
      <c r="I48" s="6"/>
      <c r="J48" s="6"/>
      <c r="K48" s="6"/>
      <c r="L48" s="6"/>
      <c r="M48" s="6"/>
      <c r="N48" s="6"/>
      <c r="O48" s="6"/>
    </row>
    <row r="49" spans="1:17">
      <c r="A49" s="1">
        <v>7</v>
      </c>
      <c r="B49" s="1" t="s">
        <v>127</v>
      </c>
      <c r="C49" s="1" t="s">
        <v>128</v>
      </c>
      <c r="D49" s="3">
        <v>28739054</v>
      </c>
      <c r="E49" s="1">
        <v>19902953</v>
      </c>
      <c r="F49" s="1" t="str">
        <f t="shared" si="1"/>
        <v>69.25%</v>
      </c>
      <c r="G49" s="1" t="s">
        <v>265</v>
      </c>
      <c r="H49" s="1">
        <v>18566098</v>
      </c>
      <c r="I49" s="8">
        <v>0.93283099999999997</v>
      </c>
      <c r="J49" s="1">
        <v>18247314</v>
      </c>
      <c r="K49" s="8">
        <v>0.91681400000000002</v>
      </c>
      <c r="L49" s="1">
        <v>17491022</v>
      </c>
      <c r="M49" s="8">
        <v>0.87881500000000001</v>
      </c>
      <c r="N49" s="1">
        <v>16951558</v>
      </c>
      <c r="O49" s="29">
        <v>0.851711</v>
      </c>
      <c r="P49" s="90" t="s">
        <v>226</v>
      </c>
      <c r="Q49" s="87" t="s">
        <v>266</v>
      </c>
    </row>
    <row r="50" spans="1:17">
      <c r="A50" s="1">
        <v>7</v>
      </c>
      <c r="B50" s="1" t="s">
        <v>133</v>
      </c>
      <c r="C50" s="1" t="s">
        <v>134</v>
      </c>
      <c r="D50" s="3">
        <v>29589636</v>
      </c>
      <c r="E50" s="1">
        <v>21741777</v>
      </c>
      <c r="F50" s="1" t="str">
        <f t="shared" si="1"/>
        <v>73.48%</v>
      </c>
      <c r="G50" s="1" t="s">
        <v>265</v>
      </c>
      <c r="H50" s="1">
        <v>20591349</v>
      </c>
      <c r="I50" s="8">
        <v>0.94708700000000001</v>
      </c>
      <c r="J50" s="1">
        <v>20197548</v>
      </c>
      <c r="K50" s="8">
        <v>0.92897399999999997</v>
      </c>
      <c r="L50" s="1">
        <v>19279412</v>
      </c>
      <c r="M50" s="8">
        <v>0.88674500000000001</v>
      </c>
      <c r="N50" s="1">
        <v>18703751</v>
      </c>
      <c r="O50" s="29">
        <v>0.86026800000000003</v>
      </c>
      <c r="P50" s="91"/>
      <c r="Q50" s="88"/>
    </row>
    <row r="51" spans="1:17">
      <c r="A51" s="1">
        <v>7</v>
      </c>
      <c r="B51" s="1" t="s">
        <v>139</v>
      </c>
      <c r="C51" s="1" t="s">
        <v>140</v>
      </c>
      <c r="D51" s="3">
        <v>30847795</v>
      </c>
      <c r="E51" s="1">
        <v>22051932</v>
      </c>
      <c r="F51" s="1" t="str">
        <f t="shared" si="1"/>
        <v>71.49%</v>
      </c>
      <c r="G51" s="1" t="s">
        <v>267</v>
      </c>
      <c r="H51" s="1">
        <v>21740554</v>
      </c>
      <c r="I51" s="8">
        <v>0.98587999999999998</v>
      </c>
      <c r="J51" s="1">
        <v>21645634</v>
      </c>
      <c r="K51" s="8">
        <v>0.98157499999999998</v>
      </c>
      <c r="L51" s="1">
        <v>21205321</v>
      </c>
      <c r="M51" s="8">
        <v>0.96160800000000002</v>
      </c>
      <c r="N51" s="1">
        <v>20390280</v>
      </c>
      <c r="O51" s="29">
        <v>0.92464800000000003</v>
      </c>
      <c r="P51" s="92"/>
      <c r="Q51" s="89"/>
    </row>
    <row r="52" spans="1:17">
      <c r="E52" s="6"/>
      <c r="F52" s="13"/>
      <c r="G52" s="6"/>
      <c r="H52" s="6"/>
      <c r="I52" s="6"/>
      <c r="J52" s="6"/>
      <c r="K52" s="6"/>
      <c r="L52" s="6"/>
      <c r="M52" s="6"/>
      <c r="N52" s="6"/>
      <c r="O52" s="6"/>
    </row>
    <row r="53" spans="1:17">
      <c r="A53" s="1">
        <v>8</v>
      </c>
      <c r="B53" s="1" t="s">
        <v>268</v>
      </c>
      <c r="C53" s="1" t="s">
        <v>147</v>
      </c>
      <c r="D53" s="3">
        <v>24592832</v>
      </c>
      <c r="E53" s="1">
        <v>16453867</v>
      </c>
      <c r="F53" s="1" t="str">
        <f t="shared" si="1"/>
        <v>66.91%</v>
      </c>
      <c r="G53" s="1" t="s">
        <v>149</v>
      </c>
      <c r="H53" s="1">
        <v>15945301</v>
      </c>
      <c r="I53" s="8">
        <v>0.96909100000000004</v>
      </c>
      <c r="J53" s="1">
        <v>15329697</v>
      </c>
      <c r="K53" s="1" t="s">
        <v>269</v>
      </c>
      <c r="L53" s="1">
        <v>14337644</v>
      </c>
      <c r="M53" s="8">
        <v>0.87138400000000005</v>
      </c>
      <c r="N53" s="1">
        <v>14167372</v>
      </c>
      <c r="O53" s="29">
        <v>0.86103600000000002</v>
      </c>
      <c r="P53" s="90" t="s">
        <v>226</v>
      </c>
      <c r="Q53" s="87" t="s">
        <v>270</v>
      </c>
    </row>
    <row r="54" spans="1:17">
      <c r="A54" s="1">
        <v>8</v>
      </c>
      <c r="B54" s="1" t="s">
        <v>271</v>
      </c>
      <c r="C54" s="1" t="s">
        <v>147</v>
      </c>
      <c r="D54" s="3">
        <v>11021353</v>
      </c>
      <c r="E54" s="1">
        <v>7273956</v>
      </c>
      <c r="F54" s="1" t="str">
        <f t="shared" si="1"/>
        <v>66%</v>
      </c>
      <c r="G54" s="1" t="s">
        <v>149</v>
      </c>
      <c r="H54" s="1">
        <v>6798419</v>
      </c>
      <c r="I54" s="8">
        <v>0.93462500000000004</v>
      </c>
      <c r="J54" s="1">
        <v>6435580</v>
      </c>
      <c r="K54" s="8">
        <v>0.88474299999999995</v>
      </c>
      <c r="L54" s="1">
        <v>5946915</v>
      </c>
      <c r="M54" s="8">
        <v>0.81756300000000004</v>
      </c>
      <c r="N54" s="1">
        <v>5865970</v>
      </c>
      <c r="O54" s="29">
        <v>0.80643500000000001</v>
      </c>
      <c r="P54" s="92"/>
      <c r="Q54" s="89"/>
    </row>
    <row r="55" spans="1:17" s="18" customFormat="1">
      <c r="A55" s="7"/>
      <c r="B55" s="7"/>
      <c r="C55" s="7"/>
      <c r="D55" s="9"/>
      <c r="E55" s="6"/>
      <c r="F55" s="1"/>
      <c r="G55" s="6"/>
      <c r="H55" s="6"/>
      <c r="I55" s="6"/>
      <c r="J55" s="6"/>
      <c r="K55" s="6"/>
      <c r="L55" s="6"/>
      <c r="M55" s="6"/>
      <c r="N55" s="6"/>
      <c r="O55" s="6"/>
      <c r="P55" s="70"/>
      <c r="Q55" s="73"/>
    </row>
    <row r="56" spans="1:17">
      <c r="A56" s="1">
        <v>9</v>
      </c>
      <c r="B56" s="1" t="s">
        <v>272</v>
      </c>
      <c r="C56" s="1" t="s">
        <v>154</v>
      </c>
      <c r="D56" s="3">
        <v>9569998</v>
      </c>
      <c r="E56" s="1">
        <v>9569998</v>
      </c>
      <c r="F56" s="1" t="str">
        <f t="shared" ref="F56:F66" si="3">ROUND(E56/D56*100,2) &amp; "%"</f>
        <v>100%</v>
      </c>
      <c r="G56" s="1" t="s">
        <v>156</v>
      </c>
      <c r="H56" s="1">
        <v>1168518</v>
      </c>
      <c r="I56" s="8">
        <v>0.122102</v>
      </c>
      <c r="J56" s="1">
        <v>798686</v>
      </c>
      <c r="K56" s="8">
        <v>8.3457299999999998E-2</v>
      </c>
      <c r="L56" s="1">
        <v>490100</v>
      </c>
      <c r="M56" s="8">
        <v>5.1212100000000003E-2</v>
      </c>
      <c r="N56" s="1">
        <v>388990</v>
      </c>
      <c r="O56" s="29">
        <v>4.0646799999999997E-2</v>
      </c>
      <c r="P56" s="90" t="s">
        <v>226</v>
      </c>
      <c r="Q56" s="87" t="s">
        <v>273</v>
      </c>
    </row>
    <row r="57" spans="1:17">
      <c r="A57" s="1">
        <v>9</v>
      </c>
      <c r="B57" s="1" t="s">
        <v>274</v>
      </c>
      <c r="C57" s="1" t="s">
        <v>154</v>
      </c>
      <c r="D57" s="3">
        <v>20075142</v>
      </c>
      <c r="E57" s="1">
        <v>20075142</v>
      </c>
      <c r="F57" s="1" t="str">
        <f t="shared" si="3"/>
        <v>100%</v>
      </c>
      <c r="G57" s="1" t="s">
        <v>156</v>
      </c>
      <c r="H57" s="1">
        <v>1514129</v>
      </c>
      <c r="I57" s="8">
        <v>7.5423100000000007E-2</v>
      </c>
      <c r="J57" s="1">
        <v>1075017</v>
      </c>
      <c r="K57" s="8">
        <v>5.3549699999999999E-2</v>
      </c>
      <c r="L57" s="1">
        <v>266592</v>
      </c>
      <c r="M57" s="8">
        <v>1.32797E-2</v>
      </c>
      <c r="N57" s="1">
        <v>177469</v>
      </c>
      <c r="O57" s="29">
        <v>8.8402399999999992E-3</v>
      </c>
      <c r="P57" s="91"/>
      <c r="Q57" s="88"/>
    </row>
    <row r="58" spans="1:17">
      <c r="A58" s="1">
        <v>9</v>
      </c>
      <c r="B58" s="1" t="s">
        <v>275</v>
      </c>
      <c r="C58" s="1" t="s">
        <v>159</v>
      </c>
      <c r="D58" s="3">
        <v>18058448</v>
      </c>
      <c r="E58" s="1">
        <v>18058448</v>
      </c>
      <c r="F58" s="1" t="str">
        <f t="shared" si="3"/>
        <v>100%</v>
      </c>
      <c r="G58" s="1" t="s">
        <v>156</v>
      </c>
      <c r="H58" s="1">
        <v>4223779</v>
      </c>
      <c r="I58" s="8">
        <v>0.23389499999999999</v>
      </c>
      <c r="J58" s="1">
        <v>2915642</v>
      </c>
      <c r="K58" s="8">
        <v>0.16145599999999999</v>
      </c>
      <c r="L58" s="1">
        <v>2410653</v>
      </c>
      <c r="M58" s="8">
        <v>0.133492</v>
      </c>
      <c r="N58" s="1">
        <v>2071113</v>
      </c>
      <c r="O58" s="29">
        <v>0.114689</v>
      </c>
      <c r="P58" s="91"/>
      <c r="Q58" s="88"/>
    </row>
    <row r="59" spans="1:17">
      <c r="A59" s="1">
        <v>9</v>
      </c>
      <c r="B59" s="1" t="s">
        <v>276</v>
      </c>
      <c r="C59" s="1" t="s">
        <v>159</v>
      </c>
      <c r="D59" s="3">
        <v>22973498</v>
      </c>
      <c r="E59" s="1">
        <v>22973498</v>
      </c>
      <c r="F59" s="1" t="str">
        <f t="shared" si="3"/>
        <v>100%</v>
      </c>
      <c r="G59" s="1" t="s">
        <v>156</v>
      </c>
      <c r="H59" s="1">
        <v>2148698</v>
      </c>
      <c r="I59" s="8">
        <v>9.3529399999999999E-2</v>
      </c>
      <c r="J59" s="1">
        <v>1573698</v>
      </c>
      <c r="K59" s="8">
        <v>6.8500599999999995E-2</v>
      </c>
      <c r="L59" s="1">
        <v>654951</v>
      </c>
      <c r="M59" s="8">
        <v>2.8509E-2</v>
      </c>
      <c r="N59" s="1">
        <v>543166</v>
      </c>
      <c r="O59" s="29">
        <v>2.36432E-2</v>
      </c>
      <c r="P59" s="91"/>
      <c r="Q59" s="88"/>
    </row>
    <row r="60" spans="1:17">
      <c r="A60" s="1">
        <v>9</v>
      </c>
      <c r="B60" s="1" t="s">
        <v>277</v>
      </c>
      <c r="C60" s="1" t="s">
        <v>57</v>
      </c>
      <c r="D60" s="3">
        <v>24113117</v>
      </c>
      <c r="E60" s="1">
        <v>24113117</v>
      </c>
      <c r="F60" s="1" t="str">
        <f t="shared" si="3"/>
        <v>100%</v>
      </c>
      <c r="G60" s="1" t="s">
        <v>156</v>
      </c>
      <c r="H60" s="1">
        <v>820992</v>
      </c>
      <c r="I60" s="8">
        <v>3.4047500000000001E-2</v>
      </c>
      <c r="J60" s="1">
        <v>380951</v>
      </c>
      <c r="K60" s="8">
        <v>1.57985E-2</v>
      </c>
      <c r="L60" s="1">
        <v>106504</v>
      </c>
      <c r="M60" s="8">
        <v>4.4168499999999999E-3</v>
      </c>
      <c r="N60" s="1">
        <v>12538</v>
      </c>
      <c r="O60" s="29">
        <v>5.1996599999999996E-4</v>
      </c>
      <c r="P60" s="91"/>
      <c r="Q60" s="88"/>
    </row>
    <row r="61" spans="1:17">
      <c r="A61" s="1">
        <v>9</v>
      </c>
      <c r="B61" s="1" t="s">
        <v>278</v>
      </c>
      <c r="C61" s="1" t="s">
        <v>57</v>
      </c>
      <c r="D61" s="3">
        <v>26776063</v>
      </c>
      <c r="E61" s="1">
        <v>26776063</v>
      </c>
      <c r="F61" s="1" t="str">
        <f t="shared" si="3"/>
        <v>100%</v>
      </c>
      <c r="G61" s="1" t="s">
        <v>156</v>
      </c>
      <c r="H61" s="1">
        <v>7440615</v>
      </c>
      <c r="I61" s="8">
        <v>0.27788299999999999</v>
      </c>
      <c r="J61" s="1">
        <v>6496331</v>
      </c>
      <c r="K61" s="8">
        <v>0.242617</v>
      </c>
      <c r="L61" s="1">
        <v>5241545</v>
      </c>
      <c r="M61" s="8">
        <v>0.19575500000000001</v>
      </c>
      <c r="N61" s="1">
        <v>4605256</v>
      </c>
      <c r="O61" s="29">
        <v>0.17199200000000001</v>
      </c>
      <c r="P61" s="91"/>
      <c r="Q61" s="88"/>
    </row>
    <row r="62" spans="1:17">
      <c r="A62" s="1">
        <v>9</v>
      </c>
      <c r="B62" s="1" t="s">
        <v>279</v>
      </c>
      <c r="C62" s="1" t="s">
        <v>57</v>
      </c>
      <c r="D62" s="3">
        <v>33359456</v>
      </c>
      <c r="E62" s="1">
        <v>33359456</v>
      </c>
      <c r="F62" s="1" t="str">
        <f t="shared" si="3"/>
        <v>100%</v>
      </c>
      <c r="G62" s="1" t="s">
        <v>156</v>
      </c>
      <c r="H62" s="1">
        <v>1648662</v>
      </c>
      <c r="I62" s="8">
        <v>4.9421100000000003E-2</v>
      </c>
      <c r="J62" s="1">
        <v>1061757</v>
      </c>
      <c r="K62" s="8">
        <v>3.1827800000000003E-2</v>
      </c>
      <c r="L62" s="1">
        <v>206497</v>
      </c>
      <c r="M62" s="8">
        <v>6.1900599999999998E-3</v>
      </c>
      <c r="N62" s="1">
        <v>13270</v>
      </c>
      <c r="O62" s="2" t="s">
        <v>280</v>
      </c>
      <c r="P62" s="91"/>
      <c r="Q62" s="88"/>
    </row>
    <row r="63" spans="1:17">
      <c r="A63" s="1">
        <v>9</v>
      </c>
      <c r="B63" s="1" t="s">
        <v>281</v>
      </c>
      <c r="C63" s="1" t="s">
        <v>163</v>
      </c>
      <c r="D63" s="3">
        <v>16410413</v>
      </c>
      <c r="E63" s="1">
        <v>16410413</v>
      </c>
      <c r="F63" s="1" t="str">
        <f t="shared" si="3"/>
        <v>100%</v>
      </c>
      <c r="G63" s="1" t="s">
        <v>156</v>
      </c>
      <c r="H63" s="1">
        <v>1695910</v>
      </c>
      <c r="I63" s="8">
        <v>0.10334400000000001</v>
      </c>
      <c r="J63" s="1">
        <v>1230442</v>
      </c>
      <c r="K63" s="8">
        <v>7.4979299999999999E-2</v>
      </c>
      <c r="L63" s="1">
        <v>857320</v>
      </c>
      <c r="M63" s="8">
        <v>5.2242400000000001E-2</v>
      </c>
      <c r="N63" s="1">
        <v>754633</v>
      </c>
      <c r="O63" s="29">
        <v>4.5984999999999998E-2</v>
      </c>
      <c r="P63" s="91"/>
      <c r="Q63" s="88"/>
    </row>
    <row r="64" spans="1:17">
      <c r="A64" s="1">
        <v>9</v>
      </c>
      <c r="B64" s="1" t="s">
        <v>282</v>
      </c>
      <c r="C64" s="81" t="s">
        <v>163</v>
      </c>
      <c r="D64" s="3">
        <v>21463702</v>
      </c>
      <c r="E64" s="1">
        <v>21463702</v>
      </c>
      <c r="F64" s="1" t="str">
        <f t="shared" si="3"/>
        <v>100%</v>
      </c>
      <c r="G64" s="1" t="s">
        <v>156</v>
      </c>
      <c r="H64" s="1">
        <v>554988</v>
      </c>
      <c r="I64" s="8">
        <v>2.5857000000000002E-2</v>
      </c>
      <c r="J64" s="1">
        <v>386547</v>
      </c>
      <c r="K64" s="8">
        <v>1.8009299999999999E-2</v>
      </c>
      <c r="L64" s="1">
        <v>232693</v>
      </c>
      <c r="M64" s="8">
        <v>1.08412E-2</v>
      </c>
      <c r="N64" s="1">
        <v>191464</v>
      </c>
      <c r="O64" s="29">
        <v>8.9203600000000004E-3</v>
      </c>
      <c r="P64" s="91"/>
      <c r="Q64" s="88"/>
    </row>
    <row r="65" spans="1:17">
      <c r="A65" s="1">
        <v>9</v>
      </c>
      <c r="B65" s="1" t="s">
        <v>283</v>
      </c>
      <c r="C65" s="1" t="s">
        <v>284</v>
      </c>
      <c r="D65" s="3">
        <v>18417763</v>
      </c>
      <c r="E65" s="1">
        <v>18417763</v>
      </c>
      <c r="F65" s="1" t="str">
        <f t="shared" si="3"/>
        <v>100%</v>
      </c>
      <c r="G65" s="1" t="s">
        <v>156</v>
      </c>
      <c r="H65" s="1">
        <v>907451</v>
      </c>
      <c r="I65" s="8">
        <v>4.9270399999999999E-2</v>
      </c>
      <c r="J65" s="1">
        <v>217307</v>
      </c>
      <c r="K65" s="8">
        <v>1.17988E-2</v>
      </c>
      <c r="L65" s="1">
        <v>159334</v>
      </c>
      <c r="M65" s="8">
        <v>8.6511000000000001E-3</v>
      </c>
      <c r="N65" s="1">
        <v>139717</v>
      </c>
      <c r="O65" s="29">
        <v>7.5859899999999999E-3</v>
      </c>
      <c r="P65" s="91"/>
      <c r="Q65" s="88"/>
    </row>
    <row r="66" spans="1:17">
      <c r="A66" s="1">
        <v>9</v>
      </c>
      <c r="B66" s="1" t="s">
        <v>285</v>
      </c>
      <c r="C66" s="1" t="s">
        <v>284</v>
      </c>
      <c r="D66" s="3">
        <v>12586870</v>
      </c>
      <c r="E66" s="1">
        <v>12586870</v>
      </c>
      <c r="F66" s="1" t="str">
        <f t="shared" si="3"/>
        <v>100%</v>
      </c>
      <c r="G66" s="1" t="s">
        <v>156</v>
      </c>
      <c r="H66" s="1">
        <v>3181718</v>
      </c>
      <c r="I66" s="8">
        <v>0.25278099999999998</v>
      </c>
      <c r="J66" s="1">
        <v>2368006</v>
      </c>
      <c r="K66" s="8">
        <v>0.18813299999999999</v>
      </c>
      <c r="L66" s="1">
        <v>1900219</v>
      </c>
      <c r="M66" s="8">
        <v>0.15096799999999999</v>
      </c>
      <c r="N66" s="1">
        <v>1659287</v>
      </c>
      <c r="O66" s="29">
        <v>0.131827</v>
      </c>
      <c r="P66" s="92"/>
      <c r="Q66" s="89"/>
    </row>
    <row r="67" spans="1:17">
      <c r="A67" s="10"/>
      <c r="B67" s="10"/>
      <c r="C67" s="10"/>
      <c r="D67" s="16"/>
      <c r="E67" s="10"/>
      <c r="F67" s="10"/>
      <c r="G67" s="10"/>
      <c r="H67" s="10"/>
      <c r="I67" s="11"/>
      <c r="J67" s="10"/>
      <c r="K67" s="11"/>
      <c r="L67" s="10"/>
      <c r="M67" s="11"/>
      <c r="N67" s="10"/>
      <c r="O67" s="11"/>
    </row>
    <row r="68" spans="1:17" ht="17.100000000000001">
      <c r="A68" s="10">
        <v>10</v>
      </c>
      <c r="B68" s="17" t="s">
        <v>286</v>
      </c>
      <c r="C68" s="19" t="s">
        <v>172</v>
      </c>
      <c r="D68" s="16">
        <v>21524201</v>
      </c>
      <c r="E68" s="10">
        <v>21524201</v>
      </c>
      <c r="F68" s="10" t="str">
        <f t="shared" si="1"/>
        <v>100%</v>
      </c>
      <c r="G68" s="1" t="s">
        <v>156</v>
      </c>
      <c r="H68" s="10">
        <v>20059381</v>
      </c>
      <c r="I68" s="11">
        <v>0.93194500000000002</v>
      </c>
      <c r="J68" s="10">
        <v>19943682</v>
      </c>
      <c r="K68" s="11">
        <v>0.92657</v>
      </c>
      <c r="L68" s="10">
        <v>19527566</v>
      </c>
      <c r="M68" s="11">
        <v>0.90723799999999999</v>
      </c>
      <c r="N68" s="10">
        <v>18012282</v>
      </c>
      <c r="O68" s="12">
        <v>0.836839</v>
      </c>
      <c r="P68" s="90" t="s">
        <v>226</v>
      </c>
      <c r="Q68" s="87" t="s">
        <v>227</v>
      </c>
    </row>
    <row r="69" spans="1:17">
      <c r="A69" s="10">
        <v>10</v>
      </c>
      <c r="B69" s="10" t="s">
        <v>287</v>
      </c>
      <c r="C69" s="19" t="s">
        <v>172</v>
      </c>
      <c r="D69" s="16">
        <v>20101098</v>
      </c>
      <c r="E69" s="10">
        <v>20101098</v>
      </c>
      <c r="F69" s="10" t="str">
        <f t="shared" ref="F69:F73" si="4">ROUND(E69/D69*100,2) &amp; "%"</f>
        <v>100%</v>
      </c>
      <c r="G69" s="1" t="s">
        <v>156</v>
      </c>
      <c r="H69" s="10">
        <v>17543036</v>
      </c>
      <c r="I69" s="11">
        <v>0.87273999999999996</v>
      </c>
      <c r="J69" s="10">
        <v>17415593</v>
      </c>
      <c r="K69" s="11">
        <v>0.86639999999999995</v>
      </c>
      <c r="L69" s="10">
        <v>17036324</v>
      </c>
      <c r="M69" s="11">
        <v>0.84753199999999995</v>
      </c>
      <c r="N69" s="10">
        <v>15918431</v>
      </c>
      <c r="O69" s="12">
        <v>0.79191800000000001</v>
      </c>
      <c r="P69" s="92"/>
      <c r="Q69" s="89"/>
    </row>
    <row r="70" spans="1:17">
      <c r="F70" s="20"/>
    </row>
    <row r="71" spans="1:17" ht="17.100000000000001">
      <c r="A71" s="2">
        <v>11</v>
      </c>
      <c r="B71" s="21" t="s">
        <v>288</v>
      </c>
      <c r="C71" s="22" t="s">
        <v>289</v>
      </c>
      <c r="D71" s="23">
        <v>1799332</v>
      </c>
      <c r="E71" s="1">
        <v>201603</v>
      </c>
      <c r="F71" s="1" t="str">
        <f t="shared" si="4"/>
        <v>11.2%</v>
      </c>
      <c r="G71" s="1" t="s">
        <v>180</v>
      </c>
      <c r="H71" s="1">
        <v>84045</v>
      </c>
      <c r="I71" s="8">
        <v>0.41688399999999998</v>
      </c>
      <c r="J71" s="1">
        <v>71013</v>
      </c>
      <c r="K71" s="8">
        <v>0.352242</v>
      </c>
      <c r="L71" s="1">
        <v>53078</v>
      </c>
      <c r="M71" s="8">
        <v>0.26328000000000001</v>
      </c>
      <c r="N71" s="1">
        <v>49969</v>
      </c>
      <c r="O71" s="29">
        <v>0.24785799999999999</v>
      </c>
      <c r="P71" s="90" t="s">
        <v>226</v>
      </c>
      <c r="Q71" s="87" t="s">
        <v>290</v>
      </c>
    </row>
    <row r="72" spans="1:17" ht="17.100000000000001">
      <c r="A72" s="2">
        <v>11</v>
      </c>
      <c r="B72" s="21" t="s">
        <v>291</v>
      </c>
      <c r="C72" s="22" t="s">
        <v>289</v>
      </c>
      <c r="D72" s="23">
        <v>5483467</v>
      </c>
      <c r="E72" s="1">
        <v>653191</v>
      </c>
      <c r="F72" s="1" t="str">
        <f t="shared" si="4"/>
        <v>11.91%</v>
      </c>
      <c r="G72" s="1" t="s">
        <v>180</v>
      </c>
      <c r="H72" s="1">
        <v>168924</v>
      </c>
      <c r="I72" s="8">
        <v>0.25861299999999998</v>
      </c>
      <c r="J72" s="1">
        <v>154348</v>
      </c>
      <c r="K72" s="8">
        <v>0.23629800000000001</v>
      </c>
      <c r="L72" s="1">
        <v>114275</v>
      </c>
      <c r="M72" s="8">
        <v>0.17494899999999999</v>
      </c>
      <c r="N72" s="1">
        <v>104935</v>
      </c>
      <c r="O72" s="29">
        <v>0.16064999999999999</v>
      </c>
      <c r="P72" s="91"/>
      <c r="Q72" s="88"/>
    </row>
    <row r="73" spans="1:17" ht="17.100000000000001">
      <c r="A73" s="2">
        <v>11</v>
      </c>
      <c r="B73" s="21" t="s">
        <v>292</v>
      </c>
      <c r="C73" s="22" t="s">
        <v>289</v>
      </c>
      <c r="D73" s="23">
        <v>2975925</v>
      </c>
      <c r="E73" s="1">
        <v>378893</v>
      </c>
      <c r="F73" s="1" t="str">
        <f t="shared" si="4"/>
        <v>12.73%</v>
      </c>
      <c r="G73" s="1" t="s">
        <v>180</v>
      </c>
      <c r="H73" s="1">
        <v>136921</v>
      </c>
      <c r="I73" s="8">
        <v>0.361371</v>
      </c>
      <c r="J73" s="1">
        <v>112148</v>
      </c>
      <c r="K73" s="8">
        <v>0.295989</v>
      </c>
      <c r="L73" s="1">
        <v>82742</v>
      </c>
      <c r="M73" s="8">
        <v>0.21837799999999999</v>
      </c>
      <c r="N73" s="1">
        <v>73585</v>
      </c>
      <c r="O73" s="66">
        <v>0.19421099999999999</v>
      </c>
      <c r="P73" s="92"/>
      <c r="Q73" s="89"/>
    </row>
    <row r="74" spans="1:17">
      <c r="O74" s="68"/>
      <c r="P74" s="9"/>
    </row>
    <row r="75" spans="1:17">
      <c r="A75" s="1" t="s">
        <v>183</v>
      </c>
      <c r="B75" s="4" t="s">
        <v>293</v>
      </c>
      <c r="C75" s="1" t="s">
        <v>294</v>
      </c>
      <c r="D75" s="3">
        <v>12693017</v>
      </c>
      <c r="E75" s="1">
        <v>12493550</v>
      </c>
      <c r="F75" s="1" t="str">
        <f t="shared" ref="F75:F83" si="5">ROUND(E75/D75*100,2) &amp; "%"</f>
        <v>98.43%</v>
      </c>
      <c r="G75" s="1" t="s">
        <v>156</v>
      </c>
      <c r="H75" s="1">
        <v>11703566</v>
      </c>
      <c r="I75" s="8">
        <v>0.93676899999999996</v>
      </c>
      <c r="J75" s="1">
        <v>11689818</v>
      </c>
      <c r="K75" s="8">
        <v>0.93566800000000006</v>
      </c>
      <c r="L75" s="1">
        <v>10729172</v>
      </c>
      <c r="M75" s="8">
        <v>0.85877700000000001</v>
      </c>
      <c r="N75" s="1">
        <v>9642420</v>
      </c>
      <c r="O75" s="29">
        <v>0.77179200000000003</v>
      </c>
      <c r="P75" s="67">
        <v>0.81122000000000005</v>
      </c>
      <c r="Q75" s="93" t="s">
        <v>295</v>
      </c>
    </row>
    <row r="76" spans="1:17">
      <c r="A76" s="1" t="s">
        <v>183</v>
      </c>
      <c r="B76" s="4" t="s">
        <v>296</v>
      </c>
      <c r="C76" s="1" t="s">
        <v>294</v>
      </c>
      <c r="D76" s="3">
        <v>14714305</v>
      </c>
      <c r="E76" s="1">
        <v>14481215</v>
      </c>
      <c r="F76" s="1" t="str">
        <f t="shared" si="5"/>
        <v>98.42%</v>
      </c>
      <c r="G76" s="1" t="s">
        <v>156</v>
      </c>
      <c r="H76" s="1">
        <v>13976358</v>
      </c>
      <c r="I76" s="8">
        <v>0.96513700000000002</v>
      </c>
      <c r="J76" s="1">
        <v>13960842</v>
      </c>
      <c r="K76" s="8">
        <v>0.96406599999999998</v>
      </c>
      <c r="L76" s="1">
        <v>12778205</v>
      </c>
      <c r="M76" s="8">
        <v>0.88239900000000004</v>
      </c>
      <c r="N76" s="1">
        <v>11494645</v>
      </c>
      <c r="O76" s="29">
        <v>0.79376199999999997</v>
      </c>
      <c r="P76" s="67">
        <v>0.79683000000000004</v>
      </c>
      <c r="Q76" s="88"/>
    </row>
    <row r="77" spans="1:17">
      <c r="A77" s="1" t="s">
        <v>183</v>
      </c>
      <c r="B77" s="4" t="s">
        <v>297</v>
      </c>
      <c r="C77" s="1" t="s">
        <v>294</v>
      </c>
      <c r="D77" s="3">
        <v>15181139</v>
      </c>
      <c r="E77" s="1">
        <v>15018791</v>
      </c>
      <c r="F77" s="1" t="str">
        <f t="shared" si="5"/>
        <v>98.93%</v>
      </c>
      <c r="G77" s="1" t="s">
        <v>156</v>
      </c>
      <c r="H77" s="1">
        <v>14404378</v>
      </c>
      <c r="I77" s="8">
        <v>0.95909</v>
      </c>
      <c r="J77" s="1">
        <v>14386045</v>
      </c>
      <c r="K77" s="8">
        <v>0.95787</v>
      </c>
      <c r="L77" s="1">
        <v>13209668</v>
      </c>
      <c r="M77" s="8">
        <v>0.87954299999999996</v>
      </c>
      <c r="N77" s="1">
        <v>11956364</v>
      </c>
      <c r="O77" s="29">
        <v>0.79609399999999997</v>
      </c>
      <c r="P77" s="67">
        <v>0.82243999999999995</v>
      </c>
      <c r="Q77" s="88"/>
    </row>
    <row r="78" spans="1:17" ht="17.25" customHeight="1">
      <c r="A78" s="1" t="s">
        <v>183</v>
      </c>
      <c r="B78" s="4" t="s">
        <v>298</v>
      </c>
      <c r="C78" s="1" t="s">
        <v>294</v>
      </c>
      <c r="D78" s="3">
        <v>16460954</v>
      </c>
      <c r="E78" s="1">
        <v>16276937</v>
      </c>
      <c r="F78" s="1" t="str">
        <f t="shared" si="5"/>
        <v>98.88%</v>
      </c>
      <c r="G78" s="1" t="s">
        <v>156</v>
      </c>
      <c r="H78" s="1">
        <v>15174847</v>
      </c>
      <c r="I78" s="8">
        <v>0.93229099999999998</v>
      </c>
      <c r="J78" s="1">
        <v>15154486</v>
      </c>
      <c r="K78" s="8">
        <v>0.93103999999999998</v>
      </c>
      <c r="L78" s="1">
        <v>14056171</v>
      </c>
      <c r="M78" s="8">
        <v>0.863564</v>
      </c>
      <c r="N78" s="1">
        <v>12764491</v>
      </c>
      <c r="O78" s="29">
        <v>0.78420699999999999</v>
      </c>
      <c r="P78" s="67">
        <v>0.81123999999999996</v>
      </c>
      <c r="Q78" s="88"/>
    </row>
    <row r="79" spans="1:17" ht="15" customHeight="1">
      <c r="A79" s="1" t="s">
        <v>183</v>
      </c>
      <c r="B79" s="4" t="s">
        <v>299</v>
      </c>
      <c r="C79" s="1" t="s">
        <v>294</v>
      </c>
      <c r="D79" s="3">
        <v>16439956</v>
      </c>
      <c r="E79" s="1">
        <v>16234914</v>
      </c>
      <c r="F79" s="1" t="str">
        <f t="shared" si="5"/>
        <v>98.75%</v>
      </c>
      <c r="G79" s="1" t="s">
        <v>156</v>
      </c>
      <c r="H79" s="1">
        <v>16008895</v>
      </c>
      <c r="I79" s="8">
        <v>0.98607800000000001</v>
      </c>
      <c r="J79" s="1">
        <v>15992629</v>
      </c>
      <c r="K79" s="8">
        <v>0.98507599999999995</v>
      </c>
      <c r="L79" s="1">
        <v>14839896</v>
      </c>
      <c r="M79" s="8">
        <v>0.91407300000000002</v>
      </c>
      <c r="N79" s="1">
        <v>13618752</v>
      </c>
      <c r="O79" s="29">
        <v>0.83885600000000005</v>
      </c>
      <c r="P79" s="67">
        <v>0.83575999999999995</v>
      </c>
      <c r="Q79" s="88"/>
    </row>
    <row r="80" spans="1:17">
      <c r="A80" s="1" t="s">
        <v>183</v>
      </c>
      <c r="B80" s="4" t="s">
        <v>300</v>
      </c>
      <c r="C80" s="1" t="s">
        <v>294</v>
      </c>
      <c r="D80" s="3">
        <v>16053969</v>
      </c>
      <c r="E80" s="1">
        <v>15841796</v>
      </c>
      <c r="F80" s="1" t="str">
        <f t="shared" si="5"/>
        <v>98.68%</v>
      </c>
      <c r="G80" s="1" t="s">
        <v>156</v>
      </c>
      <c r="H80" s="1">
        <v>15471464</v>
      </c>
      <c r="I80" s="8">
        <v>0.97662300000000002</v>
      </c>
      <c r="J80" s="1">
        <v>15455083</v>
      </c>
      <c r="K80" s="8">
        <v>0.97558900000000004</v>
      </c>
      <c r="L80" s="1">
        <v>14313958</v>
      </c>
      <c r="M80" s="8">
        <v>0.90355700000000005</v>
      </c>
      <c r="N80" s="1">
        <v>13124395</v>
      </c>
      <c r="O80" s="29">
        <v>0.82846600000000004</v>
      </c>
      <c r="P80" s="67">
        <v>0.83987000000000001</v>
      </c>
      <c r="Q80" s="88"/>
    </row>
    <row r="81" spans="1:17">
      <c r="A81" s="1" t="s">
        <v>183</v>
      </c>
      <c r="B81" s="4" t="s">
        <v>301</v>
      </c>
      <c r="C81" s="1" t="s">
        <v>294</v>
      </c>
      <c r="D81" s="3">
        <v>12129640</v>
      </c>
      <c r="E81" s="1">
        <v>11930903</v>
      </c>
      <c r="F81" s="1" t="str">
        <f t="shared" si="5"/>
        <v>98.36%</v>
      </c>
      <c r="G81" s="1" t="s">
        <v>156</v>
      </c>
      <c r="H81" s="1">
        <v>11353523</v>
      </c>
      <c r="I81" s="8">
        <v>0.95160599999999995</v>
      </c>
      <c r="J81" s="1">
        <v>11341377</v>
      </c>
      <c r="K81" s="8">
        <v>0.95058799999999999</v>
      </c>
      <c r="L81" s="1">
        <v>10405468</v>
      </c>
      <c r="M81" s="8">
        <v>0.87214400000000003</v>
      </c>
      <c r="N81" s="1">
        <v>9382664</v>
      </c>
      <c r="O81" s="29">
        <v>0.78641700000000003</v>
      </c>
      <c r="P81" s="67">
        <v>0.80145</v>
      </c>
      <c r="Q81" s="88"/>
    </row>
    <row r="82" spans="1:17">
      <c r="A82" s="1" t="s">
        <v>183</v>
      </c>
      <c r="B82" s="4" t="s">
        <v>302</v>
      </c>
      <c r="C82" s="1" t="s">
        <v>294</v>
      </c>
      <c r="D82" s="3">
        <v>11984672</v>
      </c>
      <c r="E82" s="1">
        <v>11790473</v>
      </c>
      <c r="F82" s="1" t="str">
        <f t="shared" si="5"/>
        <v>98.38%</v>
      </c>
      <c r="G82" s="1" t="s">
        <v>156</v>
      </c>
      <c r="H82" s="1">
        <v>10745590</v>
      </c>
      <c r="I82" s="8">
        <v>0.91137900000000005</v>
      </c>
      <c r="J82" s="1">
        <v>10731934</v>
      </c>
      <c r="K82" s="8">
        <v>0.91022099999999995</v>
      </c>
      <c r="L82" s="1">
        <v>9854015</v>
      </c>
      <c r="M82" s="8">
        <v>0.83576099999999998</v>
      </c>
      <c r="N82" s="1">
        <v>8842326</v>
      </c>
      <c r="O82" s="29">
        <v>0.74995500000000004</v>
      </c>
      <c r="P82" s="67">
        <v>0.79440999999999995</v>
      </c>
      <c r="Q82" s="88"/>
    </row>
    <row r="83" spans="1:17">
      <c r="A83" s="1" t="s">
        <v>183</v>
      </c>
      <c r="B83" s="4" t="s">
        <v>303</v>
      </c>
      <c r="C83" s="1" t="s">
        <v>294</v>
      </c>
      <c r="D83" s="3">
        <v>13262977</v>
      </c>
      <c r="E83" s="1">
        <v>13054743</v>
      </c>
      <c r="F83" s="1" t="str">
        <f t="shared" si="5"/>
        <v>98.43%</v>
      </c>
      <c r="G83" s="1" t="s">
        <v>156</v>
      </c>
      <c r="H83" s="1">
        <v>12294227</v>
      </c>
      <c r="I83" s="8">
        <v>0.94174400000000003</v>
      </c>
      <c r="J83" s="1">
        <v>12278289</v>
      </c>
      <c r="K83" s="8">
        <v>0.940523</v>
      </c>
      <c r="L83" s="1">
        <v>11257931</v>
      </c>
      <c r="M83" s="8">
        <v>0.86236299999999999</v>
      </c>
      <c r="N83" s="1">
        <v>10171863</v>
      </c>
      <c r="O83" s="29">
        <v>0.77917000000000003</v>
      </c>
      <c r="P83" s="67">
        <v>0.80820000000000003</v>
      </c>
      <c r="Q83" s="89"/>
    </row>
    <row r="84" spans="1:17" ht="16.5" customHeight="1">
      <c r="A84" s="6"/>
      <c r="F84" s="5"/>
      <c r="P84" s="9"/>
    </row>
    <row r="85" spans="1:17" ht="25.5" customHeight="1">
      <c r="A85" s="1" t="s">
        <v>191</v>
      </c>
      <c r="B85" s="1" t="s">
        <v>304</v>
      </c>
      <c r="C85" s="21" t="s">
        <v>196</v>
      </c>
      <c r="D85" s="3">
        <v>28184074</v>
      </c>
      <c r="E85" s="1">
        <v>27774449</v>
      </c>
      <c r="F85" s="1" t="str">
        <f>ROUND(E85/D85*100,2) &amp; "%"</f>
        <v>98.55%</v>
      </c>
      <c r="G85" s="1" t="s">
        <v>156</v>
      </c>
      <c r="H85" s="1">
        <v>13617314</v>
      </c>
      <c r="I85" s="8">
        <v>0.490282</v>
      </c>
      <c r="J85" s="1">
        <v>13444167</v>
      </c>
      <c r="K85" s="8">
        <v>0.48404799999999998</v>
      </c>
      <c r="L85" s="1">
        <v>11691171</v>
      </c>
      <c r="M85" s="8">
        <v>0.420933</v>
      </c>
      <c r="N85" s="1">
        <v>10357989</v>
      </c>
      <c r="O85" s="29">
        <v>0.37293199999999999</v>
      </c>
      <c r="P85" s="67">
        <v>0.76844000000000001</v>
      </c>
      <c r="Q85" s="87" t="s">
        <v>295</v>
      </c>
    </row>
    <row r="86" spans="1:17" ht="24" customHeight="1">
      <c r="A86" s="13" t="s">
        <v>191</v>
      </c>
      <c r="B86" s="13" t="s">
        <v>305</v>
      </c>
      <c r="C86" s="25" t="s">
        <v>196</v>
      </c>
      <c r="D86" s="26">
        <v>24794943</v>
      </c>
      <c r="E86" s="13">
        <v>24519462</v>
      </c>
      <c r="F86" s="13" t="str">
        <f>ROUND(E86/D86*100,2) &amp; "%"</f>
        <v>98.89%</v>
      </c>
      <c r="G86" s="13" t="s">
        <v>156</v>
      </c>
      <c r="H86" s="13">
        <v>21903756</v>
      </c>
      <c r="I86" s="24">
        <v>0.89332100000000003</v>
      </c>
      <c r="J86" s="13">
        <v>21609333</v>
      </c>
      <c r="K86" s="24">
        <v>0.88131400000000004</v>
      </c>
      <c r="L86" s="13">
        <v>19022973</v>
      </c>
      <c r="M86" s="24">
        <v>0.77583199999999997</v>
      </c>
      <c r="N86" s="13">
        <v>16745471</v>
      </c>
      <c r="O86" s="30">
        <v>0.68294600000000005</v>
      </c>
      <c r="P86" s="75">
        <v>0.65476999999999996</v>
      </c>
      <c r="Q86" s="88"/>
    </row>
    <row r="87" spans="1:17" ht="25.5" customHeight="1">
      <c r="A87" s="1" t="s">
        <v>191</v>
      </c>
      <c r="B87" s="1" t="s">
        <v>306</v>
      </c>
      <c r="C87" s="21" t="s">
        <v>196</v>
      </c>
      <c r="D87" s="3">
        <v>26442817</v>
      </c>
      <c r="E87" s="1">
        <v>26165946</v>
      </c>
      <c r="F87" s="1" t="str">
        <f>ROUND(E87/D87*100,2) &amp; "%"</f>
        <v>98.95%</v>
      </c>
      <c r="G87" s="1" t="s">
        <v>156</v>
      </c>
      <c r="H87" s="1">
        <v>24452391</v>
      </c>
      <c r="I87" s="8">
        <v>0.93451200000000001</v>
      </c>
      <c r="J87" s="1">
        <v>24116046</v>
      </c>
      <c r="K87" s="8">
        <v>0.92165799999999998</v>
      </c>
      <c r="L87" s="1">
        <v>21401525</v>
      </c>
      <c r="M87" s="8">
        <v>0.81791499999999995</v>
      </c>
      <c r="N87" s="1">
        <v>18744776</v>
      </c>
      <c r="O87" s="29">
        <v>0.71638100000000005</v>
      </c>
      <c r="P87" s="67">
        <v>0.57218000000000002</v>
      </c>
      <c r="Q87" s="89"/>
    </row>
    <row r="88" spans="1:17">
      <c r="F88" s="1"/>
      <c r="P88" s="9"/>
    </row>
    <row r="89" spans="1:17" ht="17.100000000000001">
      <c r="A89" s="1" t="s">
        <v>199</v>
      </c>
      <c r="B89" s="1" t="s">
        <v>307</v>
      </c>
      <c r="C89" s="21" t="s">
        <v>204</v>
      </c>
      <c r="D89" s="3">
        <v>9734657</v>
      </c>
      <c r="E89" s="1">
        <v>9715811</v>
      </c>
      <c r="F89" s="1" t="str">
        <f t="shared" ref="F89:F106" si="6">ROUND(E89/D89*100,2) &amp; "%"</f>
        <v>99.81%</v>
      </c>
      <c r="G89" s="1" t="s">
        <v>156</v>
      </c>
      <c r="H89" s="1">
        <v>9191637</v>
      </c>
      <c r="I89" s="8">
        <v>0.94604900000000003</v>
      </c>
      <c r="J89" s="1">
        <v>9144021</v>
      </c>
      <c r="K89" s="8">
        <v>0.94114900000000001</v>
      </c>
      <c r="L89" s="1">
        <v>8490591</v>
      </c>
      <c r="M89" s="8">
        <v>0.87389399999999995</v>
      </c>
      <c r="N89" s="1">
        <v>8055306</v>
      </c>
      <c r="O89" s="29">
        <v>0.82909200000000005</v>
      </c>
      <c r="P89" s="40">
        <v>0.89027000000000001</v>
      </c>
      <c r="Q89" s="87" t="s">
        <v>295</v>
      </c>
    </row>
    <row r="90" spans="1:17">
      <c r="A90" s="1" t="s">
        <v>199</v>
      </c>
      <c r="B90" s="1" t="s">
        <v>308</v>
      </c>
      <c r="C90" s="1" t="s">
        <v>204</v>
      </c>
      <c r="D90" s="3">
        <v>7734030</v>
      </c>
      <c r="E90" s="1">
        <v>7718488</v>
      </c>
      <c r="F90" s="1" t="str">
        <f t="shared" si="6"/>
        <v>99.8%</v>
      </c>
      <c r="G90" s="1" t="s">
        <v>156</v>
      </c>
      <c r="H90" s="1">
        <v>5958011</v>
      </c>
      <c r="I90" s="8">
        <v>0.77191399999999999</v>
      </c>
      <c r="J90" s="1">
        <v>5858631</v>
      </c>
      <c r="K90" s="8">
        <v>0.75903900000000002</v>
      </c>
      <c r="L90" s="1">
        <v>5353141</v>
      </c>
      <c r="M90" s="8">
        <v>0.69354800000000005</v>
      </c>
      <c r="N90" s="1">
        <v>5003099</v>
      </c>
      <c r="O90" s="29">
        <v>0.64819700000000002</v>
      </c>
      <c r="P90" s="40">
        <v>0.87153999999999998</v>
      </c>
      <c r="Q90" s="88"/>
    </row>
    <row r="91" spans="1:17">
      <c r="A91" s="1" t="s">
        <v>199</v>
      </c>
      <c r="B91" s="1" t="s">
        <v>309</v>
      </c>
      <c r="C91" s="1" t="s">
        <v>204</v>
      </c>
      <c r="D91" s="3">
        <v>5903848</v>
      </c>
      <c r="E91" s="1">
        <v>5892642</v>
      </c>
      <c r="F91" s="1" t="str">
        <f t="shared" si="6"/>
        <v>99.81%</v>
      </c>
      <c r="G91" s="1" t="s">
        <v>156</v>
      </c>
      <c r="H91" s="1">
        <v>5589919</v>
      </c>
      <c r="I91" s="8">
        <v>0.948627</v>
      </c>
      <c r="J91" s="1">
        <v>5562078</v>
      </c>
      <c r="K91" s="8">
        <v>0.94390200000000002</v>
      </c>
      <c r="L91" s="1">
        <v>5128498</v>
      </c>
      <c r="M91" s="8">
        <v>0.87032200000000004</v>
      </c>
      <c r="N91" s="1">
        <v>4891386</v>
      </c>
      <c r="O91" s="29">
        <v>0.83008400000000004</v>
      </c>
      <c r="P91" s="40">
        <v>0.90869</v>
      </c>
      <c r="Q91" s="88"/>
    </row>
    <row r="92" spans="1:17">
      <c r="A92" s="1" t="s">
        <v>199</v>
      </c>
      <c r="B92" s="1" t="s">
        <v>310</v>
      </c>
      <c r="C92" s="1" t="s">
        <v>204</v>
      </c>
      <c r="D92" s="3">
        <v>8700920</v>
      </c>
      <c r="E92" s="1">
        <v>8687553</v>
      </c>
      <c r="F92" s="1" t="str">
        <f t="shared" si="6"/>
        <v>99.85%</v>
      </c>
      <c r="G92" s="1" t="s">
        <v>156</v>
      </c>
      <c r="H92" s="1">
        <v>8384575</v>
      </c>
      <c r="I92" s="8">
        <v>0.96512500000000001</v>
      </c>
      <c r="J92" s="1">
        <v>8322643</v>
      </c>
      <c r="K92" s="8">
        <v>0.95799599999999996</v>
      </c>
      <c r="L92" s="1">
        <v>7872993</v>
      </c>
      <c r="M92" s="8">
        <v>0.90623799999999999</v>
      </c>
      <c r="N92" s="1">
        <v>7516556</v>
      </c>
      <c r="O92" s="29">
        <v>0.86521000000000003</v>
      </c>
      <c r="P92" s="40">
        <v>0.89222000000000001</v>
      </c>
      <c r="Q92" s="88"/>
    </row>
    <row r="93" spans="1:17">
      <c r="A93" s="1" t="s">
        <v>199</v>
      </c>
      <c r="B93" s="1" t="s">
        <v>311</v>
      </c>
      <c r="C93" s="1" t="s">
        <v>204</v>
      </c>
      <c r="D93" s="3">
        <v>5742106</v>
      </c>
      <c r="E93" s="1">
        <v>5730048</v>
      </c>
      <c r="F93" s="1" t="str">
        <f t="shared" si="6"/>
        <v>99.79%</v>
      </c>
      <c r="G93" s="1" t="s">
        <v>156</v>
      </c>
      <c r="H93" s="1">
        <v>5357635</v>
      </c>
      <c r="I93" s="8">
        <v>0.93500700000000003</v>
      </c>
      <c r="J93" s="1">
        <v>5299942</v>
      </c>
      <c r="K93" s="8">
        <v>0.92493800000000004</v>
      </c>
      <c r="L93" s="1">
        <v>4871346</v>
      </c>
      <c r="M93" s="8">
        <v>0.85014100000000004</v>
      </c>
      <c r="N93" s="1">
        <v>4622113</v>
      </c>
      <c r="O93" s="29">
        <v>0.80664499999999995</v>
      </c>
      <c r="P93" s="40">
        <v>0.88344</v>
      </c>
      <c r="Q93" s="88"/>
    </row>
    <row r="94" spans="1:17">
      <c r="A94" s="1" t="s">
        <v>199</v>
      </c>
      <c r="B94" s="1" t="s">
        <v>312</v>
      </c>
      <c r="C94" s="1" t="s">
        <v>204</v>
      </c>
      <c r="D94" s="3">
        <v>5951576</v>
      </c>
      <c r="E94" s="1">
        <v>5939862</v>
      </c>
      <c r="F94" s="1" t="str">
        <f t="shared" si="6"/>
        <v>99.8%</v>
      </c>
      <c r="G94" s="1" t="s">
        <v>156</v>
      </c>
      <c r="H94" s="1">
        <v>5115084</v>
      </c>
      <c r="I94" s="8">
        <v>0.86114500000000005</v>
      </c>
      <c r="J94" s="1">
        <v>5062321</v>
      </c>
      <c r="K94" s="8">
        <v>0.85226199999999996</v>
      </c>
      <c r="L94" s="1">
        <v>4343369</v>
      </c>
      <c r="M94" s="8">
        <v>0.73122399999999999</v>
      </c>
      <c r="N94" s="1">
        <v>4071187</v>
      </c>
      <c r="O94" s="29">
        <v>0.68540100000000004</v>
      </c>
      <c r="P94" s="40">
        <v>0.88632999999999995</v>
      </c>
      <c r="Q94" s="88"/>
    </row>
    <row r="95" spans="1:17">
      <c r="A95" s="1" t="s">
        <v>199</v>
      </c>
      <c r="B95" s="1" t="s">
        <v>313</v>
      </c>
      <c r="C95" s="1" t="s">
        <v>204</v>
      </c>
      <c r="D95" s="3">
        <v>8371201</v>
      </c>
      <c r="E95" s="1">
        <v>8356786</v>
      </c>
      <c r="F95" s="1" t="str">
        <f t="shared" si="6"/>
        <v>99.83%</v>
      </c>
      <c r="G95" s="1" t="s">
        <v>156</v>
      </c>
      <c r="H95" s="1">
        <v>7986297</v>
      </c>
      <c r="I95" s="8">
        <v>0.95566600000000002</v>
      </c>
      <c r="J95" s="1">
        <v>7933744</v>
      </c>
      <c r="K95" s="8">
        <v>0.94937700000000003</v>
      </c>
      <c r="L95" s="1">
        <v>7525269</v>
      </c>
      <c r="M95" s="8">
        <v>0.90049800000000002</v>
      </c>
      <c r="N95" s="1">
        <v>7102783</v>
      </c>
      <c r="O95" s="29">
        <v>0.84994199999999998</v>
      </c>
      <c r="P95" s="40">
        <v>0.89810000000000001</v>
      </c>
      <c r="Q95" s="88"/>
    </row>
    <row r="96" spans="1:17">
      <c r="A96" s="1" t="s">
        <v>199</v>
      </c>
      <c r="B96" s="1" t="s">
        <v>314</v>
      </c>
      <c r="C96" s="1" t="s">
        <v>204</v>
      </c>
      <c r="D96" s="3">
        <v>12363748</v>
      </c>
      <c r="E96" s="1">
        <v>12345032</v>
      </c>
      <c r="F96" s="1" t="str">
        <f t="shared" si="6"/>
        <v>99.85%</v>
      </c>
      <c r="G96" s="1" t="s">
        <v>156</v>
      </c>
      <c r="H96" s="1">
        <v>11793121</v>
      </c>
      <c r="I96" s="8">
        <v>0.95529299999999995</v>
      </c>
      <c r="J96" s="1">
        <v>11703549</v>
      </c>
      <c r="K96" s="8">
        <v>0.94803700000000002</v>
      </c>
      <c r="L96" s="1">
        <v>11113553</v>
      </c>
      <c r="M96" s="8">
        <v>0.90024499999999996</v>
      </c>
      <c r="N96" s="1">
        <v>10628787</v>
      </c>
      <c r="O96" s="29">
        <v>0.86097699999999999</v>
      </c>
      <c r="P96" s="40">
        <v>0.89829999999999999</v>
      </c>
      <c r="Q96" s="88"/>
    </row>
    <row r="97" spans="1:17">
      <c r="A97" s="1" t="s">
        <v>199</v>
      </c>
      <c r="B97" s="1" t="s">
        <v>315</v>
      </c>
      <c r="C97" s="1" t="s">
        <v>204</v>
      </c>
      <c r="D97" s="3">
        <v>5794235</v>
      </c>
      <c r="E97" s="1">
        <v>5781973</v>
      </c>
      <c r="F97" s="1" t="str">
        <f t="shared" si="6"/>
        <v>99.79%</v>
      </c>
      <c r="G97" s="1" t="s">
        <v>156</v>
      </c>
      <c r="H97" s="1">
        <v>5514317</v>
      </c>
      <c r="I97" s="8">
        <v>0.95370900000000003</v>
      </c>
      <c r="J97" s="1">
        <v>5453188</v>
      </c>
      <c r="K97" s="8">
        <v>0.94313599999999997</v>
      </c>
      <c r="L97" s="1">
        <v>4910673</v>
      </c>
      <c r="M97" s="8">
        <v>0.84930700000000003</v>
      </c>
      <c r="N97" s="1">
        <v>4629799</v>
      </c>
      <c r="O97" s="29">
        <v>0.80073000000000005</v>
      </c>
      <c r="P97" s="40">
        <v>0.87251000000000001</v>
      </c>
      <c r="Q97" s="88"/>
    </row>
    <row r="98" spans="1:17">
      <c r="A98" s="1" t="s">
        <v>199</v>
      </c>
      <c r="B98" s="1" t="s">
        <v>316</v>
      </c>
      <c r="C98" s="1" t="s">
        <v>204</v>
      </c>
      <c r="D98" s="3">
        <v>5932757</v>
      </c>
      <c r="E98" s="1">
        <v>5920702</v>
      </c>
      <c r="F98" s="1" t="str">
        <f t="shared" si="6"/>
        <v>99.8%</v>
      </c>
      <c r="G98" s="1" t="s">
        <v>156</v>
      </c>
      <c r="H98" s="1">
        <v>5611424</v>
      </c>
      <c r="I98" s="8">
        <v>0.94776300000000002</v>
      </c>
      <c r="J98" s="1">
        <v>5541715</v>
      </c>
      <c r="K98" s="8">
        <v>0.93598999999999999</v>
      </c>
      <c r="L98" s="1">
        <v>4843209</v>
      </c>
      <c r="M98" s="8">
        <v>0.81801299999999999</v>
      </c>
      <c r="N98" s="1">
        <v>4586330</v>
      </c>
      <c r="O98" s="29">
        <v>0.77462600000000004</v>
      </c>
      <c r="P98" s="40">
        <v>0.89097999999999999</v>
      </c>
      <c r="Q98" s="88"/>
    </row>
    <row r="99" spans="1:17">
      <c r="A99" s="1" t="s">
        <v>199</v>
      </c>
      <c r="B99" s="1" t="s">
        <v>317</v>
      </c>
      <c r="C99" s="1" t="s">
        <v>204</v>
      </c>
      <c r="D99" s="3">
        <v>7080004</v>
      </c>
      <c r="E99" s="1">
        <v>7066909</v>
      </c>
      <c r="F99" s="1" t="str">
        <f t="shared" si="6"/>
        <v>99.82%</v>
      </c>
      <c r="G99" s="1" t="s">
        <v>156</v>
      </c>
      <c r="H99" s="1">
        <v>6814087</v>
      </c>
      <c r="I99" s="8">
        <v>0.964225</v>
      </c>
      <c r="J99" s="1">
        <v>6766455</v>
      </c>
      <c r="K99" s="8">
        <v>0.957484</v>
      </c>
      <c r="L99" s="1">
        <v>6237212</v>
      </c>
      <c r="M99" s="8">
        <v>0.88259399999999999</v>
      </c>
      <c r="N99" s="1">
        <v>5851503</v>
      </c>
      <c r="O99" s="29">
        <v>0.82801400000000003</v>
      </c>
      <c r="P99" s="40">
        <v>0.8458</v>
      </c>
      <c r="Q99" s="88"/>
    </row>
    <row r="100" spans="1:17">
      <c r="A100" s="1" t="s">
        <v>199</v>
      </c>
      <c r="B100" s="1" t="s">
        <v>318</v>
      </c>
      <c r="C100" s="1" t="s">
        <v>204</v>
      </c>
      <c r="D100" s="3">
        <v>6123844</v>
      </c>
      <c r="E100" s="1">
        <v>6113060</v>
      </c>
      <c r="F100" s="1" t="str">
        <f t="shared" si="6"/>
        <v>99.82%</v>
      </c>
      <c r="G100" s="1" t="s">
        <v>156</v>
      </c>
      <c r="H100" s="1">
        <v>5795509</v>
      </c>
      <c r="I100" s="8">
        <v>0.94805399999999995</v>
      </c>
      <c r="J100" s="1">
        <v>5754776</v>
      </c>
      <c r="K100" s="8">
        <v>0.94138999999999995</v>
      </c>
      <c r="L100" s="1">
        <v>5476562</v>
      </c>
      <c r="M100" s="8">
        <v>0.89587899999999998</v>
      </c>
      <c r="N100" s="1">
        <v>5206722</v>
      </c>
      <c r="O100" s="29">
        <v>0.85173699999999997</v>
      </c>
      <c r="P100" s="40">
        <v>0.89873000000000003</v>
      </c>
      <c r="Q100" s="88"/>
    </row>
    <row r="101" spans="1:17">
      <c r="A101" s="1" t="s">
        <v>199</v>
      </c>
      <c r="B101" s="1" t="s">
        <v>319</v>
      </c>
      <c r="C101" s="1" t="s">
        <v>204</v>
      </c>
      <c r="D101" s="3">
        <v>7754135</v>
      </c>
      <c r="E101" s="1">
        <v>7738292</v>
      </c>
      <c r="F101" s="1" t="str">
        <f t="shared" si="6"/>
        <v>99.8%</v>
      </c>
      <c r="G101" s="1" t="s">
        <v>156</v>
      </c>
      <c r="H101" s="1">
        <v>7331383</v>
      </c>
      <c r="I101" s="8">
        <v>0.94741600000000004</v>
      </c>
      <c r="J101" s="1">
        <v>7253670</v>
      </c>
      <c r="K101" s="8">
        <v>0.93737400000000004</v>
      </c>
      <c r="L101" s="1">
        <v>6442313</v>
      </c>
      <c r="M101" s="8">
        <v>0.83252400000000004</v>
      </c>
      <c r="N101" s="1">
        <v>6081837</v>
      </c>
      <c r="O101" s="29">
        <v>0.78593999999999997</v>
      </c>
      <c r="P101" s="40">
        <v>0.90200000000000002</v>
      </c>
      <c r="Q101" s="88"/>
    </row>
    <row r="102" spans="1:17">
      <c r="A102" s="1" t="s">
        <v>199</v>
      </c>
      <c r="B102" s="1" t="s">
        <v>320</v>
      </c>
      <c r="C102" s="1" t="s">
        <v>204</v>
      </c>
      <c r="D102" s="3">
        <v>6777450</v>
      </c>
      <c r="E102" s="1">
        <v>6763582</v>
      </c>
      <c r="F102" s="1" t="str">
        <f t="shared" si="6"/>
        <v>99.8%</v>
      </c>
      <c r="G102" s="1" t="s">
        <v>156</v>
      </c>
      <c r="H102" s="1">
        <v>6258752</v>
      </c>
      <c r="I102" s="8">
        <v>0.92536099999999999</v>
      </c>
      <c r="J102" s="1">
        <v>6206169</v>
      </c>
      <c r="K102" s="8">
        <v>0.91758600000000001</v>
      </c>
      <c r="L102" s="1">
        <v>5417369</v>
      </c>
      <c r="M102" s="8">
        <v>0.80096199999999995</v>
      </c>
      <c r="N102" s="1">
        <v>5025160</v>
      </c>
      <c r="O102" s="29">
        <v>0.74297299999999999</v>
      </c>
      <c r="P102" s="40">
        <v>0.88522999999999996</v>
      </c>
      <c r="Q102" s="88"/>
    </row>
    <row r="103" spans="1:17">
      <c r="A103" s="1" t="s">
        <v>199</v>
      </c>
      <c r="B103" s="1" t="s">
        <v>321</v>
      </c>
      <c r="C103" s="1" t="s">
        <v>204</v>
      </c>
      <c r="D103" s="3">
        <v>5099473</v>
      </c>
      <c r="E103" s="1">
        <v>5088976</v>
      </c>
      <c r="F103" s="1" t="str">
        <f t="shared" si="6"/>
        <v>99.79%</v>
      </c>
      <c r="G103" s="1" t="s">
        <v>156</v>
      </c>
      <c r="H103" s="1">
        <v>4763944</v>
      </c>
      <c r="I103" s="8">
        <v>0.93613000000000002</v>
      </c>
      <c r="J103" s="1">
        <v>4700595</v>
      </c>
      <c r="K103" s="8">
        <v>0.923682</v>
      </c>
      <c r="L103" s="1">
        <v>3989138</v>
      </c>
      <c r="M103" s="8">
        <v>0.78387799999999996</v>
      </c>
      <c r="N103" s="1">
        <v>3686302</v>
      </c>
      <c r="O103" s="29">
        <v>0.72436999999999996</v>
      </c>
      <c r="P103" s="40">
        <v>0.86924999999999997</v>
      </c>
      <c r="Q103" s="88"/>
    </row>
    <row r="104" spans="1:17">
      <c r="A104" s="1" t="s">
        <v>199</v>
      </c>
      <c r="B104" s="1" t="s">
        <v>322</v>
      </c>
      <c r="C104" s="1" t="s">
        <v>204</v>
      </c>
      <c r="D104" s="3">
        <v>9424926</v>
      </c>
      <c r="E104" s="1">
        <v>9407772</v>
      </c>
      <c r="F104" s="1" t="str">
        <f t="shared" si="6"/>
        <v>99.82%</v>
      </c>
      <c r="G104" s="1" t="s">
        <v>156</v>
      </c>
      <c r="H104" s="1">
        <v>8980917</v>
      </c>
      <c r="I104" s="8">
        <v>0.954627</v>
      </c>
      <c r="J104" s="1">
        <v>8920935</v>
      </c>
      <c r="K104" s="8">
        <v>0.94825199999999998</v>
      </c>
      <c r="L104" s="1">
        <v>8326020</v>
      </c>
      <c r="M104" s="8">
        <v>0.885015</v>
      </c>
      <c r="N104" s="1">
        <v>7893126</v>
      </c>
      <c r="O104" s="29">
        <v>0.839001</v>
      </c>
      <c r="P104" s="40">
        <v>0.88241999999999998</v>
      </c>
      <c r="Q104" s="88"/>
    </row>
    <row r="105" spans="1:17">
      <c r="A105" s="1" t="s">
        <v>199</v>
      </c>
      <c r="B105" s="1" t="s">
        <v>323</v>
      </c>
      <c r="C105" s="1" t="s">
        <v>204</v>
      </c>
      <c r="D105" s="3">
        <v>5752106</v>
      </c>
      <c r="E105" s="1">
        <v>5741932</v>
      </c>
      <c r="F105" s="1" t="str">
        <f t="shared" si="6"/>
        <v>99.82%</v>
      </c>
      <c r="G105" s="1" t="s">
        <v>156</v>
      </c>
      <c r="H105" s="1">
        <v>5194482</v>
      </c>
      <c r="I105" s="8">
        <v>0.90465799999999996</v>
      </c>
      <c r="J105" s="1">
        <v>5156464</v>
      </c>
      <c r="K105" s="8">
        <v>0.89803599999999995</v>
      </c>
      <c r="L105" s="1">
        <v>3864003</v>
      </c>
      <c r="M105" s="8">
        <v>0.67294500000000002</v>
      </c>
      <c r="N105" s="1">
        <v>3591326</v>
      </c>
      <c r="O105" s="29">
        <v>0.62545600000000001</v>
      </c>
      <c r="P105" s="40">
        <v>0.82967000000000002</v>
      </c>
      <c r="Q105" s="88"/>
    </row>
    <row r="106" spans="1:17">
      <c r="A106" s="1" t="s">
        <v>199</v>
      </c>
      <c r="B106" s="1" t="s">
        <v>324</v>
      </c>
      <c r="C106" s="1" t="s">
        <v>204</v>
      </c>
      <c r="D106" s="3">
        <v>5946851</v>
      </c>
      <c r="E106" s="1">
        <v>5936189</v>
      </c>
      <c r="F106" s="1" t="str">
        <f t="shared" si="6"/>
        <v>99.82%</v>
      </c>
      <c r="G106" s="1" t="s">
        <v>156</v>
      </c>
      <c r="H106" s="1">
        <v>5467528</v>
      </c>
      <c r="I106" s="8">
        <v>0.92105000000000004</v>
      </c>
      <c r="J106" s="1">
        <v>5425322</v>
      </c>
      <c r="K106" s="8">
        <v>0.91393999999999997</v>
      </c>
      <c r="L106" s="1">
        <v>5145490</v>
      </c>
      <c r="M106" s="8">
        <v>0.86680000000000001</v>
      </c>
      <c r="N106" s="1">
        <v>4877314</v>
      </c>
      <c r="O106" s="29">
        <v>0.82162400000000002</v>
      </c>
      <c r="P106" s="40">
        <v>0.88454999999999995</v>
      </c>
      <c r="Q106" s="89"/>
    </row>
    <row r="107" spans="1:17">
      <c r="P107" s="71"/>
    </row>
    <row r="108" spans="1:17" ht="17.100000000000001">
      <c r="A108" s="21" t="s">
        <v>325</v>
      </c>
      <c r="B108" s="1" t="s">
        <v>326</v>
      </c>
      <c r="C108" s="82" t="s">
        <v>211</v>
      </c>
      <c r="D108" s="27">
        <v>49615090</v>
      </c>
      <c r="E108" s="1">
        <v>36348954</v>
      </c>
      <c r="F108" s="1" t="str">
        <f t="shared" ref="F108:F127" si="7">ROUND(E108/D108*100,2) &amp; "%"</f>
        <v>73.26%</v>
      </c>
      <c r="G108" s="1" t="s">
        <v>59</v>
      </c>
      <c r="H108" s="1">
        <v>32096704</v>
      </c>
      <c r="I108" s="8">
        <v>0.88301600000000002</v>
      </c>
      <c r="J108" s="1">
        <v>31156385</v>
      </c>
      <c r="K108" s="8">
        <v>0.85714699999999999</v>
      </c>
      <c r="L108" s="1">
        <v>29267272</v>
      </c>
      <c r="M108" s="8">
        <v>0.80517499999999997</v>
      </c>
      <c r="N108" s="1">
        <v>27783634</v>
      </c>
      <c r="O108" s="29">
        <v>0.76435900000000001</v>
      </c>
      <c r="P108" s="90" t="s">
        <v>226</v>
      </c>
      <c r="Q108" s="87" t="s">
        <v>327</v>
      </c>
    </row>
    <row r="109" spans="1:17" ht="17.100000000000001">
      <c r="A109" s="21" t="s">
        <v>325</v>
      </c>
      <c r="B109" s="1" t="s">
        <v>328</v>
      </c>
      <c r="C109" s="82" t="s">
        <v>211</v>
      </c>
      <c r="D109" s="27">
        <v>70548751</v>
      </c>
      <c r="E109" s="1">
        <v>57475975</v>
      </c>
      <c r="F109" s="1" t="str">
        <f t="shared" si="7"/>
        <v>81.47%</v>
      </c>
      <c r="G109" s="1" t="s">
        <v>59</v>
      </c>
      <c r="H109" s="1">
        <v>51120796</v>
      </c>
      <c r="I109" s="8">
        <v>0.88942900000000003</v>
      </c>
      <c r="J109" s="1">
        <v>49623128</v>
      </c>
      <c r="K109" s="8">
        <v>0.86337200000000003</v>
      </c>
      <c r="L109" s="1">
        <v>44898673</v>
      </c>
      <c r="M109" s="8">
        <v>0.78117300000000001</v>
      </c>
      <c r="N109" s="1">
        <v>41655863</v>
      </c>
      <c r="O109" s="29">
        <v>0.72475299999999998</v>
      </c>
      <c r="P109" s="91"/>
      <c r="Q109" s="88"/>
    </row>
    <row r="110" spans="1:17" ht="17.100000000000001">
      <c r="A110" s="21" t="s">
        <v>325</v>
      </c>
      <c r="B110" s="1" t="s">
        <v>329</v>
      </c>
      <c r="C110" s="82" t="s">
        <v>211</v>
      </c>
      <c r="D110" s="27">
        <v>19773545</v>
      </c>
      <c r="E110" s="1">
        <v>15243920</v>
      </c>
      <c r="F110" s="1" t="str">
        <f t="shared" si="7"/>
        <v>77.09%</v>
      </c>
      <c r="G110" s="1" t="s">
        <v>59</v>
      </c>
      <c r="H110" s="1">
        <v>15003513</v>
      </c>
      <c r="I110" s="8">
        <v>0.98422900000000002</v>
      </c>
      <c r="J110" s="1">
        <v>14812970</v>
      </c>
      <c r="K110" s="8">
        <v>0.97172999999999998</v>
      </c>
      <c r="L110" s="1">
        <v>13932187</v>
      </c>
      <c r="M110" s="8">
        <v>0.91395000000000004</v>
      </c>
      <c r="N110" s="1">
        <v>13932187</v>
      </c>
      <c r="O110" s="29">
        <v>0.85328899999999996</v>
      </c>
      <c r="P110" s="91"/>
      <c r="Q110" s="88"/>
    </row>
    <row r="111" spans="1:17" ht="17.100000000000001">
      <c r="A111" s="21" t="s">
        <v>325</v>
      </c>
      <c r="B111" s="1" t="s">
        <v>330</v>
      </c>
      <c r="C111" s="82" t="s">
        <v>211</v>
      </c>
      <c r="D111" s="27">
        <v>49908976</v>
      </c>
      <c r="E111" s="1">
        <v>36614585</v>
      </c>
      <c r="F111" s="1" t="str">
        <f t="shared" si="7"/>
        <v>73.36%</v>
      </c>
      <c r="G111" s="1" t="s">
        <v>59</v>
      </c>
      <c r="H111" s="1">
        <v>32332087</v>
      </c>
      <c r="I111" s="8">
        <v>0.88303799999999999</v>
      </c>
      <c r="J111" s="1">
        <v>31384873</v>
      </c>
      <c r="K111" s="8">
        <v>0.85716899999999996</v>
      </c>
      <c r="L111" s="1">
        <v>29482397</v>
      </c>
      <c r="M111" s="8">
        <v>0.80520899999999995</v>
      </c>
      <c r="N111" s="1">
        <v>27985789</v>
      </c>
      <c r="O111" s="29">
        <v>0.76433399999999996</v>
      </c>
      <c r="P111" s="91"/>
      <c r="Q111" s="88"/>
    </row>
    <row r="112" spans="1:17" ht="17.100000000000001">
      <c r="A112" s="21" t="s">
        <v>325</v>
      </c>
      <c r="B112" s="1" t="s">
        <v>331</v>
      </c>
      <c r="C112" s="82" t="s">
        <v>211</v>
      </c>
      <c r="D112" s="27">
        <v>70946633</v>
      </c>
      <c r="E112" s="1">
        <v>57826295</v>
      </c>
      <c r="F112" s="1" t="str">
        <f t="shared" si="7"/>
        <v>81.51%</v>
      </c>
      <c r="G112" s="1" t="s">
        <v>59</v>
      </c>
      <c r="H112" s="1">
        <v>51432455</v>
      </c>
      <c r="I112" s="8">
        <v>0.88943000000000005</v>
      </c>
      <c r="J112" s="1">
        <v>49926279</v>
      </c>
      <c r="K112" s="8">
        <v>0.86338400000000004</v>
      </c>
      <c r="L112" s="1">
        <v>45174146</v>
      </c>
      <c r="M112" s="8">
        <v>0.78120400000000001</v>
      </c>
      <c r="N112" s="1">
        <v>41912610</v>
      </c>
      <c r="O112" s="29">
        <v>0.72480199999999995</v>
      </c>
      <c r="P112" s="91"/>
      <c r="Q112" s="88"/>
    </row>
    <row r="113" spans="1:17" ht="17.100000000000001">
      <c r="A113" s="21" t="s">
        <v>325</v>
      </c>
      <c r="B113" s="1" t="s">
        <v>332</v>
      </c>
      <c r="C113" s="82" t="s">
        <v>211</v>
      </c>
      <c r="D113" s="27">
        <v>19924066</v>
      </c>
      <c r="E113" s="1">
        <v>15361138</v>
      </c>
      <c r="F113" s="1" t="str">
        <f t="shared" si="7"/>
        <v>77.1%</v>
      </c>
      <c r="G113" s="1" t="s">
        <v>59</v>
      </c>
      <c r="H113" s="1">
        <v>15118380</v>
      </c>
      <c r="I113" s="8">
        <v>0.98419699999999999</v>
      </c>
      <c r="J113" s="1">
        <v>14926932</v>
      </c>
      <c r="K113" s="8">
        <v>0.97173299999999996</v>
      </c>
      <c r="L113" s="1">
        <v>14040226</v>
      </c>
      <c r="M113" s="8">
        <v>0.91400899999999996</v>
      </c>
      <c r="N113" s="1">
        <v>13109488</v>
      </c>
      <c r="O113" s="29">
        <v>0.85341900000000004</v>
      </c>
      <c r="P113" s="91"/>
      <c r="Q113" s="88"/>
    </row>
    <row r="114" spans="1:17" ht="17.100000000000001">
      <c r="A114" s="21" t="s">
        <v>325</v>
      </c>
      <c r="B114" s="1" t="s">
        <v>333</v>
      </c>
      <c r="C114" s="82" t="s">
        <v>211</v>
      </c>
      <c r="D114" s="2">
        <v>31286991</v>
      </c>
      <c r="E114" s="1">
        <v>25690945</v>
      </c>
      <c r="F114" s="1" t="str">
        <f t="shared" si="7"/>
        <v>82.11%</v>
      </c>
      <c r="G114" s="1" t="s">
        <v>59</v>
      </c>
      <c r="H114" s="1">
        <v>24203126</v>
      </c>
      <c r="I114" s="8">
        <v>0.94208800000000004</v>
      </c>
      <c r="J114" s="1">
        <v>23645290</v>
      </c>
      <c r="K114" s="8">
        <v>0.92037400000000003</v>
      </c>
      <c r="L114" s="1">
        <v>20790319</v>
      </c>
      <c r="M114" s="8">
        <v>0.80924700000000005</v>
      </c>
      <c r="N114" s="1">
        <v>19769119</v>
      </c>
      <c r="O114" s="29">
        <v>0.76949800000000002</v>
      </c>
      <c r="P114" s="91"/>
      <c r="Q114" s="88"/>
    </row>
    <row r="115" spans="1:17" ht="17.100000000000001">
      <c r="A115" s="21" t="s">
        <v>325</v>
      </c>
      <c r="B115" s="1" t="s">
        <v>334</v>
      </c>
      <c r="C115" s="82" t="s">
        <v>211</v>
      </c>
      <c r="D115" s="27">
        <v>17674830</v>
      </c>
      <c r="E115" s="1">
        <v>13491728</v>
      </c>
      <c r="F115" s="1" t="str">
        <f t="shared" si="7"/>
        <v>76.33%</v>
      </c>
      <c r="G115" s="1" t="s">
        <v>59</v>
      </c>
      <c r="H115" s="1">
        <v>9504110</v>
      </c>
      <c r="I115" s="8">
        <v>0.70443999999999996</v>
      </c>
      <c r="J115" s="1">
        <v>8673853</v>
      </c>
      <c r="K115" s="8">
        <v>0.64290199999999997</v>
      </c>
      <c r="L115" s="1">
        <v>7682158</v>
      </c>
      <c r="M115" s="8">
        <v>0.56939799999999996</v>
      </c>
      <c r="N115" s="1">
        <v>7046540</v>
      </c>
      <c r="O115" s="29">
        <v>0.52228600000000003</v>
      </c>
      <c r="P115" s="91"/>
      <c r="Q115" s="88"/>
    </row>
    <row r="116" spans="1:17" ht="17.100000000000001">
      <c r="A116" s="21" t="s">
        <v>325</v>
      </c>
      <c r="B116" s="1" t="s">
        <v>335</v>
      </c>
      <c r="C116" s="82" t="s">
        <v>211</v>
      </c>
      <c r="D116" s="27">
        <v>8909708</v>
      </c>
      <c r="E116" s="1">
        <v>6909355</v>
      </c>
      <c r="F116" s="1" t="str">
        <f t="shared" si="7"/>
        <v>77.55%</v>
      </c>
      <c r="G116" s="1" t="s">
        <v>59</v>
      </c>
      <c r="H116" s="1">
        <v>6505001</v>
      </c>
      <c r="I116" s="8">
        <v>0.94147700000000001</v>
      </c>
      <c r="J116" s="1">
        <v>6364838</v>
      </c>
      <c r="K116" s="8">
        <v>0.92119099999999998</v>
      </c>
      <c r="L116" s="1">
        <v>6012929</v>
      </c>
      <c r="M116" s="8">
        <v>0.870259</v>
      </c>
      <c r="N116" s="1">
        <v>5747103</v>
      </c>
      <c r="O116" s="29">
        <v>0.83178600000000003</v>
      </c>
      <c r="P116" s="91"/>
      <c r="Q116" s="88"/>
    </row>
    <row r="117" spans="1:17" ht="17.100000000000001">
      <c r="A117" s="21" t="s">
        <v>325</v>
      </c>
      <c r="B117" s="1" t="s">
        <v>336</v>
      </c>
      <c r="C117" s="82" t="s">
        <v>211</v>
      </c>
      <c r="D117" s="2">
        <v>2802452</v>
      </c>
      <c r="E117" s="1">
        <v>2327872</v>
      </c>
      <c r="F117" s="1" t="str">
        <f t="shared" si="7"/>
        <v>83.07%</v>
      </c>
      <c r="G117" s="1" t="s">
        <v>59</v>
      </c>
      <c r="H117" s="1">
        <v>2211895</v>
      </c>
      <c r="I117" s="8">
        <v>0.950179</v>
      </c>
      <c r="J117" s="1">
        <v>2178640</v>
      </c>
      <c r="K117" s="8">
        <v>0.93589299999999997</v>
      </c>
      <c r="L117" s="1">
        <v>2109992</v>
      </c>
      <c r="M117" s="8">
        <v>0.90640399999999999</v>
      </c>
      <c r="N117" s="1">
        <v>1962374</v>
      </c>
      <c r="O117" s="29">
        <v>0.84299100000000005</v>
      </c>
      <c r="P117" s="91"/>
      <c r="Q117" s="88"/>
    </row>
    <row r="118" spans="1:17" ht="17.100000000000001">
      <c r="A118" s="21" t="s">
        <v>325</v>
      </c>
      <c r="B118" s="1" t="s">
        <v>337</v>
      </c>
      <c r="C118" s="82" t="s">
        <v>211</v>
      </c>
      <c r="D118" s="27">
        <v>27169417</v>
      </c>
      <c r="E118" s="1">
        <v>23532543</v>
      </c>
      <c r="F118" s="1" t="str">
        <f t="shared" si="7"/>
        <v>86.61%</v>
      </c>
      <c r="G118" s="1" t="s">
        <v>59</v>
      </c>
      <c r="H118" s="1">
        <v>22893974</v>
      </c>
      <c r="I118" s="8">
        <v>0.97286399999999995</v>
      </c>
      <c r="J118" s="1">
        <v>22247747</v>
      </c>
      <c r="K118" s="8">
        <v>0.94540299999999999</v>
      </c>
      <c r="L118" s="1">
        <v>18331089</v>
      </c>
      <c r="M118" s="8">
        <v>0.77896799999999999</v>
      </c>
      <c r="N118" s="1">
        <v>17245757</v>
      </c>
      <c r="O118" s="29">
        <v>0.73284700000000003</v>
      </c>
      <c r="P118" s="91"/>
      <c r="Q118" s="88"/>
    </row>
    <row r="119" spans="1:17" ht="17.100000000000001">
      <c r="A119" s="21" t="s">
        <v>325</v>
      </c>
      <c r="B119" s="1" t="s">
        <v>338</v>
      </c>
      <c r="C119" s="82" t="s">
        <v>211</v>
      </c>
      <c r="D119" s="27">
        <v>28333387</v>
      </c>
      <c r="E119" s="1">
        <v>22842313</v>
      </c>
      <c r="F119" s="1" t="str">
        <f t="shared" si="7"/>
        <v>80.62%</v>
      </c>
      <c r="G119" s="1" t="s">
        <v>59</v>
      </c>
      <c r="H119" s="1">
        <v>22209745</v>
      </c>
      <c r="I119" s="8">
        <v>0.97230700000000003</v>
      </c>
      <c r="J119" s="1">
        <v>21437519</v>
      </c>
      <c r="K119" s="8">
        <v>0.9385</v>
      </c>
      <c r="L119" s="1">
        <v>18794219</v>
      </c>
      <c r="M119" s="8">
        <v>0.82278099999999998</v>
      </c>
      <c r="N119" s="1">
        <v>17840577</v>
      </c>
      <c r="O119" s="29">
        <v>0.78103199999999995</v>
      </c>
      <c r="P119" s="91"/>
      <c r="Q119" s="88"/>
    </row>
    <row r="120" spans="1:17" ht="17.100000000000001">
      <c r="A120" s="21" t="s">
        <v>325</v>
      </c>
      <c r="B120" s="1" t="s">
        <v>339</v>
      </c>
      <c r="C120" s="82" t="s">
        <v>211</v>
      </c>
      <c r="D120" s="27">
        <v>15028851</v>
      </c>
      <c r="E120" s="1">
        <v>13290070</v>
      </c>
      <c r="F120" s="1" t="str">
        <f t="shared" si="7"/>
        <v>88.43%</v>
      </c>
      <c r="G120" s="1" t="s">
        <v>59</v>
      </c>
      <c r="H120" s="1">
        <v>13141468</v>
      </c>
      <c r="I120" s="8">
        <v>0.988819</v>
      </c>
      <c r="J120" s="1">
        <v>12986121</v>
      </c>
      <c r="K120" s="8">
        <v>0.97713000000000005</v>
      </c>
      <c r="L120" s="1">
        <v>10780508</v>
      </c>
      <c r="M120" s="8">
        <v>0.81116999999999995</v>
      </c>
      <c r="N120" s="1">
        <v>10361822</v>
      </c>
      <c r="O120" s="29">
        <v>0.77966599999999997</v>
      </c>
      <c r="P120" s="91"/>
      <c r="Q120" s="88"/>
    </row>
    <row r="121" spans="1:17" ht="17.100000000000001">
      <c r="A121" s="21" t="s">
        <v>325</v>
      </c>
      <c r="B121" s="1" t="s">
        <v>340</v>
      </c>
      <c r="C121" s="82" t="s">
        <v>211</v>
      </c>
      <c r="D121" s="2">
        <v>31438831</v>
      </c>
      <c r="E121" s="1">
        <v>25825374</v>
      </c>
      <c r="F121" s="1" t="str">
        <f t="shared" si="7"/>
        <v>82.14%</v>
      </c>
      <c r="G121" s="1" t="s">
        <v>59</v>
      </c>
      <c r="H121" s="1">
        <v>24329332</v>
      </c>
      <c r="I121" s="8">
        <v>0.94207099999999999</v>
      </c>
      <c r="J121" s="1">
        <v>23770528</v>
      </c>
      <c r="K121" s="8">
        <v>0.92043299999999995</v>
      </c>
      <c r="L121" s="1">
        <v>20905810</v>
      </c>
      <c r="M121" s="8">
        <v>0.80950699999999998</v>
      </c>
      <c r="N121" s="1">
        <v>19881801</v>
      </c>
      <c r="O121" s="29">
        <v>0.76985499999999996</v>
      </c>
      <c r="P121" s="91"/>
      <c r="Q121" s="88"/>
    </row>
    <row r="122" spans="1:17" ht="17.100000000000001">
      <c r="A122" s="21" t="s">
        <v>325</v>
      </c>
      <c r="B122" s="1" t="s">
        <v>341</v>
      </c>
      <c r="C122" s="82" t="s">
        <v>211</v>
      </c>
      <c r="D122" s="27">
        <v>17777030</v>
      </c>
      <c r="E122" s="1">
        <v>13579691</v>
      </c>
      <c r="F122" s="1" t="str">
        <f t="shared" si="7"/>
        <v>76.39%</v>
      </c>
      <c r="G122" s="1" t="s">
        <v>59</v>
      </c>
      <c r="H122" s="1">
        <v>9563554</v>
      </c>
      <c r="I122" s="8">
        <v>0.70425400000000005</v>
      </c>
      <c r="J122" s="1">
        <v>8727528</v>
      </c>
      <c r="K122" s="8">
        <v>0.64268999999999998</v>
      </c>
      <c r="L122" s="1">
        <v>7731089</v>
      </c>
      <c r="M122" s="8">
        <v>0.56931299999999996</v>
      </c>
      <c r="N122" s="1">
        <v>7091830</v>
      </c>
      <c r="O122" s="29">
        <v>0.52223799999999998</v>
      </c>
      <c r="P122" s="91"/>
      <c r="Q122" s="88"/>
    </row>
    <row r="123" spans="1:17" ht="17.100000000000001">
      <c r="A123" s="21" t="s">
        <v>325</v>
      </c>
      <c r="B123" s="1" t="s">
        <v>342</v>
      </c>
      <c r="C123" s="82" t="s">
        <v>211</v>
      </c>
      <c r="D123" s="27">
        <v>8963080</v>
      </c>
      <c r="E123" s="1">
        <v>6955279</v>
      </c>
      <c r="F123" s="1" t="str">
        <f t="shared" si="7"/>
        <v>77.6%</v>
      </c>
      <c r="G123" s="1" t="s">
        <v>59</v>
      </c>
      <c r="H123" s="1">
        <v>6548796</v>
      </c>
      <c r="I123" s="8">
        <v>0.94155800000000001</v>
      </c>
      <c r="J123" s="1">
        <v>6408300</v>
      </c>
      <c r="K123" s="8">
        <v>0.92135800000000001</v>
      </c>
      <c r="L123" s="1">
        <v>6053892</v>
      </c>
      <c r="M123" s="8">
        <v>0.87040200000000001</v>
      </c>
      <c r="N123" s="1">
        <v>5788020</v>
      </c>
      <c r="O123" s="29">
        <v>0.83217699999999994</v>
      </c>
      <c r="P123" s="91"/>
      <c r="Q123" s="88"/>
    </row>
    <row r="124" spans="1:17" ht="17.100000000000001">
      <c r="A124" s="21" t="s">
        <v>325</v>
      </c>
      <c r="B124" s="1" t="s">
        <v>343</v>
      </c>
      <c r="C124" s="82" t="s">
        <v>211</v>
      </c>
      <c r="D124" s="27">
        <v>2822058</v>
      </c>
      <c r="E124" s="1">
        <v>2345268</v>
      </c>
      <c r="F124" s="1" t="str">
        <f t="shared" si="7"/>
        <v>83.1%</v>
      </c>
      <c r="G124" s="1" t="s">
        <v>59</v>
      </c>
      <c r="H124" s="1">
        <v>2227989</v>
      </c>
      <c r="I124" s="8">
        <v>0.94999299999999998</v>
      </c>
      <c r="J124" s="1">
        <v>2194759</v>
      </c>
      <c r="K124" s="8">
        <v>0.93582399999999999</v>
      </c>
      <c r="L124" s="1">
        <v>2125639</v>
      </c>
      <c r="M124" s="8">
        <v>0.90635200000000005</v>
      </c>
      <c r="N124" s="1">
        <v>1977365</v>
      </c>
      <c r="O124" s="29">
        <v>0.84313000000000005</v>
      </c>
      <c r="P124" s="91"/>
      <c r="Q124" s="88"/>
    </row>
    <row r="125" spans="1:17" ht="17.100000000000001">
      <c r="A125" s="21" t="s">
        <v>325</v>
      </c>
      <c r="B125" s="1" t="s">
        <v>344</v>
      </c>
      <c r="C125" s="82" t="s">
        <v>211</v>
      </c>
      <c r="D125" s="27">
        <v>27328980</v>
      </c>
      <c r="E125" s="1">
        <v>23680968</v>
      </c>
      <c r="F125" s="1" t="str">
        <f t="shared" si="7"/>
        <v>86.65%</v>
      </c>
      <c r="G125" s="1" t="s">
        <v>59</v>
      </c>
      <c r="H125" s="1">
        <v>23039888</v>
      </c>
      <c r="I125" s="8">
        <v>0.97292800000000002</v>
      </c>
      <c r="J125" s="1">
        <v>22389826</v>
      </c>
      <c r="K125" s="8">
        <v>0.94547800000000004</v>
      </c>
      <c r="L125" s="1">
        <v>18448852</v>
      </c>
      <c r="M125" s="8">
        <v>0.77905800000000003</v>
      </c>
      <c r="N125" s="1">
        <v>17355814</v>
      </c>
      <c r="O125" s="29">
        <v>0.73290100000000002</v>
      </c>
      <c r="P125" s="91"/>
      <c r="Q125" s="88"/>
    </row>
    <row r="126" spans="1:17" ht="17.100000000000001">
      <c r="A126" s="21" t="s">
        <v>325</v>
      </c>
      <c r="B126" s="1" t="s">
        <v>345</v>
      </c>
      <c r="C126" s="82" t="s">
        <v>211</v>
      </c>
      <c r="D126" s="27">
        <v>28495472</v>
      </c>
      <c r="E126" s="1">
        <v>22983070</v>
      </c>
      <c r="F126" s="1" t="str">
        <f t="shared" si="7"/>
        <v>80.66%</v>
      </c>
      <c r="G126" s="1" t="s">
        <v>59</v>
      </c>
      <c r="H126" s="1">
        <v>22346995</v>
      </c>
      <c r="I126" s="8">
        <v>0.97232399999999997</v>
      </c>
      <c r="J126" s="1">
        <v>21570016</v>
      </c>
      <c r="K126" s="8">
        <v>0.93851799999999996</v>
      </c>
      <c r="L126" s="1">
        <v>18909267</v>
      </c>
      <c r="M126" s="8">
        <v>0.82274800000000003</v>
      </c>
      <c r="N126" s="1">
        <v>17948438</v>
      </c>
      <c r="O126" s="29">
        <v>0.78094200000000003</v>
      </c>
      <c r="P126" s="91"/>
      <c r="Q126" s="88"/>
    </row>
    <row r="127" spans="1:17" ht="17.100000000000001">
      <c r="A127" s="21" t="s">
        <v>325</v>
      </c>
      <c r="B127" s="1" t="s">
        <v>346</v>
      </c>
      <c r="C127" s="82" t="s">
        <v>211</v>
      </c>
      <c r="D127" s="27">
        <v>15122988</v>
      </c>
      <c r="E127" s="1">
        <v>13380550</v>
      </c>
      <c r="F127" s="1" t="str">
        <f t="shared" si="7"/>
        <v>88.48%</v>
      </c>
      <c r="G127" s="1" t="s">
        <v>59</v>
      </c>
      <c r="H127" s="1">
        <v>13230602</v>
      </c>
      <c r="I127" s="8">
        <v>0.98879399999999995</v>
      </c>
      <c r="J127" s="1">
        <v>13074664</v>
      </c>
      <c r="K127" s="8">
        <v>0.97714000000000001</v>
      </c>
      <c r="L127" s="1">
        <v>10855575</v>
      </c>
      <c r="M127" s="8">
        <v>0.81129499999999999</v>
      </c>
      <c r="N127" s="1">
        <v>10434759</v>
      </c>
      <c r="O127" s="29">
        <v>0.77984500000000001</v>
      </c>
      <c r="P127" s="92"/>
      <c r="Q127" s="89"/>
    </row>
    <row r="128" spans="1:17">
      <c r="F128" s="5"/>
    </row>
    <row r="129" spans="4:4">
      <c r="D129" s="7"/>
    </row>
    <row r="130" spans="4:4">
      <c r="D130" s="7"/>
    </row>
    <row r="131" spans="4:4">
      <c r="D131" s="7"/>
    </row>
    <row r="132" spans="4:4">
      <c r="D132" s="7"/>
    </row>
    <row r="133" spans="4:4">
      <c r="D133" s="7"/>
    </row>
    <row r="134" spans="4:4">
      <c r="D134" s="7"/>
    </row>
    <row r="135" spans="4:4">
      <c r="D135" s="7"/>
    </row>
    <row r="136" spans="4:4">
      <c r="D136" s="7"/>
    </row>
  </sheetData>
  <mergeCells count="27">
    <mergeCell ref="P3:P13"/>
    <mergeCell ref="Q3:Q13"/>
    <mergeCell ref="P15:P20"/>
    <mergeCell ref="Q15:Q20"/>
    <mergeCell ref="P22:P24"/>
    <mergeCell ref="Q22:Q24"/>
    <mergeCell ref="P26:P28"/>
    <mergeCell ref="Q26:Q28"/>
    <mergeCell ref="P30:P38"/>
    <mergeCell ref="Q30:Q38"/>
    <mergeCell ref="P40:P47"/>
    <mergeCell ref="Q40:Q47"/>
    <mergeCell ref="P49:P51"/>
    <mergeCell ref="Q49:Q51"/>
    <mergeCell ref="P53:P54"/>
    <mergeCell ref="Q53:Q54"/>
    <mergeCell ref="P56:P66"/>
    <mergeCell ref="Q56:Q66"/>
    <mergeCell ref="Q89:Q106"/>
    <mergeCell ref="P108:P127"/>
    <mergeCell ref="Q108:Q127"/>
    <mergeCell ref="P68:P69"/>
    <mergeCell ref="Q68:Q69"/>
    <mergeCell ref="P71:P73"/>
    <mergeCell ref="Q71:Q73"/>
    <mergeCell ref="Q75:Q83"/>
    <mergeCell ref="Q85:Q87"/>
  </mergeCells>
  <hyperlinks>
    <hyperlink ref="C69" r:id="rId1" xr:uid="{FADF5408-9235-4853-AF42-DD7D77E33D4A}"/>
    <hyperlink ref="C68" r:id="rId2" xr:uid="{FCEFC2D7-C5CC-4290-B8FC-A039DE8D156C}"/>
    <hyperlink ref="C71" r:id="rId3" xr:uid="{F66379E0-3545-441D-9A2A-F4478527DC38}"/>
    <hyperlink ref="C72" r:id="rId4" xr:uid="{E0BFE71C-D132-444D-9F88-EF1613B81879}"/>
    <hyperlink ref="C73" r:id="rId5" xr:uid="{385F4692-F08E-4FC7-B2C5-8F463206211A}"/>
    <hyperlink ref="Q15:Q20" r:id="rId6" display="https://github.com/yao-laboratory/metaSRNA/blob/main/release_version/Demo/species_unknown_all_steps.sh" xr:uid="{FCE50B75-FDA6-4843-8168-111C689FF561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723E9-83BC-42A7-9161-F756BDB7462D}">
  <dimension ref="A1:F33"/>
  <sheetViews>
    <sheetView workbookViewId="0">
      <selection activeCell="A41" sqref="A41"/>
    </sheetView>
  </sheetViews>
  <sheetFormatPr defaultColWidth="8.875" defaultRowHeight="15.75" customHeight="1"/>
  <cols>
    <col min="1" max="1" width="50.625" customWidth="1"/>
    <col min="2" max="2" width="26.875" customWidth="1"/>
    <col min="3" max="3" width="32.5" customWidth="1"/>
    <col min="4" max="4" width="24.125" customWidth="1"/>
    <col min="5" max="5" width="24.5" customWidth="1"/>
    <col min="6" max="6" width="16.875" customWidth="1"/>
    <col min="7" max="7" width="6.125" customWidth="1"/>
  </cols>
  <sheetData>
    <row r="1" spans="1:6">
      <c r="A1" s="83" t="s">
        <v>347</v>
      </c>
      <c r="B1" s="83" t="s">
        <v>348</v>
      </c>
      <c r="C1" s="83" t="s">
        <v>349</v>
      </c>
      <c r="D1" s="79" t="s">
        <v>350</v>
      </c>
      <c r="E1" s="79" t="s">
        <v>351</v>
      </c>
      <c r="F1" s="84" t="s">
        <v>352</v>
      </c>
    </row>
    <row r="2" spans="1:6">
      <c r="A2" s="83" t="s">
        <v>19</v>
      </c>
      <c r="B2" s="83">
        <v>1200929</v>
      </c>
      <c r="C2" s="83">
        <v>312395</v>
      </c>
      <c r="D2" s="79">
        <v>1517741</v>
      </c>
      <c r="E2" s="79">
        <v>396705</v>
      </c>
      <c r="F2" s="35" t="s">
        <v>353</v>
      </c>
    </row>
    <row r="3" spans="1:6">
      <c r="A3" s="83" t="s">
        <v>25</v>
      </c>
      <c r="B3" s="83">
        <v>392413</v>
      </c>
      <c r="C3" s="83">
        <v>303102</v>
      </c>
      <c r="D3" s="79">
        <v>492724</v>
      </c>
      <c r="E3" s="79">
        <v>384228</v>
      </c>
      <c r="F3" s="35" t="s">
        <v>353</v>
      </c>
    </row>
    <row r="4" spans="1:6">
      <c r="A4" s="76" t="s">
        <v>28</v>
      </c>
      <c r="B4" s="83">
        <v>550261</v>
      </c>
      <c r="C4" s="83">
        <v>398950</v>
      </c>
      <c r="D4" s="79">
        <v>685138</v>
      </c>
      <c r="E4" s="79">
        <v>497802</v>
      </c>
      <c r="F4" s="35" t="s">
        <v>353</v>
      </c>
    </row>
    <row r="5" spans="1:6">
      <c r="A5" s="83" t="s">
        <v>31</v>
      </c>
      <c r="B5" s="83">
        <v>180954</v>
      </c>
      <c r="C5" s="83">
        <v>134357</v>
      </c>
      <c r="D5" s="79">
        <v>230217</v>
      </c>
      <c r="E5" s="79">
        <v>170632</v>
      </c>
      <c r="F5" s="35" t="s">
        <v>354</v>
      </c>
    </row>
    <row r="6" spans="1:6">
      <c r="A6" s="83" t="s">
        <v>355</v>
      </c>
      <c r="B6" s="83">
        <v>37644</v>
      </c>
      <c r="C6" s="83">
        <v>30724</v>
      </c>
      <c r="D6" s="79">
        <v>46205</v>
      </c>
      <c r="E6" s="79">
        <v>37979</v>
      </c>
      <c r="F6" s="35" t="s">
        <v>353</v>
      </c>
    </row>
    <row r="7" spans="1:6">
      <c r="A7" s="83" t="s">
        <v>37</v>
      </c>
      <c r="B7" s="83">
        <v>331319</v>
      </c>
      <c r="C7" s="83">
        <v>239975</v>
      </c>
      <c r="D7" s="79">
        <v>401202</v>
      </c>
      <c r="E7" s="79">
        <v>293437</v>
      </c>
      <c r="F7" s="35" t="s">
        <v>353</v>
      </c>
    </row>
    <row r="8" spans="1:6">
      <c r="A8" s="83" t="s">
        <v>57</v>
      </c>
      <c r="B8" s="83">
        <v>6094926</v>
      </c>
      <c r="C8" s="83">
        <v>3316471</v>
      </c>
      <c r="D8" s="79">
        <v>8335396</v>
      </c>
      <c r="E8" s="79">
        <v>4525875</v>
      </c>
      <c r="F8" s="35" t="s">
        <v>354</v>
      </c>
    </row>
    <row r="9" spans="1:6">
      <c r="A9" s="83" t="s">
        <v>356</v>
      </c>
      <c r="B9" s="83">
        <v>907727</v>
      </c>
      <c r="C9" s="83">
        <v>699806</v>
      </c>
      <c r="D9" s="79">
        <v>1151531</v>
      </c>
      <c r="E9" s="79">
        <v>890459</v>
      </c>
      <c r="F9" s="35" t="s">
        <v>353</v>
      </c>
    </row>
    <row r="10" spans="1:6">
      <c r="A10" s="83" t="s">
        <v>357</v>
      </c>
      <c r="B10" s="83">
        <v>27591</v>
      </c>
      <c r="C10" s="83">
        <v>14544</v>
      </c>
      <c r="D10" s="79">
        <v>33096</v>
      </c>
      <c r="E10" s="79">
        <v>17762</v>
      </c>
      <c r="F10" s="35" t="s">
        <v>353</v>
      </c>
    </row>
    <row r="11" spans="1:6">
      <c r="A11" s="83" t="s">
        <v>358</v>
      </c>
      <c r="B11" s="83">
        <v>818567</v>
      </c>
      <c r="C11" s="83">
        <v>608155</v>
      </c>
      <c r="D11" s="79">
        <v>1040781</v>
      </c>
      <c r="E11" s="79">
        <v>775053</v>
      </c>
      <c r="F11" s="35" t="s">
        <v>353</v>
      </c>
    </row>
    <row r="12" spans="1:6">
      <c r="A12" s="83" t="s">
        <v>359</v>
      </c>
      <c r="B12" s="83">
        <v>880830</v>
      </c>
      <c r="C12" s="83">
        <v>667935</v>
      </c>
      <c r="D12" s="79">
        <v>1122635</v>
      </c>
      <c r="E12" s="79">
        <v>853330</v>
      </c>
      <c r="F12" s="35" t="s">
        <v>353</v>
      </c>
    </row>
    <row r="13" spans="1:6">
      <c r="A13" s="83" t="s">
        <v>360</v>
      </c>
      <c r="B13" s="83">
        <v>434568</v>
      </c>
      <c r="C13" s="83">
        <v>359091</v>
      </c>
      <c r="D13" s="79">
        <v>546953</v>
      </c>
      <c r="E13" s="79">
        <v>454441</v>
      </c>
      <c r="F13" s="35" t="s">
        <v>353</v>
      </c>
    </row>
    <row r="14" spans="1:6">
      <c r="A14" s="83" t="s">
        <v>361</v>
      </c>
      <c r="B14" s="83">
        <v>887957</v>
      </c>
      <c r="C14" s="83">
        <v>680285</v>
      </c>
      <c r="D14" s="79">
        <v>1128618</v>
      </c>
      <c r="E14" s="79">
        <v>867221</v>
      </c>
      <c r="F14" s="35" t="s">
        <v>353</v>
      </c>
    </row>
    <row r="15" spans="1:6">
      <c r="A15" s="83" t="s">
        <v>362</v>
      </c>
      <c r="B15" s="83">
        <v>1161864</v>
      </c>
      <c r="C15" s="83">
        <v>858227</v>
      </c>
      <c r="D15" s="79">
        <v>1474716</v>
      </c>
      <c r="E15" s="79">
        <v>1093155</v>
      </c>
      <c r="F15" s="35" t="s">
        <v>353</v>
      </c>
    </row>
    <row r="16" spans="1:6">
      <c r="A16" s="83" t="s">
        <v>363</v>
      </c>
      <c r="B16" s="83">
        <v>1107085</v>
      </c>
      <c r="C16" s="83">
        <v>821528</v>
      </c>
      <c r="D16" s="79">
        <v>1411724</v>
      </c>
      <c r="E16" s="79">
        <v>1050160</v>
      </c>
      <c r="F16" s="35" t="s">
        <v>353</v>
      </c>
    </row>
    <row r="17" spans="1:6">
      <c r="A17" s="83" t="s">
        <v>364</v>
      </c>
      <c r="B17" s="83">
        <v>877762</v>
      </c>
      <c r="C17" s="83">
        <v>692572</v>
      </c>
      <c r="D17" s="79">
        <v>1111881</v>
      </c>
      <c r="E17" s="79">
        <v>879453</v>
      </c>
      <c r="F17" s="35" t="s">
        <v>353</v>
      </c>
    </row>
    <row r="18" spans="1:6">
      <c r="A18" s="83" t="s">
        <v>120</v>
      </c>
      <c r="B18" s="83">
        <v>2454214</v>
      </c>
      <c r="C18" s="83">
        <v>1549312</v>
      </c>
      <c r="D18" s="79">
        <v>2959992</v>
      </c>
      <c r="E18" s="79">
        <v>1876261</v>
      </c>
      <c r="F18" s="35" t="s">
        <v>353</v>
      </c>
    </row>
    <row r="19" spans="1:6">
      <c r="A19" s="83" t="s">
        <v>128</v>
      </c>
      <c r="B19" s="83">
        <v>744932</v>
      </c>
      <c r="C19" s="83">
        <v>419242</v>
      </c>
      <c r="D19" s="79">
        <v>953170</v>
      </c>
      <c r="E19" s="79">
        <v>538982</v>
      </c>
      <c r="F19" s="35" t="s">
        <v>353</v>
      </c>
    </row>
    <row r="20" spans="1:6">
      <c r="A20" s="83" t="s">
        <v>134</v>
      </c>
      <c r="B20" s="83">
        <v>687780</v>
      </c>
      <c r="C20" s="83">
        <v>383506</v>
      </c>
      <c r="D20" s="79">
        <v>881416</v>
      </c>
      <c r="E20" s="79">
        <v>494026</v>
      </c>
      <c r="F20" s="35" t="s">
        <v>353</v>
      </c>
    </row>
    <row r="21" spans="1:6">
      <c r="A21" s="83" t="s">
        <v>140</v>
      </c>
      <c r="B21" s="83">
        <v>786255</v>
      </c>
      <c r="C21" s="83">
        <v>518238</v>
      </c>
      <c r="D21" s="79">
        <v>1002563</v>
      </c>
      <c r="E21" s="79">
        <v>663332</v>
      </c>
      <c r="F21" s="35" t="s">
        <v>353</v>
      </c>
    </row>
    <row r="22" spans="1:6">
      <c r="A22" s="83" t="s">
        <v>147</v>
      </c>
      <c r="B22" s="83">
        <v>748848</v>
      </c>
      <c r="C22" s="83">
        <v>464960</v>
      </c>
      <c r="D22" s="79">
        <v>1001502</v>
      </c>
      <c r="E22" s="79">
        <v>621835</v>
      </c>
      <c r="F22" s="35" t="s">
        <v>353</v>
      </c>
    </row>
    <row r="23" spans="1:6">
      <c r="A23" s="83" t="s">
        <v>154</v>
      </c>
      <c r="B23" s="83">
        <v>89951</v>
      </c>
      <c r="C23" s="83">
        <v>60167</v>
      </c>
      <c r="D23" s="79">
        <v>119556</v>
      </c>
      <c r="E23" s="79">
        <v>80007</v>
      </c>
      <c r="F23" s="35" t="s">
        <v>365</v>
      </c>
    </row>
    <row r="24" spans="1:6">
      <c r="A24" s="83" t="s">
        <v>159</v>
      </c>
      <c r="B24" s="83">
        <v>445812</v>
      </c>
      <c r="C24" s="83">
        <v>324774</v>
      </c>
      <c r="D24" s="79">
        <v>595692</v>
      </c>
      <c r="E24" s="79">
        <v>435429</v>
      </c>
      <c r="F24" s="35" t="s">
        <v>354</v>
      </c>
    </row>
    <row r="25" spans="1:6">
      <c r="A25" s="83" t="s">
        <v>366</v>
      </c>
      <c r="B25" s="83">
        <v>180116</v>
      </c>
      <c r="C25" s="83">
        <v>122955</v>
      </c>
      <c r="D25" s="79">
        <v>227943</v>
      </c>
      <c r="E25" s="79">
        <v>154829</v>
      </c>
      <c r="F25" s="35" t="s">
        <v>367</v>
      </c>
    </row>
    <row r="26" spans="1:6">
      <c r="A26" s="83" t="s">
        <v>368</v>
      </c>
      <c r="B26" s="83">
        <v>338202</v>
      </c>
      <c r="C26" s="83">
        <v>155356</v>
      </c>
      <c r="D26" s="79">
        <v>430038</v>
      </c>
      <c r="E26" s="79">
        <v>198559</v>
      </c>
      <c r="F26" s="35" t="s">
        <v>353</v>
      </c>
    </row>
    <row r="27" spans="1:6">
      <c r="A27" s="83" t="s">
        <v>369</v>
      </c>
      <c r="B27" s="83">
        <v>3130</v>
      </c>
      <c r="C27" s="83">
        <v>2519</v>
      </c>
      <c r="D27" s="79">
        <v>3686</v>
      </c>
      <c r="E27" s="79">
        <v>2997</v>
      </c>
      <c r="F27" s="35" t="s">
        <v>365</v>
      </c>
    </row>
    <row r="28" spans="1:6">
      <c r="A28" s="83" t="s">
        <v>370</v>
      </c>
      <c r="B28" s="83">
        <v>7497</v>
      </c>
      <c r="C28" s="83">
        <v>6555</v>
      </c>
      <c r="D28" s="79">
        <v>8859</v>
      </c>
      <c r="E28" s="79">
        <v>7805</v>
      </c>
      <c r="F28" s="35" t="s">
        <v>353</v>
      </c>
    </row>
    <row r="29" spans="1:6">
      <c r="A29" s="83" t="s">
        <v>204</v>
      </c>
      <c r="B29" s="83">
        <v>279282</v>
      </c>
      <c r="C29" s="83">
        <v>195490</v>
      </c>
      <c r="D29" s="79">
        <v>320581</v>
      </c>
      <c r="E29" s="79">
        <v>227767</v>
      </c>
      <c r="F29" s="35" t="s">
        <v>353</v>
      </c>
    </row>
    <row r="30" spans="1:6">
      <c r="A30" s="35" t="s">
        <v>211</v>
      </c>
      <c r="B30" s="83">
        <v>8962183</v>
      </c>
      <c r="C30" s="83">
        <v>5742561</v>
      </c>
      <c r="D30" s="80">
        <v>11399032</v>
      </c>
      <c r="E30" s="80">
        <v>7357566</v>
      </c>
      <c r="F30" s="35" t="s">
        <v>353</v>
      </c>
    </row>
    <row r="31" spans="1:6">
      <c r="A31" s="83" t="s">
        <v>163</v>
      </c>
      <c r="B31" s="83">
        <v>260251</v>
      </c>
      <c r="C31" s="83">
        <v>202061</v>
      </c>
      <c r="D31" s="79">
        <v>327347</v>
      </c>
      <c r="E31" s="79">
        <v>254173</v>
      </c>
      <c r="F31" s="35" t="s">
        <v>353</v>
      </c>
    </row>
    <row r="32" spans="1:6">
      <c r="A32" s="35" t="s">
        <v>371</v>
      </c>
      <c r="B32" s="35">
        <f>SUM(B2:B31)</f>
        <v>31880850</v>
      </c>
      <c r="C32" s="35">
        <f>SUM(C2:C31)</f>
        <v>20285813</v>
      </c>
      <c r="D32" s="35">
        <f>SUM(D2:D31)</f>
        <v>40961935</v>
      </c>
      <c r="E32" s="35">
        <f>SUM(E2:E31)</f>
        <v>26101260</v>
      </c>
    </row>
    <row r="33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Qiuming Yao</dc:creator>
  <cp:keywords/>
  <dc:description/>
  <cp:lastModifiedBy>Mengyuan Zhou</cp:lastModifiedBy>
  <cp:revision/>
  <dcterms:created xsi:type="dcterms:W3CDTF">2023-11-29T01:38:45Z</dcterms:created>
  <dcterms:modified xsi:type="dcterms:W3CDTF">2026-04-23T19:38:24Z</dcterms:modified>
  <cp:category/>
  <cp:contentStatus/>
</cp:coreProperties>
</file>