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1"/>
  <workbookPr/>
  <mc:AlternateContent xmlns:mc="http://schemas.openxmlformats.org/markup-compatibility/2006">
    <mc:Choice Requires="x15">
      <x15ac:absPath xmlns:x15ac="http://schemas.microsoft.com/office/spreadsheetml/2010/11/ac" url="https://uofnebraska-my.sharepoint.com/personal/23001218_nebraska_edu/Documents/Yao_lab_projects/2023_bacteria_small_RNA/Supplementary_Tables_v3/"/>
    </mc:Choice>
  </mc:AlternateContent>
  <xr:revisionPtr revIDLastSave="156" documentId="13_ncr:1_{9D2011F3-B34B-1245-88C8-2E7BBA6DAF60}" xr6:coauthVersionLast="47" xr6:coauthVersionMax="47" xr10:uidLastSave="{AF0F710D-DF15-E04B-97DD-AD5DA74CC523}"/>
  <bookViews>
    <workbookView xWindow="2240" yWindow="620" windowWidth="33600" windowHeight="20500" xr2:uid="{00000000-000D-0000-FFFF-FFFF00000000}"/>
  </bookViews>
  <sheets>
    <sheet name="data-table-title" sheetId="4" r:id="rId1"/>
    <sheet name="tool-result" sheetId="1" r:id="rId2"/>
    <sheet name="data-source" sheetId="2" r:id="rId3"/>
    <sheet name="running-stat" sheetId="3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" l="1"/>
</calcChain>
</file>

<file path=xl/sharedStrings.xml><?xml version="1.0" encoding="utf-8"?>
<sst xmlns="http://schemas.openxmlformats.org/spreadsheetml/2006/main" count="61" uniqueCount="45">
  <si>
    <t>SRA references:SRR1853808</t>
  </si>
  <si>
    <t>Alignment tool</t>
  </si>
  <si>
    <t>miRNA reads</t>
  </si>
  <si>
    <t>Unique miRNAs</t>
  </si>
  <si>
    <t>miRNAs &gt; 10 RPM</t>
  </si>
  <si>
    <t>mapping(qcovhsp,pident)</t>
  </si>
  <si>
    <t>length</t>
  </si>
  <si>
    <t>Chimira</t>
  </si>
  <si>
    <t>sRNAbench</t>
  </si>
  <si>
    <t>miRge2.0</t>
  </si>
  <si>
    <t>miRge3.0</t>
  </si>
  <si>
    <t>metaSRNA</t>
  </si>
  <si>
    <t>(100,100)</t>
  </si>
  <si>
    <t>16-25</t>
  </si>
  <si>
    <t>16-48</t>
  </si>
  <si>
    <t>(90,90)</t>
  </si>
  <si>
    <t>group id</t>
  </si>
  <si>
    <t>paper</t>
  </si>
  <si>
    <t>datalink</t>
  </si>
  <si>
    <t>BioProjectID</t>
  </si>
  <si>
    <t>SRAID</t>
  </si>
  <si>
    <t>number of samples</t>
  </si>
  <si>
    <t>species (or unknown)</t>
  </si>
  <si>
    <t>RefseqID</t>
  </si>
  <si>
    <t>need to clean</t>
  </si>
  <si>
    <t>umi (yes or no)</t>
  </si>
  <si>
    <t>tag sequence</t>
  </si>
  <si>
    <t>samples date</t>
  </si>
  <si>
    <t>https://pmc.ncbi.nlm.nih.gov/articles/PMC8294687/</t>
  </si>
  <si>
    <t xml:space="preserve"> https://www.ncbi.nlm.nih.gov/sra/?term=PRJNA808643</t>
  </si>
  <si>
    <t xml:space="preserve">PRJNA277543 </t>
  </si>
  <si>
    <t>SRR1853808</t>
  </si>
  <si>
    <t>Homo sapiens</t>
  </si>
  <si>
    <t>GCF_000001405.13</t>
  </si>
  <si>
    <t>yes</t>
  </si>
  <si>
    <t>no</t>
  </si>
  <si>
    <t>*TGGAATTCTCGGGTGCCAAGGAACTCCAG*(2,4)</t>
  </si>
  <si>
    <t xml:space="preserve">before clean </t>
  </si>
  <si>
    <t>after clean (&gt;=12bp)</t>
  </si>
  <si>
    <t>clean rate</t>
  </si>
  <si>
    <t>mapping(qcovhsp&gt;=90,pident&gt;=90)</t>
  </si>
  <si>
    <t>mapping rate</t>
  </si>
  <si>
    <t>mapping(qcovhsp&gt;=100,pident&gt;=90)</t>
  </si>
  <si>
    <t>mapping(qcovhsp&gt;=100,pident&gt;=100)</t>
  </si>
  <si>
    <t xml:space="preserve">Supplementary Table 2. Benchmark on a human sample and comparison with other small RNA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</si>
</sst>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14" fontId="2" fillId="0" borderId="11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0" fontId="3" fillId="0" borderId="10" xfId="0" applyNumberFormat="1" applyFont="1" applyBorder="1" applyAlignment="1">
      <alignment horizontal="center"/>
    </xf>
    <xf numFmtId="10" fontId="3" fillId="0" borderId="11" xfId="0" applyNumberFormat="1" applyFont="1" applyBorder="1" applyAlignment="1">
      <alignment horizont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pmc.ncbi.nlm.nih.gov/articles/PMC8294687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83703-CEAD-264C-BF02-8C5415299061}">
  <dimension ref="A1"/>
  <sheetViews>
    <sheetView tabSelected="1" workbookViewId="0"/>
  </sheetViews>
  <sheetFormatPr baseColWidth="10" defaultRowHeight="15" x14ac:dyDescent="0.2"/>
  <sheetData>
    <row r="1" spans="1:1" x14ac:dyDescent="0.2">
      <c r="A1" s="26" t="s">
        <v>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workbookViewId="0">
      <selection activeCell="A2" sqref="A2:F10"/>
    </sheetView>
  </sheetViews>
  <sheetFormatPr baseColWidth="10" defaultColWidth="8.83203125" defaultRowHeight="14" x14ac:dyDescent="0.15"/>
  <cols>
    <col min="1" max="1" width="16.33203125" style="4" customWidth="1"/>
    <col min="2" max="2" width="31.33203125" style="4" customWidth="1"/>
    <col min="3" max="3" width="26.1640625" style="4" customWidth="1"/>
    <col min="4" max="4" width="25.1640625" style="4" customWidth="1"/>
    <col min="5" max="5" width="30.83203125" style="4" customWidth="1"/>
    <col min="6" max="6" width="19.6640625" style="4" customWidth="1"/>
    <col min="7" max="16384" width="8.83203125" style="4"/>
  </cols>
  <sheetData>
    <row r="1" spans="1:6" x14ac:dyDescent="0.15">
      <c r="A1" s="1"/>
      <c r="B1" s="2"/>
      <c r="C1" s="2" t="s">
        <v>0</v>
      </c>
      <c r="D1" s="2"/>
      <c r="E1" s="2"/>
      <c r="F1" s="3"/>
    </row>
    <row r="2" spans="1:6" x14ac:dyDescent="0.1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pans="1:6" x14ac:dyDescent="0.15">
      <c r="A3" s="6" t="s">
        <v>7</v>
      </c>
      <c r="B3" s="6">
        <v>1011733</v>
      </c>
      <c r="C3" s="6">
        <v>620</v>
      </c>
      <c r="D3" s="6">
        <v>250</v>
      </c>
      <c r="E3" s="6"/>
      <c r="F3" s="6"/>
    </row>
    <row r="4" spans="1:6" x14ac:dyDescent="0.15">
      <c r="A4" s="6" t="s">
        <v>8</v>
      </c>
      <c r="B4" s="6">
        <v>996785</v>
      </c>
      <c r="C4" s="6">
        <v>396</v>
      </c>
      <c r="D4" s="6">
        <v>190</v>
      </c>
      <c r="E4" s="6"/>
      <c r="F4" s="6"/>
    </row>
    <row r="5" spans="1:6" x14ac:dyDescent="0.15">
      <c r="A5" s="6" t="s">
        <v>9</v>
      </c>
      <c r="B5" s="6">
        <v>1004944</v>
      </c>
      <c r="C5" s="6">
        <v>317</v>
      </c>
      <c r="D5" s="6">
        <v>216</v>
      </c>
      <c r="E5" s="6"/>
      <c r="F5" s="6"/>
    </row>
    <row r="6" spans="1:6" x14ac:dyDescent="0.15">
      <c r="A6" s="6" t="s">
        <v>10</v>
      </c>
      <c r="B6" s="6">
        <v>1004438</v>
      </c>
      <c r="C6" s="6">
        <v>318</v>
      </c>
      <c r="D6" s="6">
        <v>217</v>
      </c>
      <c r="E6" s="6"/>
      <c r="F6" s="6"/>
    </row>
    <row r="7" spans="1:6" x14ac:dyDescent="0.15">
      <c r="A7" s="6" t="s">
        <v>11</v>
      </c>
      <c r="B7" s="6">
        <v>928860</v>
      </c>
      <c r="C7" s="6">
        <v>1379</v>
      </c>
      <c r="D7" s="6">
        <v>271</v>
      </c>
      <c r="E7" s="6" t="s">
        <v>12</v>
      </c>
      <c r="F7" s="6" t="s">
        <v>13</v>
      </c>
    </row>
    <row r="8" spans="1:6" x14ac:dyDescent="0.15">
      <c r="A8" s="6" t="s">
        <v>11</v>
      </c>
      <c r="B8" s="6">
        <v>928860</v>
      </c>
      <c r="C8" s="6">
        <v>1825</v>
      </c>
      <c r="D8" s="6">
        <v>495</v>
      </c>
      <c r="E8" s="6" t="s">
        <v>12</v>
      </c>
      <c r="F8" s="6" t="s">
        <v>14</v>
      </c>
    </row>
    <row r="9" spans="1:6" x14ac:dyDescent="0.15">
      <c r="A9" s="6" t="s">
        <v>11</v>
      </c>
      <c r="B9" s="6">
        <v>997203</v>
      </c>
      <c r="C9" s="6">
        <v>2235</v>
      </c>
      <c r="D9" s="6">
        <v>404</v>
      </c>
      <c r="E9" s="6" t="s">
        <v>15</v>
      </c>
      <c r="F9" s="6" t="s">
        <v>13</v>
      </c>
    </row>
    <row r="10" spans="1:6" x14ac:dyDescent="0.15">
      <c r="A10" s="6" t="s">
        <v>11</v>
      </c>
      <c r="B10" s="6">
        <v>997203</v>
      </c>
      <c r="C10" s="6">
        <v>3043</v>
      </c>
      <c r="D10" s="6">
        <v>653</v>
      </c>
      <c r="E10" s="6" t="s">
        <v>15</v>
      </c>
      <c r="F10" s="6" t="s">
        <v>14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E6032-F1E1-4C52-9DA8-C7D2A0832B79}">
  <dimension ref="A1:N2"/>
  <sheetViews>
    <sheetView workbookViewId="0">
      <selection activeCell="B2" sqref="B2"/>
    </sheetView>
  </sheetViews>
  <sheetFormatPr baseColWidth="10" defaultColWidth="8.83203125" defaultRowHeight="15" x14ac:dyDescent="0.2"/>
  <cols>
    <col min="1" max="1" width="22.5" customWidth="1"/>
    <col min="2" max="2" width="66.33203125" customWidth="1"/>
    <col min="3" max="3" width="72.33203125" customWidth="1"/>
    <col min="4" max="4" width="45.33203125" customWidth="1"/>
    <col min="5" max="5" width="26.6640625" customWidth="1"/>
    <col min="6" max="6" width="23.83203125" customWidth="1"/>
    <col min="7" max="7" width="25.5" customWidth="1"/>
    <col min="8" max="8" width="22" customWidth="1"/>
    <col min="9" max="9" width="19.83203125" customWidth="1"/>
    <col min="10" max="10" width="19.5" customWidth="1"/>
    <col min="11" max="11" width="55.83203125" customWidth="1"/>
    <col min="12" max="12" width="21.83203125" customWidth="1"/>
  </cols>
  <sheetData>
    <row r="1" spans="1:14" s="4" customFormat="1" ht="16" x14ac:dyDescent="0.2">
      <c r="A1" s="9" t="s">
        <v>16</v>
      </c>
      <c r="B1" s="11" t="s">
        <v>17</v>
      </c>
      <c r="C1" s="11" t="s">
        <v>18</v>
      </c>
      <c r="D1" s="11" t="s">
        <v>19</v>
      </c>
      <c r="E1" s="11" t="s">
        <v>20</v>
      </c>
      <c r="F1" s="11" t="s">
        <v>21</v>
      </c>
      <c r="G1" s="11" t="s">
        <v>22</v>
      </c>
      <c r="H1" s="11" t="s">
        <v>23</v>
      </c>
      <c r="I1" s="11" t="s">
        <v>24</v>
      </c>
      <c r="J1" s="11" t="s">
        <v>25</v>
      </c>
      <c r="K1" s="11" t="s">
        <v>26</v>
      </c>
      <c r="L1" s="12" t="s">
        <v>27</v>
      </c>
      <c r="M1" s="7"/>
      <c r="N1" s="8"/>
    </row>
    <row r="2" spans="1:14" s="4" customFormat="1" ht="17" thickBot="1" x14ac:dyDescent="0.25">
      <c r="A2" s="20">
        <v>1</v>
      </c>
      <c r="B2" s="13" t="s">
        <v>28</v>
      </c>
      <c r="C2" s="13" t="s">
        <v>29</v>
      </c>
      <c r="D2" s="13" t="s">
        <v>30</v>
      </c>
      <c r="E2" s="13" t="s">
        <v>31</v>
      </c>
      <c r="F2" s="13">
        <v>1</v>
      </c>
      <c r="G2" s="13" t="s">
        <v>32</v>
      </c>
      <c r="H2" s="13" t="s">
        <v>33</v>
      </c>
      <c r="I2" s="13" t="s">
        <v>34</v>
      </c>
      <c r="J2" s="13" t="s">
        <v>35</v>
      </c>
      <c r="K2" s="13" t="s">
        <v>36</v>
      </c>
      <c r="L2" s="14">
        <v>42271</v>
      </c>
      <c r="M2" s="8"/>
      <c r="N2" s="8"/>
    </row>
  </sheetData>
  <hyperlinks>
    <hyperlink ref="B2" r:id="rId1" xr:uid="{065A88FF-7A24-40BE-88A4-CB48FBDA3BA8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271CD-A5F6-4133-BAF2-D9FA1CB07E69}">
  <dimension ref="A1:O2"/>
  <sheetViews>
    <sheetView topLeftCell="D1" workbookViewId="0">
      <selection activeCell="B7" sqref="B7"/>
    </sheetView>
  </sheetViews>
  <sheetFormatPr baseColWidth="10" defaultColWidth="8.83203125" defaultRowHeight="15" x14ac:dyDescent="0.2"/>
  <cols>
    <col min="2" max="2" width="39.6640625" customWidth="1"/>
    <col min="3" max="3" width="44.1640625" customWidth="1"/>
    <col min="4" max="4" width="24.1640625" customWidth="1"/>
    <col min="5" max="5" width="33.5" customWidth="1"/>
    <col min="6" max="6" width="22.5" customWidth="1"/>
    <col min="7" max="7" width="56.5" customWidth="1"/>
    <col min="8" max="8" width="42" customWidth="1"/>
    <col min="9" max="9" width="25.1640625" customWidth="1"/>
    <col min="10" max="10" width="48.83203125" customWidth="1"/>
    <col min="11" max="11" width="25.33203125" customWidth="1"/>
    <col min="12" max="12" width="42" customWidth="1"/>
    <col min="13" max="13" width="24.83203125" customWidth="1"/>
    <col min="14" max="14" width="42.5" customWidth="1"/>
    <col min="15" max="15" width="19.1640625" customWidth="1"/>
  </cols>
  <sheetData>
    <row r="1" spans="1:15" ht="16" x14ac:dyDescent="0.2">
      <c r="A1" s="10" t="s">
        <v>16</v>
      </c>
      <c r="B1" s="11" t="s">
        <v>20</v>
      </c>
      <c r="C1" s="15" t="s">
        <v>22</v>
      </c>
      <c r="D1" s="16" t="s">
        <v>37</v>
      </c>
      <c r="E1" s="11" t="s">
        <v>38</v>
      </c>
      <c r="F1" s="11" t="s">
        <v>39</v>
      </c>
      <c r="G1" s="17" t="s">
        <v>26</v>
      </c>
      <c r="H1" s="18" t="s">
        <v>40</v>
      </c>
      <c r="I1" s="18" t="s">
        <v>41</v>
      </c>
      <c r="J1" s="18" t="s">
        <v>42</v>
      </c>
      <c r="K1" s="18" t="s">
        <v>41</v>
      </c>
      <c r="L1" s="18" t="s">
        <v>43</v>
      </c>
      <c r="M1" s="19" t="s">
        <v>41</v>
      </c>
      <c r="N1" s="7"/>
      <c r="O1" s="8"/>
    </row>
    <row r="2" spans="1:15" ht="16" x14ac:dyDescent="0.2">
      <c r="A2" s="20">
        <v>1</v>
      </c>
      <c r="B2" s="13" t="s">
        <v>31</v>
      </c>
      <c r="C2" s="13" t="s">
        <v>32</v>
      </c>
      <c r="D2" s="21">
        <v>2306627</v>
      </c>
      <c r="E2" s="13">
        <v>1136031</v>
      </c>
      <c r="F2" s="13" t="str">
        <f>ROUND(E2/D2*100,2) &amp; "%"</f>
        <v>49.25%</v>
      </c>
      <c r="G2" s="22" t="s">
        <v>36</v>
      </c>
      <c r="H2" s="23">
        <v>1076730</v>
      </c>
      <c r="I2" s="24">
        <v>0.94779999999999998</v>
      </c>
      <c r="J2" s="23">
        <v>1026489</v>
      </c>
      <c r="K2" s="24">
        <v>0.90359999999999996</v>
      </c>
      <c r="L2" s="23">
        <v>1005320</v>
      </c>
      <c r="M2" s="25">
        <v>0.88490000000000002</v>
      </c>
      <c r="N2" s="8"/>
      <c r="O2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data-table-title</vt:lpstr>
      <vt:lpstr>tool-result</vt:lpstr>
      <vt:lpstr>data-source</vt:lpstr>
      <vt:lpstr>running-stat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Qiuming Yao</cp:lastModifiedBy>
  <cp:revision/>
  <dcterms:created xsi:type="dcterms:W3CDTF">2025-09-26T18:30:04Z</dcterms:created>
  <dcterms:modified xsi:type="dcterms:W3CDTF">2026-02-11T00:24:57Z</dcterms:modified>
  <cp:category/>
  <cp:contentStatus/>
</cp:coreProperties>
</file>