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charts/chart10.xml" ContentType="application/vnd.openxmlformats-officedocument.drawingml.chart+xml"/>
  <Override PartName="/xl/charts/style9.xml" ContentType="application/vnd.ms-office.chartstyle+xml"/>
  <Override PartName="/xl/charts/colors9.xml" ContentType="application/vnd.ms-office.chartcolorstyle+xml"/>
  <Override PartName="/xl/charts/chart11.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5.xml" ContentType="application/vnd.openxmlformats-officedocument.drawing+xml"/>
  <Override PartName="/xl/charts/chart12.xml" ContentType="application/vnd.openxmlformats-officedocument.drawingml.chart+xml"/>
  <Override PartName="/xl/charts/style11.xml" ContentType="application/vnd.ms-office.chartstyle+xml"/>
  <Override PartName="/xl/charts/colors11.xml" ContentType="application/vnd.ms-office.chartcolorstyle+xml"/>
  <Override PartName="/xl/charts/chart13.xml" ContentType="application/vnd.openxmlformats-officedocument.drawingml.chart+xml"/>
  <Override PartName="/xl/charts/style12.xml" ContentType="application/vnd.ms-office.chartstyle+xml"/>
  <Override PartName="/xl/charts/colors12.xml" ContentType="application/vnd.ms-office.chartcolorstyle+xml"/>
  <Override PartName="/xl/charts/chart14.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6.xml" ContentType="application/vnd.openxmlformats-officedocument.drawing+xml"/>
  <Override PartName="/xl/charts/chart15.xml" ContentType="application/vnd.openxmlformats-officedocument.drawingml.chart+xml"/>
  <Override PartName="/xl/charts/style14.xml" ContentType="application/vnd.ms-office.chartstyle+xml"/>
  <Override PartName="/xl/charts/colors14.xml" ContentType="application/vnd.ms-office.chartcolorstyle+xml"/>
  <Override PartName="/xl/charts/chart16.xml" ContentType="application/vnd.openxmlformats-officedocument.drawingml.chart+xml"/>
  <Override PartName="/xl/charts/style15.xml" ContentType="application/vnd.ms-office.chartstyle+xml"/>
  <Override PartName="/xl/charts/colors15.xml" ContentType="application/vnd.ms-office.chartcolorstyle+xml"/>
  <Override PartName="/xl/charts/chart17.xml" ContentType="application/vnd.openxmlformats-officedocument.drawingml.chart+xml"/>
  <Override PartName="/xl/charts/style16.xml" ContentType="application/vnd.ms-office.chartstyle+xml"/>
  <Override PartName="/xl/charts/colors16.xml" ContentType="application/vnd.ms-office.chartcolorstyle+xml"/>
  <Override PartName="/xl/charts/chart18.xml" ContentType="application/vnd.openxmlformats-officedocument.drawingml.chart+xml"/>
  <Override PartName="/xl/charts/style17.xml" ContentType="application/vnd.ms-office.chartstyle+xml"/>
  <Override PartName="/xl/charts/colors17.xml" ContentType="application/vnd.ms-office.chartcolorstyle+xml"/>
  <Override PartName="/xl/charts/chart19.xml" ContentType="application/vnd.openxmlformats-officedocument.drawingml.chart+xml"/>
  <Override PartName="/xl/charts/style18.xml" ContentType="application/vnd.ms-office.chartstyle+xml"/>
  <Override PartName="/xl/charts/colors18.xml" ContentType="application/vnd.ms-office.chartcolorstyle+xml"/>
  <Override PartName="/xl/charts/chart20.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7.xml" ContentType="application/vnd.openxmlformats-officedocument.drawing+xml"/>
  <Override PartName="/xl/charts/chart21.xml" ContentType="application/vnd.openxmlformats-officedocument.drawingml.chart+xml"/>
  <Override PartName="/xl/charts/style20.xml" ContentType="application/vnd.ms-office.chartstyle+xml"/>
  <Override PartName="/xl/charts/colors20.xml" ContentType="application/vnd.ms-office.chartcolorstyle+xml"/>
  <Override PartName="/xl/charts/chart22.xml" ContentType="application/vnd.openxmlformats-officedocument.drawingml.chart+xml"/>
  <Override PartName="/xl/charts/style21.xml" ContentType="application/vnd.ms-office.chartstyle+xml"/>
  <Override PartName="/xl/charts/colors21.xml" ContentType="application/vnd.ms-office.chartcolorstyle+xml"/>
  <Override PartName="/xl/charts/chart23.xml" ContentType="application/vnd.openxmlformats-officedocument.drawingml.chart+xml"/>
  <Override PartName="/xl/charts/style22.xml" ContentType="application/vnd.ms-office.chartstyle+xml"/>
  <Override PartName="/xl/charts/colors22.xml" ContentType="application/vnd.ms-office.chartcolorstyle+xml"/>
  <Override PartName="/xl/charts/chart24.xml" ContentType="application/vnd.openxmlformats-officedocument.drawingml.chart+xml"/>
  <Override PartName="/xl/charts/style23.xml" ContentType="application/vnd.ms-office.chartstyle+xml"/>
  <Override PartName="/xl/charts/colors23.xml" ContentType="application/vnd.ms-office.chartcolorstyle+xml"/>
  <Override PartName="/xl/charts/chart25.xml" ContentType="application/vnd.openxmlformats-officedocument.drawingml.chart+xml"/>
  <Override PartName="/xl/charts/style24.xml" ContentType="application/vnd.ms-office.chartstyle+xml"/>
  <Override PartName="/xl/charts/colors24.xml" ContentType="application/vnd.ms-office.chartcolorstyle+xml"/>
  <Override PartName="/xl/charts/chart26.xml" ContentType="application/vnd.openxmlformats-officedocument.drawingml.chart+xml"/>
  <Override PartName="/xl/charts/style25.xml" ContentType="application/vnd.ms-office.chartstyle+xml"/>
  <Override PartName="/xl/charts/colors25.xml" ContentType="application/vnd.ms-office.chartcolorstyle+xml"/>
  <Override PartName="/xl/charts/chart27.xml" ContentType="application/vnd.openxmlformats-officedocument.drawingml.chart+xml"/>
  <Override PartName="/xl/charts/style26.xml" ContentType="application/vnd.ms-office.chartstyle+xml"/>
  <Override PartName="/xl/charts/colors26.xml" ContentType="application/vnd.ms-office.chartcolorstyle+xml"/>
  <Override PartName="/xl/charts/chart28.xml" ContentType="application/vnd.openxmlformats-officedocument.drawingml.chart+xml"/>
  <Override PartName="/xl/charts/style27.xml" ContentType="application/vnd.ms-office.chartstyle+xml"/>
  <Override PartName="/xl/charts/colors27.xml" ContentType="application/vnd.ms-office.chartcolorstyle+xml"/>
  <Override PartName="/xl/charts/chart29.xml" ContentType="application/vnd.openxmlformats-officedocument.drawingml.chart+xml"/>
  <Override PartName="/xl/charts/style28.xml" ContentType="application/vnd.ms-office.chartstyle+xml"/>
  <Override PartName="/xl/charts/colors28.xml" ContentType="application/vnd.ms-office.chartcolorstyle+xml"/>
  <Override PartName="/xl/charts/chart30.xml" ContentType="application/vnd.openxmlformats-officedocument.drawingml.chart+xml"/>
  <Override PartName="/xl/charts/style29.xml" ContentType="application/vnd.ms-office.chartstyle+xml"/>
  <Override PartName="/xl/charts/colors29.xml" ContentType="application/vnd.ms-office.chartcolorstyle+xml"/>
  <Override PartName="/xl/charts/chart31.xml" ContentType="application/vnd.openxmlformats-officedocument.drawingml.chart+xml"/>
  <Override PartName="/xl/charts/style30.xml" ContentType="application/vnd.ms-office.chartstyle+xml"/>
  <Override PartName="/xl/charts/colors30.xml" ContentType="application/vnd.ms-office.chartcolorstyle+xml"/>
  <Override PartName="/xl/charts/chart32.xml" ContentType="application/vnd.openxmlformats-officedocument.drawingml.chart+xml"/>
  <Override PartName="/xl/charts/style31.xml" ContentType="application/vnd.ms-office.chartstyle+xml"/>
  <Override PartName="/xl/charts/colors31.xml" ContentType="application/vnd.ms-office.chartcolorstyle+xml"/>
  <Override PartName="/xl/charts/chart33.xml" ContentType="application/vnd.openxmlformats-officedocument.drawingml.chart+xml"/>
  <Override PartName="/xl/charts/style32.xml" ContentType="application/vnd.ms-office.chartstyle+xml"/>
  <Override PartName="/xl/charts/colors32.xml" ContentType="application/vnd.ms-office.chartcolorstyle+xml"/>
  <Override PartName="/xl/charts/chart34.xml" ContentType="application/vnd.openxmlformats-officedocument.drawingml.chart+xml"/>
  <Override PartName="/xl/charts/style33.xml" ContentType="application/vnd.ms-office.chartstyle+xml"/>
  <Override PartName="/xl/charts/colors33.xml" ContentType="application/vnd.ms-office.chartcolorstyle+xml"/>
  <Override PartName="/xl/charts/chart35.xml" ContentType="application/vnd.openxmlformats-officedocument.drawingml.chart+xml"/>
  <Override PartName="/xl/charts/style34.xml" ContentType="application/vnd.ms-office.chartstyle+xml"/>
  <Override PartName="/xl/charts/colors34.xml" ContentType="application/vnd.ms-office.chartcolorstyle+xml"/>
  <Override PartName="/xl/charts/chart36.xml" ContentType="application/vnd.openxmlformats-officedocument.drawingml.chart+xml"/>
  <Override PartName="/xl/charts/style35.xml" ContentType="application/vnd.ms-office.chartstyle+xml"/>
  <Override PartName="/xl/charts/colors35.xml" ContentType="application/vnd.ms-office.chartcolorstyle+xml"/>
  <Override PartName="/xl/charts/chart37.xml" ContentType="application/vnd.openxmlformats-officedocument.drawingml.chart+xml"/>
  <Override PartName="/xl/charts/style36.xml" ContentType="application/vnd.ms-office.chartstyle+xml"/>
  <Override PartName="/xl/charts/colors36.xml" ContentType="application/vnd.ms-office.chartcolorstyle+xml"/>
  <Override PartName="/xl/charts/chart38.xml" ContentType="application/vnd.openxmlformats-officedocument.drawingml.chart+xml"/>
  <Override PartName="/xl/charts/style37.xml" ContentType="application/vnd.ms-office.chartstyle+xml"/>
  <Override PartName="/xl/charts/colors37.xml" ContentType="application/vnd.ms-office.chartcolorstyle+xml"/>
  <Override PartName="/xl/charts/chart39.xml" ContentType="application/vnd.openxmlformats-officedocument.drawingml.chart+xml"/>
  <Override PartName="/xl/charts/style38.xml" ContentType="application/vnd.ms-office.chartstyle+xml"/>
  <Override PartName="/xl/charts/colors38.xml" ContentType="application/vnd.ms-office.chartcolorstyle+xml"/>
  <Override PartName="/xl/charts/chart40.xml" ContentType="application/vnd.openxmlformats-officedocument.drawingml.chart+xml"/>
  <Override PartName="/xl/charts/style39.xml" ContentType="application/vnd.ms-office.chartstyle+xml"/>
  <Override PartName="/xl/charts/colors39.xml" ContentType="application/vnd.ms-office.chartcolorstyle+xml"/>
  <Override PartName="/xl/charts/chart41.xml" ContentType="application/vnd.openxmlformats-officedocument.drawingml.chart+xml"/>
  <Override PartName="/xl/charts/style40.xml" ContentType="application/vnd.ms-office.chartstyle+xml"/>
  <Override PartName="/xl/charts/colors40.xml" ContentType="application/vnd.ms-office.chartcolorstyle+xml"/>
  <Override PartName="/xl/charts/chart42.xml" ContentType="application/vnd.openxmlformats-officedocument.drawingml.chart+xml"/>
  <Override PartName="/xl/charts/style41.xml" ContentType="application/vnd.ms-office.chartstyle+xml"/>
  <Override PartName="/xl/charts/colors41.xml" ContentType="application/vnd.ms-office.chartcolorstyle+xml"/>
  <Override PartName="/xl/charts/chart43.xml" ContentType="application/vnd.openxmlformats-officedocument.drawingml.chart+xml"/>
  <Override PartName="/xl/charts/style42.xml" ContentType="application/vnd.ms-office.chartstyle+xml"/>
  <Override PartName="/xl/charts/colors42.xml" ContentType="application/vnd.ms-office.chartcolorstyle+xml"/>
  <Override PartName="/xl/charts/chart44.xml" ContentType="application/vnd.openxmlformats-officedocument.drawingml.chart+xml"/>
  <Override PartName="/xl/charts/style43.xml" ContentType="application/vnd.ms-office.chartstyle+xml"/>
  <Override PartName="/xl/charts/colors43.xml" ContentType="application/vnd.ms-office.chartcolorstyle+xml"/>
  <Override PartName="/xl/charts/chart45.xml" ContentType="application/vnd.openxmlformats-officedocument.drawingml.chart+xml"/>
  <Override PartName="/xl/charts/style44.xml" ContentType="application/vnd.ms-office.chartstyle+xml"/>
  <Override PartName="/xl/charts/colors44.xml" ContentType="application/vnd.ms-office.chartcolorstyle+xml"/>
  <Override PartName="/xl/charts/chart46.xml" ContentType="application/vnd.openxmlformats-officedocument.drawingml.chart+xml"/>
  <Override PartName="/xl/charts/style45.xml" ContentType="application/vnd.ms-office.chartstyle+xml"/>
  <Override PartName="/xl/charts/colors45.xml" ContentType="application/vnd.ms-office.chartcolorstyle+xml"/>
  <Override PartName="/xl/charts/chart47.xml" ContentType="application/vnd.openxmlformats-officedocument.drawingml.chart+xml"/>
  <Override PartName="/xl/charts/style46.xml" ContentType="application/vnd.ms-office.chartstyle+xml"/>
  <Override PartName="/xl/charts/colors46.xml" ContentType="application/vnd.ms-office.chartcolorstyle+xml"/>
  <Override PartName="/xl/charts/chart48.xml" ContentType="application/vnd.openxmlformats-officedocument.drawingml.chart+xml"/>
  <Override PartName="/xl/charts/style47.xml" ContentType="application/vnd.ms-office.chartstyle+xml"/>
  <Override PartName="/xl/charts/colors47.xml" ContentType="application/vnd.ms-office.chartcolorstyle+xml"/>
  <Override PartName="/xl/charts/chart49.xml" ContentType="application/vnd.openxmlformats-officedocument.drawingml.chart+xml"/>
  <Override PartName="/xl/charts/style48.xml" ContentType="application/vnd.ms-office.chartstyle+xml"/>
  <Override PartName="/xl/charts/colors48.xml" ContentType="application/vnd.ms-office.chartcolorstyle+xml"/>
  <Override PartName="/xl/charts/chart50.xml" ContentType="application/vnd.openxmlformats-officedocument.drawingml.chart+xml"/>
  <Override PartName="/xl/charts/style49.xml" ContentType="application/vnd.ms-office.chartstyle+xml"/>
  <Override PartName="/xl/charts/colors49.xml" ContentType="application/vnd.ms-office.chartcolorstyle+xml"/>
  <Override PartName="/xl/charts/chart51.xml" ContentType="application/vnd.openxmlformats-officedocument.drawingml.chart+xml"/>
  <Override PartName="/xl/charts/style50.xml" ContentType="application/vnd.ms-office.chartstyle+xml"/>
  <Override PartName="/xl/charts/colors50.xml" ContentType="application/vnd.ms-office.chartcolorstyle+xml"/>
  <Override PartName="/xl/charts/chart52.xml" ContentType="application/vnd.openxmlformats-officedocument.drawingml.chart+xml"/>
  <Override PartName="/xl/charts/style51.xml" ContentType="application/vnd.ms-office.chartstyle+xml"/>
  <Override PartName="/xl/charts/colors51.xml" ContentType="application/vnd.ms-office.chartcolorstyle+xml"/>
  <Override PartName="/xl/drawings/drawing8.xml" ContentType="application/vnd.openxmlformats-officedocument.drawing+xml"/>
  <Override PartName="/xl/comments1.xml" ContentType="application/vnd.openxmlformats-officedocument.spreadsheetml.comments+xml"/>
  <Override PartName="/xl/charts/chart53.xml" ContentType="application/vnd.openxmlformats-officedocument.drawingml.chart+xml"/>
  <Override PartName="/xl/charts/style52.xml" ContentType="application/vnd.ms-office.chartstyle+xml"/>
  <Override PartName="/xl/charts/colors52.xml" ContentType="application/vnd.ms-office.chartcolorstyle+xml"/>
  <Override PartName="/xl/charts/chart54.xml" ContentType="application/vnd.openxmlformats-officedocument.drawingml.chart+xml"/>
  <Override PartName="/xl/charts/style53.xml" ContentType="application/vnd.ms-office.chartstyle+xml"/>
  <Override PartName="/xl/charts/colors53.xml" ContentType="application/vnd.ms-office.chartcolorstyle+xml"/>
  <Override PartName="/xl/drawings/drawing9.xml" ContentType="application/vnd.openxmlformats-officedocument.drawing+xml"/>
  <Override PartName="/xl/charts/chart55.xml" ContentType="application/vnd.openxmlformats-officedocument.drawingml.chart+xml"/>
  <Override PartName="/xl/charts/style54.xml" ContentType="application/vnd.ms-office.chartstyle+xml"/>
  <Override PartName="/xl/charts/colors54.xml" ContentType="application/vnd.ms-office.chartcolorstyle+xml"/>
  <Override PartName="/xl/charts/chart56.xml" ContentType="application/vnd.openxmlformats-officedocument.drawingml.chart+xml"/>
  <Override PartName="/xl/charts/style55.xml" ContentType="application/vnd.ms-office.chartstyle+xml"/>
  <Override PartName="/xl/charts/colors55.xml" ContentType="application/vnd.ms-office.chartcolorstyle+xml"/>
  <Override PartName="/xl/drawings/drawing10.xml" ContentType="application/vnd.openxmlformats-officedocument.drawing+xml"/>
  <Override PartName="/xl/charts/chart57.xml" ContentType="application/vnd.openxmlformats-officedocument.drawingml.chart+xml"/>
  <Override PartName="/xl/charts/style56.xml" ContentType="application/vnd.ms-office.chartstyle+xml"/>
  <Override PartName="/xl/charts/colors56.xml" ContentType="application/vnd.ms-office.chartcolorstyle+xml"/>
  <Override PartName="/xl/charts/chart58.xml" ContentType="application/vnd.openxmlformats-officedocument.drawingml.chart+xml"/>
  <Override PartName="/xl/charts/style57.xml" ContentType="application/vnd.ms-office.chartstyle+xml"/>
  <Override PartName="/xl/charts/colors5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202300"/>
  <mc:AlternateContent xmlns:mc="http://schemas.openxmlformats.org/markup-compatibility/2006">
    <mc:Choice Requires="x15">
      <x15ac:absPath xmlns:x15ac="http://schemas.microsoft.com/office/spreadsheetml/2010/11/ac" url="https://lunet-my.sharepoint.com/personal/gynt3_lunet_lboro_ac_uk/Documents/1 PhD/3 Papers/5 MAED Data/data/"/>
    </mc:Choice>
  </mc:AlternateContent>
  <xr:revisionPtr revIDLastSave="189" documentId="13_ncr:1_{D7516C54-C7B5-4B24-A907-9C8A193B8473}" xr6:coauthVersionLast="47" xr6:coauthVersionMax="47" xr10:uidLastSave="{CFA2B625-A435-4E74-8EC6-CA4B33A40B96}"/>
  <bookViews>
    <workbookView xWindow="28680" yWindow="-120" windowWidth="29040" windowHeight="15720" xr2:uid="{B1EF2151-22C9-2E4F-BEB6-EAB2E6B5B6C7}"/>
  </bookViews>
  <sheets>
    <sheet name="Title" sheetId="1" r:id="rId1"/>
    <sheet name="Data" sheetId="2" r:id="rId2"/>
    <sheet name="Calculations &gt;" sheetId="9" r:id="rId3"/>
    <sheet name="Population" sheetId="19" r:id="rId4"/>
    <sheet name="GDP" sheetId="20" r:id="rId5"/>
    <sheet name="Passenger Activity" sheetId="8" r:id="rId6"/>
    <sheet name="Passenger Activity (cont.)" sheetId="22" r:id="rId7"/>
    <sheet name="Passenger Activity (vis.)" sheetId="24" r:id="rId8"/>
    <sheet name="Freight Activity" sheetId="13" r:id="rId9"/>
    <sheet name="Freight Activity (cont.)" sheetId="23" r:id="rId10"/>
    <sheet name="Freight Activity (vis.)" sheetId="25" r:id="rId11"/>
    <sheet name="Vehicle Stock" sheetId="12" r:id="rId12"/>
    <sheet name="Energy Intensity" sheetId="26" r:id="rId13"/>
    <sheet name="Load Capacity" sheetId="18" r:id="rId14"/>
    <sheet name="Emission Factors" sheetId="15" r:id="rId15"/>
    <sheet name="Definitions" sheetId="28" r:id="rId16"/>
    <sheet name="Notes" sheetId="30" r:id="rId17"/>
    <sheet name="Versions" sheetId="29" r:id="rId18"/>
  </sheets>
  <definedNames>
    <definedName name="solver_adj" localSheetId="5" hidden="1">'Passenger Activity'!#REF!</definedName>
    <definedName name="solver_cvg" localSheetId="5" hidden="1">0.0001</definedName>
    <definedName name="solver_drv" localSheetId="5" hidden="1">1</definedName>
    <definedName name="solver_eng" localSheetId="5" hidden="1">1</definedName>
    <definedName name="solver_itr" localSheetId="5" hidden="1">2147483647</definedName>
    <definedName name="solver_lhs1" localSheetId="5" hidden="1">'Passenger Activity'!#REF!</definedName>
    <definedName name="solver_lhs10" localSheetId="5" hidden="1">'Passenger Activity'!#REF!</definedName>
    <definedName name="solver_lhs11" localSheetId="5" hidden="1">'Passenger Activity'!#REF!</definedName>
    <definedName name="solver_lhs12" localSheetId="5" hidden="1">'Passenger Activity'!#REF!</definedName>
    <definedName name="solver_lhs2" localSheetId="5" hidden="1">'Passenger Activity'!#REF!</definedName>
    <definedName name="solver_lhs3" localSheetId="5" hidden="1">'Passenger Activity'!#REF!</definedName>
    <definedName name="solver_lhs4" localSheetId="5" hidden="1">'Passenger Activity'!#REF!</definedName>
    <definedName name="solver_lhs5" localSheetId="5" hidden="1">'Passenger Activity'!#REF!</definedName>
    <definedName name="solver_lhs6" localSheetId="5" hidden="1">'Passenger Activity'!#REF!</definedName>
    <definedName name="solver_lhs7" localSheetId="5" hidden="1">'Passenger Activity'!#REF!</definedName>
    <definedName name="solver_lhs8" localSheetId="5" hidden="1">'Passenger Activity'!#REF!</definedName>
    <definedName name="solver_lhs9" localSheetId="5" hidden="1">'Passenger Activity'!#REF!</definedName>
    <definedName name="solver_lin" localSheetId="5" hidden="1">2</definedName>
    <definedName name="solver_mip" localSheetId="5" hidden="1">2147483647</definedName>
    <definedName name="solver_mni" localSheetId="5" hidden="1">30</definedName>
    <definedName name="solver_mrt" localSheetId="5" hidden="1">0.075</definedName>
    <definedName name="solver_msl" localSheetId="5" hidden="1">2</definedName>
    <definedName name="solver_neg" localSheetId="5" hidden="1">1</definedName>
    <definedName name="solver_nod" localSheetId="5" hidden="1">2147483647</definedName>
    <definedName name="solver_num" localSheetId="5" hidden="1">11</definedName>
    <definedName name="solver_opt" localSheetId="5" hidden="1">'Passenger Activity'!#REF!</definedName>
    <definedName name="solver_pre" localSheetId="5" hidden="1">0.000001</definedName>
    <definedName name="solver_rbv" localSheetId="5" hidden="1">1</definedName>
    <definedName name="solver_rel1" localSheetId="5" hidden="1">1</definedName>
    <definedName name="solver_rel10" localSheetId="5" hidden="1">2</definedName>
    <definedName name="solver_rel11" localSheetId="5" hidden="1">2</definedName>
    <definedName name="solver_rel12" localSheetId="5" hidden="1">3</definedName>
    <definedName name="solver_rel2" localSheetId="5" hidden="1">3</definedName>
    <definedName name="solver_rel3" localSheetId="5" hidden="1">1</definedName>
    <definedName name="solver_rel4" localSheetId="5" hidden="1">1</definedName>
    <definedName name="solver_rel5" localSheetId="5" hidden="1">2</definedName>
    <definedName name="solver_rel6" localSheetId="5" hidden="1">2</definedName>
    <definedName name="solver_rel7" localSheetId="5" hidden="1">2</definedName>
    <definedName name="solver_rel8" localSheetId="5" hidden="1">2</definedName>
    <definedName name="solver_rel9" localSheetId="5" hidden="1">2</definedName>
    <definedName name="solver_rhs1" localSheetId="5" hidden="1">'Passenger Activity'!#REF!</definedName>
    <definedName name="solver_rhs10" localSheetId="5" hidden="1">'Passenger Activity'!$H$13</definedName>
    <definedName name="solver_rhs11" localSheetId="5" hidden="1">'Passenger Activity'!$H$14</definedName>
    <definedName name="solver_rhs12" localSheetId="5" hidden="1">'Passenger Activity'!#REF!</definedName>
    <definedName name="solver_rhs2" localSheetId="5" hidden="1">'Passenger Activity'!#REF!</definedName>
    <definedName name="solver_rhs3" localSheetId="5" hidden="1">'Passenger Activity'!#REF!</definedName>
    <definedName name="solver_rhs4" localSheetId="5" hidden="1">'Passenger Activity'!#REF!</definedName>
    <definedName name="solver_rhs5" localSheetId="5" hidden="1">'Passenger Activity'!$H$8</definedName>
    <definedName name="solver_rhs6" localSheetId="5" hidden="1">'Passenger Activity'!$H$9</definedName>
    <definedName name="solver_rhs7" localSheetId="5" hidden="1">'Passenger Activity'!$H$10</definedName>
    <definedName name="solver_rhs8" localSheetId="5" hidden="1">'Passenger Activity'!$H$11</definedName>
    <definedName name="solver_rhs9" localSheetId="5" hidden="1">'Passenger Activity'!$H$12</definedName>
    <definedName name="solver_rlx" localSheetId="5" hidden="1">2</definedName>
    <definedName name="solver_rsd" localSheetId="5" hidden="1">0</definedName>
    <definedName name="solver_scl" localSheetId="5" hidden="1">1</definedName>
    <definedName name="solver_sho" localSheetId="5" hidden="1">2</definedName>
    <definedName name="solver_ssz" localSheetId="5" hidden="1">100</definedName>
    <definedName name="solver_tim" localSheetId="5" hidden="1">2147483647</definedName>
    <definedName name="solver_tol" localSheetId="5" hidden="1">0.01</definedName>
    <definedName name="solver_typ" localSheetId="5" hidden="1">2</definedName>
    <definedName name="solver_val" localSheetId="5" hidden="1">0</definedName>
    <definedName name="solver_ver" localSheetId="5" hidden="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0" i="26" l="1"/>
  <c r="H87" i="26"/>
  <c r="H86" i="26"/>
  <c r="J45" i="26"/>
  <c r="J41" i="26"/>
  <c r="H35" i="15"/>
  <c r="I131" i="2"/>
  <c r="I132" i="2"/>
  <c r="I133" i="2"/>
  <c r="I134" i="2"/>
  <c r="I135" i="2"/>
  <c r="I136" i="2"/>
  <c r="I137" i="2"/>
  <c r="I138" i="2"/>
  <c r="I139" i="2"/>
  <c r="I140" i="2"/>
  <c r="I129" i="2"/>
  <c r="H53" i="2"/>
  <c r="H54" i="2"/>
  <c r="H55" i="2"/>
  <c r="H52" i="2"/>
  <c r="H19" i="2"/>
  <c r="H20" i="2"/>
  <c r="H21" i="2"/>
  <c r="H18" i="2"/>
  <c r="H6" i="2"/>
  <c r="H2" i="2"/>
  <c r="H3" i="2"/>
  <c r="H4" i="2"/>
  <c r="H5" i="2"/>
  <c r="H7" i="2"/>
  <c r="H8" i="2"/>
  <c r="H9" i="2"/>
  <c r="H10" i="2"/>
  <c r="H11" i="2"/>
  <c r="H12" i="2"/>
  <c r="H13" i="2"/>
  <c r="H14" i="2"/>
  <c r="H15" i="2"/>
  <c r="H16" i="2"/>
  <c r="H17"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G7" i="18" l="1"/>
  <c r="I2" i="2"/>
  <c r="H54" i="15"/>
  <c r="H44" i="15"/>
  <c r="H20" i="15"/>
  <c r="H18" i="15"/>
  <c r="H14" i="15"/>
  <c r="G23" i="18"/>
  <c r="G22" i="18"/>
  <c r="G19" i="18"/>
  <c r="G18" i="18"/>
  <c r="G13" i="18"/>
  <c r="G11" i="18"/>
  <c r="G9" i="18"/>
  <c r="I115" i="26"/>
  <c r="H115" i="26"/>
  <c r="I114" i="26"/>
  <c r="H114" i="26"/>
  <c r="I113" i="26"/>
  <c r="H113" i="26"/>
  <c r="I112" i="26"/>
  <c r="H112" i="26"/>
  <c r="I111" i="26"/>
  <c r="H111" i="26"/>
  <c r="I110" i="26"/>
  <c r="H110" i="26"/>
  <c r="I109" i="26"/>
  <c r="H109" i="26"/>
  <c r="I108" i="26"/>
  <c r="H108" i="26"/>
  <c r="I107" i="26"/>
  <c r="H107" i="26"/>
  <c r="I106" i="26"/>
  <c r="H106" i="26"/>
  <c r="I105" i="26"/>
  <c r="H105" i="26"/>
  <c r="I104" i="26"/>
  <c r="H104" i="26"/>
  <c r="I103" i="26"/>
  <c r="H103" i="26"/>
  <c r="I102" i="26"/>
  <c r="H102" i="26"/>
  <c r="I101" i="26"/>
  <c r="H101" i="26"/>
  <c r="I100" i="26"/>
  <c r="H100" i="26"/>
  <c r="I99" i="26"/>
  <c r="H99" i="26"/>
  <c r="I98" i="26"/>
  <c r="H98" i="26"/>
  <c r="I97" i="26"/>
  <c r="H97" i="26"/>
  <c r="I96" i="26"/>
  <c r="H96" i="26"/>
  <c r="I91" i="26"/>
  <c r="H91" i="26"/>
  <c r="I90" i="26"/>
  <c r="H90" i="26"/>
  <c r="H88" i="26"/>
  <c r="I85" i="26"/>
  <c r="H85" i="26"/>
  <c r="H84" i="26"/>
  <c r="K152" i="2" s="1"/>
  <c r="I83" i="26"/>
  <c r="H83" i="26"/>
  <c r="I82" i="26"/>
  <c r="H82" i="26"/>
  <c r="I81" i="26"/>
  <c r="H81" i="26"/>
  <c r="I80" i="26"/>
  <c r="I79" i="26"/>
  <c r="H79" i="26"/>
  <c r="I78" i="26"/>
  <c r="H78" i="26"/>
  <c r="I77" i="26"/>
  <c r="H77" i="26"/>
  <c r="I76" i="26"/>
  <c r="H76" i="26"/>
  <c r="I75" i="26"/>
  <c r="H75" i="26"/>
  <c r="H74" i="26"/>
  <c r="I74" i="26" s="1"/>
  <c r="H73" i="26"/>
  <c r="I73" i="26" s="1"/>
  <c r="N68" i="26"/>
  <c r="N67" i="26"/>
  <c r="P66" i="26"/>
  <c r="N66" i="26"/>
  <c r="N65" i="26"/>
  <c r="N64" i="26"/>
  <c r="N63" i="26"/>
  <c r="N62" i="26"/>
  <c r="N61" i="26"/>
  <c r="J55" i="26"/>
  <c r="I55" i="26"/>
  <c r="J53" i="26"/>
  <c r="I53" i="26"/>
  <c r="J49" i="26"/>
  <c r="I49" i="26"/>
  <c r="J44" i="26"/>
  <c r="J43" i="26"/>
  <c r="I43" i="26"/>
  <c r="J42" i="26"/>
  <c r="J40" i="26"/>
  <c r="I40" i="26"/>
  <c r="J39" i="26"/>
  <c r="I39" i="26"/>
  <c r="J38" i="26"/>
  <c r="I38" i="26"/>
  <c r="J37" i="26"/>
  <c r="I37" i="26"/>
  <c r="J34" i="26"/>
  <c r="J33" i="26"/>
  <c r="I33" i="26"/>
  <c r="J29" i="26"/>
  <c r="I29" i="26"/>
  <c r="J28" i="26"/>
  <c r="I28" i="26"/>
  <c r="J27" i="26"/>
  <c r="I27" i="26"/>
  <c r="J26" i="26"/>
  <c r="I26" i="26"/>
  <c r="K25" i="26"/>
  <c r="J24" i="26"/>
  <c r="I24" i="26"/>
  <c r="J22" i="26"/>
  <c r="I22" i="26"/>
  <c r="J21" i="26"/>
  <c r="I21" i="26"/>
  <c r="J20" i="26"/>
  <c r="I20" i="26"/>
  <c r="J19" i="26"/>
  <c r="J18" i="26"/>
  <c r="I18" i="26"/>
  <c r="J13" i="26"/>
  <c r="J12" i="26"/>
  <c r="S11" i="26"/>
  <c r="J11" i="26"/>
  <c r="I11" i="26"/>
  <c r="J10" i="26"/>
  <c r="J9" i="26"/>
  <c r="S8" i="26"/>
  <c r="J8" i="26"/>
  <c r="I8" i="26"/>
  <c r="S7" i="26"/>
  <c r="J7" i="26"/>
  <c r="I7" i="26"/>
  <c r="L202" i="12"/>
  <c r="M201" i="12"/>
  <c r="L201" i="12"/>
  <c r="K201" i="12"/>
  <c r="J201" i="12"/>
  <c r="I201" i="12"/>
  <c r="H201" i="12"/>
  <c r="G201" i="12"/>
  <c r="F201" i="12"/>
  <c r="E201" i="12"/>
  <c r="D201" i="12"/>
  <c r="C201" i="12"/>
  <c r="M200" i="12"/>
  <c r="L200" i="12"/>
  <c r="K200" i="12"/>
  <c r="J200" i="12"/>
  <c r="I200" i="12"/>
  <c r="H200" i="12"/>
  <c r="G200" i="12"/>
  <c r="F200" i="12"/>
  <c r="E200" i="12"/>
  <c r="D200" i="12"/>
  <c r="C200" i="12"/>
  <c r="M199" i="12"/>
  <c r="L199" i="12"/>
  <c r="K199" i="12"/>
  <c r="J199" i="12"/>
  <c r="I199" i="12"/>
  <c r="H199" i="12"/>
  <c r="G199" i="12"/>
  <c r="F199" i="12"/>
  <c r="E199" i="12"/>
  <c r="D199" i="12"/>
  <c r="C199" i="12"/>
  <c r="M198" i="12"/>
  <c r="L198" i="12"/>
  <c r="K198" i="12"/>
  <c r="J198" i="12"/>
  <c r="I198" i="12"/>
  <c r="H198" i="12"/>
  <c r="G198" i="12"/>
  <c r="F198" i="12"/>
  <c r="E198" i="12"/>
  <c r="D198" i="12"/>
  <c r="C198" i="12"/>
  <c r="M197" i="12"/>
  <c r="L197" i="12"/>
  <c r="K197" i="12"/>
  <c r="J197" i="12"/>
  <c r="I197" i="12"/>
  <c r="H197" i="12"/>
  <c r="G197" i="12"/>
  <c r="F197" i="12"/>
  <c r="E197" i="12"/>
  <c r="D197" i="12"/>
  <c r="C197" i="12"/>
  <c r="M196" i="12"/>
  <c r="L196" i="12"/>
  <c r="K196" i="12"/>
  <c r="J196" i="12"/>
  <c r="I196" i="12"/>
  <c r="H196" i="12"/>
  <c r="G196" i="12"/>
  <c r="F196" i="12"/>
  <c r="E196" i="12"/>
  <c r="D196" i="12"/>
  <c r="C196" i="12"/>
  <c r="M195" i="12"/>
  <c r="L195" i="12"/>
  <c r="K195" i="12"/>
  <c r="J195" i="12"/>
  <c r="I195" i="12"/>
  <c r="H195" i="12"/>
  <c r="G195" i="12"/>
  <c r="F195" i="12"/>
  <c r="E195" i="12"/>
  <c r="D195" i="12"/>
  <c r="C195" i="12"/>
  <c r="M194" i="12"/>
  <c r="L194" i="12"/>
  <c r="K194" i="12"/>
  <c r="J194" i="12"/>
  <c r="I194" i="12"/>
  <c r="H194" i="12"/>
  <c r="G194" i="12"/>
  <c r="F194" i="12"/>
  <c r="E194" i="12"/>
  <c r="D194" i="12"/>
  <c r="C194" i="12"/>
  <c r="M193" i="12"/>
  <c r="L193" i="12"/>
  <c r="K193" i="12"/>
  <c r="J193" i="12"/>
  <c r="I193" i="12"/>
  <c r="H193" i="12"/>
  <c r="G193" i="12"/>
  <c r="F193" i="12"/>
  <c r="E193" i="12"/>
  <c r="D193" i="12"/>
  <c r="C193" i="12"/>
  <c r="J186" i="12"/>
  <c r="I186" i="12"/>
  <c r="H186" i="12"/>
  <c r="G186" i="12"/>
  <c r="P185" i="12"/>
  <c r="P185" i="12" a="1"/>
  <c r="O185" i="12"/>
  <c r="N185" i="12"/>
  <c r="M185" i="12"/>
  <c r="L185" i="12"/>
  <c r="K185" i="12"/>
  <c r="J185" i="12"/>
  <c r="I185" i="12"/>
  <c r="H185" i="12"/>
  <c r="G185" i="12"/>
  <c r="P184" i="12"/>
  <c r="O184" i="12"/>
  <c r="N184" i="12"/>
  <c r="M184" i="12"/>
  <c r="L184" i="12"/>
  <c r="K184" i="12"/>
  <c r="J184" i="12"/>
  <c r="I184" i="12"/>
  <c r="H184" i="12"/>
  <c r="G184" i="12"/>
  <c r="P174" i="12"/>
  <c r="P174" i="12" a="1"/>
  <c r="O174" i="12"/>
  <c r="O174" i="12" a="1"/>
  <c r="N174" i="12"/>
  <c r="N174" i="12" a="1"/>
  <c r="M174" i="12"/>
  <c r="M174" i="12" a="1"/>
  <c r="L174" i="12"/>
  <c r="L174" i="12" a="1"/>
  <c r="K174" i="12"/>
  <c r="K174" i="12" a="1"/>
  <c r="J174" i="12"/>
  <c r="I174" i="12"/>
  <c r="H174" i="12"/>
  <c r="G174" i="12"/>
  <c r="P173" i="12"/>
  <c r="O173" i="12"/>
  <c r="N173" i="12"/>
  <c r="M173" i="12"/>
  <c r="L173" i="12"/>
  <c r="K173" i="12"/>
  <c r="J173" i="12"/>
  <c r="I173" i="12"/>
  <c r="H173" i="12"/>
  <c r="G173" i="12"/>
  <c r="P170" i="12"/>
  <c r="O170" i="12"/>
  <c r="N170" i="12"/>
  <c r="M170" i="12"/>
  <c r="L170" i="12"/>
  <c r="K170" i="12"/>
  <c r="J170" i="12"/>
  <c r="I170" i="12"/>
  <c r="H170" i="12"/>
  <c r="G170" i="12"/>
  <c r="P169" i="12"/>
  <c r="O169" i="12"/>
  <c r="N169" i="12"/>
  <c r="M169" i="12"/>
  <c r="L169" i="12"/>
  <c r="K169" i="12"/>
  <c r="J169" i="12"/>
  <c r="I169" i="12"/>
  <c r="H169" i="12"/>
  <c r="G169" i="12"/>
  <c r="P168" i="12"/>
  <c r="O168" i="12"/>
  <c r="N168" i="12"/>
  <c r="M168" i="12"/>
  <c r="L168" i="12"/>
  <c r="K168" i="12"/>
  <c r="J168" i="12"/>
  <c r="I168" i="12"/>
  <c r="H168" i="12"/>
  <c r="G168" i="12"/>
  <c r="P167" i="12"/>
  <c r="O167" i="12"/>
  <c r="N167" i="12"/>
  <c r="M167" i="12"/>
  <c r="L167" i="12"/>
  <c r="K167" i="12"/>
  <c r="J167" i="12"/>
  <c r="I167" i="12"/>
  <c r="H167" i="12"/>
  <c r="G167" i="12"/>
  <c r="P166" i="12"/>
  <c r="O166" i="12"/>
  <c r="N166" i="12"/>
  <c r="M166" i="12"/>
  <c r="L166" i="12"/>
  <c r="K166" i="12"/>
  <c r="J166" i="12"/>
  <c r="I166" i="12"/>
  <c r="H166" i="12"/>
  <c r="G166" i="12"/>
  <c r="P165" i="12"/>
  <c r="O165" i="12"/>
  <c r="N165" i="12"/>
  <c r="M165" i="12"/>
  <c r="L165" i="12"/>
  <c r="K165" i="12"/>
  <c r="J165" i="12"/>
  <c r="I165" i="12"/>
  <c r="H165" i="12"/>
  <c r="G165" i="12"/>
  <c r="P164" i="12"/>
  <c r="P164" i="12" a="1"/>
  <c r="O164" i="12"/>
  <c r="N164" i="12"/>
  <c r="M164" i="12"/>
  <c r="L164" i="12"/>
  <c r="K164" i="12"/>
  <c r="J164" i="12"/>
  <c r="I164" i="12"/>
  <c r="H164" i="12"/>
  <c r="G164" i="12"/>
  <c r="J161" i="12"/>
  <c r="I161" i="12"/>
  <c r="H161" i="12"/>
  <c r="G161" i="12"/>
  <c r="J159" i="12"/>
  <c r="I159" i="12"/>
  <c r="H159" i="12"/>
  <c r="G159" i="12"/>
  <c r="P152" i="12"/>
  <c r="O152" i="12"/>
  <c r="N152" i="12"/>
  <c r="M152" i="12"/>
  <c r="L152" i="12"/>
  <c r="K152" i="12"/>
  <c r="J152" i="12"/>
  <c r="I152" i="12"/>
  <c r="H152" i="12"/>
  <c r="G152" i="12"/>
  <c r="P151" i="12"/>
  <c r="P151" i="12" a="1"/>
  <c r="O151" i="12"/>
  <c r="N151" i="12"/>
  <c r="M151" i="12"/>
  <c r="L151" i="12"/>
  <c r="K151" i="12"/>
  <c r="J151" i="12"/>
  <c r="I151" i="12"/>
  <c r="H151" i="12"/>
  <c r="G151" i="12"/>
  <c r="P149" i="12"/>
  <c r="O149" i="12"/>
  <c r="N149" i="12"/>
  <c r="M149" i="12"/>
  <c r="L149" i="12"/>
  <c r="K149" i="12"/>
  <c r="J149" i="12"/>
  <c r="I149" i="12"/>
  <c r="H149" i="12"/>
  <c r="G149" i="12"/>
  <c r="P148" i="12"/>
  <c r="P148" i="12" a="1"/>
  <c r="O148" i="12"/>
  <c r="N148" i="12"/>
  <c r="M148" i="12"/>
  <c r="L148" i="12"/>
  <c r="K148" i="12"/>
  <c r="J148" i="12"/>
  <c r="I148" i="12"/>
  <c r="H148" i="12"/>
  <c r="G148" i="12"/>
  <c r="P147" i="12"/>
  <c r="O147" i="12"/>
  <c r="N147" i="12"/>
  <c r="M147" i="12"/>
  <c r="L147" i="12"/>
  <c r="K147" i="12"/>
  <c r="J147" i="12"/>
  <c r="I147" i="12"/>
  <c r="H147" i="12"/>
  <c r="G147" i="12"/>
  <c r="I143" i="12"/>
  <c r="H143" i="12"/>
  <c r="G143" i="12"/>
  <c r="I141" i="12"/>
  <c r="H141" i="12"/>
  <c r="G141" i="12"/>
  <c r="P135" i="12"/>
  <c r="O135" i="12"/>
  <c r="N135" i="12"/>
  <c r="M135" i="12"/>
  <c r="L135" i="12"/>
  <c r="K135" i="12"/>
  <c r="J135" i="12"/>
  <c r="I135" i="12"/>
  <c r="H135" i="12"/>
  <c r="G135" i="12"/>
  <c r="P134" i="12"/>
  <c r="P134" i="12" a="1"/>
  <c r="O134" i="12"/>
  <c r="N134" i="12"/>
  <c r="M134" i="12"/>
  <c r="L134" i="12"/>
  <c r="K134" i="12"/>
  <c r="J134" i="12"/>
  <c r="I134" i="12"/>
  <c r="H134" i="12"/>
  <c r="G134" i="12"/>
  <c r="P133" i="12"/>
  <c r="O133" i="12"/>
  <c r="N133" i="12"/>
  <c r="M133" i="12"/>
  <c r="L133" i="12"/>
  <c r="K133" i="12"/>
  <c r="J133" i="12"/>
  <c r="I133" i="12"/>
  <c r="H133" i="12"/>
  <c r="G133" i="12"/>
  <c r="P132" i="12"/>
  <c r="P132" i="12" a="1"/>
  <c r="O132" i="12"/>
  <c r="N132" i="12"/>
  <c r="M132" i="12"/>
  <c r="L132" i="12"/>
  <c r="K132" i="12"/>
  <c r="J132" i="12"/>
  <c r="I132" i="12"/>
  <c r="H132" i="12"/>
  <c r="G132" i="12"/>
  <c r="P131" i="12"/>
  <c r="O131" i="12"/>
  <c r="N131" i="12"/>
  <c r="M131" i="12"/>
  <c r="L131" i="12"/>
  <c r="K131" i="12"/>
  <c r="J131" i="12"/>
  <c r="I131" i="12"/>
  <c r="H131" i="12"/>
  <c r="G131" i="12"/>
  <c r="P130" i="12"/>
  <c r="O130" i="12"/>
  <c r="N130" i="12"/>
  <c r="M130" i="12"/>
  <c r="L130" i="12"/>
  <c r="K130" i="12"/>
  <c r="J130" i="12"/>
  <c r="I130" i="12"/>
  <c r="H130" i="12"/>
  <c r="G130" i="12"/>
  <c r="J126" i="12"/>
  <c r="I126" i="12"/>
  <c r="H126" i="12"/>
  <c r="G126" i="12"/>
  <c r="P124" i="12"/>
  <c r="O124" i="12"/>
  <c r="N124" i="12"/>
  <c r="J123" i="12"/>
  <c r="I123" i="12"/>
  <c r="H123" i="12"/>
  <c r="G123" i="12"/>
  <c r="J122" i="12"/>
  <c r="I122" i="12"/>
  <c r="H122" i="12"/>
  <c r="G122" i="12"/>
  <c r="P115" i="12"/>
  <c r="O115" i="12"/>
  <c r="N115" i="12"/>
  <c r="M115" i="12"/>
  <c r="L115" i="12"/>
  <c r="K115" i="12"/>
  <c r="J115" i="12"/>
  <c r="I115" i="12"/>
  <c r="H115" i="12"/>
  <c r="G115" i="12"/>
  <c r="P114" i="12"/>
  <c r="O114" i="12"/>
  <c r="N114" i="12"/>
  <c r="M114" i="12"/>
  <c r="L114" i="12"/>
  <c r="K114" i="12"/>
  <c r="J114" i="12"/>
  <c r="I114" i="12"/>
  <c r="H114" i="12"/>
  <c r="G114" i="12"/>
  <c r="P113" i="12"/>
  <c r="O113" i="12"/>
  <c r="N113" i="12"/>
  <c r="M113" i="12"/>
  <c r="L113" i="12"/>
  <c r="K113" i="12"/>
  <c r="J113" i="12"/>
  <c r="I113" i="12"/>
  <c r="H113" i="12"/>
  <c r="G113" i="12"/>
  <c r="L107" i="12"/>
  <c r="K107" i="12"/>
  <c r="J107" i="12"/>
  <c r="I107" i="12"/>
  <c r="H107" i="12"/>
  <c r="G107" i="12"/>
  <c r="P104" i="12"/>
  <c r="O104" i="12"/>
  <c r="N104" i="12"/>
  <c r="M104" i="12"/>
  <c r="L104" i="12"/>
  <c r="K104" i="12"/>
  <c r="J104" i="12"/>
  <c r="I104" i="12"/>
  <c r="H104" i="12"/>
  <c r="G104" i="12"/>
  <c r="P103" i="12"/>
  <c r="P103" i="12" a="1"/>
  <c r="O103" i="12"/>
  <c r="O103" i="12" a="1"/>
  <c r="N103" i="12"/>
  <c r="N103" i="12" a="1"/>
  <c r="M103" i="12"/>
  <c r="M103" i="12" a="1"/>
  <c r="L103" i="12"/>
  <c r="L103" i="12" a="1"/>
  <c r="K103" i="12"/>
  <c r="K103" i="12" a="1"/>
  <c r="J103" i="12"/>
  <c r="I103" i="12"/>
  <c r="H103" i="12"/>
  <c r="G103" i="12"/>
  <c r="K102" i="12"/>
  <c r="K102" i="12" a="1"/>
  <c r="J102" i="12"/>
  <c r="I102" i="12"/>
  <c r="H102" i="12"/>
  <c r="G102" i="12"/>
  <c r="P99" i="12"/>
  <c r="O99" i="12"/>
  <c r="N99" i="12"/>
  <c r="M99" i="12"/>
  <c r="L99" i="12"/>
  <c r="K99" i="12"/>
  <c r="J99" i="12"/>
  <c r="I99" i="12"/>
  <c r="H99" i="12"/>
  <c r="P98" i="12"/>
  <c r="O98" i="12"/>
  <c r="N98" i="12"/>
  <c r="M98" i="12"/>
  <c r="L98" i="12"/>
  <c r="K98" i="12"/>
  <c r="J98" i="12"/>
  <c r="I98" i="12"/>
  <c r="H98" i="12"/>
  <c r="G98" i="12"/>
  <c r="P97" i="12"/>
  <c r="O97" i="12"/>
  <c r="N97" i="12"/>
  <c r="M97" i="12"/>
  <c r="L97" i="12"/>
  <c r="K97" i="12"/>
  <c r="J97" i="12"/>
  <c r="I97" i="12"/>
  <c r="H97" i="12"/>
  <c r="G97" i="12"/>
  <c r="P96" i="12"/>
  <c r="P96" i="12" a="1"/>
  <c r="O96" i="12"/>
  <c r="O96" i="12" a="1"/>
  <c r="N96" i="12"/>
  <c r="N96" i="12" a="1"/>
  <c r="M96" i="12"/>
  <c r="M96" i="12" a="1"/>
  <c r="L96" i="12"/>
  <c r="L96" i="12" a="1"/>
  <c r="K96" i="12"/>
  <c r="K96" i="12" a="1"/>
  <c r="J96" i="12"/>
  <c r="I96" i="12"/>
  <c r="H96" i="12"/>
  <c r="G96" i="12"/>
  <c r="J93" i="12"/>
  <c r="J92" i="12"/>
  <c r="I92" i="12"/>
  <c r="H92" i="12"/>
  <c r="G92" i="12"/>
  <c r="J91" i="12"/>
  <c r="I91" i="12"/>
  <c r="H91" i="12"/>
  <c r="G91" i="12"/>
  <c r="J90" i="12"/>
  <c r="I90" i="12"/>
  <c r="H90" i="12"/>
  <c r="G90" i="12"/>
  <c r="P85" i="12"/>
  <c r="O85" i="12"/>
  <c r="N85" i="12"/>
  <c r="M85" i="12"/>
  <c r="L85" i="12"/>
  <c r="K85" i="12"/>
  <c r="J85" i="12"/>
  <c r="I85" i="12"/>
  <c r="H85" i="12"/>
  <c r="G85" i="12"/>
  <c r="P84" i="12"/>
  <c r="P84" i="12" a="1"/>
  <c r="O84" i="12"/>
  <c r="O84" i="12" a="1"/>
  <c r="N84" i="12"/>
  <c r="N84" i="12" a="1"/>
  <c r="M84" i="12"/>
  <c r="M84" i="12" a="1"/>
  <c r="L84" i="12"/>
  <c r="L84" i="12" a="1"/>
  <c r="K84" i="12"/>
  <c r="K84" i="12" a="1"/>
  <c r="J84" i="12"/>
  <c r="I84" i="12"/>
  <c r="H84" i="12"/>
  <c r="G84" i="12"/>
  <c r="P83" i="12"/>
  <c r="P83" i="12" a="1"/>
  <c r="O83" i="12"/>
  <c r="O83" i="12" a="1"/>
  <c r="N83" i="12"/>
  <c r="N83" i="12" a="1"/>
  <c r="M83" i="12"/>
  <c r="M83" i="12" a="1"/>
  <c r="L83" i="12"/>
  <c r="L83" i="12" a="1"/>
  <c r="K83" i="12"/>
  <c r="K83" i="12" a="1"/>
  <c r="J83" i="12"/>
  <c r="I83" i="12"/>
  <c r="H83" i="12"/>
  <c r="G83" i="12"/>
  <c r="P80" i="12"/>
  <c r="O80" i="12"/>
  <c r="N80" i="12"/>
  <c r="M80" i="12"/>
  <c r="L80" i="12"/>
  <c r="K80" i="12"/>
  <c r="J80" i="12"/>
  <c r="I80" i="12"/>
  <c r="H80" i="12"/>
  <c r="P79" i="12"/>
  <c r="O79" i="12"/>
  <c r="N79" i="12"/>
  <c r="M79" i="12"/>
  <c r="L79" i="12"/>
  <c r="K79" i="12"/>
  <c r="J79" i="12"/>
  <c r="I79" i="12"/>
  <c r="H79" i="12"/>
  <c r="G79" i="12"/>
  <c r="P78" i="12"/>
  <c r="O78" i="12"/>
  <c r="N78" i="12"/>
  <c r="M78" i="12"/>
  <c r="L78" i="12"/>
  <c r="K78" i="12"/>
  <c r="J78" i="12"/>
  <c r="I78" i="12"/>
  <c r="H78" i="12"/>
  <c r="G78" i="12"/>
  <c r="P77" i="12"/>
  <c r="P77" i="12" a="1"/>
  <c r="O77" i="12"/>
  <c r="O77" i="12" a="1"/>
  <c r="N77" i="12"/>
  <c r="N77" i="12" a="1"/>
  <c r="M77" i="12"/>
  <c r="M77" i="12" a="1"/>
  <c r="L77" i="12"/>
  <c r="L77" i="12" a="1"/>
  <c r="K77" i="12"/>
  <c r="K77" i="12" a="1"/>
  <c r="J77" i="12"/>
  <c r="I77" i="12"/>
  <c r="H77" i="12"/>
  <c r="G77" i="12"/>
  <c r="J74" i="12"/>
  <c r="I74" i="12"/>
  <c r="H74" i="12"/>
  <c r="P66" i="12"/>
  <c r="O66" i="12"/>
  <c r="N66" i="12"/>
  <c r="M66" i="12"/>
  <c r="L66" i="12"/>
  <c r="K66" i="12"/>
  <c r="J66" i="12"/>
  <c r="I66" i="12"/>
  <c r="H66" i="12"/>
  <c r="G66" i="12"/>
  <c r="P65" i="12"/>
  <c r="O65" i="12"/>
  <c r="N65" i="12"/>
  <c r="M65" i="12"/>
  <c r="L65" i="12"/>
  <c r="K65" i="12"/>
  <c r="J65" i="12"/>
  <c r="I65" i="12"/>
  <c r="H65" i="12"/>
  <c r="G65" i="12"/>
  <c r="P64" i="12"/>
  <c r="P64" i="12" a="1"/>
  <c r="O64" i="12"/>
  <c r="O64" i="12" a="1"/>
  <c r="N64" i="12"/>
  <c r="N64" i="12" a="1"/>
  <c r="M64" i="12"/>
  <c r="M64" i="12" a="1"/>
  <c r="L64" i="12"/>
  <c r="L64" i="12" a="1"/>
  <c r="K64" i="12"/>
  <c r="K64" i="12" a="1"/>
  <c r="J64" i="12"/>
  <c r="I64" i="12"/>
  <c r="H64" i="12"/>
  <c r="G64" i="12"/>
  <c r="P63" i="12"/>
  <c r="P63" i="12" a="1"/>
  <c r="O63" i="12"/>
  <c r="O63" i="12" a="1"/>
  <c r="N63" i="12"/>
  <c r="N63" i="12" a="1"/>
  <c r="M63" i="12"/>
  <c r="M63" i="12" a="1"/>
  <c r="L63" i="12"/>
  <c r="L63" i="12" a="1"/>
  <c r="K63" i="12"/>
  <c r="K63" i="12" a="1"/>
  <c r="J63" i="12"/>
  <c r="I63" i="12"/>
  <c r="H63" i="12"/>
  <c r="G63" i="12"/>
  <c r="P60" i="12"/>
  <c r="O60" i="12"/>
  <c r="N60" i="12"/>
  <c r="M60" i="12"/>
  <c r="L60" i="12"/>
  <c r="K60" i="12"/>
  <c r="J60" i="12"/>
  <c r="I60" i="12"/>
  <c r="H60" i="12"/>
  <c r="G60" i="12"/>
  <c r="P59" i="12"/>
  <c r="O59" i="12"/>
  <c r="N59" i="12"/>
  <c r="M59" i="12"/>
  <c r="L59" i="12"/>
  <c r="K59" i="12"/>
  <c r="J59" i="12"/>
  <c r="I59" i="12"/>
  <c r="H59" i="12"/>
  <c r="G59" i="12"/>
  <c r="P58" i="12"/>
  <c r="O58" i="12"/>
  <c r="N58" i="12"/>
  <c r="M58" i="12"/>
  <c r="L58" i="12"/>
  <c r="K58" i="12"/>
  <c r="J58" i="12"/>
  <c r="I58" i="12"/>
  <c r="H58" i="12"/>
  <c r="G58" i="12"/>
  <c r="P57" i="12"/>
  <c r="O57" i="12"/>
  <c r="N57" i="12"/>
  <c r="M57" i="12"/>
  <c r="L57" i="12"/>
  <c r="K57" i="12"/>
  <c r="J57" i="12"/>
  <c r="I57" i="12"/>
  <c r="H57" i="12"/>
  <c r="G57" i="12"/>
  <c r="P56" i="12"/>
  <c r="P56" i="12" a="1"/>
  <c r="O56" i="12"/>
  <c r="O56" i="12" a="1"/>
  <c r="N56" i="12"/>
  <c r="N56" i="12" a="1"/>
  <c r="M56" i="12"/>
  <c r="M56" i="12" a="1"/>
  <c r="L56" i="12"/>
  <c r="K56" i="12"/>
  <c r="J56" i="12"/>
  <c r="I56" i="12"/>
  <c r="H56" i="12"/>
  <c r="G56" i="12"/>
  <c r="I53" i="12"/>
  <c r="P52" i="12"/>
  <c r="P42" i="12"/>
  <c r="O42" i="12"/>
  <c r="N42" i="12"/>
  <c r="M42" i="12"/>
  <c r="L42" i="12"/>
  <c r="K42" i="12"/>
  <c r="J42" i="12"/>
  <c r="I42" i="12"/>
  <c r="H42" i="12"/>
  <c r="G42" i="12"/>
  <c r="P41" i="12"/>
  <c r="P41" i="12" a="1"/>
  <c r="O41" i="12"/>
  <c r="O41" i="12" a="1"/>
  <c r="N41" i="12"/>
  <c r="N41" i="12" a="1"/>
  <c r="M41" i="12"/>
  <c r="M41" i="12" a="1"/>
  <c r="L41" i="12"/>
  <c r="L41" i="12" a="1"/>
  <c r="K41" i="12"/>
  <c r="K41" i="12" a="1"/>
  <c r="J41" i="12"/>
  <c r="I41" i="12"/>
  <c r="H41" i="12"/>
  <c r="G41" i="12"/>
  <c r="P40" i="12"/>
  <c r="P40" i="12" a="1"/>
  <c r="O40" i="12"/>
  <c r="O40" i="12" a="1"/>
  <c r="N40" i="12"/>
  <c r="N40" i="12" a="1"/>
  <c r="M40" i="12"/>
  <c r="M40" i="12" a="1"/>
  <c r="L40" i="12"/>
  <c r="L40" i="12" a="1"/>
  <c r="K40" i="12"/>
  <c r="K40" i="12" a="1"/>
  <c r="J40" i="12"/>
  <c r="I40" i="12"/>
  <c r="H40" i="12"/>
  <c r="G40" i="12"/>
  <c r="P37" i="12"/>
  <c r="O37" i="12"/>
  <c r="N37" i="12"/>
  <c r="M37" i="12"/>
  <c r="L37" i="12"/>
  <c r="K37" i="12"/>
  <c r="J37" i="12"/>
  <c r="I37" i="12"/>
  <c r="H37" i="12"/>
  <c r="G37" i="12"/>
  <c r="P36" i="12"/>
  <c r="O36" i="12"/>
  <c r="N36" i="12"/>
  <c r="M36" i="12"/>
  <c r="L36" i="12"/>
  <c r="K36" i="12"/>
  <c r="J36" i="12"/>
  <c r="I36" i="12"/>
  <c r="H36" i="12"/>
  <c r="G36" i="12"/>
  <c r="P35" i="12"/>
  <c r="O35" i="12"/>
  <c r="N35" i="12"/>
  <c r="M35" i="12"/>
  <c r="L35" i="12"/>
  <c r="K35" i="12"/>
  <c r="J35" i="12"/>
  <c r="I35" i="12"/>
  <c r="H35" i="12"/>
  <c r="G35" i="12"/>
  <c r="P34" i="12"/>
  <c r="O34" i="12"/>
  <c r="N34" i="12"/>
  <c r="M34" i="12"/>
  <c r="L34" i="12"/>
  <c r="K34" i="12"/>
  <c r="J34" i="12"/>
  <c r="I34" i="12"/>
  <c r="H34" i="12"/>
  <c r="G34" i="12"/>
  <c r="J31" i="12"/>
  <c r="I31" i="12"/>
  <c r="H31" i="12"/>
  <c r="P21" i="12"/>
  <c r="P21" i="12" a="1"/>
  <c r="O21" i="12"/>
  <c r="N21" i="12"/>
  <c r="M21" i="12"/>
  <c r="L21" i="12"/>
  <c r="K21" i="12"/>
  <c r="J21" i="12"/>
  <c r="I21" i="12"/>
  <c r="H21" i="12"/>
  <c r="G21" i="12"/>
  <c r="P20" i="12"/>
  <c r="P20" i="12" a="1"/>
  <c r="O20" i="12"/>
  <c r="N20" i="12"/>
  <c r="M20" i="12"/>
  <c r="L20" i="12"/>
  <c r="K20" i="12"/>
  <c r="J20" i="12"/>
  <c r="I20" i="12"/>
  <c r="H20" i="12"/>
  <c r="G20" i="12"/>
  <c r="P17" i="12"/>
  <c r="O17" i="12"/>
  <c r="N17" i="12"/>
  <c r="M17" i="12"/>
  <c r="L17" i="12"/>
  <c r="K17" i="12"/>
  <c r="J17" i="12"/>
  <c r="I17" i="12"/>
  <c r="H17" i="12"/>
  <c r="G17" i="12"/>
  <c r="P16" i="12"/>
  <c r="O16" i="12"/>
  <c r="N16" i="12"/>
  <c r="M16" i="12"/>
  <c r="L16" i="12"/>
  <c r="K16" i="12"/>
  <c r="J16" i="12"/>
  <c r="I16" i="12"/>
  <c r="H16" i="12"/>
  <c r="G16" i="12"/>
  <c r="P15" i="12"/>
  <c r="P15" i="12" a="1"/>
  <c r="O15" i="12"/>
  <c r="N15" i="12"/>
  <c r="M15" i="12"/>
  <c r="J15" i="12"/>
  <c r="I15" i="12"/>
  <c r="H15" i="12"/>
  <c r="G15" i="12"/>
  <c r="O9" i="12"/>
  <c r="L10" i="23"/>
  <c r="K10" i="23"/>
  <c r="J10" i="23"/>
  <c r="I10" i="23"/>
  <c r="O9" i="23"/>
  <c r="N9" i="23"/>
  <c r="L9" i="23"/>
  <c r="K9" i="23"/>
  <c r="J9" i="23"/>
  <c r="I9" i="23"/>
  <c r="F9" i="23"/>
  <c r="E9" i="23"/>
  <c r="D9" i="23"/>
  <c r="C9" i="23"/>
  <c r="L8" i="23"/>
  <c r="K8" i="23"/>
  <c r="F8" i="23"/>
  <c r="E8" i="23"/>
  <c r="Q93" i="13"/>
  <c r="P93" i="13"/>
  <c r="O93" i="13"/>
  <c r="N93" i="13"/>
  <c r="M93" i="13"/>
  <c r="L93" i="13"/>
  <c r="K93" i="13"/>
  <c r="J93" i="13"/>
  <c r="I93" i="13"/>
  <c r="H93" i="13"/>
  <c r="Q92" i="13"/>
  <c r="P92" i="13"/>
  <c r="O92" i="13"/>
  <c r="N92" i="13"/>
  <c r="M92" i="13"/>
  <c r="L92" i="13"/>
  <c r="K92" i="13"/>
  <c r="J92" i="13"/>
  <c r="I92" i="13"/>
  <c r="H92" i="13"/>
  <c r="Q91" i="13"/>
  <c r="P91" i="13"/>
  <c r="O91" i="13"/>
  <c r="N91" i="13"/>
  <c r="M91" i="13"/>
  <c r="L91" i="13"/>
  <c r="K91" i="13"/>
  <c r="J91" i="13"/>
  <c r="I91" i="13"/>
  <c r="H91" i="13"/>
  <c r="Q90" i="13"/>
  <c r="P90" i="13"/>
  <c r="O90" i="13"/>
  <c r="N90" i="13"/>
  <c r="M90" i="13"/>
  <c r="L90" i="13"/>
  <c r="K90" i="13"/>
  <c r="J90" i="13"/>
  <c r="I90" i="13"/>
  <c r="H90" i="13"/>
  <c r="Q89" i="13"/>
  <c r="P89" i="13"/>
  <c r="O89" i="13"/>
  <c r="N89" i="13"/>
  <c r="M89" i="13"/>
  <c r="L89" i="13"/>
  <c r="K89" i="13"/>
  <c r="J89" i="13"/>
  <c r="I89" i="13"/>
  <c r="H89" i="13"/>
  <c r="Q82" i="13"/>
  <c r="P82" i="13"/>
  <c r="O82" i="13"/>
  <c r="N82" i="13"/>
  <c r="M82" i="13"/>
  <c r="L82" i="13"/>
  <c r="K82" i="13"/>
  <c r="J82" i="13"/>
  <c r="I82" i="13"/>
  <c r="H82" i="13"/>
  <c r="Q81" i="13"/>
  <c r="P81" i="13"/>
  <c r="O81" i="13"/>
  <c r="N81" i="13"/>
  <c r="M81" i="13"/>
  <c r="L81" i="13"/>
  <c r="K81" i="13"/>
  <c r="J81" i="13"/>
  <c r="I81" i="13"/>
  <c r="H81" i="13"/>
  <c r="Q80" i="13"/>
  <c r="P80" i="13"/>
  <c r="O80" i="13"/>
  <c r="N80" i="13"/>
  <c r="M80" i="13"/>
  <c r="L80" i="13"/>
  <c r="K80" i="13"/>
  <c r="J80" i="13"/>
  <c r="I80" i="13"/>
  <c r="H80" i="13"/>
  <c r="Q75" i="13"/>
  <c r="P75" i="13"/>
  <c r="O75" i="13"/>
  <c r="N75" i="13"/>
  <c r="M75" i="13"/>
  <c r="L75" i="13"/>
  <c r="K75" i="13"/>
  <c r="J75" i="13"/>
  <c r="I75" i="13"/>
  <c r="H75" i="13"/>
  <c r="Q74" i="13"/>
  <c r="P74" i="13"/>
  <c r="O74" i="13"/>
  <c r="N74" i="13"/>
  <c r="M74" i="13"/>
  <c r="L74" i="13"/>
  <c r="K74" i="13"/>
  <c r="J74" i="13"/>
  <c r="I74" i="13"/>
  <c r="H74" i="13"/>
  <c r="Q73" i="13"/>
  <c r="P73" i="13"/>
  <c r="O73" i="13"/>
  <c r="N73" i="13"/>
  <c r="M73" i="13"/>
  <c r="L73" i="13"/>
  <c r="K73" i="13"/>
  <c r="J73" i="13"/>
  <c r="I73" i="13"/>
  <c r="H73" i="13"/>
  <c r="Q72" i="13"/>
  <c r="P72" i="13"/>
  <c r="O72" i="13"/>
  <c r="N72" i="13"/>
  <c r="M72" i="13"/>
  <c r="L72" i="13"/>
  <c r="K72" i="13"/>
  <c r="J72" i="13"/>
  <c r="I72" i="13"/>
  <c r="H72" i="13"/>
  <c r="Q71" i="13"/>
  <c r="P71" i="13"/>
  <c r="O71" i="13"/>
  <c r="N71" i="13"/>
  <c r="M71" i="13"/>
  <c r="L71" i="13"/>
  <c r="K71" i="13"/>
  <c r="J71" i="13"/>
  <c r="I71" i="13"/>
  <c r="H71" i="13"/>
  <c r="Q70" i="13"/>
  <c r="P70" i="13"/>
  <c r="O70" i="13"/>
  <c r="N70" i="13"/>
  <c r="M70" i="13"/>
  <c r="L70" i="13"/>
  <c r="K70" i="13"/>
  <c r="J70" i="13"/>
  <c r="I70" i="13"/>
  <c r="H70" i="13"/>
  <c r="Q69" i="13"/>
  <c r="P69" i="13"/>
  <c r="O69" i="13"/>
  <c r="N69" i="13"/>
  <c r="M69" i="13"/>
  <c r="L69" i="13"/>
  <c r="K69" i="13"/>
  <c r="J69" i="13"/>
  <c r="I69" i="13"/>
  <c r="H69" i="13"/>
  <c r="Q68" i="13"/>
  <c r="P68" i="13"/>
  <c r="O68" i="13"/>
  <c r="N68" i="13"/>
  <c r="M68" i="13"/>
  <c r="L68" i="13"/>
  <c r="K68" i="13"/>
  <c r="J68" i="13"/>
  <c r="I68" i="13"/>
  <c r="H68" i="13"/>
  <c r="Q67" i="13"/>
  <c r="P67" i="13"/>
  <c r="O67" i="13"/>
  <c r="N67" i="13"/>
  <c r="M67" i="13"/>
  <c r="L67" i="13"/>
  <c r="K67" i="13"/>
  <c r="J67" i="13"/>
  <c r="I67" i="13"/>
  <c r="H67" i="13"/>
  <c r="Q61" i="13"/>
  <c r="P61" i="13"/>
  <c r="O61" i="13"/>
  <c r="N61" i="13"/>
  <c r="M61" i="13"/>
  <c r="L61" i="13"/>
  <c r="K61" i="13"/>
  <c r="J61" i="13"/>
  <c r="I61" i="13"/>
  <c r="H61" i="13"/>
  <c r="Q60" i="13"/>
  <c r="P60" i="13"/>
  <c r="O60" i="13"/>
  <c r="N60" i="13"/>
  <c r="M60" i="13"/>
  <c r="L60" i="13"/>
  <c r="K60" i="13"/>
  <c r="J60" i="13"/>
  <c r="I60" i="13"/>
  <c r="H60" i="13"/>
  <c r="Q54" i="13"/>
  <c r="P54" i="13"/>
  <c r="O54" i="13"/>
  <c r="N54" i="13"/>
  <c r="M54" i="13"/>
  <c r="L54" i="13"/>
  <c r="K54" i="13"/>
  <c r="J54" i="13"/>
  <c r="I54" i="13"/>
  <c r="H54" i="13"/>
  <c r="Q53" i="13"/>
  <c r="P53" i="13"/>
  <c r="O53" i="13"/>
  <c r="N53" i="13"/>
  <c r="M53" i="13"/>
  <c r="L53" i="13"/>
  <c r="K53" i="13"/>
  <c r="J53" i="13"/>
  <c r="I53" i="13"/>
  <c r="H53" i="13"/>
  <c r="Q49" i="13"/>
  <c r="Q48" i="13"/>
  <c r="P48" i="13"/>
  <c r="O48" i="13"/>
  <c r="N48" i="13"/>
  <c r="M48" i="13"/>
  <c r="L48" i="13"/>
  <c r="K48" i="13"/>
  <c r="J48" i="13"/>
  <c r="I48" i="13"/>
  <c r="H48" i="13"/>
  <c r="Q47" i="13"/>
  <c r="P47" i="13"/>
  <c r="O47" i="13"/>
  <c r="N47" i="13"/>
  <c r="M47" i="13"/>
  <c r="L47" i="13"/>
  <c r="K47" i="13"/>
  <c r="J47" i="13"/>
  <c r="I47" i="13"/>
  <c r="H47" i="13"/>
  <c r="Q46" i="13"/>
  <c r="P46" i="13"/>
  <c r="O46" i="13"/>
  <c r="N46" i="13"/>
  <c r="M46" i="13"/>
  <c r="L46" i="13"/>
  <c r="K46" i="13"/>
  <c r="J46" i="13"/>
  <c r="I46" i="13"/>
  <c r="H46" i="13"/>
  <c r="Q45" i="13"/>
  <c r="P45" i="13"/>
  <c r="O45" i="13"/>
  <c r="N45" i="13"/>
  <c r="M45" i="13"/>
  <c r="L45" i="13"/>
  <c r="K45" i="13"/>
  <c r="J45" i="13"/>
  <c r="I45" i="13"/>
  <c r="H45" i="13"/>
  <c r="Q41" i="13"/>
  <c r="Q40" i="13"/>
  <c r="P40" i="13"/>
  <c r="O40" i="13"/>
  <c r="N40" i="13"/>
  <c r="M40" i="13"/>
  <c r="L40" i="13"/>
  <c r="K40" i="13"/>
  <c r="J40" i="13"/>
  <c r="I40" i="13"/>
  <c r="H40" i="13"/>
  <c r="Q39" i="13"/>
  <c r="P39" i="13"/>
  <c r="O39" i="13"/>
  <c r="N39" i="13"/>
  <c r="M39" i="13"/>
  <c r="L39" i="13"/>
  <c r="K39" i="13"/>
  <c r="J39" i="13"/>
  <c r="I39" i="13"/>
  <c r="H39" i="13"/>
  <c r="Q38" i="13"/>
  <c r="P38" i="13"/>
  <c r="O38" i="13"/>
  <c r="N38" i="13"/>
  <c r="M38" i="13"/>
  <c r="L38" i="13"/>
  <c r="K38" i="13"/>
  <c r="J38" i="13"/>
  <c r="I38" i="13"/>
  <c r="H38" i="13"/>
  <c r="Q37" i="13"/>
  <c r="P37" i="13"/>
  <c r="O37" i="13"/>
  <c r="N37" i="13"/>
  <c r="M37" i="13"/>
  <c r="L37" i="13"/>
  <c r="K37" i="13"/>
  <c r="J37" i="13"/>
  <c r="I37" i="13"/>
  <c r="H37" i="13"/>
  <c r="L10" i="22"/>
  <c r="K10" i="22"/>
  <c r="J10" i="22"/>
  <c r="I10" i="22"/>
  <c r="L9" i="22"/>
  <c r="K9" i="22"/>
  <c r="J9" i="22"/>
  <c r="I9" i="22"/>
  <c r="F9" i="22"/>
  <c r="E9" i="22"/>
  <c r="D9" i="22"/>
  <c r="C9" i="22"/>
  <c r="L8" i="22"/>
  <c r="K8" i="22"/>
  <c r="F8" i="22"/>
  <c r="E8" i="22"/>
  <c r="Q98" i="8"/>
  <c r="P98" i="8"/>
  <c r="O98" i="8"/>
  <c r="N98" i="8"/>
  <c r="M98" i="8"/>
  <c r="L98" i="8"/>
  <c r="K98" i="8"/>
  <c r="J98" i="8"/>
  <c r="I98" i="8"/>
  <c r="H98" i="8"/>
  <c r="Q97" i="8"/>
  <c r="P97" i="8"/>
  <c r="O97" i="8"/>
  <c r="N97" i="8"/>
  <c r="M97" i="8"/>
  <c r="L97" i="8"/>
  <c r="K97" i="8"/>
  <c r="J97" i="8"/>
  <c r="I97" i="8"/>
  <c r="H97" i="8"/>
  <c r="Q96" i="8"/>
  <c r="P96" i="8"/>
  <c r="O96" i="8"/>
  <c r="N96" i="8"/>
  <c r="M96" i="8"/>
  <c r="L96" i="8"/>
  <c r="K96" i="8"/>
  <c r="J96" i="8"/>
  <c r="I96" i="8"/>
  <c r="H96" i="8"/>
  <c r="Q95" i="8"/>
  <c r="P95" i="8"/>
  <c r="O95" i="8"/>
  <c r="N95" i="8"/>
  <c r="M95" i="8"/>
  <c r="L95" i="8"/>
  <c r="K95" i="8"/>
  <c r="J95" i="8"/>
  <c r="I95" i="8"/>
  <c r="H95" i="8"/>
  <c r="Q94" i="8"/>
  <c r="P94" i="8"/>
  <c r="O94" i="8"/>
  <c r="N94" i="8"/>
  <c r="M94" i="8"/>
  <c r="L94" i="8"/>
  <c r="K94" i="8"/>
  <c r="J94" i="8"/>
  <c r="I94" i="8"/>
  <c r="H94" i="8"/>
  <c r="Q87" i="8"/>
  <c r="P87" i="8"/>
  <c r="O87" i="8"/>
  <c r="N87" i="8"/>
  <c r="M87" i="8"/>
  <c r="L87" i="8"/>
  <c r="K87" i="8"/>
  <c r="J87" i="8"/>
  <c r="I87" i="8"/>
  <c r="H87" i="8"/>
  <c r="Q86" i="8"/>
  <c r="P86" i="8"/>
  <c r="O86" i="8"/>
  <c r="N86" i="8"/>
  <c r="M86" i="8"/>
  <c r="L86" i="8"/>
  <c r="K86" i="8"/>
  <c r="J86" i="8"/>
  <c r="I86" i="8"/>
  <c r="H86" i="8"/>
  <c r="Q85" i="8"/>
  <c r="P85" i="8"/>
  <c r="O85" i="8"/>
  <c r="N85" i="8"/>
  <c r="M85" i="8"/>
  <c r="L85" i="8"/>
  <c r="K85" i="8"/>
  <c r="J85" i="8"/>
  <c r="I85" i="8"/>
  <c r="H85" i="8"/>
  <c r="Q80" i="8"/>
  <c r="P80" i="8"/>
  <c r="O80" i="8"/>
  <c r="N80" i="8"/>
  <c r="M80" i="8"/>
  <c r="L80" i="8"/>
  <c r="K80" i="8"/>
  <c r="J80" i="8"/>
  <c r="I80" i="8"/>
  <c r="H80" i="8"/>
  <c r="Q79" i="8"/>
  <c r="P79" i="8"/>
  <c r="O79" i="8"/>
  <c r="N79" i="8"/>
  <c r="M79" i="8"/>
  <c r="L79" i="8"/>
  <c r="K79" i="8"/>
  <c r="J79" i="8"/>
  <c r="I79" i="8"/>
  <c r="H79" i="8"/>
  <c r="Q78" i="8"/>
  <c r="P78" i="8"/>
  <c r="O78" i="8"/>
  <c r="N78" i="8"/>
  <c r="M78" i="8"/>
  <c r="L78" i="8"/>
  <c r="K78" i="8"/>
  <c r="J78" i="8"/>
  <c r="I78" i="8"/>
  <c r="H78" i="8"/>
  <c r="Q77" i="8"/>
  <c r="P77" i="8"/>
  <c r="O77" i="8"/>
  <c r="N77" i="8"/>
  <c r="M77" i="8"/>
  <c r="L77" i="8"/>
  <c r="K77" i="8"/>
  <c r="J77" i="8"/>
  <c r="I77" i="8"/>
  <c r="H77" i="8"/>
  <c r="Q76" i="8"/>
  <c r="P76" i="8"/>
  <c r="O76" i="8"/>
  <c r="N76" i="8"/>
  <c r="M76" i="8"/>
  <c r="L76" i="8"/>
  <c r="K76" i="8"/>
  <c r="J76" i="8"/>
  <c r="I76" i="8"/>
  <c r="H76" i="8"/>
  <c r="Q75" i="8"/>
  <c r="P75" i="8"/>
  <c r="O75" i="8"/>
  <c r="N75" i="8"/>
  <c r="M75" i="8"/>
  <c r="L75" i="8"/>
  <c r="K75" i="8"/>
  <c r="J75" i="8"/>
  <c r="I75" i="8"/>
  <c r="H75" i="8"/>
  <c r="Q74" i="8"/>
  <c r="P74" i="8"/>
  <c r="O74" i="8"/>
  <c r="N74" i="8"/>
  <c r="M74" i="8"/>
  <c r="L74" i="8"/>
  <c r="K74" i="8"/>
  <c r="J74" i="8"/>
  <c r="I74" i="8"/>
  <c r="H74" i="8"/>
  <c r="Q73" i="8"/>
  <c r="P73" i="8"/>
  <c r="O73" i="8"/>
  <c r="N73" i="8"/>
  <c r="M73" i="8"/>
  <c r="L73" i="8"/>
  <c r="K73" i="8"/>
  <c r="J73" i="8"/>
  <c r="I73" i="8"/>
  <c r="H73" i="8"/>
  <c r="Q72" i="8"/>
  <c r="P72" i="8"/>
  <c r="O72" i="8"/>
  <c r="N72" i="8"/>
  <c r="M72" i="8"/>
  <c r="L72" i="8"/>
  <c r="K72" i="8"/>
  <c r="J72" i="8"/>
  <c r="I72" i="8"/>
  <c r="H72" i="8"/>
  <c r="Q66" i="8"/>
  <c r="P66" i="8"/>
  <c r="O66" i="8"/>
  <c r="N66" i="8"/>
  <c r="M66" i="8"/>
  <c r="L66" i="8"/>
  <c r="K66" i="8"/>
  <c r="J66" i="8"/>
  <c r="I66" i="8"/>
  <c r="H66" i="8"/>
  <c r="Q65" i="8"/>
  <c r="P65" i="8"/>
  <c r="O65" i="8"/>
  <c r="N65" i="8"/>
  <c r="M65" i="8"/>
  <c r="L65" i="8"/>
  <c r="K65" i="8"/>
  <c r="J65" i="8"/>
  <c r="I65" i="8"/>
  <c r="H65" i="8"/>
  <c r="Q60" i="8"/>
  <c r="P60" i="8"/>
  <c r="O60" i="8"/>
  <c r="N60" i="8"/>
  <c r="M60" i="8"/>
  <c r="L60" i="8"/>
  <c r="K60" i="8"/>
  <c r="J60" i="8"/>
  <c r="I60" i="8"/>
  <c r="H60" i="8"/>
  <c r="Q59" i="8"/>
  <c r="P59" i="8"/>
  <c r="O59" i="8"/>
  <c r="N59" i="8"/>
  <c r="M59" i="8"/>
  <c r="L59" i="8"/>
  <c r="K59" i="8"/>
  <c r="J59" i="8"/>
  <c r="I59" i="8"/>
  <c r="H59" i="8"/>
  <c r="Q58" i="8"/>
  <c r="P58" i="8"/>
  <c r="O58" i="8"/>
  <c r="N58" i="8"/>
  <c r="M58" i="8"/>
  <c r="L58" i="8"/>
  <c r="K58" i="8"/>
  <c r="J58" i="8"/>
  <c r="I58" i="8"/>
  <c r="H58" i="8"/>
  <c r="S53" i="8"/>
  <c r="Q53" i="8"/>
  <c r="P53" i="8"/>
  <c r="O53" i="8"/>
  <c r="N53" i="8"/>
  <c r="M53" i="8"/>
  <c r="L53" i="8"/>
  <c r="K53" i="8"/>
  <c r="J53" i="8"/>
  <c r="I53" i="8"/>
  <c r="H53" i="8"/>
  <c r="Q52" i="8"/>
  <c r="P52" i="8"/>
  <c r="O52" i="8"/>
  <c r="N52" i="8"/>
  <c r="M52" i="8"/>
  <c r="L52" i="8"/>
  <c r="K52" i="8"/>
  <c r="J52" i="8"/>
  <c r="I52" i="8"/>
  <c r="H52" i="8"/>
  <c r="Q51" i="8"/>
  <c r="P51" i="8"/>
  <c r="O51" i="8"/>
  <c r="N51" i="8"/>
  <c r="M51" i="8"/>
  <c r="L51" i="8"/>
  <c r="K51" i="8"/>
  <c r="J51" i="8"/>
  <c r="I51" i="8"/>
  <c r="H51" i="8"/>
  <c r="Q50" i="8"/>
  <c r="P50" i="8"/>
  <c r="O50" i="8"/>
  <c r="N50" i="8"/>
  <c r="M50" i="8"/>
  <c r="L50" i="8"/>
  <c r="K50" i="8"/>
  <c r="J50" i="8"/>
  <c r="I50" i="8"/>
  <c r="H50" i="8"/>
  <c r="Q49" i="8"/>
  <c r="P49" i="8"/>
  <c r="O49" i="8"/>
  <c r="N49" i="8"/>
  <c r="M49" i="8"/>
  <c r="L49" i="8"/>
  <c r="K49" i="8"/>
  <c r="J49" i="8"/>
  <c r="I49" i="8"/>
  <c r="H49" i="8"/>
  <c r="Q44" i="8"/>
  <c r="P44" i="8"/>
  <c r="O44" i="8"/>
  <c r="N44" i="8"/>
  <c r="M44" i="8"/>
  <c r="L44" i="8"/>
  <c r="K44" i="8"/>
  <c r="J44" i="8"/>
  <c r="I44" i="8"/>
  <c r="H44" i="8"/>
  <c r="Q43" i="8"/>
  <c r="P43" i="8"/>
  <c r="O43" i="8"/>
  <c r="N43" i="8"/>
  <c r="M43" i="8"/>
  <c r="L43" i="8"/>
  <c r="K43" i="8"/>
  <c r="J43" i="8"/>
  <c r="I43" i="8"/>
  <c r="H43" i="8"/>
  <c r="Q42" i="8"/>
  <c r="P42" i="8"/>
  <c r="O42" i="8"/>
  <c r="N42" i="8"/>
  <c r="M42" i="8"/>
  <c r="L42" i="8"/>
  <c r="K42" i="8"/>
  <c r="J42" i="8"/>
  <c r="I42" i="8"/>
  <c r="H42" i="8"/>
  <c r="Q41" i="8"/>
  <c r="P41" i="8"/>
  <c r="O41" i="8"/>
  <c r="N41" i="8"/>
  <c r="M41" i="8"/>
  <c r="L41" i="8"/>
  <c r="K41" i="8"/>
  <c r="J41" i="8"/>
  <c r="I41" i="8"/>
  <c r="H41" i="8"/>
  <c r="Q36" i="8"/>
  <c r="P36" i="8"/>
  <c r="O36" i="8"/>
  <c r="N36" i="8"/>
  <c r="M36" i="8"/>
  <c r="L36" i="8"/>
  <c r="K36" i="8"/>
  <c r="J36" i="8"/>
  <c r="I36" i="8"/>
  <c r="H36" i="8"/>
  <c r="Q35" i="8"/>
  <c r="P35" i="8"/>
  <c r="O35" i="8"/>
  <c r="N35" i="8"/>
  <c r="M35" i="8"/>
  <c r="L35" i="8"/>
  <c r="K35" i="8"/>
  <c r="J35" i="8"/>
  <c r="I35" i="8"/>
  <c r="H35" i="8"/>
  <c r="Q34" i="8"/>
  <c r="P34" i="8"/>
  <c r="O34" i="8"/>
  <c r="N34" i="8"/>
  <c r="M34" i="8"/>
  <c r="L34" i="8"/>
  <c r="K34" i="8"/>
  <c r="J34" i="8"/>
  <c r="I34" i="8"/>
  <c r="H34" i="8"/>
  <c r="AO46" i="20"/>
  <c r="AN46" i="20"/>
  <c r="AM46" i="20"/>
  <c r="AL46" i="20"/>
  <c r="AK46" i="20"/>
  <c r="AJ46" i="20"/>
  <c r="AI46" i="20"/>
  <c r="AH46" i="20"/>
  <c r="AG46" i="20"/>
  <c r="AF46" i="20"/>
  <c r="AE46" i="20"/>
  <c r="AD46" i="20"/>
  <c r="AC46" i="20"/>
  <c r="AB46" i="20"/>
  <c r="AA46" i="20"/>
  <c r="Z46" i="20"/>
  <c r="Y46" i="20"/>
  <c r="X46" i="20"/>
  <c r="W46" i="20"/>
  <c r="V46" i="20"/>
  <c r="U46" i="20"/>
  <c r="T46" i="20"/>
  <c r="S46" i="20"/>
  <c r="R46" i="20"/>
  <c r="Q46" i="20"/>
  <c r="P46" i="20"/>
  <c r="O46" i="20"/>
  <c r="N46" i="20"/>
  <c r="M46" i="20"/>
  <c r="L46" i="20"/>
  <c r="K46" i="20"/>
  <c r="J46" i="20"/>
  <c r="I46" i="20"/>
  <c r="H46" i="20"/>
  <c r="G46" i="20"/>
  <c r="F46" i="20"/>
  <c r="AO45" i="20"/>
  <c r="AN45" i="20"/>
  <c r="AM45" i="20"/>
  <c r="AL45" i="20"/>
  <c r="AK45" i="20"/>
  <c r="AJ45" i="20"/>
  <c r="AI45" i="20"/>
  <c r="AH45" i="20"/>
  <c r="AG45" i="20"/>
  <c r="AF45" i="20"/>
  <c r="AE45" i="20"/>
  <c r="AD45" i="20"/>
  <c r="AC45" i="20"/>
  <c r="AB45" i="20"/>
  <c r="AA45" i="20"/>
  <c r="Z45" i="20"/>
  <c r="Y45" i="20"/>
  <c r="X45" i="20"/>
  <c r="W45" i="20"/>
  <c r="V45" i="20"/>
  <c r="U45" i="20"/>
  <c r="T45" i="20"/>
  <c r="S45" i="20"/>
  <c r="R45" i="20"/>
  <c r="Q45" i="20"/>
  <c r="P45" i="20"/>
  <c r="O45" i="20"/>
  <c r="N45" i="20"/>
  <c r="M45" i="20"/>
  <c r="L45" i="20"/>
  <c r="K45" i="20"/>
  <c r="J45" i="20"/>
  <c r="I45" i="20"/>
  <c r="H45" i="20"/>
  <c r="G45" i="20"/>
  <c r="F45" i="20"/>
  <c r="AO44" i="20"/>
  <c r="AN44" i="20"/>
  <c r="AM44" i="20"/>
  <c r="AL44" i="20"/>
  <c r="AK44" i="20"/>
  <c r="AJ44" i="20"/>
  <c r="AI44" i="20"/>
  <c r="AH44" i="20"/>
  <c r="AG44" i="20"/>
  <c r="AF44" i="20"/>
  <c r="AE44" i="20"/>
  <c r="AD44" i="20"/>
  <c r="AC44" i="20"/>
  <c r="AB44" i="20"/>
  <c r="AA44" i="20"/>
  <c r="Z44" i="20"/>
  <c r="Y44" i="20"/>
  <c r="X44" i="20"/>
  <c r="W44" i="20"/>
  <c r="V44" i="20"/>
  <c r="U44" i="20"/>
  <c r="T44" i="20"/>
  <c r="S44" i="20"/>
  <c r="R44" i="20"/>
  <c r="Q44" i="20"/>
  <c r="P44" i="20"/>
  <c r="O44" i="20"/>
  <c r="N44" i="20"/>
  <c r="M44" i="20"/>
  <c r="L44" i="20"/>
  <c r="K44" i="20"/>
  <c r="J44" i="20"/>
  <c r="I44" i="20"/>
  <c r="H44" i="20"/>
  <c r="G44" i="20"/>
  <c r="F44" i="20"/>
  <c r="AO43" i="20"/>
  <c r="AN43" i="20"/>
  <c r="AM43" i="20"/>
  <c r="AL43" i="20"/>
  <c r="AK43" i="20"/>
  <c r="AJ43" i="20"/>
  <c r="AI43" i="20"/>
  <c r="AH43" i="20"/>
  <c r="AG43" i="20"/>
  <c r="AF43" i="20"/>
  <c r="AE43" i="20"/>
  <c r="AD43" i="20"/>
  <c r="AC43" i="20"/>
  <c r="AB43" i="20"/>
  <c r="AA43" i="20"/>
  <c r="Z43" i="20"/>
  <c r="Y43" i="20"/>
  <c r="X43" i="20"/>
  <c r="W43" i="20"/>
  <c r="V43" i="20"/>
  <c r="U43" i="20"/>
  <c r="T43" i="20"/>
  <c r="S43" i="20"/>
  <c r="R43" i="20"/>
  <c r="Q43" i="20"/>
  <c r="P43" i="20"/>
  <c r="O43" i="20"/>
  <c r="N43" i="20"/>
  <c r="M43" i="20"/>
  <c r="L43" i="20"/>
  <c r="K43" i="20"/>
  <c r="J43" i="20"/>
  <c r="I43" i="20"/>
  <c r="H43" i="20"/>
  <c r="G43" i="20"/>
  <c r="F43" i="20"/>
  <c r="AO42" i="20"/>
  <c r="AN42" i="20"/>
  <c r="AM42" i="20"/>
  <c r="AL42" i="20"/>
  <c r="AK42" i="20"/>
  <c r="AJ42" i="20"/>
  <c r="AI42" i="20"/>
  <c r="AH42" i="20"/>
  <c r="AG42" i="20"/>
  <c r="AF42" i="20"/>
  <c r="AE42" i="20"/>
  <c r="AD42" i="20"/>
  <c r="AC42" i="20"/>
  <c r="AB42" i="20"/>
  <c r="AA42" i="20"/>
  <c r="Z42" i="20"/>
  <c r="Y42" i="20"/>
  <c r="X42" i="20"/>
  <c r="W42" i="20"/>
  <c r="V42" i="20"/>
  <c r="U42" i="20"/>
  <c r="T42" i="20"/>
  <c r="S42" i="20"/>
  <c r="R42" i="20"/>
  <c r="Q42" i="20"/>
  <c r="P42" i="20"/>
  <c r="AE38" i="20"/>
  <c r="AD38" i="20"/>
  <c r="AC38" i="20"/>
  <c r="AB38" i="20"/>
  <c r="AA38" i="20"/>
  <c r="Z38" i="20"/>
  <c r="Y38" i="20"/>
  <c r="X38" i="20"/>
  <c r="W38" i="20"/>
  <c r="V38" i="20"/>
  <c r="U38" i="20"/>
  <c r="T38" i="20"/>
  <c r="S38" i="20"/>
  <c r="R38" i="20"/>
  <c r="Q38" i="20"/>
  <c r="P38" i="20"/>
  <c r="O38" i="20"/>
  <c r="N38" i="20"/>
  <c r="M38" i="20"/>
  <c r="L38" i="20"/>
  <c r="K38" i="20"/>
  <c r="J38" i="20"/>
  <c r="I38" i="20"/>
  <c r="H38" i="20"/>
  <c r="G38" i="20"/>
  <c r="AE37" i="20"/>
  <c r="AD37" i="20"/>
  <c r="AC37" i="20"/>
  <c r="AB37" i="20"/>
  <c r="AA37" i="20"/>
  <c r="Z37" i="20"/>
  <c r="Y37" i="20"/>
  <c r="X37" i="20"/>
  <c r="W37" i="20"/>
  <c r="V37" i="20"/>
  <c r="U37" i="20"/>
  <c r="T37" i="20"/>
  <c r="S37" i="20"/>
  <c r="R37" i="20"/>
  <c r="Q37" i="20"/>
  <c r="P37" i="20"/>
  <c r="O37" i="20"/>
  <c r="N37" i="20"/>
  <c r="M37" i="20"/>
  <c r="L37" i="20"/>
  <c r="K37" i="20"/>
  <c r="J37" i="20"/>
  <c r="I37" i="20"/>
  <c r="H37" i="20"/>
  <c r="G37" i="20"/>
  <c r="AE36" i="20"/>
  <c r="AD36" i="20"/>
  <c r="AC36" i="20"/>
  <c r="AB36" i="20"/>
  <c r="AA36" i="20"/>
  <c r="Z36" i="20"/>
  <c r="Y36" i="20"/>
  <c r="X36" i="20"/>
  <c r="W36" i="20"/>
  <c r="V36" i="20"/>
  <c r="U36" i="20"/>
  <c r="T36" i="20"/>
  <c r="S36" i="20"/>
  <c r="R36" i="20"/>
  <c r="Q36" i="20"/>
  <c r="P36" i="20"/>
  <c r="O36" i="20"/>
  <c r="N36" i="20"/>
  <c r="M36" i="20"/>
  <c r="L36" i="20"/>
  <c r="K36" i="20"/>
  <c r="J36" i="20"/>
  <c r="I36" i="20"/>
  <c r="H36" i="20"/>
  <c r="G36" i="20"/>
  <c r="AE35" i="20"/>
  <c r="AD35" i="20"/>
  <c r="AC35" i="20"/>
  <c r="AB35" i="20"/>
  <c r="AA35" i="20"/>
  <c r="Z35" i="20"/>
  <c r="Y35" i="20"/>
  <c r="X35" i="20"/>
  <c r="W35" i="20"/>
  <c r="V35" i="20"/>
  <c r="U35" i="20"/>
  <c r="T35" i="20"/>
  <c r="S35" i="20"/>
  <c r="R35" i="20"/>
  <c r="Q35" i="20"/>
  <c r="P35" i="20"/>
  <c r="O35" i="20"/>
  <c r="N35" i="20"/>
  <c r="M35" i="20"/>
  <c r="L35" i="20"/>
  <c r="K35" i="20"/>
  <c r="J35" i="20"/>
  <c r="I35" i="20"/>
  <c r="H35" i="20"/>
  <c r="G35" i="20"/>
  <c r="O31" i="20"/>
  <c r="N31" i="20"/>
  <c r="M31" i="20"/>
  <c r="L31" i="20"/>
  <c r="K31" i="20"/>
  <c r="J31" i="20"/>
  <c r="I31" i="20"/>
  <c r="H31" i="20"/>
  <c r="G31" i="20"/>
  <c r="F31" i="20"/>
  <c r="O30" i="20"/>
  <c r="N30" i="20"/>
  <c r="M30" i="20"/>
  <c r="L30" i="20"/>
  <c r="K30" i="20"/>
  <c r="J30" i="20"/>
  <c r="I30" i="20"/>
  <c r="H30" i="20"/>
  <c r="G30" i="20"/>
  <c r="F30" i="20"/>
  <c r="AO24" i="20"/>
  <c r="AO24" i="20" a="1"/>
  <c r="AN24" i="20"/>
  <c r="AN24" i="20" a="1"/>
  <c r="AM24" i="20"/>
  <c r="AM24" i="20" a="1"/>
  <c r="AL24" i="20"/>
  <c r="AL24" i="20" a="1"/>
  <c r="AK24" i="20"/>
  <c r="AK24" i="20" a="1"/>
  <c r="AJ24" i="20"/>
  <c r="AJ24" i="20" a="1"/>
  <c r="AI24" i="20"/>
  <c r="AI24" i="20" a="1"/>
  <c r="AH24" i="20"/>
  <c r="AH24" i="20" a="1"/>
  <c r="AG24" i="20"/>
  <c r="AG24" i="20" a="1"/>
  <c r="AF24" i="20"/>
  <c r="AF24" i="20" a="1"/>
  <c r="AE24" i="20"/>
  <c r="AE24" i="20" a="1"/>
  <c r="AD24" i="20"/>
  <c r="AD24" i="20" a="1"/>
  <c r="AC24" i="20"/>
  <c r="AC24" i="20" a="1"/>
  <c r="AB24" i="20"/>
  <c r="AB24" i="20" a="1"/>
  <c r="AA24" i="20"/>
  <c r="AA24" i="20" a="1"/>
  <c r="Z24" i="20"/>
  <c r="Z24" i="20" a="1"/>
  <c r="Y24" i="20"/>
  <c r="Y24" i="20" a="1"/>
  <c r="X24" i="20"/>
  <c r="X24" i="20" a="1"/>
  <c r="W24" i="20"/>
  <c r="W24" i="20" a="1"/>
  <c r="V24" i="20"/>
  <c r="V24" i="20" a="1"/>
  <c r="U24" i="20"/>
  <c r="U24" i="20" a="1"/>
  <c r="T24" i="20"/>
  <c r="T24" i="20" a="1"/>
  <c r="S24" i="20"/>
  <c r="S24" i="20" a="1"/>
  <c r="R24" i="20"/>
  <c r="R24" i="20" a="1"/>
  <c r="Q24" i="20"/>
  <c r="Q24" i="20" a="1"/>
  <c r="P24" i="20"/>
  <c r="P24" i="20" a="1"/>
  <c r="O24" i="20"/>
  <c r="N24" i="20"/>
  <c r="M24" i="20"/>
  <c r="L24" i="20"/>
  <c r="K24" i="20"/>
  <c r="J24" i="20"/>
  <c r="I24" i="20"/>
  <c r="H24" i="20"/>
  <c r="G24" i="20"/>
  <c r="F24" i="20"/>
  <c r="AO23" i="20"/>
  <c r="AN23" i="20"/>
  <c r="AM23" i="20"/>
  <c r="AL23" i="20"/>
  <c r="AK23" i="20"/>
  <c r="AJ23" i="20"/>
  <c r="AI23" i="20"/>
  <c r="AH23" i="20"/>
  <c r="AG23" i="20"/>
  <c r="AF23" i="20"/>
  <c r="AE23" i="20"/>
  <c r="AD23" i="20"/>
  <c r="AC23" i="20"/>
  <c r="AB23" i="20"/>
  <c r="AA23" i="20"/>
  <c r="Z23" i="20"/>
  <c r="Y23" i="20"/>
  <c r="X23" i="20"/>
  <c r="W23" i="20"/>
  <c r="V23" i="20"/>
  <c r="U23" i="20"/>
  <c r="T23" i="20"/>
  <c r="S23" i="20"/>
  <c r="R23" i="20"/>
  <c r="Q23" i="20"/>
  <c r="P23" i="20"/>
  <c r="O23" i="20"/>
  <c r="N23" i="20"/>
  <c r="M23" i="20"/>
  <c r="L23" i="20"/>
  <c r="K23" i="20"/>
  <c r="J23" i="20"/>
  <c r="I23" i="20"/>
  <c r="H23" i="20"/>
  <c r="G23" i="20"/>
  <c r="F23" i="20"/>
  <c r="AO22" i="20"/>
  <c r="AN22" i="20"/>
  <c r="AM22" i="20"/>
  <c r="AL22" i="20"/>
  <c r="AK22" i="20"/>
  <c r="AJ22" i="20"/>
  <c r="AI22" i="20"/>
  <c r="AH22" i="20"/>
  <c r="AG22" i="20"/>
  <c r="AF22" i="20"/>
  <c r="AE22" i="20"/>
  <c r="AD22" i="20"/>
  <c r="AC22" i="20"/>
  <c r="AB22" i="20"/>
  <c r="AA22" i="20"/>
  <c r="Z22" i="20"/>
  <c r="Y22" i="20"/>
  <c r="X22" i="20"/>
  <c r="W22" i="20"/>
  <c r="V22" i="20"/>
  <c r="U22" i="20"/>
  <c r="T22" i="20"/>
  <c r="S22" i="20"/>
  <c r="R22" i="20"/>
  <c r="Q22" i="20"/>
  <c r="P22" i="20"/>
  <c r="O22" i="20"/>
  <c r="N22" i="20"/>
  <c r="M22" i="20"/>
  <c r="L22" i="20"/>
  <c r="K22" i="20"/>
  <c r="J22" i="20"/>
  <c r="I22" i="20"/>
  <c r="H22" i="20"/>
  <c r="G22" i="20"/>
  <c r="F22" i="20"/>
  <c r="AO21" i="20"/>
  <c r="AN21" i="20"/>
  <c r="AM21" i="20"/>
  <c r="AL21" i="20"/>
  <c r="AK21" i="20"/>
  <c r="AJ21" i="20"/>
  <c r="AI21" i="20"/>
  <c r="AH21" i="20"/>
  <c r="AG21" i="20"/>
  <c r="AF21" i="20"/>
  <c r="AE21" i="20"/>
  <c r="AD21" i="20"/>
  <c r="AC21" i="20"/>
  <c r="AB21" i="20"/>
  <c r="AA21" i="20"/>
  <c r="Z21" i="20"/>
  <c r="Y21" i="20"/>
  <c r="X21" i="20"/>
  <c r="W21" i="20"/>
  <c r="V21" i="20"/>
  <c r="U21" i="20"/>
  <c r="T21" i="20"/>
  <c r="S21" i="20"/>
  <c r="R21" i="20"/>
  <c r="Q21" i="20"/>
  <c r="P21" i="20"/>
  <c r="O21" i="20"/>
  <c r="N21" i="20"/>
  <c r="M21" i="20"/>
  <c r="L21" i="20"/>
  <c r="K21" i="20"/>
  <c r="J21" i="20"/>
  <c r="I21" i="20"/>
  <c r="H21" i="20"/>
  <c r="G21" i="20"/>
  <c r="F21" i="20"/>
  <c r="AO20" i="20"/>
  <c r="AN20" i="20"/>
  <c r="AM20" i="20"/>
  <c r="AL20" i="20"/>
  <c r="AK20" i="20"/>
  <c r="AJ20" i="20"/>
  <c r="AI20" i="20"/>
  <c r="AH20" i="20"/>
  <c r="AG20" i="20"/>
  <c r="AF20" i="20"/>
  <c r="AE20" i="20"/>
  <c r="AD20" i="20"/>
  <c r="AC20" i="20"/>
  <c r="AB20" i="20"/>
  <c r="AA20" i="20"/>
  <c r="Z20" i="20"/>
  <c r="Y20" i="20"/>
  <c r="X20" i="20"/>
  <c r="W20" i="20"/>
  <c r="V20" i="20"/>
  <c r="U20" i="20"/>
  <c r="T20" i="20"/>
  <c r="S20" i="20"/>
  <c r="R20" i="20"/>
  <c r="Q20" i="20"/>
  <c r="P20" i="20"/>
  <c r="AE16" i="20"/>
  <c r="AD16" i="20"/>
  <c r="AC16" i="20"/>
  <c r="AB16" i="20"/>
  <c r="AA16" i="20"/>
  <c r="Z16" i="20"/>
  <c r="Y16" i="20"/>
  <c r="X16" i="20"/>
  <c r="W16" i="20"/>
  <c r="V16" i="20"/>
  <c r="U16" i="20"/>
  <c r="T16" i="20"/>
  <c r="S16" i="20"/>
  <c r="R16" i="20"/>
  <c r="Q16" i="20"/>
  <c r="P16" i="20"/>
  <c r="O16" i="20"/>
  <c r="N16" i="20"/>
  <c r="M16" i="20"/>
  <c r="L16" i="20"/>
  <c r="K16" i="20"/>
  <c r="J16" i="20"/>
  <c r="I16" i="20"/>
  <c r="H16" i="20"/>
  <c r="G16" i="20"/>
  <c r="F16" i="20"/>
  <c r="AE15" i="20"/>
  <c r="AD15" i="20"/>
  <c r="AC15" i="20"/>
  <c r="AB15" i="20"/>
  <c r="AA15" i="20"/>
  <c r="Z15" i="20"/>
  <c r="Y15" i="20"/>
  <c r="X15" i="20"/>
  <c r="W15" i="20"/>
  <c r="V15" i="20"/>
  <c r="U15" i="20"/>
  <c r="T15" i="20"/>
  <c r="S15" i="20"/>
  <c r="R15" i="20"/>
  <c r="Q15" i="20"/>
  <c r="P15" i="20"/>
  <c r="O15" i="20"/>
  <c r="N15" i="20"/>
  <c r="M15" i="20"/>
  <c r="L15" i="20"/>
  <c r="K15" i="20"/>
  <c r="J15" i="20"/>
  <c r="I15" i="20"/>
  <c r="H15" i="20"/>
  <c r="G15" i="20"/>
  <c r="F15" i="20"/>
  <c r="AE14" i="20"/>
  <c r="AD14" i="20"/>
  <c r="AC14" i="20"/>
  <c r="AB14" i="20"/>
  <c r="AA14" i="20"/>
  <c r="Z14" i="20"/>
  <c r="Y14" i="20"/>
  <c r="X14" i="20"/>
  <c r="W14" i="20"/>
  <c r="V14" i="20"/>
  <c r="U14" i="20"/>
  <c r="T14" i="20"/>
  <c r="S14" i="20"/>
  <c r="R14" i="20"/>
  <c r="Q14" i="20"/>
  <c r="P14" i="20"/>
  <c r="O14" i="20"/>
  <c r="N14" i="20"/>
  <c r="M14" i="20"/>
  <c r="L14" i="20"/>
  <c r="K14" i="20"/>
  <c r="J14" i="20"/>
  <c r="I14" i="20"/>
  <c r="H14" i="20"/>
  <c r="G14" i="20"/>
  <c r="F14" i="20"/>
  <c r="AE13" i="20"/>
  <c r="AD13" i="20"/>
  <c r="AC13" i="20"/>
  <c r="AB13" i="20"/>
  <c r="AA13" i="20"/>
  <c r="Z13" i="20"/>
  <c r="Y13" i="20"/>
  <c r="X13" i="20"/>
  <c r="W13" i="20"/>
  <c r="V13" i="20"/>
  <c r="U13" i="20"/>
  <c r="T13" i="20"/>
  <c r="S13" i="20"/>
  <c r="R13" i="20"/>
  <c r="Q13" i="20"/>
  <c r="P13" i="20"/>
  <c r="O13" i="20"/>
  <c r="N13" i="20"/>
  <c r="M13" i="20"/>
  <c r="L13" i="20"/>
  <c r="K13" i="20"/>
  <c r="J13" i="20"/>
  <c r="I13" i="20"/>
  <c r="H13" i="20"/>
  <c r="G13" i="20"/>
  <c r="O9" i="20"/>
  <c r="N9" i="20"/>
  <c r="M9" i="20"/>
  <c r="L9" i="20"/>
  <c r="K9" i="20"/>
  <c r="J9" i="20"/>
  <c r="I9" i="20"/>
  <c r="H9" i="20"/>
  <c r="G9" i="20"/>
  <c r="F9" i="20"/>
  <c r="O8" i="20"/>
  <c r="N8" i="20"/>
  <c r="M8" i="20"/>
  <c r="L8" i="20"/>
  <c r="K8" i="20"/>
  <c r="J8" i="20"/>
  <c r="I8" i="20"/>
  <c r="H8" i="20"/>
  <c r="G8" i="20"/>
  <c r="F8" i="20"/>
  <c r="AO45" i="19"/>
  <c r="AN45" i="19"/>
  <c r="AM45" i="19"/>
  <c r="AL45" i="19"/>
  <c r="AK45" i="19"/>
  <c r="AJ45" i="19"/>
  <c r="AI45" i="19"/>
  <c r="AH45" i="19"/>
  <c r="AG45" i="19"/>
  <c r="AF45" i="19"/>
  <c r="AE45" i="19"/>
  <c r="AD45" i="19"/>
  <c r="AC45" i="19"/>
  <c r="AB45" i="19"/>
  <c r="AA45" i="19"/>
  <c r="Z45" i="19"/>
  <c r="Y45" i="19"/>
  <c r="X45" i="19"/>
  <c r="W45" i="19"/>
  <c r="V45" i="19"/>
  <c r="U45" i="19"/>
  <c r="T45" i="19"/>
  <c r="S45" i="19"/>
  <c r="R45" i="19"/>
  <c r="Q45" i="19"/>
  <c r="P45" i="19"/>
  <c r="O45" i="19"/>
  <c r="N45" i="19"/>
  <c r="M45" i="19"/>
  <c r="L45" i="19"/>
  <c r="K45" i="19"/>
  <c r="J45" i="19"/>
  <c r="I45" i="19"/>
  <c r="H45" i="19"/>
  <c r="G45" i="19"/>
  <c r="F45" i="19"/>
  <c r="AO44" i="19"/>
  <c r="AN44" i="19"/>
  <c r="AM44" i="19"/>
  <c r="AL44" i="19"/>
  <c r="AK44" i="19"/>
  <c r="AJ44" i="19"/>
  <c r="AI44" i="19"/>
  <c r="AH44" i="19"/>
  <c r="AG44" i="19"/>
  <c r="AF44" i="19"/>
  <c r="AE44" i="19"/>
  <c r="AD44" i="19"/>
  <c r="AC44" i="19"/>
  <c r="AB44" i="19"/>
  <c r="AA44" i="19"/>
  <c r="Z44" i="19"/>
  <c r="Y44" i="19"/>
  <c r="X44" i="19"/>
  <c r="W44" i="19"/>
  <c r="V44" i="19"/>
  <c r="U44" i="19"/>
  <c r="T44" i="19"/>
  <c r="S44" i="19"/>
  <c r="R44" i="19"/>
  <c r="Q44" i="19"/>
  <c r="P44" i="19"/>
  <c r="O44" i="19"/>
  <c r="N44" i="19"/>
  <c r="M44" i="19"/>
  <c r="L44" i="19"/>
  <c r="K44" i="19"/>
  <c r="J44" i="19"/>
  <c r="I44" i="19"/>
  <c r="H44" i="19"/>
  <c r="G44" i="19"/>
  <c r="F44" i="19"/>
  <c r="AO43" i="19"/>
  <c r="AN43" i="19"/>
  <c r="AM43" i="19"/>
  <c r="AL43" i="19"/>
  <c r="AK43" i="19"/>
  <c r="AJ43" i="19"/>
  <c r="AI43" i="19"/>
  <c r="AH43" i="19"/>
  <c r="AG43" i="19"/>
  <c r="AF43" i="19"/>
  <c r="AE43" i="19"/>
  <c r="AD43" i="19"/>
  <c r="AC43" i="19"/>
  <c r="AB43" i="19"/>
  <c r="AA43" i="19"/>
  <c r="Z43" i="19"/>
  <c r="Y43" i="19"/>
  <c r="X43" i="19"/>
  <c r="W43" i="19"/>
  <c r="V43" i="19"/>
  <c r="U43" i="19"/>
  <c r="T43" i="19"/>
  <c r="S43" i="19"/>
  <c r="R43" i="19"/>
  <c r="Q43" i="19"/>
  <c r="P43" i="19"/>
  <c r="O43" i="19"/>
  <c r="N43" i="19"/>
  <c r="M43" i="19"/>
  <c r="L43" i="19"/>
  <c r="K43" i="19"/>
  <c r="J43" i="19"/>
  <c r="I43" i="19"/>
  <c r="H43" i="19"/>
  <c r="G43" i="19"/>
  <c r="F43" i="19"/>
  <c r="AO42" i="19"/>
  <c r="AN42" i="19"/>
  <c r="AM42" i="19"/>
  <c r="AL42" i="19"/>
  <c r="AK42" i="19"/>
  <c r="AJ42" i="19"/>
  <c r="AI42" i="19"/>
  <c r="AH42" i="19"/>
  <c r="AG42" i="19"/>
  <c r="AF42" i="19"/>
  <c r="AE42" i="19"/>
  <c r="AD42" i="19"/>
  <c r="AC42" i="19"/>
  <c r="AB42" i="19"/>
  <c r="AA42" i="19"/>
  <c r="Z42" i="19"/>
  <c r="Y42" i="19"/>
  <c r="X42" i="19"/>
  <c r="W42" i="19"/>
  <c r="V42" i="19"/>
  <c r="U42" i="19"/>
  <c r="T42" i="19"/>
  <c r="S42" i="19"/>
  <c r="R42" i="19"/>
  <c r="Q42" i="19"/>
  <c r="P42" i="19"/>
  <c r="O42" i="19"/>
  <c r="N42" i="19"/>
  <c r="M42" i="19"/>
  <c r="L42" i="19"/>
  <c r="K42" i="19"/>
  <c r="J42" i="19"/>
  <c r="I42" i="19"/>
  <c r="H42" i="19"/>
  <c r="G42" i="19"/>
  <c r="F42" i="19"/>
  <c r="AO41" i="19"/>
  <c r="AN41" i="19"/>
  <c r="AM41" i="19"/>
  <c r="AL41" i="19"/>
  <c r="AK41" i="19"/>
  <c r="AJ41" i="19"/>
  <c r="AI41" i="19"/>
  <c r="AH41" i="19"/>
  <c r="AG41" i="19"/>
  <c r="AF41" i="19"/>
  <c r="AE41" i="19"/>
  <c r="AD41" i="19"/>
  <c r="AC41" i="19"/>
  <c r="AB41" i="19"/>
  <c r="AA41" i="19"/>
  <c r="Z41" i="19"/>
  <c r="Y41" i="19"/>
  <c r="X41" i="19"/>
  <c r="W41" i="19"/>
  <c r="V41" i="19"/>
  <c r="U41" i="19"/>
  <c r="T41" i="19"/>
  <c r="S41" i="19"/>
  <c r="R41" i="19"/>
  <c r="Q41" i="19"/>
  <c r="P41" i="19"/>
  <c r="AE38" i="19"/>
  <c r="AC38" i="19"/>
  <c r="AB38" i="19"/>
  <c r="AA38" i="19"/>
  <c r="Z38" i="19"/>
  <c r="X38" i="19"/>
  <c r="W38" i="19"/>
  <c r="V38" i="19"/>
  <c r="U38" i="19"/>
  <c r="S38" i="19"/>
  <c r="R38" i="19"/>
  <c r="Q38" i="19"/>
  <c r="P38" i="19"/>
  <c r="N38" i="19"/>
  <c r="M38" i="19"/>
  <c r="L38" i="19"/>
  <c r="K38" i="19"/>
  <c r="I38" i="19"/>
  <c r="H38" i="19"/>
  <c r="G38" i="19"/>
  <c r="F38" i="19"/>
  <c r="AE37" i="19"/>
  <c r="AC37" i="19"/>
  <c r="AB37" i="19"/>
  <c r="AA37" i="19"/>
  <c r="Z37" i="19"/>
  <c r="X37" i="19"/>
  <c r="W37" i="19"/>
  <c r="V37" i="19"/>
  <c r="U37" i="19"/>
  <c r="S37" i="19"/>
  <c r="R37" i="19"/>
  <c r="Q37" i="19"/>
  <c r="P37" i="19"/>
  <c r="N37" i="19"/>
  <c r="M37" i="19"/>
  <c r="L37" i="19"/>
  <c r="K37" i="19"/>
  <c r="I37" i="19"/>
  <c r="H37" i="19"/>
  <c r="G37" i="19"/>
  <c r="F37" i="19"/>
  <c r="AE36" i="19"/>
  <c r="AC36" i="19"/>
  <c r="AB36" i="19"/>
  <c r="AA36" i="19"/>
  <c r="Z36" i="19"/>
  <c r="X36" i="19"/>
  <c r="W36" i="19"/>
  <c r="V36" i="19"/>
  <c r="U36" i="19"/>
  <c r="S36" i="19"/>
  <c r="R36" i="19"/>
  <c r="Q36" i="19"/>
  <c r="P36" i="19"/>
  <c r="N36" i="19"/>
  <c r="M36" i="19"/>
  <c r="L36" i="19"/>
  <c r="K36" i="19"/>
  <c r="I36" i="19"/>
  <c r="H36" i="19"/>
  <c r="G36" i="19"/>
  <c r="F36" i="19"/>
  <c r="AE35" i="19"/>
  <c r="AD35" i="19"/>
  <c r="AC35" i="19"/>
  <c r="AB35" i="19"/>
  <c r="AA35" i="19"/>
  <c r="Z35" i="19"/>
  <c r="Y35" i="19"/>
  <c r="X35" i="19"/>
  <c r="W35" i="19"/>
  <c r="V35" i="19"/>
  <c r="U35" i="19"/>
  <c r="T35" i="19"/>
  <c r="S35" i="19"/>
  <c r="R35" i="19"/>
  <c r="Q35" i="19"/>
  <c r="P35" i="19"/>
  <c r="O35" i="19"/>
  <c r="N35" i="19"/>
  <c r="M35" i="19"/>
  <c r="L35" i="19"/>
  <c r="K35" i="19"/>
  <c r="J35" i="19"/>
  <c r="I35" i="19"/>
  <c r="H35" i="19"/>
  <c r="G35" i="19"/>
  <c r="O31" i="19"/>
  <c r="N31" i="19"/>
  <c r="M31" i="19"/>
  <c r="L31" i="19"/>
  <c r="K31" i="19"/>
  <c r="J31" i="19"/>
  <c r="I31" i="19"/>
  <c r="H31" i="19"/>
  <c r="G31" i="19"/>
  <c r="F31" i="19"/>
  <c r="O30" i="19"/>
  <c r="N30" i="19"/>
  <c r="M30" i="19"/>
  <c r="L30" i="19"/>
  <c r="K30" i="19"/>
  <c r="J30" i="19"/>
  <c r="I30" i="19"/>
  <c r="H30" i="19"/>
  <c r="G30" i="19"/>
  <c r="F30" i="19"/>
  <c r="O29" i="19"/>
  <c r="N29" i="19"/>
  <c r="M29" i="19"/>
  <c r="L29" i="19"/>
  <c r="K29" i="19"/>
  <c r="J29" i="19"/>
  <c r="I29" i="19"/>
  <c r="H29" i="19"/>
  <c r="G29" i="19"/>
  <c r="AO24" i="19"/>
  <c r="AO24" i="19" a="1"/>
  <c r="AN24" i="19"/>
  <c r="AN24" i="19" a="1"/>
  <c r="AM24" i="19"/>
  <c r="AM24" i="19" a="1"/>
  <c r="AL24" i="19"/>
  <c r="AL24" i="19" a="1"/>
  <c r="AK24" i="19"/>
  <c r="AK24" i="19" a="1"/>
  <c r="AJ24" i="19"/>
  <c r="AJ24" i="19" a="1"/>
  <c r="AI24" i="19"/>
  <c r="AI24" i="19" a="1"/>
  <c r="AH24" i="19"/>
  <c r="AH24" i="19" a="1"/>
  <c r="AG24" i="19"/>
  <c r="AG24" i="19" a="1"/>
  <c r="AF24" i="19"/>
  <c r="AF24" i="19" a="1"/>
  <c r="AE24" i="19"/>
  <c r="AE24" i="19" a="1"/>
  <c r="AD24" i="19"/>
  <c r="AD24" i="19" a="1"/>
  <c r="AC24" i="19"/>
  <c r="AC24" i="19" a="1"/>
  <c r="AB24" i="19"/>
  <c r="AB24" i="19" a="1"/>
  <c r="AA24" i="19"/>
  <c r="AA24" i="19" a="1"/>
  <c r="Z24" i="19"/>
  <c r="Z24" i="19" a="1"/>
  <c r="Y24" i="19"/>
  <c r="Y24" i="19" a="1"/>
  <c r="X24" i="19"/>
  <c r="X24" i="19" a="1"/>
  <c r="W24" i="19"/>
  <c r="W24" i="19" a="1"/>
  <c r="V24" i="19"/>
  <c r="V24" i="19" a="1"/>
  <c r="U24" i="19"/>
  <c r="U24" i="19" a="1"/>
  <c r="T24" i="19"/>
  <c r="T24" i="19" a="1"/>
  <c r="S24" i="19"/>
  <c r="S24" i="19" a="1"/>
  <c r="R24" i="19"/>
  <c r="R24" i="19" a="1"/>
  <c r="Q24" i="19"/>
  <c r="Q24" i="19" a="1"/>
  <c r="P24" i="19"/>
  <c r="P24" i="19" a="1"/>
  <c r="O24" i="19"/>
  <c r="N24" i="19"/>
  <c r="M24" i="19"/>
  <c r="L24" i="19"/>
  <c r="K24" i="19"/>
  <c r="J24" i="19"/>
  <c r="I24" i="19"/>
  <c r="H24" i="19"/>
  <c r="G24" i="19"/>
  <c r="F24" i="19"/>
  <c r="AO23" i="19"/>
  <c r="AN23" i="19"/>
  <c r="AM23" i="19"/>
  <c r="AL23" i="19"/>
  <c r="AK23" i="19"/>
  <c r="AJ23" i="19"/>
  <c r="AI23" i="19"/>
  <c r="AH23" i="19"/>
  <c r="AG23" i="19"/>
  <c r="AF23" i="19"/>
  <c r="AE23" i="19"/>
  <c r="AD23" i="19"/>
  <c r="AC23" i="19"/>
  <c r="AB23" i="19"/>
  <c r="AA23" i="19"/>
  <c r="Z23" i="19"/>
  <c r="Y23" i="19"/>
  <c r="X23" i="19"/>
  <c r="W23" i="19"/>
  <c r="V23" i="19"/>
  <c r="U23" i="19"/>
  <c r="T23" i="19"/>
  <c r="S23" i="19"/>
  <c r="R23" i="19"/>
  <c r="Q23" i="19"/>
  <c r="P23" i="19"/>
  <c r="O23" i="19"/>
  <c r="N23" i="19"/>
  <c r="M23" i="19"/>
  <c r="L23" i="19"/>
  <c r="K23" i="19"/>
  <c r="J23" i="19"/>
  <c r="I23" i="19"/>
  <c r="H23" i="19"/>
  <c r="G23" i="19"/>
  <c r="F23" i="19"/>
  <c r="AO22" i="19"/>
  <c r="AN22" i="19"/>
  <c r="AM22" i="19"/>
  <c r="AL22" i="19"/>
  <c r="AK22" i="19"/>
  <c r="AJ22" i="19"/>
  <c r="AI22" i="19"/>
  <c r="AH22" i="19"/>
  <c r="AG22" i="19"/>
  <c r="AF22" i="19"/>
  <c r="AE22" i="19"/>
  <c r="AD22" i="19"/>
  <c r="AC22" i="19"/>
  <c r="AB22" i="19"/>
  <c r="AA22" i="19"/>
  <c r="Z22" i="19"/>
  <c r="Y22" i="19"/>
  <c r="X22" i="19"/>
  <c r="W22" i="19"/>
  <c r="V22" i="19"/>
  <c r="U22" i="19"/>
  <c r="T22" i="19"/>
  <c r="S22" i="19"/>
  <c r="R22" i="19"/>
  <c r="Q22" i="19"/>
  <c r="P22" i="19"/>
  <c r="O22" i="19"/>
  <c r="N22" i="19"/>
  <c r="M22" i="19"/>
  <c r="L22" i="19"/>
  <c r="K22" i="19"/>
  <c r="J22" i="19"/>
  <c r="I22" i="19"/>
  <c r="H22" i="19"/>
  <c r="G22" i="19"/>
  <c r="F22" i="19"/>
  <c r="AO21" i="19"/>
  <c r="AN21" i="19"/>
  <c r="AM21" i="19"/>
  <c r="AL21" i="19"/>
  <c r="AK21" i="19"/>
  <c r="AJ21" i="19"/>
  <c r="AI21" i="19"/>
  <c r="AH21" i="19"/>
  <c r="AG21" i="19"/>
  <c r="AF21" i="19"/>
  <c r="AE21" i="19"/>
  <c r="AD21" i="19"/>
  <c r="AC21" i="19"/>
  <c r="AB21" i="19"/>
  <c r="AA21" i="19"/>
  <c r="Z21" i="19"/>
  <c r="Y21" i="19"/>
  <c r="X21" i="19"/>
  <c r="W21" i="19"/>
  <c r="V21" i="19"/>
  <c r="U21" i="19"/>
  <c r="T21" i="19"/>
  <c r="S21" i="19"/>
  <c r="R21" i="19"/>
  <c r="Q21" i="19"/>
  <c r="P21" i="19"/>
  <c r="O21" i="19"/>
  <c r="N21" i="19"/>
  <c r="M21" i="19"/>
  <c r="L21" i="19"/>
  <c r="K21" i="19"/>
  <c r="J21" i="19"/>
  <c r="I21" i="19"/>
  <c r="H21" i="19"/>
  <c r="G21" i="19"/>
  <c r="F21" i="19"/>
  <c r="AO20" i="19"/>
  <c r="AN20" i="19"/>
  <c r="AM20" i="19"/>
  <c r="AL20" i="19"/>
  <c r="AK20" i="19"/>
  <c r="AJ20" i="19"/>
  <c r="AI20" i="19"/>
  <c r="AH20" i="19"/>
  <c r="AG20" i="19"/>
  <c r="AF20" i="19"/>
  <c r="AE20" i="19"/>
  <c r="AD20" i="19"/>
  <c r="AC20" i="19"/>
  <c r="AB20" i="19"/>
  <c r="AA20" i="19"/>
  <c r="Z20" i="19"/>
  <c r="Y20" i="19"/>
  <c r="X20" i="19"/>
  <c r="W20" i="19"/>
  <c r="V20" i="19"/>
  <c r="U20" i="19"/>
  <c r="T20" i="19"/>
  <c r="S20" i="19"/>
  <c r="R20" i="19"/>
  <c r="Q20" i="19"/>
  <c r="P20" i="19"/>
  <c r="AE16" i="19"/>
  <c r="AD16" i="19"/>
  <c r="AC16" i="19"/>
  <c r="AB16" i="19"/>
  <c r="AA16" i="19"/>
  <c r="Z16" i="19"/>
  <c r="Y16" i="19"/>
  <c r="X16" i="19"/>
  <c r="W16" i="19"/>
  <c r="V16" i="19"/>
  <c r="U16" i="19"/>
  <c r="T16" i="19"/>
  <c r="S16" i="19"/>
  <c r="R16" i="19"/>
  <c r="Q16" i="19"/>
  <c r="P16" i="19"/>
  <c r="O16" i="19"/>
  <c r="N16" i="19"/>
  <c r="M16" i="19"/>
  <c r="L16" i="19"/>
  <c r="K16" i="19"/>
  <c r="J16" i="19"/>
  <c r="I16" i="19"/>
  <c r="H16" i="19"/>
  <c r="G16" i="19"/>
  <c r="F16" i="19"/>
  <c r="AE15" i="19"/>
  <c r="AD15" i="19"/>
  <c r="AC15" i="19"/>
  <c r="AB15" i="19"/>
  <c r="AA15" i="19"/>
  <c r="Z15" i="19"/>
  <c r="Y15" i="19"/>
  <c r="X15" i="19"/>
  <c r="W15" i="19"/>
  <c r="V15" i="19"/>
  <c r="U15" i="19"/>
  <c r="T15" i="19"/>
  <c r="S15" i="19"/>
  <c r="R15" i="19"/>
  <c r="Q15" i="19"/>
  <c r="P15" i="19"/>
  <c r="O15" i="19"/>
  <c r="N15" i="19"/>
  <c r="M15" i="19"/>
  <c r="L15" i="19"/>
  <c r="K15" i="19"/>
  <c r="J15" i="19"/>
  <c r="I15" i="19"/>
  <c r="H15" i="19"/>
  <c r="G15" i="19"/>
  <c r="F15" i="19"/>
  <c r="AE14" i="19"/>
  <c r="AD14" i="19"/>
  <c r="AC14" i="19"/>
  <c r="AB14" i="19"/>
  <c r="AA14" i="19"/>
  <c r="Z14" i="19"/>
  <c r="Y14" i="19"/>
  <c r="X14" i="19"/>
  <c r="W14" i="19"/>
  <c r="V14" i="19"/>
  <c r="U14" i="19"/>
  <c r="T14" i="19"/>
  <c r="S14" i="19"/>
  <c r="R14" i="19"/>
  <c r="Q14" i="19"/>
  <c r="P14" i="19"/>
  <c r="O14" i="19"/>
  <c r="N14" i="19"/>
  <c r="M14" i="19"/>
  <c r="L14" i="19"/>
  <c r="K14" i="19"/>
  <c r="J14" i="19"/>
  <c r="I14" i="19"/>
  <c r="H14" i="19"/>
  <c r="G14" i="19"/>
  <c r="F14" i="19"/>
  <c r="AE13" i="19"/>
  <c r="AD13" i="19"/>
  <c r="AC13" i="19"/>
  <c r="AB13" i="19"/>
  <c r="AA13" i="19"/>
  <c r="Z13" i="19"/>
  <c r="Y13" i="19"/>
  <c r="X13" i="19"/>
  <c r="W13" i="19"/>
  <c r="V13" i="19"/>
  <c r="U13" i="19"/>
  <c r="T13" i="19"/>
  <c r="S13" i="19"/>
  <c r="R13" i="19"/>
  <c r="Q13" i="19"/>
  <c r="P13" i="19"/>
  <c r="O13" i="19"/>
  <c r="N13" i="19"/>
  <c r="M13" i="19"/>
  <c r="L13" i="19"/>
  <c r="K13" i="19"/>
  <c r="J13" i="19"/>
  <c r="I13" i="19"/>
  <c r="H13" i="19"/>
  <c r="G13" i="19"/>
  <c r="O9" i="19"/>
  <c r="N9" i="19"/>
  <c r="M9" i="19"/>
  <c r="L9" i="19"/>
  <c r="K9" i="19"/>
  <c r="J9" i="19"/>
  <c r="I9" i="19"/>
  <c r="H9" i="19"/>
  <c r="G9" i="19"/>
  <c r="F9" i="19"/>
  <c r="O8" i="19"/>
  <c r="N8" i="19"/>
  <c r="M8" i="19"/>
  <c r="L8" i="19"/>
  <c r="K8" i="19"/>
  <c r="J8" i="19"/>
  <c r="I8" i="19"/>
  <c r="H8" i="19"/>
  <c r="G8" i="19"/>
  <c r="F8" i="19"/>
  <c r="K219" i="2"/>
  <c r="J219" i="2"/>
  <c r="I219" i="2"/>
  <c r="K218" i="2"/>
  <c r="J218" i="2"/>
  <c r="I218" i="2"/>
  <c r="K217" i="2"/>
  <c r="J217" i="2"/>
  <c r="I217" i="2"/>
  <c r="K216" i="2"/>
  <c r="J216" i="2"/>
  <c r="I216" i="2"/>
  <c r="K215" i="2"/>
  <c r="J215" i="2"/>
  <c r="I215" i="2"/>
  <c r="K214" i="2"/>
  <c r="J214" i="2"/>
  <c r="I214" i="2"/>
  <c r="K213" i="2"/>
  <c r="J213" i="2"/>
  <c r="I213" i="2"/>
  <c r="K212" i="2"/>
  <c r="J212" i="2"/>
  <c r="I212" i="2"/>
  <c r="K211" i="2"/>
  <c r="J211" i="2"/>
  <c r="I211" i="2"/>
  <c r="K210" i="2"/>
  <c r="J210" i="2"/>
  <c r="I210" i="2"/>
  <c r="K209" i="2"/>
  <c r="J209" i="2"/>
  <c r="I209" i="2"/>
  <c r="K208" i="2"/>
  <c r="J208" i="2"/>
  <c r="I208" i="2"/>
  <c r="K207" i="2"/>
  <c r="J207" i="2"/>
  <c r="I207" i="2"/>
  <c r="K206" i="2"/>
  <c r="J206" i="2"/>
  <c r="I206" i="2"/>
  <c r="K205" i="2"/>
  <c r="J205" i="2"/>
  <c r="I205" i="2"/>
  <c r="K204" i="2"/>
  <c r="J204" i="2"/>
  <c r="I204" i="2"/>
  <c r="K203" i="2"/>
  <c r="J203" i="2"/>
  <c r="I203" i="2"/>
  <c r="K202" i="2"/>
  <c r="J202" i="2"/>
  <c r="I202" i="2"/>
  <c r="K201" i="2"/>
  <c r="J201" i="2"/>
  <c r="I201" i="2"/>
  <c r="K200" i="2"/>
  <c r="J200" i="2"/>
  <c r="I200" i="2"/>
  <c r="K199" i="2"/>
  <c r="J199" i="2"/>
  <c r="I199" i="2"/>
  <c r="K198" i="2"/>
  <c r="J198" i="2"/>
  <c r="I198" i="2"/>
  <c r="K197" i="2"/>
  <c r="J197" i="2"/>
  <c r="I197" i="2"/>
  <c r="K196" i="2"/>
  <c r="J196" i="2"/>
  <c r="I196" i="2"/>
  <c r="K195" i="2"/>
  <c r="J195" i="2"/>
  <c r="I195" i="2"/>
  <c r="K194" i="2"/>
  <c r="J194" i="2"/>
  <c r="I194" i="2"/>
  <c r="K193" i="2"/>
  <c r="J193" i="2"/>
  <c r="I193" i="2"/>
  <c r="K192" i="2"/>
  <c r="J192" i="2"/>
  <c r="I192" i="2"/>
  <c r="K191" i="2"/>
  <c r="J191" i="2"/>
  <c r="I191" i="2"/>
  <c r="K190" i="2"/>
  <c r="J190" i="2"/>
  <c r="I190" i="2"/>
  <c r="K189" i="2"/>
  <c r="J189" i="2"/>
  <c r="I189" i="2"/>
  <c r="K188" i="2"/>
  <c r="J188" i="2"/>
  <c r="I188" i="2"/>
  <c r="K187" i="2"/>
  <c r="J187" i="2"/>
  <c r="I187" i="2"/>
  <c r="K186" i="2"/>
  <c r="J186" i="2"/>
  <c r="I186" i="2"/>
  <c r="K185" i="2"/>
  <c r="J185" i="2"/>
  <c r="I185" i="2"/>
  <c r="K184" i="2"/>
  <c r="J184" i="2"/>
  <c r="I184" i="2"/>
  <c r="K183" i="2"/>
  <c r="J183" i="2"/>
  <c r="I183" i="2"/>
  <c r="K182" i="2"/>
  <c r="J182" i="2"/>
  <c r="I182" i="2"/>
  <c r="K181" i="2"/>
  <c r="J181" i="2"/>
  <c r="I181" i="2"/>
  <c r="K180" i="2"/>
  <c r="J180" i="2"/>
  <c r="I180" i="2"/>
  <c r="K179" i="2"/>
  <c r="J179" i="2"/>
  <c r="I179" i="2"/>
  <c r="K178" i="2"/>
  <c r="J178" i="2"/>
  <c r="I178" i="2"/>
  <c r="K177" i="2"/>
  <c r="J177" i="2"/>
  <c r="I177" i="2"/>
  <c r="K176" i="2"/>
  <c r="J176" i="2"/>
  <c r="I176" i="2"/>
  <c r="K175" i="2"/>
  <c r="J175" i="2"/>
  <c r="I175" i="2"/>
  <c r="K174" i="2"/>
  <c r="J174" i="2"/>
  <c r="I174" i="2"/>
  <c r="K173" i="2"/>
  <c r="J173" i="2"/>
  <c r="I173" i="2"/>
  <c r="K172" i="2"/>
  <c r="J172" i="2"/>
  <c r="I172" i="2"/>
  <c r="K171" i="2"/>
  <c r="J171" i="2"/>
  <c r="I171" i="2"/>
  <c r="K170" i="2"/>
  <c r="J170" i="2"/>
  <c r="I170" i="2"/>
  <c r="K169" i="2"/>
  <c r="J169" i="2"/>
  <c r="I169" i="2"/>
  <c r="K168" i="2"/>
  <c r="J168" i="2"/>
  <c r="I168" i="2"/>
  <c r="K167" i="2"/>
  <c r="J167" i="2"/>
  <c r="I167" i="2"/>
  <c r="K166" i="2"/>
  <c r="J166" i="2"/>
  <c r="I166" i="2"/>
  <c r="K165" i="2"/>
  <c r="J165" i="2"/>
  <c r="I165" i="2"/>
  <c r="K164" i="2"/>
  <c r="J164" i="2"/>
  <c r="I164" i="2"/>
  <c r="K163" i="2"/>
  <c r="J163" i="2"/>
  <c r="I163" i="2"/>
  <c r="K162" i="2"/>
  <c r="J162" i="2"/>
  <c r="I162" i="2"/>
  <c r="K161" i="2"/>
  <c r="J161" i="2"/>
  <c r="I161" i="2"/>
  <c r="K160" i="2"/>
  <c r="J160" i="2"/>
  <c r="I160" i="2"/>
  <c r="J159" i="2"/>
  <c r="I159" i="2"/>
  <c r="J158" i="2"/>
  <c r="I158" i="2"/>
  <c r="J157" i="2"/>
  <c r="I157" i="2"/>
  <c r="J156" i="2"/>
  <c r="I156" i="2"/>
  <c r="K155" i="2"/>
  <c r="J155" i="2"/>
  <c r="I155" i="2"/>
  <c r="K154" i="2"/>
  <c r="J154" i="2"/>
  <c r="I154" i="2"/>
  <c r="K153" i="2"/>
  <c r="J153" i="2"/>
  <c r="I153" i="2"/>
  <c r="J152" i="2"/>
  <c r="I152" i="2"/>
  <c r="K151" i="2"/>
  <c r="J151" i="2"/>
  <c r="I151" i="2"/>
  <c r="K150" i="2"/>
  <c r="J150" i="2"/>
  <c r="I150" i="2"/>
  <c r="K149" i="2"/>
  <c r="J149" i="2"/>
  <c r="I149" i="2"/>
  <c r="K148" i="2"/>
  <c r="J148" i="2"/>
  <c r="I148" i="2"/>
  <c r="K147" i="2"/>
  <c r="J147" i="2"/>
  <c r="I147" i="2"/>
  <c r="K146" i="2"/>
  <c r="J146" i="2"/>
  <c r="I146" i="2"/>
  <c r="K145" i="2"/>
  <c r="J145" i="2"/>
  <c r="I145" i="2"/>
  <c r="K144" i="2"/>
  <c r="J144" i="2"/>
  <c r="I144" i="2"/>
  <c r="K143" i="2"/>
  <c r="J143" i="2"/>
  <c r="I143" i="2"/>
  <c r="K142" i="2"/>
  <c r="J142" i="2"/>
  <c r="I142" i="2"/>
  <c r="K141" i="2"/>
  <c r="J141" i="2"/>
  <c r="I141" i="2"/>
  <c r="K140" i="2"/>
  <c r="J140" i="2"/>
  <c r="K139" i="2"/>
  <c r="J139" i="2"/>
  <c r="K138" i="2"/>
  <c r="J138" i="2"/>
  <c r="K137" i="2"/>
  <c r="J137" i="2"/>
  <c r="K136" i="2"/>
  <c r="J136" i="2"/>
  <c r="K135" i="2"/>
  <c r="J135" i="2"/>
  <c r="K134" i="2"/>
  <c r="J134" i="2"/>
  <c r="K133" i="2"/>
  <c r="J133" i="2"/>
  <c r="K132" i="2"/>
  <c r="J132" i="2"/>
  <c r="K131" i="2"/>
  <c r="J131" i="2"/>
  <c r="J130" i="2"/>
  <c r="I130" i="2"/>
  <c r="J129" i="2"/>
  <c r="U128" i="2"/>
  <c r="T128" i="2"/>
  <c r="S128" i="2"/>
  <c r="R128" i="2"/>
  <c r="Q128" i="2"/>
  <c r="P128" i="2"/>
  <c r="O128" i="2"/>
  <c r="N128" i="2"/>
  <c r="M128" i="2"/>
  <c r="L128" i="2"/>
  <c r="J128" i="2"/>
  <c r="I128" i="2"/>
  <c r="U127" i="2"/>
  <c r="T127" i="2"/>
  <c r="S127" i="2"/>
  <c r="R127" i="2"/>
  <c r="Q127" i="2"/>
  <c r="P127" i="2"/>
  <c r="O127" i="2"/>
  <c r="N127" i="2"/>
  <c r="M127" i="2"/>
  <c r="L127" i="2"/>
  <c r="J127" i="2"/>
  <c r="I127" i="2"/>
  <c r="U126" i="2"/>
  <c r="T126" i="2"/>
  <c r="S126" i="2"/>
  <c r="R126" i="2"/>
  <c r="Q126" i="2"/>
  <c r="P126" i="2"/>
  <c r="O126" i="2"/>
  <c r="N126" i="2"/>
  <c r="M126" i="2"/>
  <c r="L126" i="2"/>
  <c r="J126" i="2"/>
  <c r="I126" i="2"/>
  <c r="U125" i="2"/>
  <c r="T125" i="2"/>
  <c r="S125" i="2"/>
  <c r="R125" i="2"/>
  <c r="Q125" i="2"/>
  <c r="P125" i="2"/>
  <c r="O125" i="2"/>
  <c r="N125" i="2"/>
  <c r="M125" i="2"/>
  <c r="L125" i="2"/>
  <c r="J125" i="2"/>
  <c r="I125" i="2"/>
  <c r="U124" i="2"/>
  <c r="T124" i="2"/>
  <c r="S124" i="2"/>
  <c r="R124" i="2"/>
  <c r="Q124" i="2"/>
  <c r="P124" i="2"/>
  <c r="O124" i="2"/>
  <c r="N124" i="2"/>
  <c r="M124" i="2"/>
  <c r="L124" i="2"/>
  <c r="J124" i="2"/>
  <c r="I124" i="2"/>
  <c r="U123" i="2"/>
  <c r="T123" i="2"/>
  <c r="S123" i="2"/>
  <c r="R123" i="2"/>
  <c r="Q123" i="2"/>
  <c r="P123" i="2"/>
  <c r="O123" i="2"/>
  <c r="N123" i="2"/>
  <c r="M123" i="2"/>
  <c r="L123" i="2"/>
  <c r="J123" i="2"/>
  <c r="I123" i="2"/>
  <c r="U122" i="2"/>
  <c r="T122" i="2"/>
  <c r="S122" i="2"/>
  <c r="R122" i="2"/>
  <c r="Q122" i="2"/>
  <c r="P122" i="2"/>
  <c r="O122" i="2"/>
  <c r="N122" i="2"/>
  <c r="M122" i="2"/>
  <c r="L122" i="2"/>
  <c r="J122" i="2"/>
  <c r="I122" i="2"/>
  <c r="U121" i="2"/>
  <c r="T121" i="2"/>
  <c r="S121" i="2"/>
  <c r="R121" i="2"/>
  <c r="Q121" i="2"/>
  <c r="P121" i="2"/>
  <c r="O121" i="2"/>
  <c r="N121" i="2"/>
  <c r="M121" i="2"/>
  <c r="L121" i="2"/>
  <c r="J121" i="2"/>
  <c r="I121" i="2"/>
  <c r="U120" i="2"/>
  <c r="T120" i="2"/>
  <c r="S120" i="2"/>
  <c r="R120" i="2"/>
  <c r="Q120" i="2"/>
  <c r="P120" i="2"/>
  <c r="O120" i="2"/>
  <c r="N120" i="2"/>
  <c r="M120" i="2"/>
  <c r="L120" i="2"/>
  <c r="J120" i="2"/>
  <c r="I120" i="2"/>
  <c r="U119" i="2"/>
  <c r="T119" i="2"/>
  <c r="S119" i="2"/>
  <c r="R119" i="2"/>
  <c r="Q119" i="2"/>
  <c r="P119" i="2"/>
  <c r="O119" i="2"/>
  <c r="N119" i="2"/>
  <c r="M119" i="2"/>
  <c r="L119" i="2"/>
  <c r="J119" i="2"/>
  <c r="I119" i="2"/>
  <c r="U118" i="2"/>
  <c r="T118" i="2"/>
  <c r="S118" i="2"/>
  <c r="R118" i="2"/>
  <c r="Q118" i="2"/>
  <c r="P118" i="2"/>
  <c r="O118" i="2"/>
  <c r="N118" i="2"/>
  <c r="M118" i="2"/>
  <c r="L118" i="2"/>
  <c r="J118" i="2"/>
  <c r="I118" i="2"/>
  <c r="U117" i="2"/>
  <c r="T117" i="2"/>
  <c r="S117" i="2"/>
  <c r="R117" i="2"/>
  <c r="Q117" i="2"/>
  <c r="P117" i="2"/>
  <c r="O117" i="2"/>
  <c r="N117" i="2"/>
  <c r="M117" i="2"/>
  <c r="L117" i="2"/>
  <c r="J117" i="2"/>
  <c r="I117" i="2"/>
  <c r="U116" i="2"/>
  <c r="T116" i="2"/>
  <c r="S116" i="2"/>
  <c r="R116" i="2"/>
  <c r="Q116" i="2"/>
  <c r="P116" i="2"/>
  <c r="O116" i="2"/>
  <c r="N116" i="2"/>
  <c r="M116" i="2"/>
  <c r="L116" i="2"/>
  <c r="J116" i="2"/>
  <c r="I116" i="2"/>
  <c r="U115" i="2"/>
  <c r="T115" i="2"/>
  <c r="S115" i="2"/>
  <c r="R115" i="2"/>
  <c r="Q115" i="2"/>
  <c r="P115" i="2"/>
  <c r="O115" i="2"/>
  <c r="N115" i="2"/>
  <c r="M115" i="2"/>
  <c r="L115" i="2"/>
  <c r="J115" i="2"/>
  <c r="I115" i="2"/>
  <c r="U114" i="2"/>
  <c r="T114" i="2"/>
  <c r="S114" i="2"/>
  <c r="R114" i="2"/>
  <c r="Q114" i="2"/>
  <c r="P114" i="2"/>
  <c r="O114" i="2"/>
  <c r="N114" i="2"/>
  <c r="M114" i="2"/>
  <c r="L114" i="2"/>
  <c r="J114" i="2"/>
  <c r="I114" i="2"/>
  <c r="U113" i="2"/>
  <c r="T113" i="2"/>
  <c r="S113" i="2"/>
  <c r="R113" i="2"/>
  <c r="Q113" i="2"/>
  <c r="P113" i="2"/>
  <c r="O113" i="2"/>
  <c r="N113" i="2"/>
  <c r="M113" i="2"/>
  <c r="L113" i="2"/>
  <c r="J113" i="2"/>
  <c r="I113" i="2"/>
  <c r="U112" i="2"/>
  <c r="T112" i="2"/>
  <c r="S112" i="2"/>
  <c r="R112" i="2"/>
  <c r="Q112" i="2"/>
  <c r="P112" i="2"/>
  <c r="O112" i="2"/>
  <c r="N112" i="2"/>
  <c r="M112" i="2"/>
  <c r="L112" i="2"/>
  <c r="J112" i="2"/>
  <c r="I112" i="2"/>
  <c r="U111" i="2"/>
  <c r="T111" i="2"/>
  <c r="S111" i="2"/>
  <c r="R111" i="2"/>
  <c r="Q111" i="2"/>
  <c r="P111" i="2"/>
  <c r="O111" i="2"/>
  <c r="N111" i="2"/>
  <c r="M111" i="2"/>
  <c r="L111" i="2"/>
  <c r="J111" i="2"/>
  <c r="I111" i="2"/>
  <c r="U110" i="2"/>
  <c r="T110" i="2"/>
  <c r="S110" i="2"/>
  <c r="R110" i="2"/>
  <c r="Q110" i="2"/>
  <c r="P110" i="2"/>
  <c r="O110" i="2"/>
  <c r="N110" i="2"/>
  <c r="M110" i="2"/>
  <c r="L110" i="2"/>
  <c r="J110" i="2"/>
  <c r="I110" i="2"/>
  <c r="U109" i="2"/>
  <c r="T109" i="2"/>
  <c r="S109" i="2"/>
  <c r="R109" i="2"/>
  <c r="Q109" i="2"/>
  <c r="P109" i="2"/>
  <c r="O109" i="2"/>
  <c r="N109" i="2"/>
  <c r="M109" i="2"/>
  <c r="L109" i="2"/>
  <c r="J109" i="2"/>
  <c r="I109" i="2"/>
  <c r="U108" i="2"/>
  <c r="T108" i="2"/>
  <c r="S108" i="2"/>
  <c r="R108" i="2"/>
  <c r="Q108" i="2"/>
  <c r="P108" i="2"/>
  <c r="O108" i="2"/>
  <c r="N108" i="2"/>
  <c r="M108" i="2"/>
  <c r="L108" i="2"/>
  <c r="J108" i="2"/>
  <c r="I108" i="2"/>
  <c r="U107" i="2"/>
  <c r="T107" i="2"/>
  <c r="S107" i="2"/>
  <c r="R107" i="2"/>
  <c r="Q107" i="2"/>
  <c r="P107" i="2"/>
  <c r="O107" i="2"/>
  <c r="N107" i="2"/>
  <c r="M107" i="2"/>
  <c r="L107" i="2"/>
  <c r="J107" i="2"/>
  <c r="I107" i="2"/>
  <c r="U106" i="2"/>
  <c r="T106" i="2"/>
  <c r="S106" i="2"/>
  <c r="R106" i="2"/>
  <c r="Q106" i="2"/>
  <c r="P106" i="2"/>
  <c r="O106" i="2"/>
  <c r="N106" i="2"/>
  <c r="M106" i="2"/>
  <c r="L106" i="2"/>
  <c r="J106" i="2"/>
  <c r="I106" i="2"/>
  <c r="U105" i="2"/>
  <c r="T105" i="2"/>
  <c r="S105" i="2"/>
  <c r="R105" i="2"/>
  <c r="Q105" i="2"/>
  <c r="P105" i="2"/>
  <c r="O105" i="2"/>
  <c r="N105" i="2"/>
  <c r="M105" i="2"/>
  <c r="L105" i="2"/>
  <c r="J105" i="2"/>
  <c r="I105" i="2"/>
  <c r="U104" i="2"/>
  <c r="T104" i="2"/>
  <c r="S104" i="2"/>
  <c r="R104" i="2"/>
  <c r="Q104" i="2"/>
  <c r="P104" i="2"/>
  <c r="O104" i="2"/>
  <c r="N104" i="2"/>
  <c r="M104" i="2"/>
  <c r="L104" i="2"/>
  <c r="J104" i="2"/>
  <c r="I104" i="2"/>
  <c r="U103" i="2"/>
  <c r="T103" i="2"/>
  <c r="S103" i="2"/>
  <c r="R103" i="2"/>
  <c r="Q103" i="2"/>
  <c r="P103" i="2"/>
  <c r="O103" i="2"/>
  <c r="N103" i="2"/>
  <c r="M103" i="2"/>
  <c r="L103" i="2"/>
  <c r="J103" i="2"/>
  <c r="I103" i="2"/>
  <c r="U102" i="2"/>
  <c r="T102" i="2"/>
  <c r="S102" i="2"/>
  <c r="R102" i="2"/>
  <c r="Q102" i="2"/>
  <c r="P102" i="2"/>
  <c r="O102" i="2"/>
  <c r="N102" i="2"/>
  <c r="M102" i="2"/>
  <c r="L102" i="2"/>
  <c r="J102" i="2"/>
  <c r="I102" i="2"/>
  <c r="U101" i="2"/>
  <c r="T101" i="2"/>
  <c r="S101" i="2"/>
  <c r="R101" i="2"/>
  <c r="Q101" i="2"/>
  <c r="P101" i="2"/>
  <c r="O101" i="2"/>
  <c r="N101" i="2"/>
  <c r="M101" i="2"/>
  <c r="L101" i="2"/>
  <c r="J101" i="2"/>
  <c r="I101" i="2"/>
  <c r="U100" i="2"/>
  <c r="T100" i="2"/>
  <c r="S100" i="2"/>
  <c r="R100" i="2"/>
  <c r="Q100" i="2"/>
  <c r="P100" i="2"/>
  <c r="O100" i="2"/>
  <c r="N100" i="2"/>
  <c r="M100" i="2"/>
  <c r="L100" i="2"/>
  <c r="J100" i="2"/>
  <c r="I100" i="2"/>
  <c r="U99" i="2"/>
  <c r="T99" i="2"/>
  <c r="S99" i="2"/>
  <c r="R99" i="2"/>
  <c r="Q99" i="2"/>
  <c r="P99" i="2"/>
  <c r="O99" i="2"/>
  <c r="N99" i="2"/>
  <c r="M99" i="2"/>
  <c r="L99" i="2"/>
  <c r="J99" i="2"/>
  <c r="I99" i="2"/>
  <c r="U98" i="2"/>
  <c r="T98" i="2"/>
  <c r="S98" i="2"/>
  <c r="R98" i="2"/>
  <c r="Q98" i="2"/>
  <c r="P98" i="2"/>
  <c r="O98" i="2"/>
  <c r="N98" i="2"/>
  <c r="M98" i="2"/>
  <c r="L98" i="2"/>
  <c r="J98" i="2"/>
  <c r="I98" i="2"/>
  <c r="U97" i="2"/>
  <c r="T97" i="2"/>
  <c r="S97" i="2"/>
  <c r="R97" i="2"/>
  <c r="Q97" i="2"/>
  <c r="P97" i="2"/>
  <c r="O97" i="2"/>
  <c r="N97" i="2"/>
  <c r="M97" i="2"/>
  <c r="L97" i="2"/>
  <c r="J97" i="2"/>
  <c r="I97" i="2"/>
  <c r="U96" i="2"/>
  <c r="T96" i="2"/>
  <c r="S96" i="2"/>
  <c r="R96" i="2"/>
  <c r="Q96" i="2"/>
  <c r="P96" i="2"/>
  <c r="O96" i="2"/>
  <c r="N96" i="2"/>
  <c r="M96" i="2"/>
  <c r="L96" i="2"/>
  <c r="J96" i="2"/>
  <c r="I96" i="2"/>
  <c r="U95" i="2"/>
  <c r="T95" i="2"/>
  <c r="S95" i="2"/>
  <c r="R95" i="2"/>
  <c r="Q95" i="2"/>
  <c r="P95" i="2"/>
  <c r="O95" i="2"/>
  <c r="N95" i="2"/>
  <c r="M95" i="2"/>
  <c r="L95" i="2"/>
  <c r="J95" i="2"/>
  <c r="I95" i="2"/>
  <c r="U94" i="2"/>
  <c r="T94" i="2"/>
  <c r="S94" i="2"/>
  <c r="R94" i="2"/>
  <c r="Q94" i="2"/>
  <c r="P94" i="2"/>
  <c r="O94" i="2"/>
  <c r="N94" i="2"/>
  <c r="M94" i="2"/>
  <c r="L94" i="2"/>
  <c r="J94" i="2"/>
  <c r="I94" i="2"/>
  <c r="U93" i="2"/>
  <c r="T93" i="2"/>
  <c r="S93" i="2"/>
  <c r="R93" i="2"/>
  <c r="Q93" i="2"/>
  <c r="P93" i="2"/>
  <c r="O93" i="2"/>
  <c r="N93" i="2"/>
  <c r="M93" i="2"/>
  <c r="L93" i="2"/>
  <c r="J93" i="2"/>
  <c r="I93" i="2"/>
  <c r="U92" i="2"/>
  <c r="T92" i="2"/>
  <c r="S92" i="2"/>
  <c r="R92" i="2"/>
  <c r="Q92" i="2"/>
  <c r="P92" i="2"/>
  <c r="O92" i="2"/>
  <c r="N92" i="2"/>
  <c r="M92" i="2"/>
  <c r="L92" i="2"/>
  <c r="J92" i="2"/>
  <c r="I92" i="2"/>
  <c r="U91" i="2"/>
  <c r="T91" i="2"/>
  <c r="S91" i="2"/>
  <c r="R91" i="2"/>
  <c r="Q91" i="2"/>
  <c r="P91" i="2"/>
  <c r="O91" i="2"/>
  <c r="N91" i="2"/>
  <c r="M91" i="2"/>
  <c r="L91" i="2"/>
  <c r="J91" i="2"/>
  <c r="I91" i="2"/>
  <c r="U90" i="2"/>
  <c r="T90" i="2"/>
  <c r="S90" i="2"/>
  <c r="R90" i="2"/>
  <c r="Q90" i="2"/>
  <c r="P90" i="2"/>
  <c r="O90" i="2"/>
  <c r="N90" i="2"/>
  <c r="M90" i="2"/>
  <c r="L90" i="2"/>
  <c r="J90" i="2"/>
  <c r="I90" i="2"/>
  <c r="U89" i="2"/>
  <c r="T89" i="2"/>
  <c r="S89" i="2"/>
  <c r="R89" i="2"/>
  <c r="Q89" i="2"/>
  <c r="P89" i="2"/>
  <c r="O89" i="2"/>
  <c r="N89" i="2"/>
  <c r="M89" i="2"/>
  <c r="L89" i="2"/>
  <c r="J89" i="2"/>
  <c r="I89" i="2"/>
  <c r="U88" i="2"/>
  <c r="T88" i="2"/>
  <c r="S88" i="2"/>
  <c r="R88" i="2"/>
  <c r="Q88" i="2"/>
  <c r="P88" i="2"/>
  <c r="O88" i="2"/>
  <c r="N88" i="2"/>
  <c r="M88" i="2"/>
  <c r="L88" i="2"/>
  <c r="J88" i="2"/>
  <c r="I88" i="2"/>
  <c r="U87" i="2"/>
  <c r="T87" i="2"/>
  <c r="S87" i="2"/>
  <c r="R87" i="2"/>
  <c r="Q87" i="2"/>
  <c r="P87" i="2"/>
  <c r="O87" i="2"/>
  <c r="N87" i="2"/>
  <c r="M87" i="2"/>
  <c r="L87" i="2"/>
  <c r="J87" i="2"/>
  <c r="I87" i="2"/>
  <c r="U86" i="2"/>
  <c r="T86" i="2"/>
  <c r="S86" i="2"/>
  <c r="R86" i="2"/>
  <c r="Q86" i="2"/>
  <c r="P86" i="2"/>
  <c r="O86" i="2"/>
  <c r="N86" i="2"/>
  <c r="M86" i="2"/>
  <c r="L86" i="2"/>
  <c r="J86" i="2"/>
  <c r="I86" i="2"/>
  <c r="U85" i="2"/>
  <c r="T85" i="2"/>
  <c r="S85" i="2"/>
  <c r="R85" i="2"/>
  <c r="Q85" i="2"/>
  <c r="P85" i="2"/>
  <c r="O85" i="2"/>
  <c r="N85" i="2"/>
  <c r="M85" i="2"/>
  <c r="L85" i="2"/>
  <c r="J85" i="2"/>
  <c r="I85" i="2"/>
  <c r="U84" i="2"/>
  <c r="T84" i="2"/>
  <c r="S84" i="2"/>
  <c r="R84" i="2"/>
  <c r="Q84" i="2"/>
  <c r="P84" i="2"/>
  <c r="O84" i="2"/>
  <c r="N84" i="2"/>
  <c r="M84" i="2"/>
  <c r="L84" i="2"/>
  <c r="J84" i="2"/>
  <c r="I84" i="2"/>
  <c r="U83" i="2"/>
  <c r="T83" i="2"/>
  <c r="S83" i="2"/>
  <c r="R83" i="2"/>
  <c r="Q83" i="2"/>
  <c r="P83" i="2"/>
  <c r="O83" i="2"/>
  <c r="N83" i="2"/>
  <c r="M83" i="2"/>
  <c r="L83" i="2"/>
  <c r="J83" i="2"/>
  <c r="I83" i="2"/>
  <c r="U82" i="2"/>
  <c r="T82" i="2"/>
  <c r="S82" i="2"/>
  <c r="R82" i="2"/>
  <c r="Q82" i="2"/>
  <c r="P82" i="2"/>
  <c r="O82" i="2"/>
  <c r="N82" i="2"/>
  <c r="M82" i="2"/>
  <c r="L82" i="2"/>
  <c r="J82" i="2"/>
  <c r="I82" i="2"/>
  <c r="U81" i="2"/>
  <c r="T81" i="2"/>
  <c r="S81" i="2"/>
  <c r="R81" i="2"/>
  <c r="Q81" i="2"/>
  <c r="P81" i="2"/>
  <c r="O81" i="2"/>
  <c r="N81" i="2"/>
  <c r="M81" i="2"/>
  <c r="L81" i="2"/>
  <c r="J81" i="2"/>
  <c r="I81" i="2"/>
  <c r="U80" i="2"/>
  <c r="T80" i="2"/>
  <c r="S80" i="2"/>
  <c r="R80" i="2"/>
  <c r="Q80" i="2"/>
  <c r="P80" i="2"/>
  <c r="O80" i="2"/>
  <c r="N80" i="2"/>
  <c r="M80" i="2"/>
  <c r="L80" i="2"/>
  <c r="J80" i="2"/>
  <c r="I80" i="2"/>
  <c r="U79" i="2"/>
  <c r="T79" i="2"/>
  <c r="S79" i="2"/>
  <c r="R79" i="2"/>
  <c r="Q79" i="2"/>
  <c r="P79" i="2"/>
  <c r="O79" i="2"/>
  <c r="N79" i="2"/>
  <c r="M79" i="2"/>
  <c r="L79" i="2"/>
  <c r="J79" i="2"/>
  <c r="I79" i="2"/>
  <c r="U78" i="2"/>
  <c r="T78" i="2"/>
  <c r="S78" i="2"/>
  <c r="R78" i="2"/>
  <c r="Q78" i="2"/>
  <c r="P78" i="2"/>
  <c r="O78" i="2"/>
  <c r="N78" i="2"/>
  <c r="M78" i="2"/>
  <c r="L78" i="2"/>
  <c r="J78" i="2"/>
  <c r="I78" i="2"/>
  <c r="U77" i="2"/>
  <c r="T77" i="2"/>
  <c r="S77" i="2"/>
  <c r="R77" i="2"/>
  <c r="Q77" i="2"/>
  <c r="P77" i="2"/>
  <c r="O77" i="2"/>
  <c r="N77" i="2"/>
  <c r="M77" i="2"/>
  <c r="L77" i="2"/>
  <c r="J77" i="2"/>
  <c r="I77" i="2"/>
  <c r="U76" i="2"/>
  <c r="T76" i="2"/>
  <c r="S76" i="2"/>
  <c r="R76" i="2"/>
  <c r="Q76" i="2"/>
  <c r="P76" i="2"/>
  <c r="O76" i="2"/>
  <c r="N76" i="2"/>
  <c r="M76" i="2"/>
  <c r="L76" i="2"/>
  <c r="J76" i="2"/>
  <c r="I76" i="2"/>
  <c r="U75" i="2"/>
  <c r="T75" i="2"/>
  <c r="S75" i="2"/>
  <c r="R75" i="2"/>
  <c r="Q75" i="2"/>
  <c r="P75" i="2"/>
  <c r="O75" i="2"/>
  <c r="N75" i="2"/>
  <c r="M75" i="2"/>
  <c r="L75" i="2"/>
  <c r="J75" i="2"/>
  <c r="I75" i="2"/>
  <c r="U74" i="2"/>
  <c r="T74" i="2"/>
  <c r="S74" i="2"/>
  <c r="R74" i="2"/>
  <c r="Q74" i="2"/>
  <c r="P74" i="2"/>
  <c r="O74" i="2"/>
  <c r="N74" i="2"/>
  <c r="M74" i="2"/>
  <c r="L74" i="2"/>
  <c r="J74" i="2"/>
  <c r="I74" i="2"/>
  <c r="U73" i="2"/>
  <c r="T73" i="2"/>
  <c r="S73" i="2"/>
  <c r="R73" i="2"/>
  <c r="Q73" i="2"/>
  <c r="P73" i="2"/>
  <c r="O73" i="2"/>
  <c r="N73" i="2"/>
  <c r="M73" i="2"/>
  <c r="L73" i="2"/>
  <c r="J73" i="2"/>
  <c r="I73" i="2"/>
  <c r="U72" i="2"/>
  <c r="T72" i="2"/>
  <c r="S72" i="2"/>
  <c r="R72" i="2"/>
  <c r="Q72" i="2"/>
  <c r="P72" i="2"/>
  <c r="O72" i="2"/>
  <c r="N72" i="2"/>
  <c r="M72" i="2"/>
  <c r="L72" i="2"/>
  <c r="J72" i="2"/>
  <c r="I72" i="2"/>
  <c r="U71" i="2"/>
  <c r="T71" i="2"/>
  <c r="S71" i="2"/>
  <c r="R71" i="2"/>
  <c r="Q71" i="2"/>
  <c r="P71" i="2"/>
  <c r="O71" i="2"/>
  <c r="N71" i="2"/>
  <c r="M71" i="2"/>
  <c r="L71" i="2"/>
  <c r="J71" i="2"/>
  <c r="I71" i="2"/>
  <c r="U70" i="2"/>
  <c r="T70" i="2"/>
  <c r="S70" i="2"/>
  <c r="R70" i="2"/>
  <c r="Q70" i="2"/>
  <c r="P70" i="2"/>
  <c r="O70" i="2"/>
  <c r="N70" i="2"/>
  <c r="M70" i="2"/>
  <c r="L70" i="2"/>
  <c r="J70" i="2"/>
  <c r="I70" i="2"/>
  <c r="U69" i="2"/>
  <c r="T69" i="2"/>
  <c r="S69" i="2"/>
  <c r="R69" i="2"/>
  <c r="Q69" i="2"/>
  <c r="P69" i="2"/>
  <c r="O69" i="2"/>
  <c r="N69" i="2"/>
  <c r="M69" i="2"/>
  <c r="L69" i="2"/>
  <c r="J69" i="2"/>
  <c r="I69" i="2"/>
  <c r="U68" i="2"/>
  <c r="T68" i="2"/>
  <c r="S68" i="2"/>
  <c r="R68" i="2"/>
  <c r="Q68" i="2"/>
  <c r="P68" i="2"/>
  <c r="O68" i="2"/>
  <c r="N68" i="2"/>
  <c r="M68" i="2"/>
  <c r="L68" i="2"/>
  <c r="J68" i="2"/>
  <c r="I68" i="2"/>
  <c r="U67" i="2"/>
  <c r="T67" i="2"/>
  <c r="S67" i="2"/>
  <c r="R67" i="2"/>
  <c r="Q67" i="2"/>
  <c r="P67" i="2"/>
  <c r="O67" i="2"/>
  <c r="N67" i="2"/>
  <c r="M67" i="2"/>
  <c r="L67" i="2"/>
  <c r="J67" i="2"/>
  <c r="I67" i="2"/>
  <c r="U66" i="2"/>
  <c r="T66" i="2"/>
  <c r="S66" i="2"/>
  <c r="R66" i="2"/>
  <c r="Q66" i="2"/>
  <c r="P66" i="2"/>
  <c r="O66" i="2"/>
  <c r="N66" i="2"/>
  <c r="M66" i="2"/>
  <c r="L66" i="2"/>
  <c r="J66" i="2"/>
  <c r="I66" i="2"/>
  <c r="U65" i="2"/>
  <c r="T65" i="2"/>
  <c r="S65" i="2"/>
  <c r="R65" i="2"/>
  <c r="Q65" i="2"/>
  <c r="P65" i="2"/>
  <c r="O65" i="2"/>
  <c r="N65" i="2"/>
  <c r="M65" i="2"/>
  <c r="L65" i="2"/>
  <c r="J65" i="2"/>
  <c r="I65" i="2"/>
  <c r="U64" i="2"/>
  <c r="T64" i="2"/>
  <c r="S64" i="2"/>
  <c r="R64" i="2"/>
  <c r="Q64" i="2"/>
  <c r="P64" i="2"/>
  <c r="O64" i="2"/>
  <c r="N64" i="2"/>
  <c r="M64" i="2"/>
  <c r="L64" i="2"/>
  <c r="J64" i="2"/>
  <c r="I64" i="2"/>
  <c r="U63" i="2"/>
  <c r="T63" i="2"/>
  <c r="S63" i="2"/>
  <c r="R63" i="2"/>
  <c r="Q63" i="2"/>
  <c r="P63" i="2"/>
  <c r="O63" i="2"/>
  <c r="N63" i="2"/>
  <c r="M63" i="2"/>
  <c r="L63" i="2"/>
  <c r="J63" i="2"/>
  <c r="I63" i="2"/>
  <c r="U62" i="2"/>
  <c r="T62" i="2"/>
  <c r="S62" i="2"/>
  <c r="R62" i="2"/>
  <c r="Q62" i="2"/>
  <c r="P62" i="2"/>
  <c r="O62" i="2"/>
  <c r="N62" i="2"/>
  <c r="M62" i="2"/>
  <c r="L62" i="2"/>
  <c r="J62" i="2"/>
  <c r="I62" i="2"/>
  <c r="U61" i="2"/>
  <c r="T61" i="2"/>
  <c r="S61" i="2"/>
  <c r="R61" i="2"/>
  <c r="Q61" i="2"/>
  <c r="P61" i="2"/>
  <c r="O61" i="2"/>
  <c r="N61" i="2"/>
  <c r="M61" i="2"/>
  <c r="L61" i="2"/>
  <c r="J61" i="2"/>
  <c r="I61" i="2"/>
  <c r="U60" i="2"/>
  <c r="T60" i="2"/>
  <c r="S60" i="2"/>
  <c r="R60" i="2"/>
  <c r="Q60" i="2"/>
  <c r="P60" i="2"/>
  <c r="O60" i="2"/>
  <c r="N60" i="2"/>
  <c r="M60" i="2"/>
  <c r="L60" i="2"/>
  <c r="J60" i="2"/>
  <c r="I60" i="2"/>
  <c r="U59" i="2"/>
  <c r="T59" i="2"/>
  <c r="S59" i="2"/>
  <c r="R59" i="2"/>
  <c r="Q59" i="2"/>
  <c r="P59" i="2"/>
  <c r="O59" i="2"/>
  <c r="N59" i="2"/>
  <c r="M59" i="2"/>
  <c r="L59" i="2"/>
  <c r="J59" i="2"/>
  <c r="I59" i="2"/>
  <c r="U58" i="2"/>
  <c r="T58" i="2"/>
  <c r="S58" i="2"/>
  <c r="R58" i="2"/>
  <c r="Q58" i="2"/>
  <c r="P58" i="2"/>
  <c r="O58" i="2"/>
  <c r="N58" i="2"/>
  <c r="M58" i="2"/>
  <c r="L58" i="2"/>
  <c r="J58" i="2"/>
  <c r="I58" i="2"/>
  <c r="U57" i="2"/>
  <c r="T57" i="2"/>
  <c r="S57" i="2"/>
  <c r="R57" i="2"/>
  <c r="Q57" i="2"/>
  <c r="P57" i="2"/>
  <c r="O57" i="2"/>
  <c r="N57" i="2"/>
  <c r="M57" i="2"/>
  <c r="L57" i="2"/>
  <c r="J57" i="2"/>
  <c r="I57" i="2"/>
  <c r="U56" i="2"/>
  <c r="T56" i="2"/>
  <c r="S56" i="2"/>
  <c r="R56" i="2"/>
  <c r="Q56" i="2"/>
  <c r="P56" i="2"/>
  <c r="O56" i="2"/>
  <c r="N56" i="2"/>
  <c r="M56" i="2"/>
  <c r="L56" i="2"/>
  <c r="J56" i="2"/>
  <c r="I56" i="2"/>
  <c r="U55" i="2"/>
  <c r="T55" i="2"/>
  <c r="S55" i="2"/>
  <c r="R55" i="2"/>
  <c r="Q55" i="2"/>
  <c r="P55" i="2"/>
  <c r="O55" i="2"/>
  <c r="N55" i="2"/>
  <c r="M55" i="2"/>
  <c r="L55" i="2"/>
  <c r="J55" i="2"/>
  <c r="I55" i="2"/>
  <c r="U54" i="2"/>
  <c r="T54" i="2"/>
  <c r="S54" i="2"/>
  <c r="R54" i="2"/>
  <c r="Q54" i="2"/>
  <c r="P54" i="2"/>
  <c r="O54" i="2"/>
  <c r="N54" i="2"/>
  <c r="M54" i="2"/>
  <c r="L54" i="2"/>
  <c r="J54" i="2"/>
  <c r="I54" i="2"/>
  <c r="U53" i="2"/>
  <c r="T53" i="2"/>
  <c r="S53" i="2"/>
  <c r="R53" i="2"/>
  <c r="Q53" i="2"/>
  <c r="P53" i="2"/>
  <c r="O53" i="2"/>
  <c r="N53" i="2"/>
  <c r="M53" i="2"/>
  <c r="L53" i="2"/>
  <c r="J53" i="2"/>
  <c r="I53" i="2"/>
  <c r="U52" i="2"/>
  <c r="T52" i="2"/>
  <c r="S52" i="2"/>
  <c r="R52" i="2"/>
  <c r="Q52" i="2"/>
  <c r="P52" i="2"/>
  <c r="O52" i="2"/>
  <c r="N52" i="2"/>
  <c r="M52" i="2"/>
  <c r="L52" i="2"/>
  <c r="J52" i="2"/>
  <c r="I52" i="2"/>
  <c r="U51" i="2"/>
  <c r="T51" i="2"/>
  <c r="S51" i="2"/>
  <c r="R51" i="2"/>
  <c r="Q51" i="2"/>
  <c r="P51" i="2"/>
  <c r="O51" i="2"/>
  <c r="N51" i="2"/>
  <c r="M51" i="2"/>
  <c r="L51" i="2"/>
  <c r="J51" i="2"/>
  <c r="I51" i="2"/>
  <c r="U50" i="2"/>
  <c r="T50" i="2"/>
  <c r="S50" i="2"/>
  <c r="R50" i="2"/>
  <c r="Q50" i="2"/>
  <c r="P50" i="2"/>
  <c r="O50" i="2"/>
  <c r="N50" i="2"/>
  <c r="M50" i="2"/>
  <c r="L50" i="2"/>
  <c r="J50" i="2"/>
  <c r="I50" i="2"/>
  <c r="U49" i="2"/>
  <c r="T49" i="2"/>
  <c r="S49" i="2"/>
  <c r="R49" i="2"/>
  <c r="Q49" i="2"/>
  <c r="P49" i="2"/>
  <c r="O49" i="2"/>
  <c r="N49" i="2"/>
  <c r="M49" i="2"/>
  <c r="L49" i="2"/>
  <c r="J49" i="2"/>
  <c r="I49" i="2"/>
  <c r="U48" i="2"/>
  <c r="T48" i="2"/>
  <c r="S48" i="2"/>
  <c r="R48" i="2"/>
  <c r="Q48" i="2"/>
  <c r="P48" i="2"/>
  <c r="O48" i="2"/>
  <c r="N48" i="2"/>
  <c r="M48" i="2"/>
  <c r="L48" i="2"/>
  <c r="J48" i="2"/>
  <c r="I48" i="2"/>
  <c r="U47" i="2"/>
  <c r="T47" i="2"/>
  <c r="S47" i="2"/>
  <c r="R47" i="2"/>
  <c r="Q47" i="2"/>
  <c r="P47" i="2"/>
  <c r="O47" i="2"/>
  <c r="N47" i="2"/>
  <c r="M47" i="2"/>
  <c r="L47" i="2"/>
  <c r="J47" i="2"/>
  <c r="I47" i="2"/>
  <c r="U46" i="2"/>
  <c r="T46" i="2"/>
  <c r="S46" i="2"/>
  <c r="R46" i="2"/>
  <c r="Q46" i="2"/>
  <c r="P46" i="2"/>
  <c r="O46" i="2"/>
  <c r="N46" i="2"/>
  <c r="M46" i="2"/>
  <c r="L46" i="2"/>
  <c r="J46" i="2"/>
  <c r="I46" i="2"/>
  <c r="U45" i="2"/>
  <c r="T45" i="2"/>
  <c r="S45" i="2"/>
  <c r="R45" i="2"/>
  <c r="Q45" i="2"/>
  <c r="P45" i="2"/>
  <c r="O45" i="2"/>
  <c r="N45" i="2"/>
  <c r="M45" i="2"/>
  <c r="L45" i="2"/>
  <c r="J45" i="2"/>
  <c r="I45" i="2"/>
  <c r="U44" i="2"/>
  <c r="T44" i="2"/>
  <c r="S44" i="2"/>
  <c r="R44" i="2"/>
  <c r="Q44" i="2"/>
  <c r="P44" i="2"/>
  <c r="O44" i="2"/>
  <c r="N44" i="2"/>
  <c r="M44" i="2"/>
  <c r="L44" i="2"/>
  <c r="J44" i="2"/>
  <c r="I44" i="2"/>
  <c r="U43" i="2"/>
  <c r="T43" i="2"/>
  <c r="S43" i="2"/>
  <c r="R43" i="2"/>
  <c r="Q43" i="2"/>
  <c r="P43" i="2"/>
  <c r="O43" i="2"/>
  <c r="N43" i="2"/>
  <c r="M43" i="2"/>
  <c r="L43" i="2"/>
  <c r="J43" i="2"/>
  <c r="I43" i="2"/>
  <c r="U42" i="2"/>
  <c r="T42" i="2"/>
  <c r="S42" i="2"/>
  <c r="R42" i="2"/>
  <c r="Q42" i="2"/>
  <c r="P42" i="2"/>
  <c r="O42" i="2"/>
  <c r="N42" i="2"/>
  <c r="M42" i="2"/>
  <c r="L42" i="2"/>
  <c r="J42" i="2"/>
  <c r="I42" i="2"/>
  <c r="U41" i="2"/>
  <c r="T41" i="2"/>
  <c r="S41" i="2"/>
  <c r="R41" i="2"/>
  <c r="Q41" i="2"/>
  <c r="P41" i="2"/>
  <c r="O41" i="2"/>
  <c r="N41" i="2"/>
  <c r="M41" i="2"/>
  <c r="L41" i="2"/>
  <c r="J41" i="2"/>
  <c r="I41" i="2"/>
  <c r="U40" i="2"/>
  <c r="T40" i="2"/>
  <c r="S40" i="2"/>
  <c r="R40" i="2"/>
  <c r="Q40" i="2"/>
  <c r="P40" i="2"/>
  <c r="O40" i="2"/>
  <c r="N40" i="2"/>
  <c r="M40" i="2"/>
  <c r="L40" i="2"/>
  <c r="J40" i="2"/>
  <c r="I40" i="2"/>
  <c r="U39" i="2"/>
  <c r="T39" i="2"/>
  <c r="S39" i="2"/>
  <c r="R39" i="2"/>
  <c r="Q39" i="2"/>
  <c r="P39" i="2"/>
  <c r="O39" i="2"/>
  <c r="N39" i="2"/>
  <c r="M39" i="2"/>
  <c r="L39" i="2"/>
  <c r="J39" i="2"/>
  <c r="I39" i="2"/>
  <c r="U38" i="2"/>
  <c r="T38" i="2"/>
  <c r="S38" i="2"/>
  <c r="R38" i="2"/>
  <c r="Q38" i="2"/>
  <c r="P38" i="2"/>
  <c r="O38" i="2"/>
  <c r="N38" i="2"/>
  <c r="M38" i="2"/>
  <c r="L38" i="2"/>
  <c r="J38" i="2"/>
  <c r="I38" i="2"/>
  <c r="U37" i="2"/>
  <c r="T37" i="2"/>
  <c r="S37" i="2"/>
  <c r="R37" i="2"/>
  <c r="Q37" i="2"/>
  <c r="P37" i="2"/>
  <c r="O37" i="2"/>
  <c r="N37" i="2"/>
  <c r="M37" i="2"/>
  <c r="L37" i="2"/>
  <c r="J37" i="2"/>
  <c r="I37" i="2"/>
  <c r="U36" i="2"/>
  <c r="T36" i="2"/>
  <c r="S36" i="2"/>
  <c r="R36" i="2"/>
  <c r="Q36" i="2"/>
  <c r="P36" i="2"/>
  <c r="O36" i="2"/>
  <c r="N36" i="2"/>
  <c r="M36" i="2"/>
  <c r="L36" i="2"/>
  <c r="J36" i="2"/>
  <c r="I36" i="2"/>
  <c r="U35" i="2"/>
  <c r="T35" i="2"/>
  <c r="S35" i="2"/>
  <c r="R35" i="2"/>
  <c r="Q35" i="2"/>
  <c r="P35" i="2"/>
  <c r="O35" i="2"/>
  <c r="N35" i="2"/>
  <c r="M35" i="2"/>
  <c r="L35" i="2"/>
  <c r="J35" i="2"/>
  <c r="I35" i="2"/>
  <c r="U34" i="2"/>
  <c r="T34" i="2"/>
  <c r="S34" i="2"/>
  <c r="R34" i="2"/>
  <c r="Q34" i="2"/>
  <c r="P34" i="2"/>
  <c r="O34" i="2"/>
  <c r="N34" i="2"/>
  <c r="M34" i="2"/>
  <c r="L34" i="2"/>
  <c r="J34" i="2"/>
  <c r="I34" i="2"/>
  <c r="U33" i="2"/>
  <c r="T33" i="2"/>
  <c r="S33" i="2"/>
  <c r="R33" i="2"/>
  <c r="Q33" i="2"/>
  <c r="P33" i="2"/>
  <c r="O33" i="2"/>
  <c r="N33" i="2"/>
  <c r="M33" i="2"/>
  <c r="L33" i="2"/>
  <c r="J33" i="2"/>
  <c r="I33" i="2"/>
  <c r="U32" i="2"/>
  <c r="T32" i="2"/>
  <c r="S32" i="2"/>
  <c r="R32" i="2"/>
  <c r="Q32" i="2"/>
  <c r="P32" i="2"/>
  <c r="O32" i="2"/>
  <c r="N32" i="2"/>
  <c r="M32" i="2"/>
  <c r="L32" i="2"/>
  <c r="J32" i="2"/>
  <c r="I32" i="2"/>
  <c r="U31" i="2"/>
  <c r="T31" i="2"/>
  <c r="S31" i="2"/>
  <c r="R31" i="2"/>
  <c r="Q31" i="2"/>
  <c r="P31" i="2"/>
  <c r="O31" i="2"/>
  <c r="N31" i="2"/>
  <c r="M31" i="2"/>
  <c r="L31" i="2"/>
  <c r="J31" i="2"/>
  <c r="I31" i="2"/>
  <c r="U30" i="2"/>
  <c r="T30" i="2"/>
  <c r="S30" i="2"/>
  <c r="R30" i="2"/>
  <c r="Q30" i="2"/>
  <c r="P30" i="2"/>
  <c r="O30" i="2"/>
  <c r="N30" i="2"/>
  <c r="M30" i="2"/>
  <c r="L30" i="2"/>
  <c r="J30" i="2"/>
  <c r="I30" i="2"/>
  <c r="U29" i="2"/>
  <c r="T29" i="2"/>
  <c r="S29" i="2"/>
  <c r="R29" i="2"/>
  <c r="Q29" i="2"/>
  <c r="P29" i="2"/>
  <c r="O29" i="2"/>
  <c r="N29" i="2"/>
  <c r="M29" i="2"/>
  <c r="L29" i="2"/>
  <c r="J29" i="2"/>
  <c r="I29" i="2"/>
  <c r="U28" i="2"/>
  <c r="T28" i="2"/>
  <c r="S28" i="2"/>
  <c r="R28" i="2"/>
  <c r="Q28" i="2"/>
  <c r="P28" i="2"/>
  <c r="O28" i="2"/>
  <c r="N28" i="2"/>
  <c r="M28" i="2"/>
  <c r="L28" i="2"/>
  <c r="J28" i="2"/>
  <c r="I28" i="2"/>
  <c r="U27" i="2"/>
  <c r="T27" i="2"/>
  <c r="S27" i="2"/>
  <c r="R27" i="2"/>
  <c r="Q27" i="2"/>
  <c r="P27" i="2"/>
  <c r="O27" i="2"/>
  <c r="N27" i="2"/>
  <c r="M27" i="2"/>
  <c r="L27" i="2"/>
  <c r="J27" i="2"/>
  <c r="I27" i="2"/>
  <c r="U26" i="2"/>
  <c r="T26" i="2"/>
  <c r="S26" i="2"/>
  <c r="R26" i="2"/>
  <c r="Q26" i="2"/>
  <c r="P26" i="2"/>
  <c r="O26" i="2"/>
  <c r="N26" i="2"/>
  <c r="M26" i="2"/>
  <c r="L26" i="2"/>
  <c r="J26" i="2"/>
  <c r="I26" i="2"/>
  <c r="U25" i="2"/>
  <c r="T25" i="2"/>
  <c r="S25" i="2"/>
  <c r="R25" i="2"/>
  <c r="Q25" i="2"/>
  <c r="P25" i="2"/>
  <c r="O25" i="2"/>
  <c r="N25" i="2"/>
  <c r="M25" i="2"/>
  <c r="L25" i="2"/>
  <c r="J25" i="2"/>
  <c r="I25" i="2"/>
  <c r="U24" i="2"/>
  <c r="T24" i="2"/>
  <c r="S24" i="2"/>
  <c r="R24" i="2"/>
  <c r="Q24" i="2"/>
  <c r="P24" i="2"/>
  <c r="O24" i="2"/>
  <c r="N24" i="2"/>
  <c r="M24" i="2"/>
  <c r="L24" i="2"/>
  <c r="J24" i="2"/>
  <c r="I24" i="2"/>
  <c r="U23" i="2"/>
  <c r="T23" i="2"/>
  <c r="S23" i="2"/>
  <c r="R23" i="2"/>
  <c r="Q23" i="2"/>
  <c r="P23" i="2"/>
  <c r="O23" i="2"/>
  <c r="N23" i="2"/>
  <c r="M23" i="2"/>
  <c r="L23" i="2"/>
  <c r="J23" i="2"/>
  <c r="I23" i="2"/>
  <c r="U22" i="2"/>
  <c r="T22" i="2"/>
  <c r="S22" i="2"/>
  <c r="R22" i="2"/>
  <c r="Q22" i="2"/>
  <c r="P22" i="2"/>
  <c r="O22" i="2"/>
  <c r="N22" i="2"/>
  <c r="M22" i="2"/>
  <c r="L22" i="2"/>
  <c r="J22" i="2"/>
  <c r="I22" i="2"/>
  <c r="U21" i="2"/>
  <c r="T21" i="2"/>
  <c r="S21" i="2"/>
  <c r="R21" i="2"/>
  <c r="Q21" i="2"/>
  <c r="P21" i="2"/>
  <c r="O21" i="2"/>
  <c r="N21" i="2"/>
  <c r="M21" i="2"/>
  <c r="L21" i="2"/>
  <c r="J21" i="2"/>
  <c r="I21" i="2"/>
  <c r="U20" i="2"/>
  <c r="T20" i="2"/>
  <c r="S20" i="2"/>
  <c r="R20" i="2"/>
  <c r="Q20" i="2"/>
  <c r="P20" i="2"/>
  <c r="O20" i="2"/>
  <c r="N20" i="2"/>
  <c r="M20" i="2"/>
  <c r="L20" i="2"/>
  <c r="J20" i="2"/>
  <c r="I20" i="2"/>
  <c r="U19" i="2"/>
  <c r="T19" i="2"/>
  <c r="S19" i="2"/>
  <c r="R19" i="2"/>
  <c r="Q19" i="2"/>
  <c r="P19" i="2"/>
  <c r="O19" i="2"/>
  <c r="N19" i="2"/>
  <c r="M19" i="2"/>
  <c r="L19" i="2"/>
  <c r="J19" i="2"/>
  <c r="I19" i="2"/>
  <c r="U18" i="2"/>
  <c r="T18" i="2"/>
  <c r="S18" i="2"/>
  <c r="R18" i="2"/>
  <c r="Q18" i="2"/>
  <c r="P18" i="2"/>
  <c r="O18" i="2"/>
  <c r="N18" i="2"/>
  <c r="M18" i="2"/>
  <c r="L18" i="2"/>
  <c r="J18" i="2"/>
  <c r="I18" i="2"/>
  <c r="AU17" i="2"/>
  <c r="AT17" i="2"/>
  <c r="AS17" i="2"/>
  <c r="AR17" i="2"/>
  <c r="AQ17" i="2"/>
  <c r="AP17" i="2"/>
  <c r="AO17" i="2"/>
  <c r="AN17" i="2"/>
  <c r="AM17" i="2"/>
  <c r="AL17" i="2"/>
  <c r="AK17" i="2"/>
  <c r="AJ17" i="2"/>
  <c r="AI17" i="2"/>
  <c r="AH17" i="2"/>
  <c r="AG17" i="2"/>
  <c r="AF17" i="2"/>
  <c r="AE17" i="2"/>
  <c r="AD17" i="2"/>
  <c r="AC17" i="2"/>
  <c r="AB17" i="2"/>
  <c r="AA17" i="2"/>
  <c r="Z17" i="2"/>
  <c r="Y17" i="2"/>
  <c r="X17" i="2"/>
  <c r="W17" i="2"/>
  <c r="V17" i="2"/>
  <c r="U17" i="2"/>
  <c r="T17" i="2"/>
  <c r="S17" i="2"/>
  <c r="R17" i="2"/>
  <c r="Q17" i="2"/>
  <c r="P17" i="2"/>
  <c r="O17" i="2"/>
  <c r="N17" i="2"/>
  <c r="M17" i="2"/>
  <c r="L17" i="2"/>
  <c r="J17" i="2"/>
  <c r="I17" i="2"/>
  <c r="AU16" i="2"/>
  <c r="AT16" i="2"/>
  <c r="AS16" i="2"/>
  <c r="AR16" i="2"/>
  <c r="AQ16" i="2"/>
  <c r="AP16" i="2"/>
  <c r="AO16" i="2"/>
  <c r="AN16" i="2"/>
  <c r="AM16" i="2"/>
  <c r="AL16" i="2"/>
  <c r="AK16" i="2"/>
  <c r="AJ16" i="2"/>
  <c r="AI16" i="2"/>
  <c r="AH16" i="2"/>
  <c r="AG16" i="2"/>
  <c r="AF16" i="2"/>
  <c r="AE16" i="2"/>
  <c r="AD16" i="2"/>
  <c r="AC16" i="2"/>
  <c r="AB16" i="2"/>
  <c r="AA16" i="2"/>
  <c r="Z16" i="2"/>
  <c r="Y16" i="2"/>
  <c r="X16" i="2"/>
  <c r="W16" i="2"/>
  <c r="V16" i="2"/>
  <c r="U16" i="2"/>
  <c r="T16" i="2"/>
  <c r="S16" i="2"/>
  <c r="R16" i="2"/>
  <c r="Q16" i="2"/>
  <c r="P16" i="2"/>
  <c r="O16" i="2"/>
  <c r="N16" i="2"/>
  <c r="M16" i="2"/>
  <c r="L16" i="2"/>
  <c r="J16" i="2"/>
  <c r="I16" i="2"/>
  <c r="AU15" i="2"/>
  <c r="AT15" i="2"/>
  <c r="AS15" i="2"/>
  <c r="AR15" i="2"/>
  <c r="AQ15" i="2"/>
  <c r="AP15" i="2"/>
  <c r="AO15" i="2"/>
  <c r="AN15" i="2"/>
  <c r="AM15" i="2"/>
  <c r="AL15" i="2"/>
  <c r="AK15" i="2"/>
  <c r="AJ15" i="2"/>
  <c r="AI15" i="2"/>
  <c r="AH15" i="2"/>
  <c r="AG15" i="2"/>
  <c r="AF15" i="2"/>
  <c r="AE15" i="2"/>
  <c r="AD15" i="2"/>
  <c r="AC15" i="2"/>
  <c r="AB15" i="2"/>
  <c r="AA15" i="2"/>
  <c r="Z15" i="2"/>
  <c r="Y15" i="2"/>
  <c r="X15" i="2"/>
  <c r="W15" i="2"/>
  <c r="V15" i="2"/>
  <c r="U15" i="2"/>
  <c r="T15" i="2"/>
  <c r="S15" i="2"/>
  <c r="R15" i="2"/>
  <c r="Q15" i="2"/>
  <c r="P15" i="2"/>
  <c r="O15" i="2"/>
  <c r="N15" i="2"/>
  <c r="M15" i="2"/>
  <c r="L15" i="2"/>
  <c r="J15" i="2"/>
  <c r="I15" i="2"/>
  <c r="AU14" i="2"/>
  <c r="AT14" i="2"/>
  <c r="AS14" i="2"/>
  <c r="AR14" i="2"/>
  <c r="AQ14" i="2"/>
  <c r="AP14" i="2"/>
  <c r="AO14" i="2"/>
  <c r="AN14" i="2"/>
  <c r="AM14" i="2"/>
  <c r="AL14" i="2"/>
  <c r="AK14" i="2"/>
  <c r="AJ14" i="2"/>
  <c r="AI14" i="2"/>
  <c r="AH14" i="2"/>
  <c r="AG14" i="2"/>
  <c r="AF14" i="2"/>
  <c r="AE14" i="2"/>
  <c r="AD14" i="2"/>
  <c r="AC14" i="2"/>
  <c r="AB14" i="2"/>
  <c r="AA14" i="2"/>
  <c r="Z14" i="2"/>
  <c r="Y14" i="2"/>
  <c r="X14" i="2"/>
  <c r="W14" i="2"/>
  <c r="V14" i="2"/>
  <c r="U14" i="2"/>
  <c r="T14" i="2"/>
  <c r="S14" i="2"/>
  <c r="R14" i="2"/>
  <c r="Q14" i="2"/>
  <c r="P14" i="2"/>
  <c r="O14" i="2"/>
  <c r="N14" i="2"/>
  <c r="M14" i="2"/>
  <c r="L14" i="2"/>
  <c r="J14" i="2"/>
  <c r="I14" i="2"/>
  <c r="AU13" i="2"/>
  <c r="AT13" i="2"/>
  <c r="AS13" i="2"/>
  <c r="AR13" i="2"/>
  <c r="AQ13" i="2"/>
  <c r="AP13" i="2"/>
  <c r="AO13" i="2"/>
  <c r="AN13" i="2"/>
  <c r="AM13" i="2"/>
  <c r="AL13" i="2"/>
  <c r="AK13" i="2"/>
  <c r="AJ13" i="2"/>
  <c r="AI13" i="2"/>
  <c r="AH13" i="2"/>
  <c r="AG13" i="2"/>
  <c r="AF13" i="2"/>
  <c r="AE13" i="2"/>
  <c r="AD13" i="2"/>
  <c r="AC13" i="2"/>
  <c r="AB13" i="2"/>
  <c r="AA13" i="2"/>
  <c r="Z13" i="2"/>
  <c r="Y13" i="2"/>
  <c r="X13" i="2"/>
  <c r="W13" i="2"/>
  <c r="V13" i="2"/>
  <c r="U13" i="2"/>
  <c r="T13" i="2"/>
  <c r="S13" i="2"/>
  <c r="R13" i="2"/>
  <c r="Q13" i="2"/>
  <c r="P13" i="2"/>
  <c r="O13" i="2"/>
  <c r="N13" i="2"/>
  <c r="M13" i="2"/>
  <c r="L13" i="2"/>
  <c r="J13" i="2"/>
  <c r="I13" i="2"/>
  <c r="AU12" i="2"/>
  <c r="AT12" i="2"/>
  <c r="AS12" i="2"/>
  <c r="AR12" i="2"/>
  <c r="AQ12" i="2"/>
  <c r="AP12" i="2"/>
  <c r="AO12" i="2"/>
  <c r="AN12" i="2"/>
  <c r="AM12" i="2"/>
  <c r="AL12" i="2"/>
  <c r="AK12" i="2"/>
  <c r="AJ12" i="2"/>
  <c r="AI12" i="2"/>
  <c r="AH12" i="2"/>
  <c r="AG12" i="2"/>
  <c r="AF12" i="2"/>
  <c r="AE12" i="2"/>
  <c r="AD12" i="2"/>
  <c r="AC12" i="2"/>
  <c r="AB12" i="2"/>
  <c r="AA12" i="2"/>
  <c r="Z12" i="2"/>
  <c r="Y12" i="2"/>
  <c r="X12" i="2"/>
  <c r="W12" i="2"/>
  <c r="V12" i="2"/>
  <c r="U12" i="2"/>
  <c r="T12" i="2"/>
  <c r="S12" i="2"/>
  <c r="R12" i="2"/>
  <c r="Q12" i="2"/>
  <c r="P12" i="2"/>
  <c r="O12" i="2"/>
  <c r="N12" i="2"/>
  <c r="M12" i="2"/>
  <c r="L12" i="2"/>
  <c r="J12" i="2"/>
  <c r="I12" i="2"/>
  <c r="AU11" i="2"/>
  <c r="AT11" i="2"/>
  <c r="AS11" i="2"/>
  <c r="AR11" i="2"/>
  <c r="AQ11" i="2"/>
  <c r="AP11" i="2"/>
  <c r="AO11" i="2"/>
  <c r="AN11" i="2"/>
  <c r="AM11" i="2"/>
  <c r="AL11" i="2"/>
  <c r="AK11" i="2"/>
  <c r="AJ11" i="2"/>
  <c r="AI11" i="2"/>
  <c r="AH11" i="2"/>
  <c r="AG11" i="2"/>
  <c r="AF11" i="2"/>
  <c r="AE11" i="2"/>
  <c r="AD11" i="2"/>
  <c r="AC11" i="2"/>
  <c r="AB11" i="2"/>
  <c r="AA11" i="2"/>
  <c r="Z11" i="2"/>
  <c r="Y11" i="2"/>
  <c r="X11" i="2"/>
  <c r="W11" i="2"/>
  <c r="V11" i="2"/>
  <c r="U11" i="2"/>
  <c r="T11" i="2"/>
  <c r="S11" i="2"/>
  <c r="R11" i="2"/>
  <c r="Q11" i="2"/>
  <c r="P11" i="2"/>
  <c r="O11" i="2"/>
  <c r="N11" i="2"/>
  <c r="M11" i="2"/>
  <c r="L11" i="2"/>
  <c r="J11" i="2"/>
  <c r="I11" i="2"/>
  <c r="AU10" i="2"/>
  <c r="AT10" i="2"/>
  <c r="AS10" i="2"/>
  <c r="AR10" i="2"/>
  <c r="AQ10" i="2"/>
  <c r="AP10" i="2"/>
  <c r="AO10" i="2"/>
  <c r="AN10" i="2"/>
  <c r="AM10" i="2"/>
  <c r="AL10" i="2"/>
  <c r="AK10" i="2"/>
  <c r="AJ10" i="2"/>
  <c r="AI10" i="2"/>
  <c r="AH10" i="2"/>
  <c r="AG10" i="2"/>
  <c r="AF10" i="2"/>
  <c r="AE10" i="2"/>
  <c r="AD10" i="2"/>
  <c r="AC10" i="2"/>
  <c r="AB10" i="2"/>
  <c r="AA10" i="2"/>
  <c r="Z10" i="2"/>
  <c r="Y10" i="2"/>
  <c r="X10" i="2"/>
  <c r="W10" i="2"/>
  <c r="V10" i="2"/>
  <c r="U10" i="2"/>
  <c r="T10" i="2"/>
  <c r="S10" i="2"/>
  <c r="R10" i="2"/>
  <c r="Q10" i="2"/>
  <c r="P10" i="2"/>
  <c r="O10" i="2"/>
  <c r="N10" i="2"/>
  <c r="M10" i="2"/>
  <c r="L10" i="2"/>
  <c r="J10" i="2"/>
  <c r="I10" i="2"/>
  <c r="AU9" i="2"/>
  <c r="AT9" i="2"/>
  <c r="AS9" i="2"/>
  <c r="AR9" i="2"/>
  <c r="AQ9" i="2"/>
  <c r="AP9" i="2"/>
  <c r="AO9" i="2"/>
  <c r="AN9" i="2"/>
  <c r="AM9" i="2"/>
  <c r="AL9" i="2"/>
  <c r="AK9" i="2"/>
  <c r="AJ9" i="2"/>
  <c r="AI9" i="2"/>
  <c r="AH9" i="2"/>
  <c r="AG9" i="2"/>
  <c r="AF9" i="2"/>
  <c r="AE9" i="2"/>
  <c r="AD9" i="2"/>
  <c r="AC9" i="2"/>
  <c r="AB9" i="2"/>
  <c r="AA9" i="2"/>
  <c r="Z9" i="2"/>
  <c r="Y9" i="2"/>
  <c r="X9" i="2"/>
  <c r="W9" i="2"/>
  <c r="V9" i="2"/>
  <c r="U9" i="2"/>
  <c r="T9" i="2"/>
  <c r="S9" i="2"/>
  <c r="R9" i="2"/>
  <c r="Q9" i="2"/>
  <c r="P9" i="2"/>
  <c r="O9" i="2"/>
  <c r="N9" i="2"/>
  <c r="M9" i="2"/>
  <c r="L9" i="2"/>
  <c r="J9" i="2"/>
  <c r="I9" i="2"/>
  <c r="AU8" i="2"/>
  <c r="AT8" i="2"/>
  <c r="AS8" i="2"/>
  <c r="AR8" i="2"/>
  <c r="AQ8" i="2"/>
  <c r="AP8" i="2"/>
  <c r="AO8" i="2"/>
  <c r="AN8" i="2"/>
  <c r="AM8" i="2"/>
  <c r="AL8" i="2"/>
  <c r="AK8" i="2"/>
  <c r="AJ8" i="2"/>
  <c r="AI8" i="2"/>
  <c r="AH8" i="2"/>
  <c r="AG8" i="2"/>
  <c r="AF8" i="2"/>
  <c r="AE8" i="2"/>
  <c r="AD8" i="2"/>
  <c r="AC8" i="2"/>
  <c r="AB8" i="2"/>
  <c r="AA8" i="2"/>
  <c r="Z8" i="2"/>
  <c r="Y8" i="2"/>
  <c r="X8" i="2"/>
  <c r="W8" i="2"/>
  <c r="V8" i="2"/>
  <c r="U8" i="2"/>
  <c r="T8" i="2"/>
  <c r="S8" i="2"/>
  <c r="R8" i="2"/>
  <c r="Q8" i="2"/>
  <c r="P8" i="2"/>
  <c r="O8" i="2"/>
  <c r="N8" i="2"/>
  <c r="M8" i="2"/>
  <c r="L8" i="2"/>
  <c r="J8" i="2"/>
  <c r="I8" i="2"/>
  <c r="AU7" i="2"/>
  <c r="AT7" i="2"/>
  <c r="AS7" i="2"/>
  <c r="AR7" i="2"/>
  <c r="AQ7" i="2"/>
  <c r="AP7" i="2"/>
  <c r="AO7" i="2"/>
  <c r="AN7" i="2"/>
  <c r="AM7" i="2"/>
  <c r="AL7" i="2"/>
  <c r="AK7" i="2"/>
  <c r="AJ7" i="2"/>
  <c r="AI7" i="2"/>
  <c r="AH7" i="2"/>
  <c r="AG7" i="2"/>
  <c r="AF7" i="2"/>
  <c r="AE7" i="2"/>
  <c r="AD7" i="2"/>
  <c r="AC7" i="2"/>
  <c r="AB7" i="2"/>
  <c r="AA7" i="2"/>
  <c r="Z7" i="2"/>
  <c r="Y7" i="2"/>
  <c r="X7" i="2"/>
  <c r="W7" i="2"/>
  <c r="V7" i="2"/>
  <c r="U7" i="2"/>
  <c r="T7" i="2"/>
  <c r="S7" i="2"/>
  <c r="R7" i="2"/>
  <c r="Q7" i="2"/>
  <c r="P7" i="2"/>
  <c r="O7" i="2"/>
  <c r="N7" i="2"/>
  <c r="M7" i="2"/>
  <c r="L7" i="2"/>
  <c r="J7" i="2"/>
  <c r="I7" i="2"/>
  <c r="AU6" i="2"/>
  <c r="AT6" i="2"/>
  <c r="AS6" i="2"/>
  <c r="AR6" i="2"/>
  <c r="AQ6" i="2"/>
  <c r="AP6" i="2"/>
  <c r="AO6" i="2"/>
  <c r="AN6" i="2"/>
  <c r="AM6" i="2"/>
  <c r="AL6" i="2"/>
  <c r="AK6" i="2"/>
  <c r="AJ6" i="2"/>
  <c r="AI6" i="2"/>
  <c r="AH6" i="2"/>
  <c r="AG6" i="2"/>
  <c r="AF6" i="2"/>
  <c r="AE6" i="2"/>
  <c r="AD6" i="2"/>
  <c r="AC6" i="2"/>
  <c r="AB6" i="2"/>
  <c r="AA6" i="2"/>
  <c r="Z6" i="2"/>
  <c r="Y6" i="2"/>
  <c r="X6" i="2"/>
  <c r="W6" i="2"/>
  <c r="V6" i="2"/>
  <c r="U6" i="2"/>
  <c r="T6" i="2"/>
  <c r="S6" i="2"/>
  <c r="R6" i="2"/>
  <c r="Q6" i="2"/>
  <c r="P6" i="2"/>
  <c r="O6" i="2"/>
  <c r="N6" i="2"/>
  <c r="M6" i="2"/>
  <c r="L6" i="2"/>
  <c r="J6" i="2"/>
  <c r="I6" i="2"/>
  <c r="AU5" i="2"/>
  <c r="AT5" i="2"/>
  <c r="AS5" i="2"/>
  <c r="AR5" i="2"/>
  <c r="AQ5" i="2"/>
  <c r="AP5" i="2"/>
  <c r="AO5" i="2"/>
  <c r="AN5" i="2"/>
  <c r="AM5" i="2"/>
  <c r="AL5" i="2"/>
  <c r="AK5" i="2"/>
  <c r="AJ5" i="2"/>
  <c r="AI5" i="2"/>
  <c r="AH5" i="2"/>
  <c r="AG5" i="2"/>
  <c r="AF5" i="2"/>
  <c r="AE5" i="2"/>
  <c r="AD5" i="2"/>
  <c r="AC5" i="2"/>
  <c r="AB5" i="2"/>
  <c r="AA5" i="2"/>
  <c r="Z5" i="2"/>
  <c r="Y5" i="2"/>
  <c r="X5" i="2"/>
  <c r="W5" i="2"/>
  <c r="V5" i="2"/>
  <c r="U5" i="2"/>
  <c r="T5" i="2"/>
  <c r="S5" i="2"/>
  <c r="R5" i="2"/>
  <c r="Q5" i="2"/>
  <c r="P5" i="2"/>
  <c r="O5" i="2"/>
  <c r="N5" i="2"/>
  <c r="M5" i="2"/>
  <c r="L5" i="2"/>
  <c r="J5" i="2"/>
  <c r="I5" i="2"/>
  <c r="AU4" i="2"/>
  <c r="AT4" i="2"/>
  <c r="AS4" i="2"/>
  <c r="AR4" i="2"/>
  <c r="AQ4" i="2"/>
  <c r="AP4" i="2"/>
  <c r="AO4" i="2"/>
  <c r="AN4" i="2"/>
  <c r="AM4" i="2"/>
  <c r="AL4" i="2"/>
  <c r="AK4" i="2"/>
  <c r="AJ4" i="2"/>
  <c r="AI4" i="2"/>
  <c r="AH4" i="2"/>
  <c r="AG4" i="2"/>
  <c r="AF4" i="2"/>
  <c r="AE4" i="2"/>
  <c r="AD4" i="2"/>
  <c r="AC4" i="2"/>
  <c r="AB4" i="2"/>
  <c r="AA4" i="2"/>
  <c r="Z4" i="2"/>
  <c r="Y4" i="2"/>
  <c r="X4" i="2"/>
  <c r="W4" i="2"/>
  <c r="V4" i="2"/>
  <c r="U4" i="2"/>
  <c r="T4" i="2"/>
  <c r="S4" i="2"/>
  <c r="R4" i="2"/>
  <c r="Q4" i="2"/>
  <c r="P4" i="2"/>
  <c r="O4" i="2"/>
  <c r="N4" i="2"/>
  <c r="M4" i="2"/>
  <c r="L4" i="2"/>
  <c r="J4" i="2"/>
  <c r="I4" i="2"/>
  <c r="AU3" i="2"/>
  <c r="AT3" i="2"/>
  <c r="AS3" i="2"/>
  <c r="AR3" i="2"/>
  <c r="AQ3" i="2"/>
  <c r="AP3" i="2"/>
  <c r="AO3" i="2"/>
  <c r="AN3" i="2"/>
  <c r="AM3" i="2"/>
  <c r="AL3" i="2"/>
  <c r="AK3" i="2"/>
  <c r="AJ3" i="2"/>
  <c r="AI3" i="2"/>
  <c r="AH3" i="2"/>
  <c r="AG3" i="2"/>
  <c r="AF3" i="2"/>
  <c r="AE3" i="2"/>
  <c r="AD3" i="2"/>
  <c r="AC3" i="2"/>
  <c r="AB3" i="2"/>
  <c r="AA3" i="2"/>
  <c r="Z3" i="2"/>
  <c r="Y3" i="2"/>
  <c r="X3" i="2"/>
  <c r="W3" i="2"/>
  <c r="V3" i="2"/>
  <c r="U3" i="2"/>
  <c r="T3" i="2"/>
  <c r="S3" i="2"/>
  <c r="R3" i="2"/>
  <c r="Q3" i="2"/>
  <c r="P3" i="2"/>
  <c r="O3" i="2"/>
  <c r="N3" i="2"/>
  <c r="M3" i="2"/>
  <c r="L3" i="2"/>
  <c r="J3" i="2"/>
  <c r="I3" i="2"/>
  <c r="AU2" i="2"/>
  <c r="AT2" i="2"/>
  <c r="AS2" i="2"/>
  <c r="AR2" i="2"/>
  <c r="AQ2" i="2"/>
  <c r="AP2" i="2"/>
  <c r="AO2" i="2"/>
  <c r="AN2" i="2"/>
  <c r="AM2" i="2"/>
  <c r="AL2" i="2"/>
  <c r="AK2" i="2"/>
  <c r="AJ2" i="2"/>
  <c r="AI2" i="2"/>
  <c r="AH2" i="2"/>
  <c r="AG2" i="2"/>
  <c r="AF2" i="2"/>
  <c r="AE2" i="2"/>
  <c r="AD2" i="2"/>
  <c r="AC2" i="2"/>
  <c r="AB2" i="2"/>
  <c r="AA2" i="2"/>
  <c r="Z2" i="2"/>
  <c r="Y2" i="2"/>
  <c r="X2" i="2"/>
  <c r="W2" i="2"/>
  <c r="V2" i="2"/>
  <c r="U2" i="2"/>
  <c r="T2" i="2"/>
  <c r="S2" i="2"/>
  <c r="R2" i="2"/>
  <c r="Q2" i="2"/>
  <c r="P2" i="2"/>
  <c r="O2" i="2"/>
  <c r="N2" i="2"/>
  <c r="M2" i="2"/>
  <c r="L2" i="2"/>
  <c r="J2" i="2"/>
  <c r="I88" i="26" l="1"/>
  <c r="K158" i="2"/>
  <c r="H89" i="26"/>
  <c r="I86" i="26"/>
  <c r="K156" i="2"/>
  <c r="I84" i="26"/>
  <c r="K129" i="2"/>
  <c r="K130" i="2"/>
  <c r="I89" i="26" l="1"/>
  <c r="K159" i="2"/>
  <c r="K157" i="2"/>
  <c r="I87"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Naomi Tan</author>
  </authors>
  <commentList>
    <comment ref="B63" authorId="0" shapeId="0" xr:uid="{F78A4A37-272B-4F40-9826-D21AD91965AB}">
      <text>
        <r>
          <rPr>
            <b/>
            <sz val="10"/>
            <color rgb="FF000000"/>
            <rFont val="Tahoma"/>
            <family val="2"/>
          </rPr>
          <t>Naomi Tan:</t>
        </r>
        <r>
          <rPr>
            <sz val="10"/>
            <color rgb="FF000000"/>
            <rFont val="Tahoma"/>
            <family val="2"/>
          </rPr>
          <t xml:space="preserve">
</t>
        </r>
        <r>
          <rPr>
            <sz val="10"/>
            <color rgb="FF000000"/>
            <rFont val="Tahoma"/>
            <family val="2"/>
          </rPr>
          <t>MJ/kg</t>
        </r>
      </text>
    </comment>
    <comment ref="H63" authorId="0" shapeId="0" xr:uid="{3E8603A7-432A-414D-B7F9-B3987984A012}">
      <text>
        <r>
          <rPr>
            <b/>
            <sz val="10"/>
            <color rgb="FF000000"/>
            <rFont val="Tahoma"/>
            <family val="2"/>
          </rPr>
          <t>Naomi Tan:</t>
        </r>
        <r>
          <rPr>
            <sz val="10"/>
            <color rgb="FF000000"/>
            <rFont val="Tahoma"/>
            <family val="2"/>
          </rPr>
          <t xml:space="preserve">
</t>
        </r>
        <r>
          <rPr>
            <sz val="10"/>
            <color rgb="FF000000"/>
            <rFont val="Tahoma"/>
            <family val="2"/>
          </rPr>
          <t>at 20 MPa</t>
        </r>
      </text>
    </comment>
    <comment ref="I63" authorId="0" shapeId="0" xr:uid="{CC0D19CA-9BAB-1146-9F93-93FF594EB84F}">
      <text>
        <r>
          <rPr>
            <b/>
            <sz val="10"/>
            <color rgb="FF000000"/>
            <rFont val="Tahoma"/>
            <family val="2"/>
          </rPr>
          <t>Naomi Tan:</t>
        </r>
        <r>
          <rPr>
            <sz val="10"/>
            <color rgb="FF000000"/>
            <rFont val="Tahoma"/>
            <family val="2"/>
          </rPr>
          <t xml:space="preserve">
</t>
        </r>
        <r>
          <rPr>
            <sz val="10"/>
            <color rgb="FF000000"/>
            <rFont val="Tahoma"/>
            <family val="2"/>
          </rPr>
          <t>250 bar</t>
        </r>
      </text>
    </comment>
    <comment ref="C64" authorId="0" shapeId="0" xr:uid="{74BCF545-EBE9-7648-BEF3-1081C16BC06C}">
      <text>
        <r>
          <rPr>
            <b/>
            <sz val="10"/>
            <color rgb="FF000000"/>
            <rFont val="Tahoma"/>
            <family val="2"/>
          </rPr>
          <t>Naomi Tan:</t>
        </r>
        <r>
          <rPr>
            <sz val="10"/>
            <color rgb="FF000000"/>
            <rFont val="Tahoma"/>
            <family val="2"/>
          </rPr>
          <t xml:space="preserve">
</t>
        </r>
        <r>
          <rPr>
            <sz val="10"/>
            <color rgb="FF000000"/>
            <rFont val="Tahoma"/>
            <family val="2"/>
          </rPr>
          <t>low sulphur</t>
        </r>
      </text>
    </comment>
    <comment ref="D64" authorId="0" shapeId="0" xr:uid="{65E3695E-5099-9740-97E8-76EBD9B83078}">
      <text>
        <r>
          <rPr>
            <b/>
            <sz val="10"/>
            <color rgb="FF000000"/>
            <rFont val="Tahoma"/>
            <family val="2"/>
          </rPr>
          <t>Naomi Tan:</t>
        </r>
        <r>
          <rPr>
            <sz val="10"/>
            <color rgb="FF000000"/>
            <rFont val="Tahoma"/>
            <family val="2"/>
          </rPr>
          <t xml:space="preserve">
</t>
        </r>
        <r>
          <rPr>
            <sz val="10"/>
            <color rgb="FF000000"/>
            <rFont val="Tahoma"/>
            <family val="2"/>
          </rPr>
          <t>high sulphur</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<sst xmlns="http://schemas.openxmlformats.org/spreadsheetml/2006/main" count="10278" uniqueCount="659">
  <si>
    <t>Abstract</t>
  </si>
  <si>
    <t>Ttile</t>
  </si>
  <si>
    <t>Acknowledgements</t>
  </si>
  <si>
    <t>Contact</t>
  </si>
  <si>
    <t>Naomi Tan</t>
  </si>
  <si>
    <t>n.tan@lboro.ac.uk</t>
  </si>
  <si>
    <t>Mode</t>
  </si>
  <si>
    <t>Motorcycle</t>
  </si>
  <si>
    <t>Car</t>
  </si>
  <si>
    <t>Bus</t>
  </si>
  <si>
    <t>Heavy-duty vehicle</t>
  </si>
  <si>
    <t>Notes</t>
  </si>
  <si>
    <t>A</t>
  </si>
  <si>
    <t>Normal value</t>
  </si>
  <si>
    <t>D</t>
  </si>
  <si>
    <t>Definition differs</t>
  </si>
  <si>
    <t>E</t>
  </si>
  <si>
    <t>Estimated value</t>
  </si>
  <si>
    <t>F</t>
  </si>
  <si>
    <t>Forecast value</t>
  </si>
  <si>
    <t>P</t>
  </si>
  <si>
    <t>Provisional value</t>
  </si>
  <si>
    <t>N</t>
  </si>
  <si>
    <t>Not significant</t>
  </si>
  <si>
    <t>U</t>
  </si>
  <si>
    <t>Low reliability</t>
  </si>
  <si>
    <t>V</t>
  </si>
  <si>
    <t>Unvalidated value</t>
  </si>
  <si>
    <t>Variable</t>
  </si>
  <si>
    <t>Type</t>
  </si>
  <si>
    <t>Sub-type</t>
  </si>
  <si>
    <t>Fuel</t>
  </si>
  <si>
    <t>Travel</t>
  </si>
  <si>
    <t>Data code</t>
  </si>
  <si>
    <t>Unit</t>
  </si>
  <si>
    <t>Citation</t>
  </si>
  <si>
    <t>Population</t>
  </si>
  <si>
    <t>All</t>
  </si>
  <si>
    <t>Growth</t>
  </si>
  <si>
    <t>GDP</t>
  </si>
  <si>
    <t>Passenger activity</t>
  </si>
  <si>
    <t>Road</t>
  </si>
  <si>
    <t>Rail</t>
  </si>
  <si>
    <t>Aviation</t>
  </si>
  <si>
    <t>Maritime</t>
  </si>
  <si>
    <t>Freight activity</t>
  </si>
  <si>
    <t>Light-duty vehicle</t>
  </si>
  <si>
    <t>Vehicle stock</t>
  </si>
  <si>
    <t>CO2 factor</t>
  </si>
  <si>
    <t>%</t>
  </si>
  <si>
    <t>million passenger-km</t>
  </si>
  <si>
    <t>million people</t>
  </si>
  <si>
    <t>million tonne-km</t>
  </si>
  <si>
    <t>units</t>
  </si>
  <si>
    <t>MJ/passenger-km</t>
  </si>
  <si>
    <t>MJ/tonne-km</t>
  </si>
  <si>
    <t>passenger/vehicle</t>
  </si>
  <si>
    <t>Total</t>
  </si>
  <si>
    <t>High</t>
  </si>
  <si>
    <t>Medium</t>
  </si>
  <si>
    <t>Low</t>
  </si>
  <si>
    <t>A, F</t>
  </si>
  <si>
    <t>International</t>
  </si>
  <si>
    <t>Domestic</t>
  </si>
  <si>
    <t>Electricity</t>
  </si>
  <si>
    <t>Petrol</t>
  </si>
  <si>
    <t>billion USD (2015)</t>
  </si>
  <si>
    <t>Diesel</t>
  </si>
  <si>
    <t>Jet fuel</t>
  </si>
  <si>
    <t>Passenger</t>
  </si>
  <si>
    <t>Freight</t>
  </si>
  <si>
    <t>ASEANStatsDataPortal (2023). Total number of registered motorcycles. Available at: https://data.aseanstats.org/indicator/ASE.TRP.ROD.B.011</t>
  </si>
  <si>
    <t>ASEANStatsDataPortal (2023). Number of registered passenger cars. Available at: https://data.aseanstats.org/indicator/ASE.TRP.ROD.B.006</t>
  </si>
  <si>
    <t>Transport Development and Strategy Institute (2018). Transport and Logistics Statistical Yearbook.</t>
  </si>
  <si>
    <t>Source</t>
  </si>
  <si>
    <t>Calculations for vehicle stock (units)</t>
  </si>
  <si>
    <t>Ministry of Transport of Viet Nam (2023). Decarbonising Transport Strategies in Viet Nam</t>
  </si>
  <si>
    <t>A, E</t>
  </si>
  <si>
    <t>Petrol (share)</t>
  </si>
  <si>
    <t>Electricity (share)</t>
  </si>
  <si>
    <t>Diesel (share)</t>
  </si>
  <si>
    <t>Additional notes</t>
  </si>
  <si>
    <t>CNG</t>
  </si>
  <si>
    <t>ASEANStatsDataPortal (2023). Number of registered buses (in thousand). Available at: https://data.aseanstats.org/indicator/ASE.TRP.ROD.B.009</t>
  </si>
  <si>
    <t>2015-2016: extrapolated from 28 CNG buses in 2013 (https://betaen.vietnamplus.vn/southern-hub-embraces-cng-bus-fleet-post46617.vnp) and 2017 data (https://betaen.vietnamplus.vn/ho-chi-minh-city-works-to-extend-cng-bus-routes-post110710.vnp); 2018-2023: extrapolated data between 2017 and 2024 (https://hanoitimes.vn/hanoi-targets-up-to-90-electric-and-green-energy-buses-by-2030-327734.html; https://southeastasiainfra.com/plans-announced-to-expand-cng-infrastructure-in-ho-chi-minh-city/). Also assume only HCM and Hanoi have CNG buses due to CNG stations in these cities only</t>
  </si>
  <si>
    <t>VietnamPlus (2017). Ho Chi Minh City works to extend CNG bus routes. Available at: https://betaen.vietnamplus.vn/ho-chi-minh-city-works-to-extend-cng-bus-routes-post110710.vnp</t>
  </si>
  <si>
    <t>Southeast Asia Infrastructure (2024). Plans announced to expand CNG infrastructure in Ho Chi Minh City. Available at: https://southeastasiainfra.com/plans-announced-to-expand-cng-infrastructure-in-ho-chi-minh-city/; Hanoi Times (2024). Hanoi targets up to 90% electric and green energy buses by 2030. Available at: https://hanoitimes.vn/hanoi-targets-up-to-90-electric-and-green-energy-buses-by-2030-327734.html</t>
  </si>
  <si>
    <t>Author's assumption</t>
  </si>
  <si>
    <t>CNG (share)</t>
  </si>
  <si>
    <t>Calibrated</t>
  </si>
  <si>
    <t>Includes sleeping car and open coach only (not baggage, dining, etc.)</t>
  </si>
  <si>
    <t>Fuel oil</t>
  </si>
  <si>
    <t>2019-2022: extrapolation; 2024: projection based on historical growth rate</t>
  </si>
  <si>
    <t>Activity</t>
  </si>
  <si>
    <t>Inland waterway</t>
  </si>
  <si>
    <t>Includes sleeping car and open coach and baggage, dining, etc.</t>
  </si>
  <si>
    <t>Cat Linh - Ha Dong metro line</t>
  </si>
  <si>
    <t>Hanoi Times (2024). Hanoi's second metro line opens. Available at: https://hanoitimes.vn/hanois-second-metro-line-opens-327631.html</t>
  </si>
  <si>
    <t>VietnamPlus (2022). Cat Linh - Ha Dong metro line welcomes 7.2m passengers in a year of commercial operations. Available at: https://en.vietnamplus.vn/cat-linh-ha-dong-metro-line-welcomes-72m-passengers-in-a-year-of-commercial-operations-post243206.vnp</t>
  </si>
  <si>
    <t>Nhon - Hanoi metro line</t>
  </si>
  <si>
    <t>Transport Development and Strategy Institute (2018). Transport and Logistics Statistical Yearbook; Ministry of Transport of Viet Nam (2023). Decarbonising Transport Strategies in Viet Nam</t>
  </si>
  <si>
    <t>Includes all ships (service structure, pleasure yacht…)</t>
  </si>
  <si>
    <t>Passenger (share)</t>
  </si>
  <si>
    <t>Freight (share)</t>
  </si>
  <si>
    <t>Viet Nam Net Global (2023). With only 12% of air-cargo market share, Vietnam yields to regional countries. Available at: https://vietnamnet.vn/en/vietnam-economy-vietnam-business-news-business-news-vietnam-news-vietnamnet-news-vietnam-latest-news-2180448.html</t>
  </si>
  <si>
    <t>No cargo planes. Cargo is brought in/out with passenger planes</t>
  </si>
  <si>
    <t>Transport Development and Strategy Institute (2018). Transport and Logistics Statistical Yearbook; Viet Nam Net Global (2023). With only 12% of air-cargo market share, Vietnam yields to regional countries. Available at: https://vietnamnet.vn/en/vietnam-economy-vietnam-business-news-business-news-vietnam-news-vietnamnet-news-vietnam-latest-news-2180448.html</t>
  </si>
  <si>
    <t>LDV &amp; HDV</t>
  </si>
  <si>
    <t>ASEANStatsDataPortal (2023). Number of registered trucks (in thousand). Available at: https://data.aseanstats.org/indicator/ASE.TRP.ROD.B.008</t>
  </si>
  <si>
    <t>Heavy duty vehicle</t>
  </si>
  <si>
    <t>Air</t>
  </si>
  <si>
    <t>Calculations for passenger activity (million passenger-km)</t>
  </si>
  <si>
    <t>Calculations for freight activity (million tonnes-km)</t>
  </si>
  <si>
    <t>Calculations for domestic and international travel</t>
  </si>
  <si>
    <t>Remanining domestic acitivity to be allocated</t>
  </si>
  <si>
    <t>Total domestic transport activity for road, rail and inland waterway travel</t>
  </si>
  <si>
    <t>Total domestic and international transport activity for maritime and aviation travel</t>
  </si>
  <si>
    <t xml:space="preserve">https://openjicareport.jica.go.jp/pdf/11596749_02.pdf </t>
  </si>
  <si>
    <t>Proportion of domestic travel for maritime and air</t>
  </si>
  <si>
    <t>Proportion of international travel for maritime and air</t>
  </si>
  <si>
    <t>Min</t>
  </si>
  <si>
    <t>Max</t>
  </si>
  <si>
    <t>Average</t>
  </si>
  <si>
    <t>Energy intensity (MJ/pkm)</t>
  </si>
  <si>
    <t>Energy intensity (MJ/tkm)</t>
  </si>
  <si>
    <t>IOR energy (n.d.). Engineering Conversion Factors. Available at: https://web.archive.org/web/20100825042309/http://www.ior.com.au/ecflist.html</t>
  </si>
  <si>
    <t>University of British Colombia (2019). Fossil Fuels for Transport. Available at: https://c21.phas.ubc.ca/article/fossil-fuels-for-transport/</t>
  </si>
  <si>
    <t xml:space="preserve">University of Washington (2005). Energy Content of Fuels (in Joules). Available at: https://www.ocean.washington.edu/courses/envir215/energynumbers.pdf </t>
  </si>
  <si>
    <t>Hydrogen</t>
  </si>
  <si>
    <t>MIT (n.d.). Units &amp; Conversions Fact Sheet. Available at: https://cngcenter.com/wp-content/uploads/2013/09/UnitsAndConversions.pdf</t>
  </si>
  <si>
    <t>ARPA-E (n.d.). MOVE Program Overview. Available at: https://arpa-e.energy.gov/sites/default/files/documents/files/MOVE_ProgramOverview.pdf</t>
  </si>
  <si>
    <t>U.S. Department of Energy (n.d.). Hydrogen Storage. Available at: https://www.energy.gov/eere/fuelcells/hydrogen-storage</t>
  </si>
  <si>
    <t>Biodiesel (B100)</t>
  </si>
  <si>
    <t>Ethanol (E100)</t>
  </si>
  <si>
    <t>REN21 (n.d.). Energy Units and Conversion Factors. Available at: https://www.ren21.net/gsr-2020/pages/units/units/</t>
  </si>
  <si>
    <t>Calculations for energy intensity (MJ/pkm and MJ/tkm)</t>
  </si>
  <si>
    <t>Logistics Cluster (2024). 2.4 Viet Nam Railyway Assessment. Available at: https://lca.logcluster.org/24-viet-nam-railway-assessment</t>
  </si>
  <si>
    <t>Average of 80% of 150 seats and 75% of 300 seats</t>
  </si>
  <si>
    <t>IEA-ETSAP (2011). Aviation Transport. Available at: https://iea-etsap.org/E-TechDS/PDF/T12_Aviation_Transport_v3_final_gs06062011.pdf</t>
  </si>
  <si>
    <t>Fwa et al. (2007). Passenger Car Travel Characteristics in Singapore: Analysis of Changes from 1990 to 2005.Fwa, T.F. and Chua, G.K., 2007. Passenger car travel characteristics in Singapore: Analysis of changes from 1990 to 2005. IATSS research, 31(2), pp.48-55.</t>
  </si>
  <si>
    <t>Value is for Singapore. Although value is from 2005, it is used as the difference between 1990 (1.75) and 2005 (1.74) is minimal</t>
  </si>
  <si>
    <t>Value is for Philippines, with small vehicles at 30 and large vehicles at 150. We assume that IWW has the same load factor proportion as air for small and large vehicles. The average of both is used</t>
  </si>
  <si>
    <t>Utomo, D. M., &amp; Mateo-Babiano, I. (2015). Exploring indigeneity of inland waterway transport (IWT) in Asia: case studies of Thailand, Vietnam, the Philippines, and Indonesia. Journal of the Eastern Asia Society for Transportation Studies, 11, 2316-2332.</t>
  </si>
  <si>
    <t>Bakar, M. F. A., Ismail, N., Norhisham, S., Ahad, N. A., Okwonu, F. Z., Nor, S. E. M., ... &amp; Dullah, H. (2023, January). Assessing the Passenger Load of Urban Bus Performance in Eastern Region Malaysia Peninsular. In Advances in Civil Engineering Materials: Selected Articles from the 6th International Conference on Architecture and Civil Engineering (ICACE 2022), August 2022, Kuala Lumpur, Malaysia (pp. 323-332). Singapore: Springer Nature Singapore.</t>
  </si>
  <si>
    <t>Lee, S., &amp; Ramdeen, C. (2013). Cruise ship itineraries and occupancy rates. Tourism Management, 34, 236-237.</t>
  </si>
  <si>
    <t>Value is for South Pacific/Far East, and for cruise ships only</t>
  </si>
  <si>
    <t>Passengers/vehicle</t>
  </si>
  <si>
    <t>Tonnes/vehicle</t>
  </si>
  <si>
    <t>Agora (2024). Towards Decarboinising Transport, Vietnam 2024. Available at: https://www.agora-verkehrswende.org/fileadmin/Projekte/2024/Vietnam-Faktenblatt/Factsheet_Towards-Decarbonising-Transport_Vietnam-2024.pdf</t>
  </si>
  <si>
    <t>A target of load factor to be 60% by 2030, so assume 50% of 2 tons in 2020s</t>
  </si>
  <si>
    <t>A target of load factor to be 60% by 2030, so assume 50% of the average of 2 to 20 tons (most capacity of trucks)  in 2020s</t>
  </si>
  <si>
    <t>Statista (2021). Average cargo carrying capacity per vessel in Vietnam in 2021, by type</t>
  </si>
  <si>
    <t>Average cargo carrying capacity of dry bulk carriers, RO/RO ships, dry breadbulk carriers, liquid bulk carriers, LPG carriers. Available at: https://www.statista.com/statistics/1046118/vietnam-average-cargo-carrying-capacity-per-vessel-by-type/</t>
  </si>
  <si>
    <t>ReedSmith (2022). Carrying the load: The use of passenger aircraft to haul cargo during the COVID-19 pandemic. Available at: https://www.reedsmith.com/en/perspectives/global-air-freight/2022/01/carrying-the-load-use-of-passenger-aircraft-to-haul-cargo-during-covid19</t>
  </si>
  <si>
    <t>Assume same load factor as passenger plane, applied to 21,000 kg of cargo space in a passenger plane</t>
  </si>
  <si>
    <t>Calculations for load capacity (passengers/vehicle and tonnes/vehicle)</t>
  </si>
  <si>
    <t>Passenger load capacity</t>
  </si>
  <si>
    <t>Freight load capacity</t>
  </si>
  <si>
    <t>Motorcycle (petrol)</t>
  </si>
  <si>
    <t>Car (petrol)</t>
  </si>
  <si>
    <t>Car (diesel)</t>
  </si>
  <si>
    <t>Bus (petrol)</t>
  </si>
  <si>
    <t>Bus (diesel)</t>
  </si>
  <si>
    <t>Bus (CNG)</t>
  </si>
  <si>
    <t>MJ</t>
  </si>
  <si>
    <t>Prati, M. V., Costagliola, M. A., Unich, A., &amp; Mariani, A. (2022). Emission factors and fuel consumption of CNG buses in real driving conditions. Transportation Research Part D: Transport and Environment, 113, 103534</t>
  </si>
  <si>
    <t>kg/km</t>
  </si>
  <si>
    <t>Value is from a study in Italy due to lack of data. Extracted value includes the 10% deviation</t>
  </si>
  <si>
    <t>Energy content (MJ/L or MJ/kg)</t>
  </si>
  <si>
    <t>Rozsai, M., Jaxa-Rozen, M., Salvucci, R., Sikora, P., Tattini, J., Neuwahl, F. (2024). JRC-IDEES-2021. European Commission, Joint Research Centre (JRC) [Dataset]. Available at: http://data.europa.eu/89h/82322924-506a-4c9a-8532-2bdd30d69bf5</t>
  </si>
  <si>
    <t>Newcombe, K. (1975). Energy use in Hong Kong: Part II, sector end-use analysis. Urban Ecology, 1(2-3), 285-309.</t>
  </si>
  <si>
    <t>Rail (passenger)</t>
  </si>
  <si>
    <t>Rail (freight)</t>
  </si>
  <si>
    <t>Inland waterway (passenger)</t>
  </si>
  <si>
    <t>Inland waterway (freight)</t>
  </si>
  <si>
    <t>Maritime (passenger)</t>
  </si>
  <si>
    <t>Maritime (freight)</t>
  </si>
  <si>
    <t>Air (passenger)</t>
  </si>
  <si>
    <t>Air (freight)</t>
  </si>
  <si>
    <t>Source includes all fuel types, but assume this is for fuel oil due to fuel oil being the main fuel source for maritime shipping (https://www.statista.com/statistics/1266963/amount-of-fuel-consumed-by-ships-worldwide-by-fuel-type/)</t>
  </si>
  <si>
    <t>Teske, S., &amp; Niklas, S. (2022). Decarbonisation pathways for transport. In Achieving the Paris Climate Agreement Goals: Part 2: Science-based Target Setting for the Finance industry—Net-Zero Sectoral 1.5˚ C Pathways for Real Economy Sectors (pp. 187-222). Cham: Springer International Publishing.</t>
  </si>
  <si>
    <t>Value is based on EU27</t>
  </si>
  <si>
    <t>Value is based on EU27. Source includes all fuel types, but assume this is for diesel due to diesel being the main fuel source for HDVs as shown in the 'vehicle stock' tab</t>
  </si>
  <si>
    <t>Calculations for emission factors</t>
  </si>
  <si>
    <t>Passenger transport emission factors (gCO2/pkm)</t>
  </si>
  <si>
    <t>Value is based on Hong Kong</t>
  </si>
  <si>
    <t>Freight transport emission factors (gCO2/tkm)</t>
  </si>
  <si>
    <t>Car (electricity)</t>
  </si>
  <si>
    <t>Bus (electricity)</t>
  </si>
  <si>
    <t>Light-duty vehicle (petrol)</t>
  </si>
  <si>
    <t>Light-duty vehicle (diesel)</t>
  </si>
  <si>
    <t>Light-duty vehicle (electricity)</t>
  </si>
  <si>
    <t>Heavy-duty vehicle (petrol)</t>
  </si>
  <si>
    <t>Heavy-duty vehicle (electricity)</t>
  </si>
  <si>
    <t>Heavy-duty vehicle (diesel)</t>
  </si>
  <si>
    <t>Emission factors (gCO2/km)</t>
  </si>
  <si>
    <t>Value is based on UK</t>
  </si>
  <si>
    <t>Department for Energy Security and Net Zero (2024). Greenhouse gas reporting: conversion factors 2024. Available at: https://www.gov.uk/government/publications/greenhouse-gas-reporting-conversion-factors-2024</t>
  </si>
  <si>
    <t>Value is based on cruise ships in New Zealand</t>
  </si>
  <si>
    <t>Howitt, O. J., Revol, V. G., Smith, I. J., &amp; Rodger, C. J. (2010). Carbon emissions from international cruise ship passengers’ travel to and from New Zealand. Energy Policy, 38(5), 2552-2560.</t>
  </si>
  <si>
    <t>Emission content by fuel (gCO2/MJ)</t>
  </si>
  <si>
    <t>gCO2/MJ</t>
  </si>
  <si>
    <t>SEAI (n.d.). Conversion factors. Available at: https://www.seai.ie/data-and-insights/seai-statistics/conversion-factors</t>
  </si>
  <si>
    <t>Calculations for population (million)</t>
  </si>
  <si>
    <t>Population growth (projection)</t>
  </si>
  <si>
    <t>Total population (historical)</t>
  </si>
  <si>
    <t>Total population (projection)</t>
  </si>
  <si>
    <t>Total population (historical + projection)</t>
  </si>
  <si>
    <t>Total GDP (historical)</t>
  </si>
  <si>
    <t>Total GDP (projection)</t>
  </si>
  <si>
    <t>Total GDP (historical + projection)</t>
  </si>
  <si>
    <t>GDP growth (historical)</t>
  </si>
  <si>
    <t>GDP growth (projection)</t>
  </si>
  <si>
    <t>Population growth (historical)</t>
  </si>
  <si>
    <t>Table 5.9</t>
  </si>
  <si>
    <t>We are assuming that international travel for road, rail and inland waterway are negligble. Thus, maritime, and aviation are the only modes with domestic and international travel.</t>
  </si>
  <si>
    <t>- 2020-2024: Viet Nam National Statistics Office (2025). Socio-economic situation in the fourth quarter and 2024 (data table, sheet '44 Population'). Available at: https://www.nso.gov.vn/en/highlight/2025/02/socio-economic-situation-in-the-fourth-quarter-and-2024/
- 2017-2019: Viet Nam National Statistics Office (2021). Socio-economic situation in the fourth quarter and 2020 (data table, sheet '44'). Available at: https://www.nso.gov.vn/en/data-and-statistics/2021/01/socio-economic-situation-in-the-fourth-quarter-and-the-whole-year-2020/
- 2015-2016: Viet Nam National Statistics Office (2018). Socio-economic situation in the fourth quarter and the whole year 2017. Available at: https://www.nso.gov.vn/en/data-and-statistics/2019/10/report-social-and-economic-situations-in-2017/</t>
  </si>
  <si>
    <t>Viet Nam General Statistics Office (2021). Viet Nam Population Projection for the period 2019-2069. Available at:  https://vietnam.unfpa.org/en/publications/viet-nam-population-projection-period-2019-2069</t>
  </si>
  <si>
    <t>- 2020-2024: Viet Nam National Statistics Office (2025). Socio-economic situation in the fourth quarter and 2024 (data table, sheet '44 Population'). Available at: https://www.nso.gov.vn/en/highlight/2025/02/socio-economic-situation-in-the-fourth-quarter-and-2024/
- 2017-2019: Viet Nam National Statistics Office (2021). Socio-economic situation in the fourth quarter and 2020 (data table, sheet '44'). Available at: https://www.nso.gov.vn/en/data-and-statistics/2021/01/socio-economic-situation-in-the-fourth-quarter-and-the-whole-year-2020/
- 2015-2016: Viet Nam National Statistics Office (2018). Socio-economic situation in the fourth quarter and the whole year 2017. Available at: https://www.nso.gov.vn/en/data-and-statistics/2019/10/report-social-and-economic-situations-in-2017/
- 2025-2050: Viet Nam General Statistics Office (2021). Viet Nam Population Projection for the period 2019-2069. Available at:  https://vietnam.unfpa.org/en/publications/viet-nam-population-projection-period-2019-2069</t>
  </si>
  <si>
    <t>Calculated based on the population growth rate from the 'Viet Nam Population Projection for the period 2019-2069'</t>
  </si>
  <si>
    <t>Forecasted values were calculated based on the population growth rate from the 'Viet Nam Population Projection for the period 2019-2069'</t>
  </si>
  <si>
    <t>Population growth (historical + projection)</t>
  </si>
  <si>
    <t>Values between noted years in the report were extrapolated</t>
  </si>
  <si>
    <t>World Bank Group (2025). GDP (constant 2015 US$) - Viet Nam. Available at: https://data.worldbank.org/indicator/NY.GDP.MKTP.KD?locations=VN</t>
  </si>
  <si>
    <t>Socialist Republic of Vietnam (2023). Approving the national electricity development plan for the period of 2021-2030, with a vision to 2050. Available at: https://vepg.vn/wp-content/uploads/2023/05/PDP8_full-with-annexes_EN.pdf</t>
  </si>
  <si>
    <t>The plan notes "supplying enough electricity demand in the country, meeting socioeconomic development goals with an average GDP growth of about 7%/year in the period 2021-2030, about 6.5-7.5%/year years in the period 2031-2050"</t>
  </si>
  <si>
    <t>World Bank Group (2025). GDP growth (annual %) - Viet Nam. Available at: https://data.worldbank.org/indicator/NY.GDP.MKTP.KD.ZG?locations=VN</t>
  </si>
  <si>
    <t>Trend</t>
  </si>
  <si>
    <t>Based on historical trends</t>
  </si>
  <si>
    <t>Author's calculation</t>
  </si>
  <si>
    <t>- 2020-2024: Viet Nam National Statistics Office (2025). Socio-economic situation in the fourth quarter and 2024 (data table, sheet '44 Population'). Available at: https://www.nso.gov.vn/en/highlight/2025/02/socio-economic-situation-in-the-fourth-quarter-and-2024/
- 2017-2019: Viet Nam National Statistics Office (2021). Socio-economic situation in the fourth quarter and 2020 (data table, sheet '44'). Available at: https://www.nso.gov.vn/en/data-and-statistics/2021/01/socio-economic-situation-in-the-fourth-quarter-and-the-whole-year-2020/
- 2015-2016: Viet Nam National Statistics Office (2018). Socio-economic situation in the fourth quarter and the whole year 2017. Available at: https://www.nso.gov.vn/en/data-and-statistics/2019/10/report-social-and-economic-situations-in-2017/
- 2025-2050: Author's calculation</t>
  </si>
  <si>
    <t>- 2015-2024: World Bank Group (2025). GDP (constant 2015 US$) - Viet Nam. Available at: https://data.worldbank.org/indicator/NY.GDP.MKTP.KD?locations=VN
- 2025-2050: Socialist Republic of Vietnam (2023). Approving the national electricity development plan for the period of 2021-2030, with a vision to 2050. Available at: https://vepg.vn/wp-content/uploads/2023/05/PDP8_full-with-annexes_EN.pdf</t>
  </si>
  <si>
    <t>- 2015-2024: World Bank Group (2025). GDP (constant 2015 US$) - Viet Nam. Available at: https://data.worldbank.org/indicator/NY.GDP.MKTP.KD?locations=VN
- 2025-2050: Author's calculation</t>
  </si>
  <si>
    <t>Calculated based on the projected GDP growth rate from the ''national electricity development plan"</t>
  </si>
  <si>
    <t>Calculations for GDP (billion USD (2015))</t>
  </si>
  <si>
    <t>POP_TOT_LOW</t>
  </si>
  <si>
    <t>POP_TOT_MED</t>
  </si>
  <si>
    <t>POP_TOT_HGH</t>
  </si>
  <si>
    <t>POP_GRO_LOW</t>
  </si>
  <si>
    <t>POP_GRO_MED</t>
  </si>
  <si>
    <t>POP_GRO_HGH</t>
  </si>
  <si>
    <t>GDP_TOT_LOW</t>
  </si>
  <si>
    <t>GDP_TOT_MED</t>
  </si>
  <si>
    <t>GDP_TOT_HGH</t>
  </si>
  <si>
    <t>GDP_GRO_LOW</t>
  </si>
  <si>
    <t>GDP_GRO_MED</t>
  </si>
  <si>
    <t>GDP_GRO_HGH</t>
  </si>
  <si>
    <t>GDP growth (historical + projection)</t>
  </si>
  <si>
    <t>-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VTHK'). Available at: https://www.nso.gov.vn/en/data-and-statistics/2019/10/report-social-and-economic-situations-in-2017/
- National Statistics Office (2017). Socio-economic situation in the fourth quarter and the whole year of 2016 (data table, page 32). Available at: https://www.nso.gov.vn/en/data-and-statistics/2020/01/report-social-and-economic-situations-in-2016/
- National Statistics Office (2016). Socio-economic situation in the fourth quarter and the whole year of 2015 (data table, page 30). Available at: https://www.nso.gov.vn/en/data-and-statistics/2020/02/report-social-and-economic-situations-in-2015/</t>
  </si>
  <si>
    <t>Bulk carrier</t>
  </si>
  <si>
    <t>General cargo vessel</t>
  </si>
  <si>
    <t>Oi/chemical tanker</t>
  </si>
  <si>
    <t>Oil tanker</t>
  </si>
  <si>
    <t>Liquefied petroleum gas tanker</t>
  </si>
  <si>
    <t>Container vessel</t>
  </si>
  <si>
    <t>Domestic sea transport</t>
  </si>
  <si>
    <t>International sea transport</t>
  </si>
  <si>
    <t>Oil/chemical tanker</t>
  </si>
  <si>
    <t>Passenger vessel</t>
  </si>
  <si>
    <t>Domestic cargo transport</t>
  </si>
  <si>
    <t>Domestic passenger transport</t>
  </si>
  <si>
    <t>International cargo transport</t>
  </si>
  <si>
    <t>International passenger transport</t>
  </si>
  <si>
    <t>Diesel (%)</t>
  </si>
  <si>
    <t>Fuel oil (%)</t>
  </si>
  <si>
    <t>Diesel (tons)</t>
  </si>
  <si>
    <t>Fuel oil (tons)</t>
  </si>
  <si>
    <t>n/a</t>
  </si>
  <si>
    <t>Calculations for maritime diesel and fuel oil split</t>
  </si>
  <si>
    <t>Data is from the 'list of seagoing vessels and fuel consumption in maritime transport in 2018' from the Vietnam Transport and Logistics Statistical Yearbook.</t>
  </si>
  <si>
    <t>Tugs and other vessels not included.</t>
  </si>
  <si>
    <t>Based on the proportion of vehicle stock split (see 'Vehicle Stock' tab); assume road transport is domestic only based on JICA transport study (see bottom of spreadsheet).</t>
  </si>
  <si>
    <t>Based on the proportion of vehicle stock split (see 'Vehicle Stock' tab); assume rail transport is domestic only based on JICA transport study (see bottom of spreadsheet).</t>
  </si>
  <si>
    <t>Based on the proportion of diesel and fuel oil used for maritime in 2018 from the Transport and Logistics Statistical Yearbook (see 'Passenger Activity (cont.)' tab); assume maritime transport is domestic and international based on JICA transport study (see bottom of spreadsheet for calculations).</t>
  </si>
  <si>
    <t>Based on news article noting that only 1 test flight (Singapore-Hanoi) was done in 2024 with SAF, we are assuming that all fuel for air travel is jet fuel (https://vietnamnews.vn/economy/1656390/viet-nam-officially-joins-sustainable-aviation-fuel-club.html); assume air transport is domestic and international based on JICA transport study (see bottom of spreadsheet for calculations).</t>
  </si>
  <si>
    <t>-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VTHH'). Available at: https://www.nso.gov.vn/en/data-and-statistics/2019/10/report-social-and-economic-situations-in-2017/
- National Statistics Office (2017). Socio-economic situation in the fourth quarter and the whole year of 2016 (data table, page 33). Available at: https://www.nso.gov.vn/en/data-and-statistics/2020/01/report-social-and-economic-situations-in-2016/
- National Statistics Office (2016). Socio-economic situation in the fourth quarter and the whole year of 2015 (data table, page 31). Available at: https://www.nso.gov.vn/en/data-and-statistics/2020/02/report-social-and-economic-situations-in-2015/</t>
  </si>
  <si>
    <t>The 2018 Transport and Logistics Statistical Yearbook (p196) notes that fuel for freight rail is domestic only; assume other years are also diesel only; assume rail transport is domestic only based on JICA transport study (see bottom of spreadsheet).</t>
  </si>
  <si>
    <t xml:space="preserve">Assume all waterway activity is diesel due to no data and immaturity of electric boats; assume waterway transport is domestic only based on JICA transport study (see bottom of spreadsheet); </t>
  </si>
  <si>
    <t>Assume all waterway activity is diesel due to no data and immaturity of electric boats; assume waterway transport is domestic only based on JICA transport study (see bottom of spreadsheet).</t>
  </si>
  <si>
    <t>Assume maritime transport is domestic and international based on JICA transport study (see bottom of spreadsheet for calculations).</t>
  </si>
  <si>
    <t>Based on the proportion of diesel and fuel oil used for maritime in 2018 from the Transport and Logistics Statistical Yearbook (see 'Freight Activity (cont.)' tab); assume maritime transport is domestic and international based on JICA transport study (see bottom of spreadsheet for calculations).</t>
  </si>
  <si>
    <t>Ministry of Transport of Viet Nam (2023). Decarbonising Transport Strategies in Viet Nam.</t>
  </si>
  <si>
    <t>- ASEANStatsDataPortal (2023). Total number of registered motorcycles. Available at: https://data.aseanstats.org/indicator/ASE.TRP.ROD.B.011
- Transport Development and Strategy Institute (2018). Transport and Logistics Statistical Yearbook
- Ministry of Transport of Viet Nam (2023). Decarbonising Transport Strategies in Viet Nam</t>
  </si>
  <si>
    <t>- ASEANStatsDataPortal (2023). Number of registered passenger cars. Available at: https://data.aseanstats.org/indicator/ASE.TRP.ROD.B.006
- Transport Development and Strategy Institute (2018). Transport and Logistics Statistical Yearbook
- Ministry of Transport of Viet Nam (2023). Decarbonising Transport Strategies in Viet Nam</t>
  </si>
  <si>
    <t>marker</t>
  </si>
  <si>
    <t>2015-2018: average of ASEANStats and TDSI data; 2021-2022: extrapolation from 2020 and 2023 data; 2024: following historic trend</t>
  </si>
  <si>
    <t>2015-2018: proportion of petrol from TDSI data applied to new calculated data; 2019-2022: assume proportion of petrol continues with extrapolated growth rate (see table below), 2024: assume proportion of petrol continues with extrapolated growth rate (see table below)</t>
  </si>
  <si>
    <t>2015-2018: proportion of electricity from TDSI data applied to new calculated data; 2019-2022: assume proportion of electricity continues with extrapolated growth rate (see table below); 2024: assume proportion of electricity continues with extrapolated growth rate (see table below)</t>
  </si>
  <si>
    <t>2019-2022: extrapolated from 2018 and 2023 values; 2024: based on historic trend</t>
  </si>
  <si>
    <t>No data for electric cars, but assume that the remainder when subtracting the no. of petrol and diesel cars from the total value gives the no. of electric cars as electric cars are growing quickly (https://hal.science/hal-01239618/)</t>
  </si>
  <si>
    <t>Original data for total number of cars in 2015 (1,033,131 AND 1,033,000) do not align when the data for petrol and diesel cars are totalled. Hence, the totalled number (1,067,637) is used instead for consistency. 2015-2018: taken TDSI data for granularity; 2021-2022: extrapolated; 2024: following historic trend</t>
  </si>
  <si>
    <t>2019-2024: based on historic trend</t>
  </si>
  <si>
    <t>2019-2024: remainder of share (petrol and diesel subtracted)</t>
  </si>
  <si>
    <t>2019-2024: assume proportion of petrol continues with extrapolated growth rate (see table below)</t>
  </si>
  <si>
    <t>2015: assume no EVs, similar to TDSI data for motorcycles; 2019-2023: assume proportion of electricity continues with extrapolated growth rate (see table below)</t>
  </si>
  <si>
    <t>2019-2024: assume proportion of diesel continues with extrapolated growth rate (see table below)</t>
  </si>
  <si>
    <t>2015: assume no EVs, similar to TDSI data for motorcycles; 2019-2024: assume proportion of electricity continues with extrapolated growth rate (see table below)</t>
  </si>
  <si>
    <t>2015: assume no EVs, similar to TDSI data for motorcycles; 2018-2024: assume proportion of electricity continues with extrapolated growth rate (see table below)</t>
  </si>
  <si>
    <t>- VietnamPlus (2013). Southern hub embraces CNG bus fleet. Available at: https://betaen.vietnamplus.vn/southern-hub-embraces-cng-bus-fleet-post46617.vnp
- VietnamPlus (2017). Ho Chi Minh City works to extend CNG bus routes. Available at: https://betaen.vietnamplus.vn/ho-chi-minh-city-works-to-extend-cng-bus-routes-post110710.vnp
- Southeast Asia Infrastructure (2024). Plans announced to expand CNG infrastructure in Ho Chi Minh City. Available at: https://southeastasiainfra.com/plans-announced-to-expand-cng-infrastructure-in-ho-chi-minh-city/
- Hanoi Times (2024). Hanoi targets up to 90% electric and green energy buses by 2030. Available at: https://hanoitimes.vn/hanoi-targets-up-to-90-electric-and-green-energy-buses-by-2030-327734.html</t>
  </si>
  <si>
    <t>No data for electric buses, but assume that the remainder when subtracting the no. of petrol, diesel, and CNG buses from the total value gives the no. of electric buses as electric buses are growing quickly (https://hal.science/hal-01239618/)</t>
  </si>
  <si>
    <t>No data for electric LDVs, but assume that the remainder when subtracting the no. of petrol and diesel LDVs from the total value gives the no. of electric LDVs as electric vehicles are growing quickly (https://hal.science/hal-01239618/)</t>
  </si>
  <si>
    <t>2019-2024: remainder of share (petrol, diesel, and CNG subtracted)</t>
  </si>
  <si>
    <t>Original data for total number of LDVs in 2015 (444,568) does not align when the data for petrol and diesel LDVs are totalled. Hence, the total of petrol and diesel (446,244) is used instead for consistency. 2019-2024: based on historic trend</t>
  </si>
  <si>
    <t>No data for electric HDVs in the book, but assume that the remainder when subtracting the no. of petrol and diesel HDVs from the total value gives the no. of electric HDVs as electric vehicles are growing quickly (https://hal.science/hal-01239618/)</t>
  </si>
  <si>
    <t>Original data for total number of HDVs in 2015 (409,167), 2016 (488,489), and 2017 (553,088) do not align when the data for petrol and diesel HDVs are totalled. Hence, the total of petrol and diesel (439,087; 502,468; 553,143) is used instead for consistency. 2019-2024: based on historic trend</t>
  </si>
  <si>
    <t>Original data for total number of buses in 2015 (118,430 and 118,400) and 2016 (136,700 and 136,727) do not align when the data for petrol and diesel cars are totalled. Hence, the total of petrol, diesel, and CNG (128,486 and 141,398) is used instead for consistency. 2015-2018: taken TDSI data for granularity; 2021-2024: based on historic trend</t>
  </si>
  <si>
    <t>2019-2024: based on historic trend; 2020-2024: the historic trend led to negative values, so 0 is used instead</t>
  </si>
  <si>
    <t>Used the average proportion of ((sleeping car + open coach)/(sleeping car + open coach + baggage, dining)) to determine 2023 value without baggage and dining carriages; 2019-2021: extrapolated with 2018 and 2022 values; 2024: based on historic trend</t>
  </si>
  <si>
    <t>The Transport and Logistics Statistical Yearbook notes that all freight rail activity in 2018 is diesel only; assume same for following years due to lack of data and immaturity of electric freight rail in Vietnam</t>
  </si>
  <si>
    <t>The Transport and Logistics Statistical Yearbook notes that all freight rail activity is diesel only</t>
  </si>
  <si>
    <t>- Transport Development and Strategy Institute (2018). Transport and Logistics Statistical Yearbook
- Ministry of Transport of Viet Nam (2023). Decarbonising Transport Strategies in Viet Nam 
- VietnamPlus (2022). Cat Linh - Ha Dong metro line welcomes 7.2m passengers in a year of commercial operations. Available at: https://en.vietnamplus.vn/cat-linh-ha-dong-metro-line-welcomes-72m-passengers-in-a-year-of-commercial-operations-post243206.vnp
- Hanoi Times (2024). Hanoi's second metro line opens. Available at: https://hanoitimes.vn/hanois-second-metro-line-opens-327631.html</t>
  </si>
  <si>
    <t>- Transport Development and Strategy Institute (2018). Transport and Logistics Statistical Yearbook
- Ministry of Transport of Viet Nam (2023). Decarbonising Transport Strategies in Viet Nam
- VietnamPlus (2022). Cat Linh - Ha Dong metro line welcomes 7.2m passengers in a year of commercial operations. Available at: https://en.vietnamplus.vn/cat-linh-ha-dong-metro-line-welcomes-72m-passengers-in-a-year-of-commercial-operations-post243206.vnp
- Hanoi Times (2024). Hanoi's second metro line opens. Available at: https://hanoitimes.vn/hanois-second-metro-line-opens-327631.html</t>
  </si>
  <si>
    <t>- Transport Development and Strategy Institute (2018). Transport and Logistics Statistical Yearbook
- Ministry of Transport of Viet Nam (2023). Decarbonising Transport Strategies in Viet Nam</t>
  </si>
  <si>
    <t>- VietnamPlus (2022). Cat Linh - Ha Dong metro line welcomes 7.2m passengers in a year of commercial operations. Available at: https://en.vietnamplus.vn/cat-linh-ha-dong-metro-line-welcomes-72m-passengers-in-a-year-of-commercial-operations-post243206.vnp
- Hanoi Times (2024). Hanoi's second metro line opens. Available at: https://hanoitimes.vn/hanois-second-metro-line-opens-327631.html</t>
  </si>
  <si>
    <t>p224</t>
  </si>
  <si>
    <t>Assume all waterway activity is diesel due to no data and immaturity of electric boats</t>
  </si>
  <si>
    <t>2018-2022: extrapolation using 2017 and 2023 values; 2024: based on historic trend</t>
  </si>
  <si>
    <t>- Transport Development and Strategy Institute (2018). Transport and Logistics Statistical Yearbook.
- Ministry of Transport of Viet Nam (2023). Decarbonising Transport Strategies in Viet Nam</t>
  </si>
  <si>
    <t>p289</t>
  </si>
  <si>
    <t>- Transport Development and Strategy Institute (2018). Transport and Logistics Statistical Yearbook
- Viet Nam Net Global (2023). With only 12% of air-cargo market share, Vietnam yields to regional countries. Available at: https://vietnamnet.vn/en/vietnam-economy-vietnam-business-news-business-news-vietnam-news-vietnamnet-news-vietnam-latest-news-2180448.html</t>
  </si>
  <si>
    <t>2019-2022: extrapolation with 2018 and 2023 values; 2024: based on historic trend; based on news article noting that only 1 test flight (Singapore-Hanoi) was done in 2024 with SAF, we are assuming that all fuel for air travel is jet fuel (https://vietnamnews.vn/economy/1656390/viet-nam-officially-joins-sustainable-aviation-fuel-club.html).</t>
  </si>
  <si>
    <t>- ASEANStatsDataPortal (2023). Number of registered buses (in thousand). Available at: https://data.aseanstats.org/indicator/ASE.TRP.ROD.B.009
- Transport Development and Strategy Institute (2018). Transport and Logistics Statistical Yearbook.
- VietnamPlus (2013). Southern hub embraces CNG bus fleet. Available at: https://betaen.vietnamplus.vn/southern-hub-embraces-cng-bus-fleet-post46617.vnp
- VietnamPlus (2017). Ho Chi Minh City works to extend CNG bus routes. Available at: https://betaen.vietnamplus.vn/ho-chi-minh-city-works-to-extend-cng-bus-routes-post110710.vnp
- Southeast Asia Infrastructure (2024). Plans announced to expand CNG infrastructure in Ho Chi Minh City. Available at: https://southeastasiainfra.com/plans-announced-to-expand-cng-infrastructure-in-ho-chi-minh-city/
- Hanoi Times (2024). Hanoi targets up to 90% electric and green energy buses by 2030. Available at: https://hanoitimes.vn/hanoi-targets-up-to-90-electric-and-green-energy-buses-by-2030-327734.html</t>
  </si>
  <si>
    <t>- Transport Development and Strategy Institute (2018). Transport and Logistics Statistical Yearbook
- Ministry of Transport of Viet Nam (2023). Decarbonising Transport Strategies in Viet Nam
- ASEANStatsDataPortal (2023). Total number of registered motorcycles. Available at: https://data.aseanstats.org/indicator/ASE.TRP.ROD.B.011
- ASEANStatsDataPortal (2023). Number of registered passenger cars. Available at: https://data.aseanstats.org/indicator/ASE.TRP.ROD.B.006
- ASEANStatsDataPortal (2023). Number of registered buses (in thousand). Available at: https://data.aseanstats.org/indicator/ASE.TRP.ROD.B.009
- VietnamPlus (2013). Southern hub embraces CNG bus fleet. Available at: https://betaen.vietnamplus.vn/southern-hub-embraces-cng-bus-fleet-post46617.vnp
- VietnamPlus (2017). Ho Chi Minh City works to extend CNG bus routes. Available at: https://betaen.vietnamplus.vn/ho-chi-minh-city-works-to-extend-cng-bus-routes-post110710.vnp
- Southeast Asia Infrastructure (2024). Plans announced to expand CNG infrastructure in Ho Chi Minh City. Available at: https://southeastasiainfra.com/plans-announced-to-expand-cng-infrastructure-in-ho-chi-minh-city/
- Hanoi Times (2024). Hanoi targets up to 90% electric and green energy buses by 2030. Available at: https://hanoitimes.vn/hanoi-targets-up-to-90-electric-and-green-energy-buses-by-2030-327734.html</t>
  </si>
  <si>
    <t>- Transport Development and Strategy Institute (2018). Transport and Logistics Statistical Yearbook
- Ministry of Transport of Viet Nam (2023). Decarbonising Transport Strategies in Viet Nam
- ASEANStatsDataPortal (2023). Total number of registered motorcycles. Available at: https://data.aseanstats.org/indicator/ASE.TRP.ROD.B.011
- ASEANStatsDataPortal (2023). Number of registered passenger cars. Available at: https://data.aseanstats.org/indicator/ASE.TRP.ROD.B.006
- ASEANStatsDataPortal (2023). Number of registered buses (in thousand). Available at: https://data.aseanstats.org/indicator/ASE.TRP.ROD.B.009
- VietnamPlus (2013). Southern hub embraces CNG bus fleet. Available at: https://betaen.vietnamplus.vn/southern-hub-embraces-cng-bus-fleet-post46617.vnp
- VietnamPlus (2017). Ho Chi Minh City works to extend CNG bus routes. Available at: https://betaen.vietnamplus.vn/ho-chi-minh-city-works-to-extend-cng-bus-routes-post110710.vnp
- Southeast Asia Infrastructure (2024). Plans announced to expand CNG infrastructure in Ho Chi Minh City. Available at: https://southeastasiainfra.com/plans-announced-to-expand-cng-infrastructure-in-ho-chi-minh-city/
- Hanoi Times (2024). Hanoi targets up to 90% electric and green energy buses by 2030. Available at: https://hanoitimes.vn/hanoi-targets-up-to-90-electric-and-green-energy-buses-by-2030-327734.html
- Transport Development and Strategy Institute (2018). Transport and Logistics Statistical Yearbook</t>
  </si>
  <si>
    <t>Average diesel (%)</t>
  </si>
  <si>
    <t>Average fuel oil (%)</t>
  </si>
  <si>
    <t>2019-2024: remainder of share (freight subtracted)</t>
  </si>
  <si>
    <t>p245 (passenger ship)</t>
  </si>
  <si>
    <t>Includes oil tanker, LPG tanker, chemical tanker, bulk carrier, modified bulk carrier, general cargo carrier, RO/RO ship only. p243-245</t>
  </si>
  <si>
    <t>Used the average proportion of ((passenger ship, oil tanker, LPG tanker, chemical tanker, bulk carrier, modified bulk carrier, general cargo carrier, RO/RO ship)/(all ships (service structure, pleasure yacht…))) to determine 2023 value without service structure, pleasure yachts, etc.; 2019-2022: extrapolated with 2018 and 2023 values; 2024: based on historic trend</t>
  </si>
  <si>
    <t>Assume same proportion as diesel and fuel oil fuel use (see 'Passenger Activity (cont.)) tab</t>
  </si>
  <si>
    <t>Assume same proportion as diesel and fuel oil fuel use (see 'Freight Activity (cont.)) tab</t>
  </si>
  <si>
    <t>Sum</t>
  </si>
  <si>
    <t>Proportion in 2024</t>
  </si>
  <si>
    <t>tonne/vehicle</t>
  </si>
  <si>
    <t>Load capacity</t>
  </si>
  <si>
    <t>Biofuel</t>
  </si>
  <si>
    <t>Ammonia</t>
  </si>
  <si>
    <t>Passenger Activity</t>
  </si>
  <si>
    <t>MJ/km</t>
  </si>
  <si>
    <t>Based on local company VinFast's EvoLite Neo (cheap) and Evo 200 (expensive) motorbikes</t>
  </si>
  <si>
    <t>- VinFast (2025). Evo Lite Neo. Available at: https://shop.vinfastauto.com/vn_vi/xe-may-dien-evo-lite-neo.html
- VinFast (2025). Evo 200. Available at: https://shop.vinfastauto.com/vn_vi/xe-may-dien-evo200.html</t>
  </si>
  <si>
    <t>Based on local company VinFast's Minio Green (cheap) and VF 7 Eco (expensive) cars</t>
  </si>
  <si>
    <t>- VinFast (2025). Minio Green. Available at: https://shop.vinfastauto.com/vn_vi/minio-green.html
- VinFast (2025). VF7. Available at: https://shop.vinfastauto.com/vn_vi/dat-coc-xe-dien-vf7.html</t>
  </si>
  <si>
    <t>VinBus (2018). Ebus. Available at: https://vinbus.vn/en/gioi-thieu/ebus</t>
  </si>
  <si>
    <t>Based on local VinBus electric buses</t>
  </si>
  <si>
    <t>Light duty vehicle</t>
  </si>
  <si>
    <t>Based on the BYD ETM 6 and ETH 8</t>
  </si>
  <si>
    <t>- BYD (n.d.). ETM 6. Available at: https://www.bydeurope.com/pdp-etm-6
- BYD (n.d.). ETH 8. Available at: https://bydtrucks.com/eth8.html</t>
  </si>
  <si>
    <t>Based on the BYD ETP 3</t>
  </si>
  <si>
    <t>BYD (n.d.). ETP 3. Available at: https://www.bydeurope.com/pdp-etp-3</t>
  </si>
  <si>
    <t>Motorcycle (electricity)</t>
  </si>
  <si>
    <t>Light-duty vehicle (biofuel)</t>
  </si>
  <si>
    <t>Light-duty vehicle (hydrogen)</t>
  </si>
  <si>
    <t>Heavy-duty vehicle (biofuel)</t>
  </si>
  <si>
    <t>Heavy-duty vehicle (hydrogen)</t>
  </si>
  <si>
    <t>Ampereship (2025). Type ASP-300. Available at: https://ampereship.com/produkte/typ-asp-300/</t>
  </si>
  <si>
    <t>Value is based on an electric vessel used in Germany</t>
  </si>
  <si>
    <t xml:space="preserve">Calculated by dividing battery capacity (1100 kWh) with electric load for propulsion (2 x 75 kW) and multiplying that with the service speed (15km/hr). Value is based on an electric vessel used in Germany. </t>
  </si>
  <si>
    <t>The World Bank (2019). Sustainable Development of Inland Waterways Transport in Vietnam. Available at: https://documents1.worldbank.org/curated/en/214851554188572807/pdf/Sustainable-Development-of-Inland-Waterways-Transport-in-Vietnam-Strengthening-the-Regulatory-Institutional-and-Funding-Frameworks.pdf</t>
  </si>
  <si>
    <t>Just over 7,000 kilometers of national waterways, administered by the central government, carry the great majority of the traffic. But less than 30 percent of this network length can handle barges larger than 300 tonnes capacity</t>
  </si>
  <si>
    <t>Elektrek (2021). Check out the Netherlands' first electric inland ship - and it's got swappable batteries. Available at: https://electrek.co/2021/09/06/check-out-the-netherlands-first-electric-inland-ship-and-its-got-swappable-batteries/</t>
  </si>
  <si>
    <t>Value is based on an electric vessel used in Netherlands</t>
  </si>
  <si>
    <t>kgoe/100km</t>
  </si>
  <si>
    <t>Energy intensity is an aggregate from diesel and biofuel, but we assume it is for diesel only as the fuel dominates the energy consumption at 93%. Value is based on EU27.</t>
  </si>
  <si>
    <t>Value is based on EU27.</t>
  </si>
  <si>
    <t>Energy intensity is an aggregate for diesel, fuel oil, and biofuels, but we assume it is for diesel only as the fuel dominates the energy consumption at 64%. Value is based on EU27.</t>
  </si>
  <si>
    <t>Energy intensity is an aggregate from petrol and biofuel, but we assume it is for petrol only as the fuel dominates the energy consumption at 93%. Value is based on EU27.</t>
  </si>
  <si>
    <t>kWh</t>
  </si>
  <si>
    <t>km</t>
  </si>
  <si>
    <t>Distance per charge</t>
  </si>
  <si>
    <t>Value is for Malaysia</t>
  </si>
  <si>
    <t>Hao, H., Geng, Y., Li, W., &amp; Guo, B. (2015). Energy consumption and GHG emissions from China's freight transport sector: scenarios through 2050. Energy Policy, 85, 94-101.</t>
  </si>
  <si>
    <t>Energy consumption (MJ/km)</t>
  </si>
  <si>
    <t>Battery capacity</t>
  </si>
  <si>
    <t>Based on the energy content ratio of jet fuel to biofuel</t>
  </si>
  <si>
    <t>Based on the energy content ratio of diesel to fuel oil</t>
  </si>
  <si>
    <t>Based on the energy content ratio of petrol and diesel together (averaged) to biofuel</t>
  </si>
  <si>
    <t>Biofuel average</t>
  </si>
  <si>
    <t>Liu, J., Cavagnaro, R. J., Deng, Z. D., Shao, Y., Kuo, L. J., Nguyen, M. T., &amp; Glezakou, V. (2020). Renewable ammonia as an energy fuel for ocean exploration and transportation. Marine Technology Society Journal, 54(6), 126-136.</t>
  </si>
  <si>
    <t>Dincer, I., Erdemir, D., Aydin, M. I., Karasu, H., &amp; Vezina, G. (2022). Ammonia energy technologies. Springer.</t>
  </si>
  <si>
    <t>Liquid ammonia</t>
  </si>
  <si>
    <t>Based on the energy content ratio of ammonia to biofuel</t>
  </si>
  <si>
    <t>Based on the source's assumption that the energy intensity of hydrogen transport is 40% of diesel fueled transport</t>
  </si>
  <si>
    <t>Based on the source's assumption that the energy intensity of petrol transport is 115% of diesel fueled transport</t>
  </si>
  <si>
    <t>MJ/pkm</t>
  </si>
  <si>
    <t>MJ/100pkm</t>
  </si>
  <si>
    <t>MJ/100tkm</t>
  </si>
  <si>
    <t>MJ/tkm</t>
  </si>
  <si>
    <t>gCO2/pkm</t>
  </si>
  <si>
    <t>gCO2/tkm</t>
  </si>
  <si>
    <t>Assume the fuel is sustainable biofuel, so there are no emissions</t>
  </si>
  <si>
    <t>Assume there are no emissions</t>
  </si>
  <si>
    <t>Based on the emission content ratio of fuel oil and diesel</t>
  </si>
  <si>
    <t>kgoe/km</t>
  </si>
  <si>
    <t>1 kgoe =</t>
  </si>
  <si>
    <t>gCO2/passenger-km</t>
  </si>
  <si>
    <t>gCO2/tonne-km</t>
  </si>
  <si>
    <t>Assume split of fuel for international passenger maritime transport is the same as international freight maritime transport (as international passenger maritime was not recorded), based on the 2018 from the Transport and Logistics Statistical Yearbook (see 'Passenger Activity (cont.)' tab); assume maritime transport is domestic and international based on JICA transport study (see bottom of spreadsheet for calculations)</t>
  </si>
  <si>
    <t>Based on the emission content ratio of diesel and petrol</t>
  </si>
  <si>
    <t>POP_TOT_OBS</t>
  </si>
  <si>
    <t>POP_GRO_OBS</t>
  </si>
  <si>
    <t>GDP_TOT_OBS</t>
  </si>
  <si>
    <t>GDP_GRO_OBS</t>
  </si>
  <si>
    <t>PAC_ALL_ALL_ALL</t>
  </si>
  <si>
    <t>PAC_ALL_ALL_DOM</t>
  </si>
  <si>
    <t>PAC_ALL_ALL_INT</t>
  </si>
  <si>
    <t>PAC_ROA_ALL_ALL</t>
  </si>
  <si>
    <t>PAC_MAR_ALL_ALL</t>
  </si>
  <si>
    <t>PAC_MAR_DSL_ALL</t>
  </si>
  <si>
    <t>PAC_MAR_OIL_ALL</t>
  </si>
  <si>
    <t>PAC_MAR_ALL_DOM</t>
  </si>
  <si>
    <t>PAC_MAR_DSL_DOM</t>
  </si>
  <si>
    <t>PAC_MAR_OIL_DOM</t>
  </si>
  <si>
    <t>PAC_MAR_ALL_INT</t>
  </si>
  <si>
    <t>PAC_MAR_DSL_INT</t>
  </si>
  <si>
    <t>PAC_MAR_OIL_INT</t>
  </si>
  <si>
    <t>PAC_AIR_ALL_ALL</t>
  </si>
  <si>
    <t>PAC_AIR_JET_DOM</t>
  </si>
  <si>
    <t>PAC_AIR_JET_INT</t>
  </si>
  <si>
    <t>FAC_ALL_ALL_ALL</t>
  </si>
  <si>
    <t>FAC_ALL_ALL_DOM</t>
  </si>
  <si>
    <t>FAC_ALL_ALL_INT</t>
  </si>
  <si>
    <t>FAC_ROA_ALL_ALL</t>
  </si>
  <si>
    <t>FAC_MAR_ALL_ALL</t>
  </si>
  <si>
    <t>FAC_MAR_DSL_ALL</t>
  </si>
  <si>
    <t>FAC_MAR_OIL_ALL</t>
  </si>
  <si>
    <t>FAC_MAR_ALL_DOM</t>
  </si>
  <si>
    <t>FAC_MAR_DSL_DOM</t>
  </si>
  <si>
    <t>FAC_MAR_ALL_INT</t>
  </si>
  <si>
    <t>FAC_MAR_DSL_INT</t>
  </si>
  <si>
    <t>FAC_MAR_OIL_INT</t>
  </si>
  <si>
    <t>FAC_AIR_ALL_ALL</t>
  </si>
  <si>
    <t>FAC_AIR_JET_DOM</t>
  </si>
  <si>
    <t>FAC_AIR_JET_INT</t>
  </si>
  <si>
    <t>STO_ROA_FRE_ALL</t>
  </si>
  <si>
    <t>STO_RAI_ALL_ALL</t>
  </si>
  <si>
    <t>STO_RAI_PAS_ALL</t>
  </si>
  <si>
    <t>STO_RAI_FRE_ALL</t>
  </si>
  <si>
    <t>STO_MAR_ALL_ALL</t>
  </si>
  <si>
    <t>STO_MAR_PAS_ALL</t>
  </si>
  <si>
    <t>STO_MAR_FRE_ALL</t>
  </si>
  <si>
    <t>STO_AIR_ALL_ALL</t>
  </si>
  <si>
    <t>PAC_MOT_ALL_ALL</t>
  </si>
  <si>
    <t>PAC_MOT_PET_DOM</t>
  </si>
  <si>
    <t>PAC_MOT_ELC_DOM</t>
  </si>
  <si>
    <t>PAC_CAR_ALL_ALL</t>
  </si>
  <si>
    <t>PAC_CAR_PET_DOM</t>
  </si>
  <si>
    <t>PAC_CAR_DSL_DOM</t>
  </si>
  <si>
    <t>PAC_CAR_ELC_DOM</t>
  </si>
  <si>
    <t>PAC_BUS_ALL_ALL</t>
  </si>
  <si>
    <t>PAC_BUS_PET_DOM</t>
  </si>
  <si>
    <t>PAC_BUS_DSL_DOM</t>
  </si>
  <si>
    <t>PAC_BUS_CNG_DOM</t>
  </si>
  <si>
    <t>PAC_BUS_ELC_DOM</t>
  </si>
  <si>
    <t>PAC_RAI_ALL_ALL</t>
  </si>
  <si>
    <t>PAC_RAI_DSL_DOM</t>
  </si>
  <si>
    <t>PAC_RAI_ELC_DOM</t>
  </si>
  <si>
    <t>PAC_IWW_ALL_ALL</t>
  </si>
  <si>
    <t>PAC_IWW_DSL_DOM</t>
  </si>
  <si>
    <t>PAC_IWW_ELC_DOM</t>
  </si>
  <si>
    <t>FAC_LDV_ALL_ALL</t>
  </si>
  <si>
    <t>FAC_LDV_PET_DOM</t>
  </si>
  <si>
    <t>FAC_LDV_DSL_DOM</t>
  </si>
  <si>
    <t>FAC_LDV_ELC_DOM</t>
  </si>
  <si>
    <t>FAC_HDV_ALL_ALL</t>
  </si>
  <si>
    <t>FAC_HDV_PET_DOM</t>
  </si>
  <si>
    <t>FAC_HDV_DSL_DOM</t>
  </si>
  <si>
    <t>FAC_HDV_ELC_DOM</t>
  </si>
  <si>
    <t>FAC_RAI_ALL_ALL</t>
  </si>
  <si>
    <t>FAC_RAI_DSL_DOM</t>
  </si>
  <si>
    <t>FAC_RAI_ELC_DOM</t>
  </si>
  <si>
    <t>FAC_IWW_ALL_ALL</t>
  </si>
  <si>
    <t>FAC_IWW_DSL_DOM</t>
  </si>
  <si>
    <t>FAC_IWW_ELC_DOM</t>
  </si>
  <si>
    <t>STO_ROA_PAS_ALL</t>
  </si>
  <si>
    <t>STO_ROA_ALL_ALL</t>
  </si>
  <si>
    <t>STO_RAI_PAS_DSL</t>
  </si>
  <si>
    <t>STO_RAI_PAS_ELC</t>
  </si>
  <si>
    <t>STO_RAI_FRE_ELC</t>
  </si>
  <si>
    <t>STO_RAI_FRE_DSL</t>
  </si>
  <si>
    <t>STO_IWW_ALL_ALL</t>
  </si>
  <si>
    <t>STO_IWW_PAS_ALL</t>
  </si>
  <si>
    <t>STO_IWW_PAS_DSL</t>
  </si>
  <si>
    <t>STO_IWW_PAS_ELC</t>
  </si>
  <si>
    <t>STO_IWW_FRE_ALL</t>
  </si>
  <si>
    <t>STO_IWW_FRE_DSL</t>
  </si>
  <si>
    <t>STO_IWW_FRE_ELC</t>
  </si>
  <si>
    <t>STO_MAR_PAS_DSL</t>
  </si>
  <si>
    <t>STO_MAR_PAS_OIL</t>
  </si>
  <si>
    <t>STO_MAR_FRE_DSL</t>
  </si>
  <si>
    <t>STO_MAR_FRE_OIL</t>
  </si>
  <si>
    <t>STO_AIR_PAS_JET</t>
  </si>
  <si>
    <t>STO_AIR_FRE_JET</t>
  </si>
  <si>
    <t>ENE_RAI_PAS_DSL</t>
  </si>
  <si>
    <t>ENE_RAI_PAS_ELC</t>
  </si>
  <si>
    <t>ENE_RAI_FRE_DSL</t>
  </si>
  <si>
    <t>ENE_RAI_FRE_ELC</t>
  </si>
  <si>
    <t>ENE_IWW_PAS_DSL</t>
  </si>
  <si>
    <t>ENE_IWW_PAS_ELC</t>
  </si>
  <si>
    <t>ENE_IWW_FRE_DSL</t>
  </si>
  <si>
    <t>ENE_IWW_FRE_ELC</t>
  </si>
  <si>
    <t>ENE_MAR_PAS_DSL</t>
  </si>
  <si>
    <t>ENE_MAR_PAS_OIL</t>
  </si>
  <si>
    <t>ENE_MAR_PAS_AMM</t>
  </si>
  <si>
    <t>ENE_MAR_PAS_HGN</t>
  </si>
  <si>
    <t>ENE_MAR_FRE_DSL</t>
  </si>
  <si>
    <t>ENE_MAR_FRE_OIL</t>
  </si>
  <si>
    <t>ENE_MAR_FRE_AMM</t>
  </si>
  <si>
    <t>ENE_MAR_FRE_HGN</t>
  </si>
  <si>
    <t>ENE_AIR_PAS_JET</t>
  </si>
  <si>
    <t>ENE_AIR_PAS_BIO</t>
  </si>
  <si>
    <t>ENE_AIR_FRE_JET</t>
  </si>
  <si>
    <t>ENE_AIR_FRE_BIO</t>
  </si>
  <si>
    <t>ENE_MOT_PAS_PET</t>
  </si>
  <si>
    <t>ENE_MOT_PAS_ELC</t>
  </si>
  <si>
    <t>ENE_CAR_PAS_PET</t>
  </si>
  <si>
    <t>ENE_CAR_PAS_DSL</t>
  </si>
  <si>
    <t>ENE_CAR_PAS_ELC</t>
  </si>
  <si>
    <t>ENE_BUS_PAS_PET</t>
  </si>
  <si>
    <t>ENE_BUS_PAS_DSL</t>
  </si>
  <si>
    <t>ENE_BUS_PAS_CNG</t>
  </si>
  <si>
    <t>ENE_BUS_PAS_ELC</t>
  </si>
  <si>
    <t>ENE_LDV_FRE_PET</t>
  </si>
  <si>
    <t>ENE_LDV_FRE_DSL</t>
  </si>
  <si>
    <t>ENE_LDV_FRE_ELC</t>
  </si>
  <si>
    <t>ENE_LDV_FRE_BIO</t>
  </si>
  <si>
    <t>ENE_LDV_FRE_HYD</t>
  </si>
  <si>
    <t>ENE_HDV_FRE_PET</t>
  </si>
  <si>
    <t>ENE_HDV_FRE_DSL</t>
  </si>
  <si>
    <t>ENE_HDV_FRE_ELC</t>
  </si>
  <si>
    <t>ENE_HDV_FRE_BIO</t>
  </si>
  <si>
    <t>ENE_HDV_FRE_HYD</t>
  </si>
  <si>
    <t>LOA_IWW_FRE</t>
  </si>
  <si>
    <t>LOA_RAI_PAS</t>
  </si>
  <si>
    <t>LOA_RAI_FRE</t>
  </si>
  <si>
    <t>LOA_IWW_PAS</t>
  </si>
  <si>
    <t>LOA_MAR_PAS</t>
  </si>
  <si>
    <t>LOA_MAR_FRE</t>
  </si>
  <si>
    <t>LOA_AIR_PAS</t>
  </si>
  <si>
    <t>LOA_AIR_FRE</t>
  </si>
  <si>
    <t>LOA_MOT_PAS</t>
  </si>
  <si>
    <t>LOA_CAR_PAS</t>
  </si>
  <si>
    <t>LOA_BUS_PAS</t>
  </si>
  <si>
    <t>LOA_LDV_FRE</t>
  </si>
  <si>
    <t>LOA_HDV_FRE</t>
  </si>
  <si>
    <t>CO2_MOT_PAS_PET</t>
  </si>
  <si>
    <t>CO2_RAI_PAS_DSL</t>
  </si>
  <si>
    <t>CO2_RAI_PAS_ELC</t>
  </si>
  <si>
    <t>CO2_RAI_FRE_DSL</t>
  </si>
  <si>
    <t>CO2_RAI_FRE_ELC</t>
  </si>
  <si>
    <t>CO2_IWW_PAS_DSL</t>
  </si>
  <si>
    <t>CO2_IWW_PAS_ELC</t>
  </si>
  <si>
    <t>CO2_IWW_FRE_DSL</t>
  </si>
  <si>
    <t>CO2_IWW_FRE_ELC</t>
  </si>
  <si>
    <t>CO2_MAR_PAS_DSL</t>
  </si>
  <si>
    <t>CO2_MAR_PAS_OIL</t>
  </si>
  <si>
    <t>CO2_MAR_PAS_AMM</t>
  </si>
  <si>
    <t>CO2_MAR_PAS_HGN</t>
  </si>
  <si>
    <t>CO2_MAR_FRE_DSL</t>
  </si>
  <si>
    <t>CO2_MAR_FRE_OIL</t>
  </si>
  <si>
    <t>CO2_MAR_FRE_AMM</t>
  </si>
  <si>
    <t>CO2_MAR_FRE_HGN</t>
  </si>
  <si>
    <t>CO2_AIR_PAS_JET</t>
  </si>
  <si>
    <t>CO2_AIR_PAS_BIO</t>
  </si>
  <si>
    <t>CO2_AIR_FRE_JET</t>
  </si>
  <si>
    <t>CO2_AIR_FRE_BIO</t>
  </si>
  <si>
    <t>CO2_MOT_PAS_ELC</t>
  </si>
  <si>
    <t>CO2_CAR_PAS_PET</t>
  </si>
  <si>
    <t>CO2_CAR_PAS_DSL</t>
  </si>
  <si>
    <t>CO2_CAR_PAS_ELC</t>
  </si>
  <si>
    <t>CO2_BUS_PAS_PET</t>
  </si>
  <si>
    <t>CO2_BUS_PAS_DSL</t>
  </si>
  <si>
    <t>CO2_BUS_PAS_CNG</t>
  </si>
  <si>
    <t>CO2_BUS_PAS_ELC</t>
  </si>
  <si>
    <t>CO2_LDV_FRE_PET</t>
  </si>
  <si>
    <t>CO2_LDV_FRE_DSL</t>
  </si>
  <si>
    <t>CO2_LDV_FRE_ELC</t>
  </si>
  <si>
    <t>CO2_LDV_FRE_BIO</t>
  </si>
  <si>
    <t>CO2_LDV_FRE_HYD</t>
  </si>
  <si>
    <t>CO2_HDV_FRE_PET</t>
  </si>
  <si>
    <t>CO2_HDV_FRE_DSL</t>
  </si>
  <si>
    <t>CO2_HDV_FRE_ELC</t>
  </si>
  <si>
    <t>CO2_HDV_FRE_BIO</t>
  </si>
  <si>
    <t>CO2_HDV_FRE_HYD</t>
  </si>
  <si>
    <t>STO_MOT_PAS_ALL</t>
  </si>
  <si>
    <t>STO_MOT_PAS_PET</t>
  </si>
  <si>
    <t>STO_MOT_PAS_ELC</t>
  </si>
  <si>
    <t>STO_CAR_PAS_ALL</t>
  </si>
  <si>
    <t>STO_CAR_PAS_PET</t>
  </si>
  <si>
    <t>STO_CAR_PAS_DSL</t>
  </si>
  <si>
    <t>STO_CAR_PAS_ELC</t>
  </si>
  <si>
    <t>STO_CAR_BUS_ALL</t>
  </si>
  <si>
    <t>STO_CAR_BUS_PET</t>
  </si>
  <si>
    <t>STO_CAR_BUS_DSL</t>
  </si>
  <si>
    <t>STO_CAR_BUS_CNG</t>
  </si>
  <si>
    <t>STO_CAR_BUS_ELC</t>
  </si>
  <si>
    <t>STO_LDV_FRE_ALL</t>
  </si>
  <si>
    <t>STO_LDV_FRE_PET</t>
  </si>
  <si>
    <t>STO_LDV_FRE_DSL</t>
  </si>
  <si>
    <t>STO_LDV_FRE_ELC</t>
  </si>
  <si>
    <t>STO_HDV_FRE_ALL</t>
  </si>
  <si>
    <t>STO_HDV_FRE_PET</t>
  </si>
  <si>
    <t>STO_HDV_FRE_DSL</t>
  </si>
  <si>
    <t>STO_HDV_FRE_ELC</t>
  </si>
  <si>
    <t>Code</t>
  </si>
  <si>
    <t>Description</t>
  </si>
  <si>
    <t>Annotation</t>
  </si>
  <si>
    <t>To be used as default value if no value is provided or when no special coded qualification is assumed. Usually, it can be assumed that the source agency assigns sufficient confidence to the provided observation and/or the value is not expected to be dramatically revised.</t>
  </si>
  <si>
    <t>Used to indicate a value which is not a "real" zero (e.g. a result of 0.0004 rounded to zero).</t>
  </si>
  <si>
    <t xml:space="preserve">Used to indicate slight deviations from the established methodology (footnote-type information); these divergences do not imply a break in time series. </t>
  </si>
  <si>
    <t xml:space="preserve">Observation obtained through an estimation methodology (e.g. to produce back-casts) or based on the use of a limited amount of data or ad hoc sampling and through additional calculations (e.g. to produce a value at an early stage of the production stage while not all data are available). </t>
  </si>
  <si>
    <t>Value deemed to assess the magnitude which a quantity will assume at some future point of time (as distinct from "estimated value" which attempts to assess the magnitude of an already existent quantity).</t>
  </si>
  <si>
    <t>An observation is characterised as "provisional" when the source agency – while it bases its calculations on its standard production methodology – considers that the data, almost certainly, are expected to be revised.</t>
  </si>
  <si>
    <t>This indicates existing observations, but for which the user should also be aware of the low quality assigned.</t>
  </si>
  <si>
    <t>Observation as received from the respondent without further evaluation of data quality.</t>
  </si>
  <si>
    <t>Full code description:</t>
  </si>
  <si>
    <t>https://sdmx.org/?page_id=3215</t>
  </si>
  <si>
    <t>Mode Definition</t>
  </si>
  <si>
    <t>The dataset includes population, GDP, passenger activity, freight activity, vehicle stock, energy efficiency, load capacity, and CO2 emission factors for nine vehicle types across five transport sectors: motorcycle, car, bus, light-duty vehicle (LDV), heavy-duty vehicle (HDV), rail, inland waterway (IWW), maritime, and air. Different fuel types were also considered, including petrol, diesel, compressed natural gas (CNG), electricity, biofuel, fuel oil, hydrogen, ammonia, and jet fuel. The transport mode types were selected and defined following the 2018 Vietnam Transport and Logistics Statistical Yearbook (TLSY), with minor adjustments. They are summarised in the table below.</t>
  </si>
  <si>
    <t>Railway cars transporting passengers and/or goods. This does not include baggage and dining coaches.</t>
  </si>
  <si>
    <t>Vessels used for maritime transport operations. This does not include service structures or pleasure yachts.</t>
  </si>
  <si>
    <t>Two- or three-wheeled passenger motor vehicles, including mopeds.</t>
  </si>
  <si>
    <t>Passenger vehicles with up to nine seats, including the driver.</t>
  </si>
  <si>
    <t>Passenger vehicles with 10 or more seats.</t>
  </si>
  <si>
    <t>Cargo vehicles with a maximum capacity of 2 tons.</t>
  </si>
  <si>
    <t>Cargo vehicles with capacity exceeding 2 tons.</t>
  </si>
  <si>
    <t>Boats or vessels operating on inland waterways, with or without engines.</t>
  </si>
  <si>
    <t>Aeroplanes, excluding specialised aircraft such as helicopters and seaplanes.</t>
  </si>
  <si>
    <t>Hung, D. V., Stevenson, M. R., &amp; Ivers, R. Q. (2008). Barriers to, and factors associated, with observed motorcycle helmet use in Vietnam. Accident Analysis &amp; Prevention, 40(4), 1627-1633.</t>
  </si>
  <si>
    <t>According to the study's sampling, there were 716 motorcycle drivers and 92 motorcycle passengers.</t>
  </si>
  <si>
    <t xml:space="preserve"> </t>
  </si>
  <si>
    <t>Energy intensity</t>
  </si>
  <si>
    <t>The rapid growth of Vietnam’s transport sector presents challenges for sustainable energy and transport planning, particularly due to rising fuel consumption and associated carbon emissions. To help address these challenges, this paper presents a comprehensive dataset designed to support modelling of future transport demand, energy use, and CO2 emissions in Vietnam. The dataset covers population, GDP, passenger and freight activity, vehicle stock, energy intensity, load capacity, and CO2 factors across nine transport modes: motorcycles, cars, buses, light-duty vehicles, heavy-duty vehicles, rail, inland waterways, maritime, and aviation. These are further disaggregated into nine fuel types: petrol, diesel, compressed natural gas, electricity, biofuel, fuel oil, hydrogen, ammonia, and jet fuel. Data were compiled from national statistics, government reports, online databases, academic journals, and media sources. Structured for use with open-source modelling tools, the dataset supports analyses of transport demand and carbon accounting, offering researchers, policymakers, and consultants a resource to evaluate long-term decarbonisation pathways and inform evidence-based policymaking.</t>
  </si>
  <si>
    <t>The authors would like to acknowledge the Asian Development Bank (ADB) who helped make this and future iterations possible, including the use of the Asian Transport Outlook (ATO) for providing data and other sources for data. The authors would also like to acknowledge the Transport Development Strategy Institute in Vietnam for providing data towards this paper. The authors acknowledge core funding from UK Aid from the UK Government via the Climate Compatible Growth programme. However, the views expressed herein do not necessarily reflect the UK Government’s official policies.</t>
  </si>
  <si>
    <t>Dataset to Support the Modelling Vietnam’s Transport Sector: Population, Economy, Transport Activity, Energy Intensity, Load Capacity and Carbon Emission</t>
  </si>
  <si>
    <t>Version</t>
  </si>
  <si>
    <t>"Energy efficiency" changed to "Energy intensity"</t>
  </si>
  <si>
    <t>Changes</t>
  </si>
  <si>
    <t>Title, abstract, and acknowledgements updated</t>
  </si>
  <si>
    <t>Business-as-usual</t>
  </si>
  <si>
    <t>Time-independent data</t>
  </si>
  <si>
    <t>SDMX Data Quality Codes and Traffic Light System</t>
  </si>
  <si>
    <t>Colour</t>
  </si>
  <si>
    <t>Dark green</t>
  </si>
  <si>
    <t>No review required; data derived directly from authoritative sources.</t>
  </si>
  <si>
    <t>Light green</t>
  </si>
  <si>
    <t>Minimal review recommended; data largely based on authoritative sources with minor assumptions.</t>
  </si>
  <si>
    <t>Amber</t>
  </si>
  <si>
    <t>Review recommended; data include moderate assumptions or estimations.</t>
  </si>
  <si>
    <t>Orange</t>
  </si>
  <si>
    <t>Review essential; data rely heavily on assumptions or proxy indicators.</t>
  </si>
  <si>
    <t>"Discrete data" renamed to "Time-independent data"</t>
  </si>
  <si>
    <t>"Note" section updated to include light-green traffic light colour</t>
  </si>
  <si>
    <t>"Observed" trend for population and GDP renamed to "BAU"</t>
  </si>
  <si>
    <t>E, U</t>
  </si>
  <si>
    <t>SDMX data code and traffic light colour updated for energy intensity, load capacity, and emission factors</t>
  </si>
  <si>
    <t>".." changed to "NA"</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</si>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</sst>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_(* #,##0_);_(* \(#,##0\);_(* &quot;-&quot;??_);_(@_)"/>
    <numFmt numFmtId="166" formatCode="_(* #,##0.000000_);_(* \(#,##0.000000\);_(* &quot;-&quot;??_);_(@_)"/>
    <numFmt numFmtId="167" formatCode="0.0"/>
    <numFmt numFmtId="168" formatCode="0.000000"/>
    <numFmt numFmtId="169" formatCode="_(* #,##0.000_);_(* \(#,##0.000\);_(* &quot;-&quot;??_);_(@_)"/>
  </numFmts>
  <fonts count="21" x14ac:knownFonts="1">
    <font>
      <sz val="12"/>
      <color theme="1"/>
      <name val="Aptos Narrow"/>
      <family val="2"/>
      <scheme val="minor"/>
    </font>
    <font>
      <sz val="11"/>
      <color theme="1"/>
      <name val="Aptos Narrow"/>
      <family val="2"/>
      <scheme val="minor"/>
    </font>
    <font>
      <sz val="12"/>
      <color theme="1"/>
      <name val="Aptos Narrow"/>
      <family val="2"/>
      <scheme val="minor"/>
    </font>
    <font>
      <u/>
      <sz val="12"/>
      <color theme="10"/>
      <name val="Aptos Narrow"/>
      <family val="2"/>
      <scheme val="minor"/>
    </font>
    <font>
      <b/>
      <sz val="12"/>
      <color theme="1"/>
      <name val="Aptos Narrow"/>
      <family val="2"/>
      <scheme val="minor"/>
    </font>
    <font>
      <sz val="11"/>
      <color theme="1"/>
      <name val="Aptos Narrow"/>
      <family val="2"/>
      <scheme val="minor"/>
    </font>
    <font>
      <sz val="11"/>
      <color rgb="FF000000"/>
      <name val="Aptos Narrow"/>
      <family val="2"/>
      <scheme val="minor"/>
    </font>
    <font>
      <sz val="12"/>
      <color rgb="FF000000"/>
      <name val="Aptos Narrow"/>
      <family val="2"/>
      <scheme val="minor"/>
    </font>
    <font>
      <sz val="8"/>
      <name val="Aptos Narrow"/>
      <family val="2"/>
      <scheme val="minor"/>
    </font>
    <font>
      <b/>
      <u/>
      <sz val="14"/>
      <color theme="1"/>
      <name val="Aptos Narrow"/>
      <family val="2"/>
      <scheme val="minor"/>
    </font>
    <font>
      <i/>
      <sz val="12"/>
      <color theme="1"/>
      <name val="Aptos Narrow"/>
      <family val="2"/>
      <scheme val="minor"/>
    </font>
    <font>
      <sz val="10"/>
      <color rgb="FF000000"/>
      <name val="Tahoma"/>
      <family val="2"/>
    </font>
    <font>
      <b/>
      <sz val="10"/>
      <color rgb="FF000000"/>
      <name val="Tahoma"/>
      <family val="2"/>
    </font>
    <font>
      <sz val="12"/>
      <color theme="1"/>
      <name val="Aptos Narrow"/>
      <family val="2"/>
      <scheme val="minor"/>
    </font>
    <font>
      <b/>
      <sz val="12"/>
      <color rgb="FF000000"/>
      <name val="Aptos Narrow"/>
      <family val="2"/>
      <scheme val="minor"/>
    </font>
    <font>
      <sz val="12"/>
      <color theme="0"/>
      <name val="Aptos Narrow"/>
      <family val="2"/>
      <scheme val="minor"/>
    </font>
    <font>
      <b/>
      <u/>
      <sz val="12"/>
      <color theme="1"/>
      <name val="Aptos Narrow"/>
      <family val="2"/>
      <scheme val="minor"/>
    </font>
    <font>
      <b/>
      <sz val="20"/>
      <color theme="1"/>
      <name val="Aptos Narrow"/>
      <family val="2"/>
      <scheme val="minor"/>
    </font>
    <font>
      <b/>
      <sz val="16"/>
      <color theme="1"/>
      <name val="Aptos Narrow"/>
      <family val="2"/>
      <scheme val="minor"/>
    </font>
    <font>
      <b/>
      <sz val="11"/>
      <color theme="0"/>
      <name val="Aptos Narrow"/>
      <family val="2"/>
      <scheme val="minor"/>
    </font>
    <font>
      <b/>
      <sz val="14"/>
      <color rgb="FF000000"/>
      <name val="Aptos Narrow"/>
      <family val="2"/>
      <scheme val="minor"/>
    </font>
  </fonts>
  <fills count="19">
    <fill>
      <patternFill patternType="none"/>
    </fill>
    <fill>
      <patternFill patternType="gray125"/>
    </fill>
    <fill>
      <patternFill patternType="solid">
        <fgColor rgb="FF92D05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rgb="FF00B050"/>
        <bgColor indexed="64"/>
      </patternFill>
    </fill>
    <fill>
      <patternFill patternType="solid">
        <fgColor theme="4"/>
        <bgColor indexed="64"/>
      </patternFill>
    </fill>
    <fill>
      <patternFill patternType="solid">
        <fgColor theme="2" tint="-0.249977111117893"/>
        <bgColor indexed="64"/>
      </patternFill>
    </fill>
    <fill>
      <patternFill patternType="solid">
        <fgColor theme="5"/>
        <bgColor indexed="64"/>
      </patternFill>
    </fill>
    <fill>
      <patternFill patternType="solid">
        <fgColor rgb="FF00B050"/>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3"/>
        <bgColor indexed="64"/>
      </patternFill>
    </fill>
    <fill>
      <patternFill patternType="solid">
        <fgColor rgb="FFFFC000"/>
        <bgColor rgb="FF000000"/>
      </patternFill>
    </fill>
    <fill>
      <patternFill patternType="solid">
        <fgColor theme="4" tint="0.79998168889431442"/>
        <bgColor indexed="64"/>
      </patternFill>
    </fill>
    <fill>
      <patternFill patternType="solid">
        <fgColor theme="0"/>
        <bgColor indexed="64"/>
      </patternFill>
    </fill>
    <fill>
      <patternFill patternType="solid">
        <fgColor rgb="FFFFFFFF"/>
        <bgColor rgb="FF000000"/>
      </patternFill>
    </fill>
    <fill>
      <patternFill patternType="solid">
        <fgColor theme="3"/>
        <bgColor rgb="FF000000"/>
      </patternFill>
    </fill>
  </fills>
  <borders count="11">
    <border>
      <left/>
      <right/>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3" fillId="0" borderId="0" applyNumberFormat="0" applyFill="0" applyBorder="0" applyAlignment="0" applyProtection="0"/>
    <xf numFmtId="0" fontId="5" fillId="0" borderId="0"/>
    <xf numFmtId="164" fontId="2" fillId="0" borderId="0" applyFont="0" applyFill="0" applyBorder="0" applyAlignment="0" applyProtection="0"/>
    <xf numFmtId="9" fontId="2" fillId="0" borderId="0" applyFont="0" applyFill="0" applyBorder="0" applyAlignment="0" applyProtection="0"/>
    <xf numFmtId="0" fontId="1" fillId="0" borderId="0"/>
  </cellStyleXfs>
  <cellXfs count="136">
    <xf numFmtId="0" fontId="0" fillId="0" borderId="0" xfId="0"/>
    <xf numFmtId="0" fontId="3" fillId="0" borderId="0" xfId="1"/>
    <xf numFmtId="0" fontId="4" fillId="0" borderId="0" xfId="0" applyFont="1"/>
    <xf numFmtId="0" fontId="0" fillId="0" borderId="5" xfId="0" applyBorder="1"/>
    <xf numFmtId="0" fontId="0" fillId="2" borderId="5" xfId="0" applyFill="1" applyBorder="1"/>
    <xf numFmtId="0" fontId="0" fillId="3" borderId="5" xfId="0" applyFill="1" applyBorder="1"/>
    <xf numFmtId="0" fontId="0" fillId="5" borderId="5" xfId="0" applyFill="1" applyBorder="1"/>
    <xf numFmtId="0" fontId="9" fillId="0" borderId="0" xfId="0" applyFont="1"/>
    <xf numFmtId="165" fontId="0" fillId="0" borderId="5" xfId="3" applyNumberFormat="1" applyFont="1" applyFill="1" applyBorder="1"/>
    <xf numFmtId="165" fontId="0" fillId="0" borderId="5" xfId="3" applyNumberFormat="1" applyFont="1" applyBorder="1"/>
    <xf numFmtId="165" fontId="0" fillId="0" borderId="5" xfId="0" applyNumberFormat="1" applyBorder="1"/>
    <xf numFmtId="165" fontId="0" fillId="3" borderId="5" xfId="3" applyNumberFormat="1" applyFont="1" applyFill="1" applyBorder="1"/>
    <xf numFmtId="165" fontId="0" fillId="0" borderId="0" xfId="3" applyNumberFormat="1" applyFont="1" applyFill="1" applyBorder="1"/>
    <xf numFmtId="165" fontId="0" fillId="0" borderId="0" xfId="3" applyNumberFormat="1" applyFont="1" applyBorder="1"/>
    <xf numFmtId="165" fontId="0" fillId="0" borderId="0" xfId="0" applyNumberFormat="1"/>
    <xf numFmtId="0" fontId="0" fillId="4" borderId="0" xfId="0" applyFill="1"/>
    <xf numFmtId="165" fontId="0" fillId="4" borderId="0" xfId="0" applyNumberFormat="1" applyFill="1"/>
    <xf numFmtId="165" fontId="0" fillId="4" borderId="0" xfId="3" applyNumberFormat="1" applyFont="1" applyFill="1" applyBorder="1"/>
    <xf numFmtId="1" fontId="0" fillId="0" borderId="5" xfId="0" applyNumberFormat="1" applyBorder="1"/>
    <xf numFmtId="164" fontId="0" fillId="0" borderId="5" xfId="0" applyNumberFormat="1" applyBorder="1"/>
    <xf numFmtId="166" fontId="0" fillId="0" borderId="5" xfId="0" applyNumberFormat="1" applyBorder="1"/>
    <xf numFmtId="0" fontId="0" fillId="0" borderId="8" xfId="0" applyBorder="1"/>
    <xf numFmtId="165" fontId="0" fillId="0" borderId="8" xfId="0" applyNumberFormat="1" applyBorder="1"/>
    <xf numFmtId="0" fontId="0" fillId="4" borderId="7" xfId="0" applyFill="1" applyBorder="1"/>
    <xf numFmtId="165" fontId="0" fillId="4" borderId="7" xfId="0" applyNumberFormat="1" applyFill="1" applyBorder="1"/>
    <xf numFmtId="1" fontId="0" fillId="4" borderId="7" xfId="0" applyNumberFormat="1" applyFill="1" applyBorder="1"/>
    <xf numFmtId="0" fontId="10" fillId="4" borderId="0" xfId="0" applyFont="1" applyFill="1" applyAlignment="1">
      <alignment vertical="center" textRotation="90"/>
    </xf>
    <xf numFmtId="0" fontId="10" fillId="0" borderId="2" xfId="0" applyFont="1" applyBorder="1" applyAlignment="1">
      <alignment vertical="center" textRotation="90"/>
    </xf>
    <xf numFmtId="164" fontId="0" fillId="0" borderId="0" xfId="0" applyNumberFormat="1"/>
    <xf numFmtId="166" fontId="0" fillId="0" borderId="0" xfId="0" applyNumberFormat="1"/>
    <xf numFmtId="0" fontId="0" fillId="6" borderId="5" xfId="0" applyFill="1" applyBorder="1"/>
    <xf numFmtId="0" fontId="0" fillId="7" borderId="0" xfId="0" applyFill="1"/>
    <xf numFmtId="167" fontId="0" fillId="0" borderId="5" xfId="0" applyNumberFormat="1" applyBorder="1"/>
    <xf numFmtId="167" fontId="0" fillId="0" borderId="5" xfId="3" applyNumberFormat="1" applyFont="1" applyFill="1" applyBorder="1"/>
    <xf numFmtId="167" fontId="0" fillId="0" borderId="5" xfId="3" applyNumberFormat="1" applyFont="1" applyBorder="1"/>
    <xf numFmtId="0" fontId="7" fillId="0" borderId="5" xfId="0" applyFont="1" applyBorder="1"/>
    <xf numFmtId="0" fontId="7" fillId="0" borderId="9" xfId="0" applyFont="1" applyBorder="1"/>
    <xf numFmtId="0" fontId="7" fillId="0" borderId="4" xfId="0" applyFont="1" applyBorder="1"/>
    <xf numFmtId="0" fontId="7" fillId="0" borderId="3" xfId="0" applyFont="1" applyBorder="1"/>
    <xf numFmtId="167" fontId="7" fillId="0" borderId="3" xfId="0" applyNumberFormat="1" applyFont="1" applyBorder="1"/>
    <xf numFmtId="9" fontId="0" fillId="0" borderId="5" xfId="4" applyFont="1" applyBorder="1"/>
    <xf numFmtId="0" fontId="0" fillId="0" borderId="5" xfId="0" quotePrefix="1" applyBorder="1"/>
    <xf numFmtId="0" fontId="0" fillId="8" borderId="5" xfId="0" applyFill="1" applyBorder="1" applyAlignment="1">
      <alignment horizontal="center"/>
    </xf>
    <xf numFmtId="0" fontId="0" fillId="8" borderId="5" xfId="0" applyFill="1" applyBorder="1"/>
    <xf numFmtId="0" fontId="0" fillId="9" borderId="5" xfId="0" applyFill="1" applyBorder="1"/>
    <xf numFmtId="0" fontId="13" fillId="0" borderId="5" xfId="0" applyFont="1" applyBorder="1"/>
    <xf numFmtId="0" fontId="13" fillId="5" borderId="5" xfId="0" applyFont="1" applyFill="1" applyBorder="1"/>
    <xf numFmtId="0" fontId="7" fillId="8" borderId="5" xfId="0" applyFont="1" applyFill="1" applyBorder="1"/>
    <xf numFmtId="0" fontId="13" fillId="0" borderId="0" xfId="0" applyFont="1"/>
    <xf numFmtId="0" fontId="0" fillId="0" borderId="10" xfId="0" applyBorder="1"/>
    <xf numFmtId="0" fontId="0" fillId="9" borderId="10" xfId="0" applyFill="1" applyBorder="1"/>
    <xf numFmtId="0" fontId="14" fillId="0" borderId="0" xfId="0" applyFont="1"/>
    <xf numFmtId="0" fontId="7" fillId="10" borderId="5" xfId="0" applyFont="1" applyFill="1" applyBorder="1"/>
    <xf numFmtId="168" fontId="0" fillId="0" borderId="5" xfId="0" applyNumberFormat="1" applyBorder="1"/>
    <xf numFmtId="167" fontId="0" fillId="0" borderId="0" xfId="0" applyNumberFormat="1"/>
    <xf numFmtId="0" fontId="0" fillId="0" borderId="0" xfId="0" quotePrefix="1"/>
    <xf numFmtId="0" fontId="0" fillId="0" borderId="5" xfId="0" quotePrefix="1" applyBorder="1" applyAlignment="1">
      <alignment wrapText="1"/>
    </xf>
    <xf numFmtId="0" fontId="13" fillId="0" borderId="5" xfId="0" quotePrefix="1" applyFont="1" applyBorder="1"/>
    <xf numFmtId="0" fontId="0" fillId="0" borderId="1" xfId="0" applyBorder="1"/>
    <xf numFmtId="0" fontId="0" fillId="11" borderId="5" xfId="0" applyFill="1" applyBorder="1"/>
    <xf numFmtId="0" fontId="0" fillId="12" borderId="5" xfId="0" applyFill="1" applyBorder="1"/>
    <xf numFmtId="0" fontId="15" fillId="13" borderId="5" xfId="0" applyFont="1" applyFill="1" applyBorder="1"/>
    <xf numFmtId="0" fontId="0" fillId="0" borderId="5" xfId="0" applyBorder="1" applyAlignment="1">
      <alignment horizontal="center" vertical="center" wrapText="1"/>
    </xf>
    <xf numFmtId="0" fontId="0" fillId="11" borderId="5" xfId="0" applyFill="1" applyBorder="1" applyAlignment="1">
      <alignment horizontal="center" vertical="center" wrapText="1"/>
    </xf>
    <xf numFmtId="0" fontId="16" fillId="0" borderId="0" xfId="0" applyFont="1"/>
    <xf numFmtId="0" fontId="0" fillId="0" borderId="5" xfId="0" applyBorder="1" applyAlignment="1">
      <alignment wrapText="1"/>
    </xf>
    <xf numFmtId="167" fontId="7" fillId="0" borderId="5" xfId="0" applyNumberFormat="1" applyFont="1" applyBorder="1"/>
    <xf numFmtId="0" fontId="7" fillId="14" borderId="5" xfId="0" applyFont="1" applyFill="1" applyBorder="1"/>
    <xf numFmtId="0" fontId="0" fillId="15" borderId="0" xfId="0" applyFill="1"/>
    <xf numFmtId="164" fontId="0" fillId="15" borderId="0" xfId="0" applyNumberFormat="1" applyFill="1"/>
    <xf numFmtId="0" fontId="10" fillId="4" borderId="0" xfId="0" applyFont="1" applyFill="1" applyAlignment="1">
      <alignment horizontal="center" vertical="center" textRotation="90"/>
    </xf>
    <xf numFmtId="0" fontId="17" fillId="0" borderId="0" xfId="0" applyFont="1"/>
    <xf numFmtId="0" fontId="18" fillId="0" borderId="0" xfId="0" applyFont="1"/>
    <xf numFmtId="0" fontId="0" fillId="8" borderId="10" xfId="0" applyFill="1" applyBorder="1"/>
    <xf numFmtId="0" fontId="0" fillId="16" borderId="5" xfId="0" quotePrefix="1" applyFill="1" applyBorder="1"/>
    <xf numFmtId="0" fontId="0" fillId="16" borderId="10" xfId="0" applyFill="1" applyBorder="1"/>
    <xf numFmtId="0" fontId="0" fillId="8" borderId="9" xfId="0" applyFill="1" applyBorder="1"/>
    <xf numFmtId="0" fontId="0" fillId="0" borderId="0" xfId="0" applyAlignment="1">
      <alignment horizontal="center"/>
    </xf>
    <xf numFmtId="0" fontId="0" fillId="0" borderId="0" xfId="0" applyAlignment="1">
      <alignment horizontal="center" wrapText="1"/>
    </xf>
    <xf numFmtId="169" fontId="0" fillId="0" borderId="5" xfId="0" applyNumberFormat="1" applyBorder="1"/>
    <xf numFmtId="0" fontId="7" fillId="6" borderId="5" xfId="0" applyFont="1" applyFill="1" applyBorder="1"/>
    <xf numFmtId="0" fontId="0" fillId="0" borderId="0" xfId="0" applyAlignment="1">
      <alignment wrapText="1"/>
    </xf>
    <xf numFmtId="0" fontId="6" fillId="17" borderId="0" xfId="0" applyFont="1" applyFill="1"/>
    <xf numFmtId="0" fontId="6" fillId="17" borderId="0" xfId="0" applyFont="1" applyFill="1" applyAlignment="1">
      <alignment vertical="top" wrapText="1"/>
    </xf>
    <xf numFmtId="0" fontId="6" fillId="0" borderId="5" xfId="0" applyFont="1" applyBorder="1" applyAlignment="1">
      <alignment horizontal="left" vertical="center"/>
    </xf>
    <xf numFmtId="0" fontId="6" fillId="0" borderId="5" xfId="0" applyFont="1" applyBorder="1"/>
    <xf numFmtId="0" fontId="19" fillId="18" borderId="5" xfId="0" applyFont="1" applyFill="1" applyBorder="1"/>
    <xf numFmtId="0" fontId="0" fillId="0" borderId="10" xfId="0" quotePrefix="1" applyBorder="1" applyAlignment="1">
      <alignment wrapText="1"/>
    </xf>
    <xf numFmtId="0" fontId="0" fillId="0" borderId="9" xfId="0" applyBorder="1"/>
    <xf numFmtId="167" fontId="0" fillId="0" borderId="5" xfId="0" applyNumberFormat="1" applyBorder="1" applyAlignment="1">
      <alignment horizontal="center" vertical="center"/>
    </xf>
    <xf numFmtId="0" fontId="1" fillId="0" borderId="0" xfId="5"/>
    <xf numFmtId="0" fontId="1" fillId="0" borderId="5" xfId="5" applyBorder="1"/>
    <xf numFmtId="0" fontId="1" fillId="0" borderId="5" xfId="5" applyBorder="1" applyAlignment="1">
      <alignment wrapText="1"/>
    </xf>
    <xf numFmtId="0" fontId="1" fillId="6" borderId="5" xfId="5" applyFill="1" applyBorder="1"/>
    <xf numFmtId="0" fontId="1" fillId="2" borderId="5" xfId="5" applyFill="1" applyBorder="1"/>
    <xf numFmtId="0" fontId="1" fillId="5" borderId="5" xfId="5" applyFill="1" applyBorder="1"/>
    <xf numFmtId="0" fontId="1" fillId="9" borderId="5" xfId="5" applyFill="1" applyBorder="1"/>
    <xf numFmtId="0" fontId="0" fillId="0" borderId="5" xfId="0" applyBorder="1" applyAlignment="1">
      <alignment horizontal="center"/>
    </xf>
    <xf numFmtId="0" fontId="0" fillId="0" borderId="10" xfId="0" applyBorder="1" applyAlignment="1">
      <alignment horizontal="left"/>
    </xf>
    <xf numFmtId="0" fontId="0" fillId="0" borderId="9" xfId="0" applyBorder="1" applyAlignment="1">
      <alignment horizontal="left"/>
    </xf>
    <xf numFmtId="0" fontId="0" fillId="0" borderId="7" xfId="0" applyBorder="1" applyAlignment="1">
      <alignment horizontal="left"/>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center" wrapText="1"/>
    </xf>
    <xf numFmtId="0" fontId="10" fillId="4" borderId="2" xfId="0" applyFont="1" applyFill="1" applyBorder="1" applyAlignment="1">
      <alignment horizontal="center" vertical="center" textRotation="90"/>
    </xf>
    <xf numFmtId="0" fontId="10" fillId="15" borderId="2" xfId="0" applyFont="1" applyFill="1" applyBorder="1" applyAlignment="1">
      <alignment horizontal="center" textRotation="90"/>
    </xf>
    <xf numFmtId="0" fontId="4" fillId="0" borderId="5" xfId="0" applyFont="1" applyBorder="1" applyAlignment="1">
      <alignment horizontal="center"/>
    </xf>
    <xf numFmtId="0" fontId="0" fillId="0" borderId="5" xfId="0" applyBorder="1" applyAlignment="1">
      <alignment horizontal="center"/>
    </xf>
    <xf numFmtId="0" fontId="0" fillId="0" borderId="10"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4" xfId="0" applyBorder="1" applyAlignment="1">
      <alignment horizontal="center"/>
    </xf>
    <xf numFmtId="0" fontId="0" fillId="8" borderId="5" xfId="0" applyFill="1" applyBorder="1" applyAlignment="1">
      <alignment horizontal="center"/>
    </xf>
    <xf numFmtId="0" fontId="0" fillId="0" borderId="8" xfId="0" applyBorder="1" applyAlignment="1">
      <alignment horizontal="center" vertical="center"/>
    </xf>
    <xf numFmtId="0" fontId="0" fillId="0" borderId="4" xfId="0" applyBorder="1" applyAlignment="1">
      <alignment horizontal="center" vertical="center"/>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7" fillId="0" borderId="6" xfId="0" applyFont="1" applyBorder="1" applyAlignment="1">
      <alignment horizontal="center" vertical="center"/>
    </xf>
    <xf numFmtId="0" fontId="7" fillId="16" borderId="8" xfId="0" applyFont="1" applyFill="1" applyBorder="1" applyAlignment="1">
      <alignment horizontal="center" vertical="center"/>
    </xf>
    <xf numFmtId="0" fontId="7" fillId="16" borderId="6" xfId="0" applyFont="1" applyFill="1" applyBorder="1" applyAlignment="1">
      <alignment horizontal="center" vertical="center"/>
    </xf>
    <xf numFmtId="0" fontId="7" fillId="16" borderId="4" xfId="0" applyFont="1" applyFill="1" applyBorder="1" applyAlignment="1">
      <alignment horizontal="center" vertical="center"/>
    </xf>
    <xf numFmtId="0" fontId="0" fillId="0" borderId="6" xfId="0" applyBorder="1" applyAlignment="1">
      <alignment horizontal="center" vertical="center"/>
    </xf>
    <xf numFmtId="0" fontId="0" fillId="16" borderId="8" xfId="0" applyFill="1" applyBorder="1" applyAlignment="1">
      <alignment horizontal="center" vertical="center"/>
    </xf>
    <xf numFmtId="0" fontId="0" fillId="16" borderId="6" xfId="0" applyFill="1" applyBorder="1" applyAlignment="1">
      <alignment horizontal="center" vertical="center"/>
    </xf>
    <xf numFmtId="0" fontId="0" fillId="16" borderId="4" xfId="0" applyFill="1" applyBorder="1" applyAlignment="1">
      <alignment horizontal="center" vertical="center"/>
    </xf>
    <xf numFmtId="0" fontId="7" fillId="0" borderId="8"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20" fillId="17" borderId="0" xfId="0" applyFont="1" applyFill="1" applyAlignment="1">
      <alignment horizontal="left"/>
    </xf>
    <xf numFmtId="0" fontId="6" fillId="0" borderId="5" xfId="0" applyFont="1" applyBorder="1" applyAlignment="1">
      <alignment horizontal="left"/>
    </xf>
    <xf numFmtId="0" fontId="6" fillId="0" borderId="5" xfId="0" applyFont="1" applyBorder="1" applyAlignment="1">
      <alignment horizontal="left" vertical="center"/>
    </xf>
    <xf numFmtId="0" fontId="19" fillId="18" borderId="5" xfId="0" applyFont="1" applyFill="1" applyBorder="1" applyAlignment="1">
      <alignment horizontal="left"/>
    </xf>
    <xf numFmtId="0" fontId="6" fillId="17" borderId="0" xfId="0" applyFont="1" applyFill="1" applyAlignment="1">
      <alignment horizontal="left" vertical="top" wrapText="1"/>
    </xf>
    <xf numFmtId="0" fontId="0" fillId="0" borderId="5" xfId="0" applyFill="1" applyBorder="1"/>
  </cellXfs>
  <cellStyles count="6">
    <cellStyle name="Comma" xfId="3" builtinId="3"/>
    <cellStyle name="Hyperlink" xfId="1" builtinId="8"/>
    <cellStyle name="Normal" xfId="0" builtinId="0"/>
    <cellStyle name="Normal 2" xfId="2" xr:uid="{F50F37DD-AE1B-9547-949B-5C15998AF5BE}"/>
    <cellStyle name="Normal 3" xfId="5" xr:uid="{51D19820-2FDD-425A-A33D-3DA75D2D4BF3}"/>
    <cellStyle name="Percent" xfId="4" builtinId="5"/>
  </cellStyles>
  <dxfs count="0"/>
  <tableStyles count="0" defaultTableStyle="TableStyleMedium2" defaultPivotStyle="PivotStyleLight16"/>
  <colors>
    <mruColors>
      <color rgb="FF7A81FF"/>
      <color rgb="FFFFFD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2.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3.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4.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5.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6.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7.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8.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9.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0.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1.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2.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3.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4.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5.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6.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7.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8.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9.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0.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1.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2.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3.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4.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5.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6.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7.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8.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9.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40.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1.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2.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3.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4.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5.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6.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7.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8.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9.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50.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1.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2.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3.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4.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5.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6.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7.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8.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Population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lineChart>
        <c:grouping val="standard"/>
        <c:varyColors val="0"/>
        <c:ser>
          <c:idx val="0"/>
          <c:order val="0"/>
          <c:tx>
            <c:strRef>
              <c:f>Population!$B$21</c:f>
              <c:strCache>
                <c:ptCount val="1"/>
                <c:pt idx="0">
                  <c:v>Low</c:v>
                </c:pt>
              </c:strCache>
            </c:strRef>
          </c:tx>
          <c:spPr>
            <a:ln w="38100" cap="rnd">
              <a:solidFill>
                <a:schemeClr val="accent5">
                  <a:lumMod val="60000"/>
                  <a:lumOff val="40000"/>
                </a:schemeClr>
              </a:solidFill>
              <a:round/>
            </a:ln>
            <a:effectLst/>
          </c:spPr>
          <c:marker>
            <c:symbol val="none"/>
          </c:marker>
          <c:cat>
            <c:numRef>
              <c:f>Population!$F$20:$AO$20</c:f>
              <c:numCache>
                <c:formatCode>General</c:formatCode>
                <c:ptCount val="3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pt idx="28">
                  <c:v>2043</c:v>
                </c:pt>
                <c:pt idx="29">
                  <c:v>2044</c:v>
                </c:pt>
                <c:pt idx="30">
                  <c:v>2045</c:v>
                </c:pt>
                <c:pt idx="31">
                  <c:v>2046</c:v>
                </c:pt>
                <c:pt idx="32">
                  <c:v>2047</c:v>
                </c:pt>
                <c:pt idx="33">
                  <c:v>2048</c:v>
                </c:pt>
                <c:pt idx="34">
                  <c:v>2049</c:v>
                </c:pt>
                <c:pt idx="35">
                  <c:v>2050</c:v>
                </c:pt>
              </c:numCache>
            </c:numRef>
          </c:cat>
          <c:val>
            <c:numRef>
              <c:f>Population!$F$21:$AO$21</c:f>
              <c:numCache>
                <c:formatCode>General</c:formatCode>
                <c:ptCount val="36"/>
                <c:pt idx="0">
                  <c:v>91.709800000000001</c:v>
                </c:pt>
                <c:pt idx="1">
                  <c:v>92.695100000000011</c:v>
                </c:pt>
                <c:pt idx="2">
                  <c:v>94.286000000000001</c:v>
                </c:pt>
                <c:pt idx="3">
                  <c:v>95.385199999999998</c:v>
                </c:pt>
                <c:pt idx="4">
                  <c:v>96.483999999999995</c:v>
                </c:pt>
                <c:pt idx="5">
                  <c:v>97.582693682080844</c:v>
                </c:pt>
                <c:pt idx="6">
                  <c:v>98.50439999999999</c:v>
                </c:pt>
                <c:pt idx="7">
                  <c:v>99.467926000000006</c:v>
                </c:pt>
                <c:pt idx="8">
                  <c:v>100.30920889813694</c:v>
                </c:pt>
                <c:pt idx="9">
                  <c:v>101.34375440560922</c:v>
                </c:pt>
                <c:pt idx="10">
                  <c:v>102.31775419912964</c:v>
                </c:pt>
                <c:pt idx="11">
                  <c:v>103.22921495208125</c:v>
                </c:pt>
                <c:pt idx="12">
                  <c:v>104.07625462052032</c:v>
                </c:pt>
                <c:pt idx="13">
                  <c:v>104.85710888104364</c:v>
                </c:pt>
                <c:pt idx="14">
                  <c:v>105.57013722143473</c:v>
                </c:pt>
                <c:pt idx="15">
                  <c:v>106.26267732160734</c:v>
                </c:pt>
                <c:pt idx="16">
                  <c:v>106.93425744227991</c:v>
                </c:pt>
                <c:pt idx="17">
                  <c:v>107.58441772752899</c:v>
                </c:pt>
                <c:pt idx="18">
                  <c:v>108.21271072705777</c:v>
                </c:pt>
                <c:pt idx="19">
                  <c:v>108.8187019071293</c:v>
                </c:pt>
                <c:pt idx="20">
                  <c:v>109.40849927146593</c:v>
                </c:pt>
                <c:pt idx="21">
                  <c:v>109.9817998076484</c:v>
                </c:pt>
                <c:pt idx="22">
                  <c:v>110.53830771467511</c:v>
                </c:pt>
                <c:pt idx="23">
                  <c:v>111.07773465632273</c:v>
                </c:pt>
                <c:pt idx="24">
                  <c:v>111.59980000920744</c:v>
                </c:pt>
                <c:pt idx="25">
                  <c:v>112.09530312124832</c:v>
                </c:pt>
                <c:pt idx="26">
                  <c:v>112.56386148829515</c:v>
                </c:pt>
                <c:pt idx="27">
                  <c:v>113.00511182532925</c:v>
                </c:pt>
                <c:pt idx="28">
                  <c:v>113.41871053460996</c:v>
                </c:pt>
                <c:pt idx="29">
                  <c:v>113.80433415042764</c:v>
                </c:pt>
                <c:pt idx="30">
                  <c:v>114.15940367297696</c:v>
                </c:pt>
                <c:pt idx="31">
                  <c:v>114.48361637940822</c:v>
                </c:pt>
                <c:pt idx="32">
                  <c:v>114.77669443733949</c:v>
                </c:pt>
                <c:pt idx="33">
                  <c:v>115.03838530065663</c:v>
                </c:pt>
                <c:pt idx="34">
                  <c:v>115.26846207125794</c:v>
                </c:pt>
                <c:pt idx="35">
                  <c:v>115.4667238260205</c:v>
                </c:pt>
              </c:numCache>
            </c:numRef>
          </c:val>
          <c:smooth val="0"/>
          <c:extLst>
            <c:ext xmlns:c16="http://schemas.microsoft.com/office/drawing/2014/chart" uri="{C3380CC4-5D6E-409C-BE32-E72D297353CC}">
              <c16:uniqueId val="{00000000-0C2D-0A43-95B1-49BEC2D025A3}"/>
            </c:ext>
          </c:extLst>
        </c:ser>
        <c:ser>
          <c:idx val="1"/>
          <c:order val="1"/>
          <c:tx>
            <c:strRef>
              <c:f>Population!$B$22</c:f>
              <c:strCache>
                <c:ptCount val="1"/>
                <c:pt idx="0">
                  <c:v>Medium</c:v>
                </c:pt>
              </c:strCache>
            </c:strRef>
          </c:tx>
          <c:spPr>
            <a:ln w="38100" cap="rnd">
              <a:solidFill>
                <a:schemeClr val="accent1">
                  <a:lumMod val="60000"/>
                  <a:lumOff val="40000"/>
                </a:schemeClr>
              </a:solidFill>
              <a:round/>
            </a:ln>
            <a:effectLst/>
          </c:spPr>
          <c:marker>
            <c:symbol val="none"/>
          </c:marker>
          <c:cat>
            <c:numRef>
              <c:f>Population!$F$20:$AO$20</c:f>
              <c:numCache>
                <c:formatCode>General</c:formatCode>
                <c:ptCount val="3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pt idx="28">
                  <c:v>2043</c:v>
                </c:pt>
                <c:pt idx="29">
                  <c:v>2044</c:v>
                </c:pt>
                <c:pt idx="30">
                  <c:v>2045</c:v>
                </c:pt>
                <c:pt idx="31">
                  <c:v>2046</c:v>
                </c:pt>
                <c:pt idx="32">
                  <c:v>2047</c:v>
                </c:pt>
                <c:pt idx="33">
                  <c:v>2048</c:v>
                </c:pt>
                <c:pt idx="34">
                  <c:v>2049</c:v>
                </c:pt>
                <c:pt idx="35">
                  <c:v>2050</c:v>
                </c:pt>
              </c:numCache>
            </c:numRef>
          </c:cat>
          <c:val>
            <c:numRef>
              <c:f>Population!$F$22:$AO$22</c:f>
              <c:numCache>
                <c:formatCode>General</c:formatCode>
                <c:ptCount val="36"/>
                <c:pt idx="0">
                  <c:v>91.709800000000001</c:v>
                </c:pt>
                <c:pt idx="1">
                  <c:v>92.695100000000011</c:v>
                </c:pt>
                <c:pt idx="2">
                  <c:v>94.286000000000001</c:v>
                </c:pt>
                <c:pt idx="3">
                  <c:v>95.385199999999998</c:v>
                </c:pt>
                <c:pt idx="4">
                  <c:v>96.483999999999995</c:v>
                </c:pt>
                <c:pt idx="5">
                  <c:v>97.582693682080844</c:v>
                </c:pt>
                <c:pt idx="6">
                  <c:v>98.50439999999999</c:v>
                </c:pt>
                <c:pt idx="7">
                  <c:v>99.467926000000006</c:v>
                </c:pt>
                <c:pt idx="8">
                  <c:v>100.30920889813694</c:v>
                </c:pt>
                <c:pt idx="9">
                  <c:v>101.34375440560922</c:v>
                </c:pt>
                <c:pt idx="10">
                  <c:v>102.3278885745702</c:v>
                </c:pt>
                <c:pt idx="11">
                  <c:v>103.25990518365951</c:v>
                </c:pt>
                <c:pt idx="12">
                  <c:v>104.13817465007311</c:v>
                </c:pt>
                <c:pt idx="13">
                  <c:v>104.96114874866241</c:v>
                </c:pt>
                <c:pt idx="14">
                  <c:v>105.72736513452766</c:v>
                </c:pt>
                <c:pt idx="15">
                  <c:v>106.47802942698281</c:v>
                </c:pt>
                <c:pt idx="16">
                  <c:v>107.21272783002898</c:v>
                </c:pt>
                <c:pt idx="17">
                  <c:v>107.93105310649017</c:v>
                </c:pt>
                <c:pt idx="18">
                  <c:v>108.63260495168235</c:v>
                </c:pt>
                <c:pt idx="19">
                  <c:v>109.31699036287795</c:v>
                </c:pt>
                <c:pt idx="20">
                  <c:v>109.98819668370602</c:v>
                </c:pt>
                <c:pt idx="21">
                  <c:v>110.6459260998746</c:v>
                </c:pt>
                <c:pt idx="22">
                  <c:v>111.28988538977586</c:v>
                </c:pt>
                <c:pt idx="23">
                  <c:v>111.91978614108199</c:v>
                </c:pt>
                <c:pt idx="24">
                  <c:v>112.53534496485794</c:v>
                </c:pt>
                <c:pt idx="25">
                  <c:v>113.1272808793731</c:v>
                </c:pt>
                <c:pt idx="26">
                  <c:v>113.69517982938756</c:v>
                </c:pt>
                <c:pt idx="27">
                  <c:v>114.23864278897203</c:v>
                </c:pt>
                <c:pt idx="28">
                  <c:v>114.75728622723396</c:v>
                </c:pt>
                <c:pt idx="29">
                  <c:v>115.25074255801107</c:v>
                </c:pt>
                <c:pt idx="30">
                  <c:v>115.71635555794543</c:v>
                </c:pt>
                <c:pt idx="31">
                  <c:v>116.15376338195446</c:v>
                </c:pt>
                <c:pt idx="32">
                  <c:v>116.56262462905894</c:v>
                </c:pt>
                <c:pt idx="33">
                  <c:v>116.94261878534968</c:v>
                </c:pt>
                <c:pt idx="34">
                  <c:v>117.29344664170571</c:v>
                </c:pt>
                <c:pt idx="35">
                  <c:v>117.61717655443684</c:v>
                </c:pt>
              </c:numCache>
            </c:numRef>
          </c:val>
          <c:smooth val="0"/>
          <c:extLst>
            <c:ext xmlns:c16="http://schemas.microsoft.com/office/drawing/2014/chart" uri="{C3380CC4-5D6E-409C-BE32-E72D297353CC}">
              <c16:uniqueId val="{00000001-0C2D-0A43-95B1-49BEC2D025A3}"/>
            </c:ext>
          </c:extLst>
        </c:ser>
        <c:ser>
          <c:idx val="2"/>
          <c:order val="2"/>
          <c:tx>
            <c:strRef>
              <c:f>Population!$B$23</c:f>
              <c:strCache>
                <c:ptCount val="1"/>
                <c:pt idx="0">
                  <c:v>High</c:v>
                </c:pt>
              </c:strCache>
            </c:strRef>
          </c:tx>
          <c:spPr>
            <a:ln w="38100" cap="rnd">
              <a:solidFill>
                <a:schemeClr val="accent6">
                  <a:lumMod val="60000"/>
                  <a:lumOff val="40000"/>
                </a:schemeClr>
              </a:solidFill>
              <a:round/>
            </a:ln>
            <a:effectLst/>
          </c:spPr>
          <c:marker>
            <c:symbol val="none"/>
          </c:marker>
          <c:cat>
            <c:numRef>
              <c:f>Population!$F$20:$AO$20</c:f>
              <c:numCache>
                <c:formatCode>General</c:formatCode>
                <c:ptCount val="3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pt idx="28">
                  <c:v>2043</c:v>
                </c:pt>
                <c:pt idx="29">
                  <c:v>2044</c:v>
                </c:pt>
                <c:pt idx="30">
                  <c:v>2045</c:v>
                </c:pt>
                <c:pt idx="31">
                  <c:v>2046</c:v>
                </c:pt>
                <c:pt idx="32">
                  <c:v>2047</c:v>
                </c:pt>
                <c:pt idx="33">
                  <c:v>2048</c:v>
                </c:pt>
                <c:pt idx="34">
                  <c:v>2049</c:v>
                </c:pt>
                <c:pt idx="35">
                  <c:v>2050</c:v>
                </c:pt>
              </c:numCache>
            </c:numRef>
          </c:cat>
          <c:val>
            <c:numRef>
              <c:f>Population!$F$23:$AO$23</c:f>
              <c:numCache>
                <c:formatCode>General</c:formatCode>
                <c:ptCount val="36"/>
                <c:pt idx="0">
                  <c:v>91.709800000000001</c:v>
                </c:pt>
                <c:pt idx="1">
                  <c:v>92.695100000000011</c:v>
                </c:pt>
                <c:pt idx="2">
                  <c:v>94.286000000000001</c:v>
                </c:pt>
                <c:pt idx="3">
                  <c:v>95.385199999999998</c:v>
                </c:pt>
                <c:pt idx="4">
                  <c:v>96.483999999999995</c:v>
                </c:pt>
                <c:pt idx="5">
                  <c:v>97.582693682080844</c:v>
                </c:pt>
                <c:pt idx="6">
                  <c:v>98.50439999999999</c:v>
                </c:pt>
                <c:pt idx="7">
                  <c:v>99.467926000000006</c:v>
                </c:pt>
                <c:pt idx="8">
                  <c:v>100.30920889813694</c:v>
                </c:pt>
                <c:pt idx="9">
                  <c:v>101.34375440560922</c:v>
                </c:pt>
                <c:pt idx="10">
                  <c:v>102.33396919983453</c:v>
                </c:pt>
                <c:pt idx="11">
                  <c:v>103.27832126840651</c:v>
                </c:pt>
                <c:pt idx="12">
                  <c:v>104.17533746929159</c:v>
                </c:pt>
                <c:pt idx="13">
                  <c:v>105.02360733596522</c:v>
                </c:pt>
                <c:pt idx="14">
                  <c:v>105.82178675171856</c:v>
                </c:pt>
                <c:pt idx="15">
                  <c:v>106.60698440941631</c:v>
                </c:pt>
                <c:pt idx="16">
                  <c:v>107.37881897654047</c:v>
                </c:pt>
                <c:pt idx="17">
                  <c:v>108.13691343851485</c:v>
                </c:pt>
                <c:pt idx="18">
                  <c:v>108.88089540297183</c:v>
                </c:pt>
                <c:pt idx="19">
                  <c:v>109.61039740217173</c:v>
                </c:pt>
                <c:pt idx="20">
                  <c:v>110.33163381707801</c:v>
                </c:pt>
                <c:pt idx="21">
                  <c:v>111.04437617153633</c:v>
                </c:pt>
                <c:pt idx="22">
                  <c:v>111.74839751646387</c:v>
                </c:pt>
                <c:pt idx="23">
                  <c:v>112.44347254901626</c:v>
                </c:pt>
                <c:pt idx="24">
                  <c:v>113.12937773156526</c:v>
                </c:pt>
                <c:pt idx="25">
                  <c:v>113.79684106018149</c:v>
                </c:pt>
                <c:pt idx="26">
                  <c:v>114.44548305422452</c:v>
                </c:pt>
                <c:pt idx="27">
                  <c:v>115.07493321102277</c:v>
                </c:pt>
                <c:pt idx="28">
                  <c:v>115.68483035704119</c:v>
                </c:pt>
                <c:pt idx="29">
                  <c:v>116.27482299186211</c:v>
                </c:pt>
                <c:pt idx="30">
                  <c:v>116.83991863160257</c:v>
                </c:pt>
                <c:pt idx="31">
                  <c:v>117.37971905568058</c:v>
                </c:pt>
                <c:pt idx="32">
                  <c:v>117.89384222514447</c:v>
                </c:pt>
                <c:pt idx="33">
                  <c:v>118.38192273195656</c:v>
                </c:pt>
                <c:pt idx="34">
                  <c:v>118.8436122306112</c:v>
                </c:pt>
                <c:pt idx="35">
                  <c:v>119.28333359586446</c:v>
                </c:pt>
              </c:numCache>
            </c:numRef>
          </c:val>
          <c:smooth val="0"/>
          <c:extLst>
            <c:ext xmlns:c16="http://schemas.microsoft.com/office/drawing/2014/chart" uri="{C3380CC4-5D6E-409C-BE32-E72D297353CC}">
              <c16:uniqueId val="{00000002-0C2D-0A43-95B1-49BEC2D025A3}"/>
            </c:ext>
          </c:extLst>
        </c:ser>
        <c:ser>
          <c:idx val="3"/>
          <c:order val="3"/>
          <c:tx>
            <c:v>BAU</c:v>
          </c:tx>
          <c:spPr>
            <a:ln w="38100" cap="rnd">
              <a:solidFill>
                <a:schemeClr val="accent2">
                  <a:lumMod val="60000"/>
                  <a:lumOff val="40000"/>
                </a:schemeClr>
              </a:solidFill>
              <a:round/>
            </a:ln>
            <a:effectLst/>
          </c:spPr>
          <c:marker>
            <c:symbol val="none"/>
          </c:marker>
          <c:cat>
            <c:numRef>
              <c:f>Population!$F$20:$AO$20</c:f>
              <c:numCache>
                <c:formatCode>General</c:formatCode>
                <c:ptCount val="3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pt idx="28">
                  <c:v>2043</c:v>
                </c:pt>
                <c:pt idx="29">
                  <c:v>2044</c:v>
                </c:pt>
                <c:pt idx="30">
                  <c:v>2045</c:v>
                </c:pt>
                <c:pt idx="31">
                  <c:v>2046</c:v>
                </c:pt>
                <c:pt idx="32">
                  <c:v>2047</c:v>
                </c:pt>
                <c:pt idx="33">
                  <c:v>2048</c:v>
                </c:pt>
                <c:pt idx="34">
                  <c:v>2049</c:v>
                </c:pt>
                <c:pt idx="35">
                  <c:v>2050</c:v>
                </c:pt>
              </c:numCache>
            </c:numRef>
          </c:cat>
          <c:val>
            <c:numRef>
              <c:f>Population!$F$24:$AO$24</c:f>
              <c:numCache>
                <c:formatCode>General</c:formatCode>
                <c:ptCount val="36"/>
                <c:pt idx="0">
                  <c:v>91.709800000000001</c:v>
                </c:pt>
                <c:pt idx="1">
                  <c:v>92.695100000000011</c:v>
                </c:pt>
                <c:pt idx="2">
                  <c:v>94.286000000000001</c:v>
                </c:pt>
                <c:pt idx="3">
                  <c:v>95.385199999999998</c:v>
                </c:pt>
                <c:pt idx="4">
                  <c:v>96.483999999999995</c:v>
                </c:pt>
                <c:pt idx="5">
                  <c:v>97.582693682080844</c:v>
                </c:pt>
                <c:pt idx="6">
                  <c:v>98.50439999999999</c:v>
                </c:pt>
                <c:pt idx="7">
                  <c:v>99.467926000000006</c:v>
                </c:pt>
                <c:pt idx="8">
                  <c:v>100.30920889813694</c:v>
                </c:pt>
                <c:pt idx="9">
                  <c:v>101.34375440560922</c:v>
                </c:pt>
                <c:pt idx="10">
                  <c:v>102.65581748590012</c:v>
                </c:pt>
                <c:pt idx="11">
                  <c:v>103.72472824723081</c:v>
                </c:pt>
                <c:pt idx="12">
                  <c:v>104.79363900856106</c:v>
                </c:pt>
                <c:pt idx="13">
                  <c:v>105.8625497698913</c:v>
                </c:pt>
                <c:pt idx="14">
                  <c:v>106.931460531222</c:v>
                </c:pt>
                <c:pt idx="15">
                  <c:v>108.00037129255224</c:v>
                </c:pt>
                <c:pt idx="16">
                  <c:v>109.06928205388294</c:v>
                </c:pt>
                <c:pt idx="17">
                  <c:v>110.13819281521319</c:v>
                </c:pt>
                <c:pt idx="18">
                  <c:v>111.20710357654389</c:v>
                </c:pt>
                <c:pt idx="19">
                  <c:v>112.27601433787413</c:v>
                </c:pt>
                <c:pt idx="20">
                  <c:v>113.34492509920437</c:v>
                </c:pt>
                <c:pt idx="21">
                  <c:v>114.41383586053507</c:v>
                </c:pt>
                <c:pt idx="22">
                  <c:v>115.48274662186532</c:v>
                </c:pt>
                <c:pt idx="23">
                  <c:v>116.55165738319602</c:v>
                </c:pt>
                <c:pt idx="24">
                  <c:v>117.62056814452626</c:v>
                </c:pt>
                <c:pt idx="25">
                  <c:v>118.68947890585696</c:v>
                </c:pt>
                <c:pt idx="26">
                  <c:v>119.7583896671872</c:v>
                </c:pt>
                <c:pt idx="27">
                  <c:v>120.82730042851745</c:v>
                </c:pt>
                <c:pt idx="28">
                  <c:v>121.89621118984815</c:v>
                </c:pt>
                <c:pt idx="29">
                  <c:v>122.96512195117839</c:v>
                </c:pt>
                <c:pt idx="30">
                  <c:v>124.03403271250909</c:v>
                </c:pt>
                <c:pt idx="31">
                  <c:v>125.10294347383933</c:v>
                </c:pt>
                <c:pt idx="32">
                  <c:v>126.17185423517003</c:v>
                </c:pt>
                <c:pt idx="33">
                  <c:v>127.24076499650027</c:v>
                </c:pt>
                <c:pt idx="34">
                  <c:v>128.30967575783052</c:v>
                </c:pt>
                <c:pt idx="35">
                  <c:v>129.37858651916122</c:v>
                </c:pt>
              </c:numCache>
            </c:numRef>
          </c:val>
          <c:smooth val="0"/>
          <c:extLst>
            <c:ext xmlns:c16="http://schemas.microsoft.com/office/drawing/2014/chart" uri="{C3380CC4-5D6E-409C-BE32-E72D297353CC}">
              <c16:uniqueId val="{00000002-D1D8-B643-AFA1-51D60E79297F}"/>
            </c:ext>
          </c:extLst>
        </c:ser>
        <c:dLbls>
          <c:showLegendKey val="0"/>
          <c:showVal val="0"/>
          <c:showCatName val="0"/>
          <c:showSerName val="0"/>
          <c:showPercent val="0"/>
          <c:showBubbleSize val="0"/>
        </c:dLbls>
        <c:smooth val="0"/>
        <c:axId val="317889071"/>
        <c:axId val="164878367"/>
      </c:lineChart>
      <c:catAx>
        <c:axId val="31788907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64878367"/>
        <c:crosses val="autoZero"/>
        <c:auto val="1"/>
        <c:lblAlgn val="ctr"/>
        <c:lblOffset val="100"/>
        <c:tickLblSkip val="5"/>
        <c:tickMarkSkip val="5"/>
        <c:noMultiLvlLbl val="0"/>
      </c:catAx>
      <c:valAx>
        <c:axId val="164878367"/>
        <c:scaling>
          <c:orientation val="minMax"/>
          <c:min val="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million people</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317889071"/>
        <c:crosses val="autoZero"/>
        <c:crossBetween val="between"/>
      </c:valAx>
      <c:spPr>
        <a:noFill/>
        <a:ln>
          <a:solidFill>
            <a:sysClr val="windowText" lastClr="000000"/>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defRPr/>
            </a:pPr>
            <a:r>
              <a:rPr lang="en-US"/>
              <a:t>GDP</a:t>
            </a:r>
          </a:p>
        </c:rich>
      </c:tx>
      <c:overlay val="0"/>
      <c:spPr>
        <a:noFill/>
        <a:ln>
          <a:noFill/>
        </a:ln>
        <a:effectLst/>
      </c:spPr>
    </c:title>
    <c:autoTitleDeleted val="0"/>
    <c:plotArea>
      <c:layout/>
      <c:lineChart>
        <c:grouping val="standard"/>
        <c:varyColors val="0"/>
        <c:ser>
          <c:idx val="4"/>
          <c:order val="0"/>
          <c:tx>
            <c:strRef>
              <c:f>GDP!$B$21</c:f>
              <c:strCache>
                <c:ptCount val="1"/>
                <c:pt idx="0">
                  <c:v>Low</c:v>
                </c:pt>
              </c:strCache>
            </c:strRef>
          </c:tx>
          <c:spPr>
            <a:ln w="28575" cap="rnd">
              <a:solidFill>
                <a:schemeClr val="accent5">
                  <a:lumMod val="60000"/>
                  <a:lumOff val="40000"/>
                </a:schemeClr>
              </a:solidFill>
              <a:round/>
            </a:ln>
            <a:effectLst/>
          </c:spPr>
          <c:marker>
            <c:symbol val="none"/>
          </c:marker>
          <c:cat>
            <c:numRef>
              <c:f>GDP!$F$20:$AO$20</c:f>
              <c:numCache>
                <c:formatCode>General</c:formatCode>
                <c:ptCount val="3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pt idx="28">
                  <c:v>2043</c:v>
                </c:pt>
                <c:pt idx="29">
                  <c:v>2044</c:v>
                </c:pt>
                <c:pt idx="30">
                  <c:v>2045</c:v>
                </c:pt>
                <c:pt idx="31">
                  <c:v>2046</c:v>
                </c:pt>
                <c:pt idx="32">
                  <c:v>2047</c:v>
                </c:pt>
                <c:pt idx="33">
                  <c:v>2048</c:v>
                </c:pt>
                <c:pt idx="34">
                  <c:v>2049</c:v>
                </c:pt>
                <c:pt idx="35">
                  <c:v>2050</c:v>
                </c:pt>
              </c:numCache>
            </c:numRef>
          </c:cat>
          <c:val>
            <c:numRef>
              <c:f>GDP!$F$21:$AO$21</c:f>
              <c:numCache>
                <c:formatCode>General</c:formatCode>
                <c:ptCount val="36"/>
                <c:pt idx="0">
                  <c:v>239.25832838174099</c:v>
                </c:pt>
                <c:pt idx="1">
                  <c:v>255.26473190812399</c:v>
                </c:pt>
                <c:pt idx="2">
                  <c:v>272.98059025918701</c:v>
                </c:pt>
                <c:pt idx="3">
                  <c:v>293.35861003684101</c:v>
                </c:pt>
                <c:pt idx="4">
                  <c:v>314.947640805601</c:v>
                </c:pt>
                <c:pt idx="5">
                  <c:v>323.97219210706498</c:v>
                </c:pt>
                <c:pt idx="6">
                  <c:v>332.24556239477005</c:v>
                </c:pt>
                <c:pt idx="7">
                  <c:v>360.61102883766398</c:v>
                </c:pt>
                <c:pt idx="8">
                  <c:v>378.876063686799</c:v>
                </c:pt>
                <c:pt idx="9">
                  <c:v>405.74287562791903</c:v>
                </c:pt>
                <c:pt idx="10" formatCode="_(* #,##0.00_);_(* \(#,##0.00\);_(* &quot;-&quot;??_);_(@_)">
                  <c:v>432.11616254373376</c:v>
                </c:pt>
                <c:pt idx="11">
                  <c:v>460.20371310907643</c:v>
                </c:pt>
                <c:pt idx="12">
                  <c:v>490.11695446116636</c:v>
                </c:pt>
                <c:pt idx="13">
                  <c:v>521.97455650114216</c:v>
                </c:pt>
                <c:pt idx="14">
                  <c:v>555.90290267371643</c:v>
                </c:pt>
                <c:pt idx="15">
                  <c:v>592.03659134750797</c:v>
                </c:pt>
                <c:pt idx="16">
                  <c:v>630.51896978509592</c:v>
                </c:pt>
                <c:pt idx="17">
                  <c:v>671.50270282112717</c:v>
                </c:pt>
                <c:pt idx="18">
                  <c:v>715.1503785045004</c:v>
                </c:pt>
                <c:pt idx="19">
                  <c:v>761.63515310729292</c:v>
                </c:pt>
                <c:pt idx="20">
                  <c:v>811.14143805926687</c:v>
                </c:pt>
                <c:pt idx="21">
                  <c:v>863.8656315331192</c:v>
                </c:pt>
                <c:pt idx="22">
                  <c:v>920.01689758277189</c:v>
                </c:pt>
                <c:pt idx="23">
                  <c:v>979.81799592565199</c:v>
                </c:pt>
                <c:pt idx="24">
                  <c:v>1043.5061656608193</c:v>
                </c:pt>
                <c:pt idx="25">
                  <c:v>1111.3340664287725</c:v>
                </c:pt>
                <c:pt idx="26">
                  <c:v>1183.5707807466426</c:v>
                </c:pt>
                <c:pt idx="27">
                  <c:v>1260.5028814951743</c:v>
                </c:pt>
                <c:pt idx="28">
                  <c:v>1342.4355687923605</c:v>
                </c:pt>
                <c:pt idx="29">
                  <c:v>1429.6938807638639</c:v>
                </c:pt>
                <c:pt idx="30">
                  <c:v>1522.623983013515</c:v>
                </c:pt>
                <c:pt idx="31">
                  <c:v>1621.5945419093935</c:v>
                </c:pt>
                <c:pt idx="32">
                  <c:v>1726.998187133504</c:v>
                </c:pt>
                <c:pt idx="33">
                  <c:v>1839.2530692971816</c:v>
                </c:pt>
                <c:pt idx="34">
                  <c:v>1958.8045188014983</c:v>
                </c:pt>
                <c:pt idx="35">
                  <c:v>2086.1268125235956</c:v>
                </c:pt>
              </c:numCache>
            </c:numRef>
          </c:val>
          <c:smooth val="0"/>
          <c:extLst>
            <c:ext xmlns:c16="http://schemas.microsoft.com/office/drawing/2014/chart" uri="{C3380CC4-5D6E-409C-BE32-E72D297353CC}">
              <c16:uniqueId val="{00000014-78D8-4CF3-A195-5A4BBADDC663}"/>
            </c:ext>
          </c:extLst>
        </c:ser>
        <c:ser>
          <c:idx val="5"/>
          <c:order val="1"/>
          <c:tx>
            <c:strRef>
              <c:f>GDP!$B$22</c:f>
              <c:strCache>
                <c:ptCount val="1"/>
                <c:pt idx="0">
                  <c:v>Medium</c:v>
                </c:pt>
              </c:strCache>
            </c:strRef>
          </c:tx>
          <c:spPr>
            <a:ln w="38100" cap="rnd">
              <a:solidFill>
                <a:schemeClr val="accent1">
                  <a:lumMod val="60000"/>
                  <a:lumOff val="40000"/>
                </a:schemeClr>
              </a:solidFill>
              <a:round/>
            </a:ln>
            <a:effectLst/>
          </c:spPr>
          <c:marker>
            <c:symbol val="none"/>
          </c:marker>
          <c:cat>
            <c:numRef>
              <c:f>GDP!$F$20:$AO$20</c:f>
              <c:numCache>
                <c:formatCode>General</c:formatCode>
                <c:ptCount val="3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pt idx="28">
                  <c:v>2043</c:v>
                </c:pt>
                <c:pt idx="29">
                  <c:v>2044</c:v>
                </c:pt>
                <c:pt idx="30">
                  <c:v>2045</c:v>
                </c:pt>
                <c:pt idx="31">
                  <c:v>2046</c:v>
                </c:pt>
                <c:pt idx="32">
                  <c:v>2047</c:v>
                </c:pt>
                <c:pt idx="33">
                  <c:v>2048</c:v>
                </c:pt>
                <c:pt idx="34">
                  <c:v>2049</c:v>
                </c:pt>
                <c:pt idx="35">
                  <c:v>2050</c:v>
                </c:pt>
              </c:numCache>
            </c:numRef>
          </c:cat>
          <c:val>
            <c:numRef>
              <c:f>GDP!$F$22:$AO$22</c:f>
              <c:numCache>
                <c:formatCode>General</c:formatCode>
                <c:ptCount val="36"/>
                <c:pt idx="0">
                  <c:v>239.25832838174099</c:v>
                </c:pt>
                <c:pt idx="1">
                  <c:v>255.26473190812399</c:v>
                </c:pt>
                <c:pt idx="2">
                  <c:v>272.98059025918701</c:v>
                </c:pt>
                <c:pt idx="3">
                  <c:v>293.35861003684101</c:v>
                </c:pt>
                <c:pt idx="4">
                  <c:v>314.947640805601</c:v>
                </c:pt>
                <c:pt idx="5">
                  <c:v>323.97219210706498</c:v>
                </c:pt>
                <c:pt idx="6">
                  <c:v>332.24556239477005</c:v>
                </c:pt>
                <c:pt idx="7">
                  <c:v>360.61102883766398</c:v>
                </c:pt>
                <c:pt idx="8">
                  <c:v>378.876063686799</c:v>
                </c:pt>
                <c:pt idx="9">
                  <c:v>405.74287562791903</c:v>
                </c:pt>
                <c:pt idx="10">
                  <c:v>434.14487692187339</c:v>
                </c:pt>
                <c:pt idx="11">
                  <c:v>464.53501830640454</c:v>
                </c:pt>
                <c:pt idx="12">
                  <c:v>497.0524695878529</c:v>
                </c:pt>
                <c:pt idx="13">
                  <c:v>531.84614245900264</c:v>
                </c:pt>
                <c:pt idx="14">
                  <c:v>569.07537243113291</c:v>
                </c:pt>
                <c:pt idx="15">
                  <c:v>608.91064850131227</c:v>
                </c:pt>
                <c:pt idx="16">
                  <c:v>651.53439389640414</c:v>
                </c:pt>
                <c:pt idx="17">
                  <c:v>697.14180146915248</c:v>
                </c:pt>
                <c:pt idx="18">
                  <c:v>745.94172757199317</c:v>
                </c:pt>
                <c:pt idx="19">
                  <c:v>798.15764850203277</c:v>
                </c:pt>
                <c:pt idx="20">
                  <c:v>854.02868389717514</c:v>
                </c:pt>
                <c:pt idx="21">
                  <c:v>913.81069176997744</c:v>
                </c:pt>
                <c:pt idx="22">
                  <c:v>977.77744019387592</c:v>
                </c:pt>
                <c:pt idx="23">
                  <c:v>1046.2218610074474</c:v>
                </c:pt>
                <c:pt idx="24">
                  <c:v>1119.4573912779688</c:v>
                </c:pt>
                <c:pt idx="25">
                  <c:v>1197.8194086674266</c:v>
                </c:pt>
                <c:pt idx="26">
                  <c:v>1281.6667672741467</c:v>
                </c:pt>
                <c:pt idx="27">
                  <c:v>1371.3834409833371</c:v>
                </c:pt>
                <c:pt idx="28">
                  <c:v>1467.3802818521708</c:v>
                </c:pt>
                <c:pt idx="29">
                  <c:v>1570.0969015818227</c:v>
                </c:pt>
                <c:pt idx="30">
                  <c:v>1680.0036846925505</c:v>
                </c:pt>
                <c:pt idx="31">
                  <c:v>1797.6039426210291</c:v>
                </c:pt>
                <c:pt idx="32">
                  <c:v>1923.4362186045012</c:v>
                </c:pt>
                <c:pt idx="33">
                  <c:v>2058.0767539068165</c:v>
                </c:pt>
                <c:pt idx="34">
                  <c:v>2202.1421266802936</c:v>
                </c:pt>
                <c:pt idx="35">
                  <c:v>2356.2920755479145</c:v>
                </c:pt>
              </c:numCache>
            </c:numRef>
          </c:val>
          <c:smooth val="0"/>
          <c:extLst>
            <c:ext xmlns:c16="http://schemas.microsoft.com/office/drawing/2014/chart" uri="{C3380CC4-5D6E-409C-BE32-E72D297353CC}">
              <c16:uniqueId val="{00000015-78D8-4CF3-A195-5A4BBADDC663}"/>
            </c:ext>
          </c:extLst>
        </c:ser>
        <c:ser>
          <c:idx val="6"/>
          <c:order val="2"/>
          <c:tx>
            <c:strRef>
              <c:f>GDP!$B$23</c:f>
              <c:strCache>
                <c:ptCount val="1"/>
                <c:pt idx="0">
                  <c:v>High</c:v>
                </c:pt>
              </c:strCache>
            </c:strRef>
          </c:tx>
          <c:spPr>
            <a:ln w="38100" cap="rnd">
              <a:solidFill>
                <a:schemeClr val="accent6">
                  <a:lumMod val="60000"/>
                  <a:lumOff val="40000"/>
                </a:schemeClr>
              </a:solidFill>
              <a:round/>
            </a:ln>
            <a:effectLst/>
          </c:spPr>
          <c:marker>
            <c:symbol val="none"/>
          </c:marker>
          <c:cat>
            <c:numRef>
              <c:f>GDP!$F$20:$AO$20</c:f>
              <c:numCache>
                <c:formatCode>General</c:formatCode>
                <c:ptCount val="3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pt idx="28">
                  <c:v>2043</c:v>
                </c:pt>
                <c:pt idx="29">
                  <c:v>2044</c:v>
                </c:pt>
                <c:pt idx="30">
                  <c:v>2045</c:v>
                </c:pt>
                <c:pt idx="31">
                  <c:v>2046</c:v>
                </c:pt>
                <c:pt idx="32">
                  <c:v>2047</c:v>
                </c:pt>
                <c:pt idx="33">
                  <c:v>2048</c:v>
                </c:pt>
                <c:pt idx="34">
                  <c:v>2049</c:v>
                </c:pt>
                <c:pt idx="35">
                  <c:v>2050</c:v>
                </c:pt>
              </c:numCache>
            </c:numRef>
          </c:cat>
          <c:val>
            <c:numRef>
              <c:f>GDP!$F$23:$AO$23</c:f>
              <c:numCache>
                <c:formatCode>General</c:formatCode>
                <c:ptCount val="36"/>
                <c:pt idx="0">
                  <c:v>239.25832838174099</c:v>
                </c:pt>
                <c:pt idx="1">
                  <c:v>255.26473190812399</c:v>
                </c:pt>
                <c:pt idx="2">
                  <c:v>272.98059025918701</c:v>
                </c:pt>
                <c:pt idx="3">
                  <c:v>293.35861003684101</c:v>
                </c:pt>
                <c:pt idx="4">
                  <c:v>314.947640805601</c:v>
                </c:pt>
                <c:pt idx="5">
                  <c:v>323.97219210706498</c:v>
                </c:pt>
                <c:pt idx="6">
                  <c:v>332.24556239477005</c:v>
                </c:pt>
                <c:pt idx="7">
                  <c:v>360.61102883766398</c:v>
                </c:pt>
                <c:pt idx="8">
                  <c:v>378.876063686799</c:v>
                </c:pt>
                <c:pt idx="9">
                  <c:v>405.74287562791903</c:v>
                </c:pt>
                <c:pt idx="10">
                  <c:v>436.17359130001296</c:v>
                </c:pt>
                <c:pt idx="11">
                  <c:v>468.88661064751392</c:v>
                </c:pt>
                <c:pt idx="12">
                  <c:v>504.05310644607744</c:v>
                </c:pt>
                <c:pt idx="13">
                  <c:v>541.85708942953318</c:v>
                </c:pt>
                <c:pt idx="14">
                  <c:v>582.49637113674817</c:v>
                </c:pt>
                <c:pt idx="15">
                  <c:v>626.18359897200423</c:v>
                </c:pt>
                <c:pt idx="16">
                  <c:v>673.1473688949045</c:v>
                </c:pt>
                <c:pt idx="17">
                  <c:v>723.63342156202236</c:v>
                </c:pt>
                <c:pt idx="18">
                  <c:v>777.905928179174</c:v>
                </c:pt>
                <c:pt idx="19">
                  <c:v>836.24887279261202</c:v>
                </c:pt>
                <c:pt idx="20">
                  <c:v>898.96753825205792</c:v>
                </c:pt>
                <c:pt idx="21">
                  <c:v>966.39010362096224</c:v>
                </c:pt>
                <c:pt idx="22">
                  <c:v>1038.8693613925343</c:v>
                </c:pt>
                <c:pt idx="23">
                  <c:v>1116.7845634969742</c:v>
                </c:pt>
                <c:pt idx="24">
                  <c:v>1200.5434057592472</c:v>
                </c:pt>
                <c:pt idx="25">
                  <c:v>1290.5841611911908</c:v>
                </c:pt>
                <c:pt idx="26">
                  <c:v>1387.3779732805301</c:v>
                </c:pt>
                <c:pt idx="27">
                  <c:v>1491.4313212765699</c:v>
                </c:pt>
                <c:pt idx="28">
                  <c:v>1603.2886703723125</c:v>
                </c:pt>
                <c:pt idx="29">
                  <c:v>1723.5353206502359</c:v>
                </c:pt>
                <c:pt idx="30">
                  <c:v>1852.8004696990035</c:v>
                </c:pt>
                <c:pt idx="31">
                  <c:v>1991.7605049264287</c:v>
                </c:pt>
                <c:pt idx="32">
                  <c:v>2141.1425427959107</c:v>
                </c:pt>
                <c:pt idx="33">
                  <c:v>2301.7282335056038</c:v>
                </c:pt>
                <c:pt idx="34">
                  <c:v>2474.3578510185239</c:v>
                </c:pt>
                <c:pt idx="35">
                  <c:v>2659.934689844913</c:v>
                </c:pt>
              </c:numCache>
            </c:numRef>
          </c:val>
          <c:smooth val="0"/>
          <c:extLst>
            <c:ext xmlns:c16="http://schemas.microsoft.com/office/drawing/2014/chart" uri="{C3380CC4-5D6E-409C-BE32-E72D297353CC}">
              <c16:uniqueId val="{00000016-78D8-4CF3-A195-5A4BBADDC663}"/>
            </c:ext>
          </c:extLst>
        </c:ser>
        <c:ser>
          <c:idx val="7"/>
          <c:order val="3"/>
          <c:tx>
            <c:v>BAU</c:v>
          </c:tx>
          <c:spPr>
            <a:ln w="38100" cap="rnd">
              <a:solidFill>
                <a:schemeClr val="accent2">
                  <a:lumMod val="60000"/>
                  <a:lumOff val="40000"/>
                </a:schemeClr>
              </a:solidFill>
              <a:round/>
            </a:ln>
            <a:effectLst/>
          </c:spPr>
          <c:marker>
            <c:symbol val="none"/>
          </c:marker>
          <c:cat>
            <c:numRef>
              <c:f>GDP!$F$20:$AO$20</c:f>
              <c:numCache>
                <c:formatCode>General</c:formatCode>
                <c:ptCount val="3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pt idx="28">
                  <c:v>2043</c:v>
                </c:pt>
                <c:pt idx="29">
                  <c:v>2044</c:v>
                </c:pt>
                <c:pt idx="30">
                  <c:v>2045</c:v>
                </c:pt>
                <c:pt idx="31">
                  <c:v>2046</c:v>
                </c:pt>
                <c:pt idx="32">
                  <c:v>2047</c:v>
                </c:pt>
                <c:pt idx="33">
                  <c:v>2048</c:v>
                </c:pt>
                <c:pt idx="34">
                  <c:v>2049</c:v>
                </c:pt>
                <c:pt idx="35">
                  <c:v>2050</c:v>
                </c:pt>
              </c:numCache>
            </c:numRef>
          </c:cat>
          <c:val>
            <c:numRef>
              <c:f>GDP!$F$24:$AO$24</c:f>
              <c:numCache>
                <c:formatCode>General</c:formatCode>
                <c:ptCount val="36"/>
                <c:pt idx="0">
                  <c:v>239.25832838174099</c:v>
                </c:pt>
                <c:pt idx="1">
                  <c:v>255.26473190812399</c:v>
                </c:pt>
                <c:pt idx="2">
                  <c:v>272.98059025918701</c:v>
                </c:pt>
                <c:pt idx="3">
                  <c:v>293.35861003684101</c:v>
                </c:pt>
                <c:pt idx="4">
                  <c:v>314.947640805601</c:v>
                </c:pt>
                <c:pt idx="5">
                  <c:v>323.97219210706498</c:v>
                </c:pt>
                <c:pt idx="6">
                  <c:v>332.24556239477005</c:v>
                </c:pt>
                <c:pt idx="7">
                  <c:v>360.61102883766398</c:v>
                </c:pt>
                <c:pt idx="8">
                  <c:v>378.876063686799</c:v>
                </c:pt>
                <c:pt idx="9">
                  <c:v>405.74287562791903</c:v>
                </c:pt>
                <c:pt idx="10">
                  <c:v>415.30835736903828</c:v>
                </c:pt>
                <c:pt idx="11">
                  <c:v>433.05064736257918</c:v>
                </c:pt>
                <c:pt idx="12">
                  <c:v>450.79293735612009</c:v>
                </c:pt>
                <c:pt idx="13">
                  <c:v>468.535227349661</c:v>
                </c:pt>
                <c:pt idx="14">
                  <c:v>486.27751734320191</c:v>
                </c:pt>
                <c:pt idx="15">
                  <c:v>504.01980733673554</c:v>
                </c:pt>
                <c:pt idx="16">
                  <c:v>521.76209733027645</c:v>
                </c:pt>
                <c:pt idx="17">
                  <c:v>539.50438732381735</c:v>
                </c:pt>
                <c:pt idx="18">
                  <c:v>557.24667731735826</c:v>
                </c:pt>
                <c:pt idx="19">
                  <c:v>574.98896731089189</c:v>
                </c:pt>
                <c:pt idx="20">
                  <c:v>592.7312573044328</c:v>
                </c:pt>
                <c:pt idx="21">
                  <c:v>610.47354729797371</c:v>
                </c:pt>
                <c:pt idx="22">
                  <c:v>628.21583729151462</c:v>
                </c:pt>
                <c:pt idx="23">
                  <c:v>645.95812728504825</c:v>
                </c:pt>
                <c:pt idx="24">
                  <c:v>663.70041727858916</c:v>
                </c:pt>
                <c:pt idx="25">
                  <c:v>681.44270727213006</c:v>
                </c:pt>
                <c:pt idx="26">
                  <c:v>699.18499726567097</c:v>
                </c:pt>
                <c:pt idx="27">
                  <c:v>716.9272872592046</c:v>
                </c:pt>
                <c:pt idx="28">
                  <c:v>734.66957725274551</c:v>
                </c:pt>
                <c:pt idx="29">
                  <c:v>752.41186724628642</c:v>
                </c:pt>
                <c:pt idx="30">
                  <c:v>770.15415723982733</c:v>
                </c:pt>
                <c:pt idx="31">
                  <c:v>787.89644723336096</c:v>
                </c:pt>
                <c:pt idx="32">
                  <c:v>805.63873722690187</c:v>
                </c:pt>
                <c:pt idx="33">
                  <c:v>823.38102722044277</c:v>
                </c:pt>
                <c:pt idx="34">
                  <c:v>841.12331721398368</c:v>
                </c:pt>
                <c:pt idx="35">
                  <c:v>858.86560720752459</c:v>
                </c:pt>
              </c:numCache>
            </c:numRef>
          </c:val>
          <c:smooth val="0"/>
          <c:extLst>
            <c:ext xmlns:c16="http://schemas.microsoft.com/office/drawing/2014/chart" uri="{C3380CC4-5D6E-409C-BE32-E72D297353CC}">
              <c16:uniqueId val="{00000017-78D8-4CF3-A195-5A4BBADDC663}"/>
            </c:ext>
          </c:extLst>
        </c:ser>
        <c:ser>
          <c:idx val="0"/>
          <c:order val="4"/>
          <c:tx>
            <c:strRef>
              <c:f>GDP!$B$21</c:f>
              <c:strCache>
                <c:ptCount val="1"/>
                <c:pt idx="0">
                  <c:v>Low</c:v>
                </c:pt>
              </c:strCache>
            </c:strRef>
          </c:tx>
          <c:spPr>
            <a:ln w="28575" cap="rnd">
              <a:solidFill>
                <a:schemeClr val="accent5">
                  <a:lumMod val="60000"/>
                  <a:lumOff val="40000"/>
                </a:schemeClr>
              </a:solidFill>
              <a:round/>
            </a:ln>
            <a:effectLst/>
          </c:spPr>
          <c:marker>
            <c:symbol val="none"/>
          </c:marker>
          <c:cat>
            <c:numRef>
              <c:f>GDP!$F$20:$AO$20</c:f>
              <c:numCache>
                <c:formatCode>General</c:formatCode>
                <c:ptCount val="3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pt idx="28">
                  <c:v>2043</c:v>
                </c:pt>
                <c:pt idx="29">
                  <c:v>2044</c:v>
                </c:pt>
                <c:pt idx="30">
                  <c:v>2045</c:v>
                </c:pt>
                <c:pt idx="31">
                  <c:v>2046</c:v>
                </c:pt>
                <c:pt idx="32">
                  <c:v>2047</c:v>
                </c:pt>
                <c:pt idx="33">
                  <c:v>2048</c:v>
                </c:pt>
                <c:pt idx="34">
                  <c:v>2049</c:v>
                </c:pt>
                <c:pt idx="35">
                  <c:v>2050</c:v>
                </c:pt>
              </c:numCache>
            </c:numRef>
          </c:cat>
          <c:val>
            <c:numRef>
              <c:f>GDP!$F$21:$AO$21</c:f>
              <c:numCache>
                <c:formatCode>General</c:formatCode>
                <c:ptCount val="36"/>
                <c:pt idx="0">
                  <c:v>239.25832838174099</c:v>
                </c:pt>
                <c:pt idx="1">
                  <c:v>255.26473190812399</c:v>
                </c:pt>
                <c:pt idx="2">
                  <c:v>272.98059025918701</c:v>
                </c:pt>
                <c:pt idx="3">
                  <c:v>293.35861003684101</c:v>
                </c:pt>
                <c:pt idx="4">
                  <c:v>314.947640805601</c:v>
                </c:pt>
                <c:pt idx="5">
                  <c:v>323.97219210706498</c:v>
                </c:pt>
                <c:pt idx="6">
                  <c:v>332.24556239477005</c:v>
                </c:pt>
                <c:pt idx="7">
                  <c:v>360.61102883766398</c:v>
                </c:pt>
                <c:pt idx="8">
                  <c:v>378.876063686799</c:v>
                </c:pt>
                <c:pt idx="9">
                  <c:v>405.74287562791903</c:v>
                </c:pt>
                <c:pt idx="10" formatCode="_(* #,##0.00_);_(* \(#,##0.00\);_(* &quot;-&quot;??_);_(@_)">
                  <c:v>432.11616254373376</c:v>
                </c:pt>
                <c:pt idx="11">
                  <c:v>460.20371310907643</c:v>
                </c:pt>
                <c:pt idx="12">
                  <c:v>490.11695446116636</c:v>
                </c:pt>
                <c:pt idx="13">
                  <c:v>521.97455650114216</c:v>
                </c:pt>
                <c:pt idx="14">
                  <c:v>555.90290267371643</c:v>
                </c:pt>
                <c:pt idx="15">
                  <c:v>592.03659134750797</c:v>
                </c:pt>
                <c:pt idx="16">
                  <c:v>630.51896978509592</c:v>
                </c:pt>
                <c:pt idx="17">
                  <c:v>671.50270282112717</c:v>
                </c:pt>
                <c:pt idx="18">
                  <c:v>715.1503785045004</c:v>
                </c:pt>
                <c:pt idx="19">
                  <c:v>761.63515310729292</c:v>
                </c:pt>
                <c:pt idx="20">
                  <c:v>811.14143805926687</c:v>
                </c:pt>
                <c:pt idx="21">
                  <c:v>863.8656315331192</c:v>
                </c:pt>
                <c:pt idx="22">
                  <c:v>920.01689758277189</c:v>
                </c:pt>
                <c:pt idx="23">
                  <c:v>979.81799592565199</c:v>
                </c:pt>
                <c:pt idx="24">
                  <c:v>1043.5061656608193</c:v>
                </c:pt>
                <c:pt idx="25">
                  <c:v>1111.3340664287725</c:v>
                </c:pt>
                <c:pt idx="26">
                  <c:v>1183.5707807466426</c:v>
                </c:pt>
                <c:pt idx="27">
                  <c:v>1260.5028814951743</c:v>
                </c:pt>
                <c:pt idx="28">
                  <c:v>1342.4355687923605</c:v>
                </c:pt>
                <c:pt idx="29">
                  <c:v>1429.6938807638639</c:v>
                </c:pt>
                <c:pt idx="30">
                  <c:v>1522.623983013515</c:v>
                </c:pt>
                <c:pt idx="31">
                  <c:v>1621.5945419093935</c:v>
                </c:pt>
                <c:pt idx="32">
                  <c:v>1726.998187133504</c:v>
                </c:pt>
                <c:pt idx="33">
                  <c:v>1839.2530692971816</c:v>
                </c:pt>
                <c:pt idx="34">
                  <c:v>1958.8045188014983</c:v>
                </c:pt>
                <c:pt idx="35">
                  <c:v>2086.1268125235956</c:v>
                </c:pt>
              </c:numCache>
            </c:numRef>
          </c:val>
          <c:smooth val="0"/>
          <c:extLst>
            <c:ext xmlns:c16="http://schemas.microsoft.com/office/drawing/2014/chart" uri="{C3380CC4-5D6E-409C-BE32-E72D297353CC}">
              <c16:uniqueId val="{0000000D-78D8-4CF3-A195-5A4BBADDC663}"/>
            </c:ext>
          </c:extLst>
        </c:ser>
        <c:ser>
          <c:idx val="1"/>
          <c:order val="5"/>
          <c:tx>
            <c:strRef>
              <c:f>GDP!$B$22</c:f>
              <c:strCache>
                <c:ptCount val="1"/>
                <c:pt idx="0">
                  <c:v>Medium</c:v>
                </c:pt>
              </c:strCache>
            </c:strRef>
          </c:tx>
          <c:spPr>
            <a:ln w="38100" cap="rnd">
              <a:solidFill>
                <a:schemeClr val="accent1">
                  <a:lumMod val="60000"/>
                  <a:lumOff val="40000"/>
                </a:schemeClr>
              </a:solidFill>
              <a:round/>
            </a:ln>
            <a:effectLst/>
          </c:spPr>
          <c:marker>
            <c:symbol val="none"/>
          </c:marker>
          <c:cat>
            <c:numRef>
              <c:f>GDP!$F$20:$AO$20</c:f>
              <c:numCache>
                <c:formatCode>General</c:formatCode>
                <c:ptCount val="3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pt idx="28">
                  <c:v>2043</c:v>
                </c:pt>
                <c:pt idx="29">
                  <c:v>2044</c:v>
                </c:pt>
                <c:pt idx="30">
                  <c:v>2045</c:v>
                </c:pt>
                <c:pt idx="31">
                  <c:v>2046</c:v>
                </c:pt>
                <c:pt idx="32">
                  <c:v>2047</c:v>
                </c:pt>
                <c:pt idx="33">
                  <c:v>2048</c:v>
                </c:pt>
                <c:pt idx="34">
                  <c:v>2049</c:v>
                </c:pt>
                <c:pt idx="35">
                  <c:v>2050</c:v>
                </c:pt>
              </c:numCache>
            </c:numRef>
          </c:cat>
          <c:val>
            <c:numRef>
              <c:f>GDP!$F$22:$AO$22</c:f>
              <c:numCache>
                <c:formatCode>General</c:formatCode>
                <c:ptCount val="36"/>
                <c:pt idx="0">
                  <c:v>239.25832838174099</c:v>
                </c:pt>
                <c:pt idx="1">
                  <c:v>255.26473190812399</c:v>
                </c:pt>
                <c:pt idx="2">
                  <c:v>272.98059025918701</c:v>
                </c:pt>
                <c:pt idx="3">
                  <c:v>293.35861003684101</c:v>
                </c:pt>
                <c:pt idx="4">
                  <c:v>314.947640805601</c:v>
                </c:pt>
                <c:pt idx="5">
                  <c:v>323.97219210706498</c:v>
                </c:pt>
                <c:pt idx="6">
                  <c:v>332.24556239477005</c:v>
                </c:pt>
                <c:pt idx="7">
                  <c:v>360.61102883766398</c:v>
                </c:pt>
                <c:pt idx="8">
                  <c:v>378.876063686799</c:v>
                </c:pt>
                <c:pt idx="9">
                  <c:v>405.74287562791903</c:v>
                </c:pt>
                <c:pt idx="10">
                  <c:v>434.14487692187339</c:v>
                </c:pt>
                <c:pt idx="11">
                  <c:v>464.53501830640454</c:v>
                </c:pt>
                <c:pt idx="12">
                  <c:v>497.0524695878529</c:v>
                </c:pt>
                <c:pt idx="13">
                  <c:v>531.84614245900264</c:v>
                </c:pt>
                <c:pt idx="14">
                  <c:v>569.07537243113291</c:v>
                </c:pt>
                <c:pt idx="15">
                  <c:v>608.91064850131227</c:v>
                </c:pt>
                <c:pt idx="16">
                  <c:v>651.53439389640414</c:v>
                </c:pt>
                <c:pt idx="17">
                  <c:v>697.14180146915248</c:v>
                </c:pt>
                <c:pt idx="18">
                  <c:v>745.94172757199317</c:v>
                </c:pt>
                <c:pt idx="19">
                  <c:v>798.15764850203277</c:v>
                </c:pt>
                <c:pt idx="20">
                  <c:v>854.02868389717514</c:v>
                </c:pt>
                <c:pt idx="21">
                  <c:v>913.81069176997744</c:v>
                </c:pt>
                <c:pt idx="22">
                  <c:v>977.77744019387592</c:v>
                </c:pt>
                <c:pt idx="23">
                  <c:v>1046.2218610074474</c:v>
                </c:pt>
                <c:pt idx="24">
                  <c:v>1119.4573912779688</c:v>
                </c:pt>
                <c:pt idx="25">
                  <c:v>1197.8194086674266</c:v>
                </c:pt>
                <c:pt idx="26">
                  <c:v>1281.6667672741467</c:v>
                </c:pt>
                <c:pt idx="27">
                  <c:v>1371.3834409833371</c:v>
                </c:pt>
                <c:pt idx="28">
                  <c:v>1467.3802818521708</c:v>
                </c:pt>
                <c:pt idx="29">
                  <c:v>1570.0969015818227</c:v>
                </c:pt>
                <c:pt idx="30">
                  <c:v>1680.0036846925505</c:v>
                </c:pt>
                <c:pt idx="31">
                  <c:v>1797.6039426210291</c:v>
                </c:pt>
                <c:pt idx="32">
                  <c:v>1923.4362186045012</c:v>
                </c:pt>
                <c:pt idx="33">
                  <c:v>2058.0767539068165</c:v>
                </c:pt>
                <c:pt idx="34">
                  <c:v>2202.1421266802936</c:v>
                </c:pt>
                <c:pt idx="35">
                  <c:v>2356.2920755479145</c:v>
                </c:pt>
              </c:numCache>
            </c:numRef>
          </c:val>
          <c:smooth val="0"/>
          <c:extLst>
            <c:ext xmlns:c16="http://schemas.microsoft.com/office/drawing/2014/chart" uri="{C3380CC4-5D6E-409C-BE32-E72D297353CC}">
              <c16:uniqueId val="{0000000F-78D8-4CF3-A195-5A4BBADDC663}"/>
            </c:ext>
          </c:extLst>
        </c:ser>
        <c:ser>
          <c:idx val="2"/>
          <c:order val="6"/>
          <c:tx>
            <c:strRef>
              <c:f>GDP!$B$23</c:f>
              <c:strCache>
                <c:ptCount val="1"/>
                <c:pt idx="0">
                  <c:v>High</c:v>
                </c:pt>
              </c:strCache>
            </c:strRef>
          </c:tx>
          <c:spPr>
            <a:ln w="38100" cap="rnd">
              <a:solidFill>
                <a:schemeClr val="accent6">
                  <a:lumMod val="60000"/>
                  <a:lumOff val="40000"/>
                </a:schemeClr>
              </a:solidFill>
              <a:round/>
            </a:ln>
            <a:effectLst/>
          </c:spPr>
          <c:marker>
            <c:symbol val="none"/>
          </c:marker>
          <c:cat>
            <c:numRef>
              <c:f>GDP!$F$20:$AO$20</c:f>
              <c:numCache>
                <c:formatCode>General</c:formatCode>
                <c:ptCount val="3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pt idx="28">
                  <c:v>2043</c:v>
                </c:pt>
                <c:pt idx="29">
                  <c:v>2044</c:v>
                </c:pt>
                <c:pt idx="30">
                  <c:v>2045</c:v>
                </c:pt>
                <c:pt idx="31">
                  <c:v>2046</c:v>
                </c:pt>
                <c:pt idx="32">
                  <c:v>2047</c:v>
                </c:pt>
                <c:pt idx="33">
                  <c:v>2048</c:v>
                </c:pt>
                <c:pt idx="34">
                  <c:v>2049</c:v>
                </c:pt>
                <c:pt idx="35">
                  <c:v>2050</c:v>
                </c:pt>
              </c:numCache>
            </c:numRef>
          </c:cat>
          <c:val>
            <c:numRef>
              <c:f>GDP!$F$23:$AO$23</c:f>
              <c:numCache>
                <c:formatCode>General</c:formatCode>
                <c:ptCount val="36"/>
                <c:pt idx="0">
                  <c:v>239.25832838174099</c:v>
                </c:pt>
                <c:pt idx="1">
                  <c:v>255.26473190812399</c:v>
                </c:pt>
                <c:pt idx="2">
                  <c:v>272.98059025918701</c:v>
                </c:pt>
                <c:pt idx="3">
                  <c:v>293.35861003684101</c:v>
                </c:pt>
                <c:pt idx="4">
                  <c:v>314.947640805601</c:v>
                </c:pt>
                <c:pt idx="5">
                  <c:v>323.97219210706498</c:v>
                </c:pt>
                <c:pt idx="6">
                  <c:v>332.24556239477005</c:v>
                </c:pt>
                <c:pt idx="7">
                  <c:v>360.61102883766398</c:v>
                </c:pt>
                <c:pt idx="8">
                  <c:v>378.876063686799</c:v>
                </c:pt>
                <c:pt idx="9">
                  <c:v>405.74287562791903</c:v>
                </c:pt>
                <c:pt idx="10">
                  <c:v>436.17359130001296</c:v>
                </c:pt>
                <c:pt idx="11">
                  <c:v>468.88661064751392</c:v>
                </c:pt>
                <c:pt idx="12">
                  <c:v>504.05310644607744</c:v>
                </c:pt>
                <c:pt idx="13">
                  <c:v>541.85708942953318</c:v>
                </c:pt>
                <c:pt idx="14">
                  <c:v>582.49637113674817</c:v>
                </c:pt>
                <c:pt idx="15">
                  <c:v>626.18359897200423</c:v>
                </c:pt>
                <c:pt idx="16">
                  <c:v>673.1473688949045</c:v>
                </c:pt>
                <c:pt idx="17">
                  <c:v>723.63342156202236</c:v>
                </c:pt>
                <c:pt idx="18">
                  <c:v>777.905928179174</c:v>
                </c:pt>
                <c:pt idx="19">
                  <c:v>836.24887279261202</c:v>
                </c:pt>
                <c:pt idx="20">
                  <c:v>898.96753825205792</c:v>
                </c:pt>
                <c:pt idx="21">
                  <c:v>966.39010362096224</c:v>
                </c:pt>
                <c:pt idx="22">
                  <c:v>1038.8693613925343</c:v>
                </c:pt>
                <c:pt idx="23">
                  <c:v>1116.7845634969742</c:v>
                </c:pt>
                <c:pt idx="24">
                  <c:v>1200.5434057592472</c:v>
                </c:pt>
                <c:pt idx="25">
                  <c:v>1290.5841611911908</c:v>
                </c:pt>
                <c:pt idx="26">
                  <c:v>1387.3779732805301</c:v>
                </c:pt>
                <c:pt idx="27">
                  <c:v>1491.4313212765699</c:v>
                </c:pt>
                <c:pt idx="28">
                  <c:v>1603.2886703723125</c:v>
                </c:pt>
                <c:pt idx="29">
                  <c:v>1723.5353206502359</c:v>
                </c:pt>
                <c:pt idx="30">
                  <c:v>1852.8004696990035</c:v>
                </c:pt>
                <c:pt idx="31">
                  <c:v>1991.7605049264287</c:v>
                </c:pt>
                <c:pt idx="32">
                  <c:v>2141.1425427959107</c:v>
                </c:pt>
                <c:pt idx="33">
                  <c:v>2301.7282335056038</c:v>
                </c:pt>
                <c:pt idx="34">
                  <c:v>2474.3578510185239</c:v>
                </c:pt>
                <c:pt idx="35">
                  <c:v>2659.934689844913</c:v>
                </c:pt>
              </c:numCache>
            </c:numRef>
          </c:val>
          <c:smooth val="0"/>
          <c:extLst>
            <c:ext xmlns:c16="http://schemas.microsoft.com/office/drawing/2014/chart" uri="{C3380CC4-5D6E-409C-BE32-E72D297353CC}">
              <c16:uniqueId val="{00000011-78D8-4CF3-A195-5A4BBADDC663}"/>
            </c:ext>
          </c:extLst>
        </c:ser>
        <c:ser>
          <c:idx val="3"/>
          <c:order val="7"/>
          <c:tx>
            <c:strRef>
              <c:f>GDP!$B$24</c:f>
              <c:strCache>
                <c:ptCount val="1"/>
                <c:pt idx="0">
                  <c:v>Business-as-usual</c:v>
                </c:pt>
              </c:strCache>
            </c:strRef>
          </c:tx>
          <c:spPr>
            <a:ln w="38100" cap="rnd">
              <a:solidFill>
                <a:schemeClr val="accent2">
                  <a:lumMod val="60000"/>
                  <a:lumOff val="40000"/>
                </a:schemeClr>
              </a:solidFill>
              <a:round/>
            </a:ln>
            <a:effectLst/>
          </c:spPr>
          <c:marker>
            <c:symbol val="none"/>
          </c:marker>
          <c:cat>
            <c:numRef>
              <c:f>GDP!$F$20:$AO$20</c:f>
              <c:numCache>
                <c:formatCode>General</c:formatCode>
                <c:ptCount val="3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pt idx="28">
                  <c:v>2043</c:v>
                </c:pt>
                <c:pt idx="29">
                  <c:v>2044</c:v>
                </c:pt>
                <c:pt idx="30">
                  <c:v>2045</c:v>
                </c:pt>
                <c:pt idx="31">
                  <c:v>2046</c:v>
                </c:pt>
                <c:pt idx="32">
                  <c:v>2047</c:v>
                </c:pt>
                <c:pt idx="33">
                  <c:v>2048</c:v>
                </c:pt>
                <c:pt idx="34">
                  <c:v>2049</c:v>
                </c:pt>
                <c:pt idx="35">
                  <c:v>2050</c:v>
                </c:pt>
              </c:numCache>
            </c:numRef>
          </c:cat>
          <c:val>
            <c:numRef>
              <c:f>GDP!$F$24:$AO$24</c:f>
              <c:numCache>
                <c:formatCode>General</c:formatCode>
                <c:ptCount val="36"/>
                <c:pt idx="0">
                  <c:v>239.25832838174099</c:v>
                </c:pt>
                <c:pt idx="1">
                  <c:v>255.26473190812399</c:v>
                </c:pt>
                <c:pt idx="2">
                  <c:v>272.98059025918701</c:v>
                </c:pt>
                <c:pt idx="3">
                  <c:v>293.35861003684101</c:v>
                </c:pt>
                <c:pt idx="4">
                  <c:v>314.947640805601</c:v>
                </c:pt>
                <c:pt idx="5">
                  <c:v>323.97219210706498</c:v>
                </c:pt>
                <c:pt idx="6">
                  <c:v>332.24556239477005</c:v>
                </c:pt>
                <c:pt idx="7">
                  <c:v>360.61102883766398</c:v>
                </c:pt>
                <c:pt idx="8">
                  <c:v>378.876063686799</c:v>
                </c:pt>
                <c:pt idx="9">
                  <c:v>405.74287562791903</c:v>
                </c:pt>
                <c:pt idx="10">
                  <c:v>415.30835736903828</c:v>
                </c:pt>
                <c:pt idx="11">
                  <c:v>433.05064736257918</c:v>
                </c:pt>
                <c:pt idx="12">
                  <c:v>450.79293735612009</c:v>
                </c:pt>
                <c:pt idx="13">
                  <c:v>468.535227349661</c:v>
                </c:pt>
                <c:pt idx="14">
                  <c:v>486.27751734320191</c:v>
                </c:pt>
                <c:pt idx="15">
                  <c:v>504.01980733673554</c:v>
                </c:pt>
                <c:pt idx="16">
                  <c:v>521.76209733027645</c:v>
                </c:pt>
                <c:pt idx="17">
                  <c:v>539.50438732381735</c:v>
                </c:pt>
                <c:pt idx="18">
                  <c:v>557.24667731735826</c:v>
                </c:pt>
                <c:pt idx="19">
                  <c:v>574.98896731089189</c:v>
                </c:pt>
                <c:pt idx="20">
                  <c:v>592.7312573044328</c:v>
                </c:pt>
                <c:pt idx="21">
                  <c:v>610.47354729797371</c:v>
                </c:pt>
                <c:pt idx="22">
                  <c:v>628.21583729151462</c:v>
                </c:pt>
                <c:pt idx="23">
                  <c:v>645.95812728504825</c:v>
                </c:pt>
                <c:pt idx="24">
                  <c:v>663.70041727858916</c:v>
                </c:pt>
                <c:pt idx="25">
                  <c:v>681.44270727213006</c:v>
                </c:pt>
                <c:pt idx="26">
                  <c:v>699.18499726567097</c:v>
                </c:pt>
                <c:pt idx="27">
                  <c:v>716.9272872592046</c:v>
                </c:pt>
                <c:pt idx="28">
                  <c:v>734.66957725274551</c:v>
                </c:pt>
                <c:pt idx="29">
                  <c:v>752.41186724628642</c:v>
                </c:pt>
                <c:pt idx="30">
                  <c:v>770.15415723982733</c:v>
                </c:pt>
                <c:pt idx="31">
                  <c:v>787.89644723336096</c:v>
                </c:pt>
                <c:pt idx="32">
                  <c:v>805.63873722690187</c:v>
                </c:pt>
                <c:pt idx="33">
                  <c:v>823.38102722044277</c:v>
                </c:pt>
                <c:pt idx="34">
                  <c:v>841.12331721398368</c:v>
                </c:pt>
                <c:pt idx="35">
                  <c:v>858.86560720752459</c:v>
                </c:pt>
              </c:numCache>
            </c:numRef>
          </c:val>
          <c:smooth val="0"/>
          <c:extLst>
            <c:ext xmlns:c16="http://schemas.microsoft.com/office/drawing/2014/chart" uri="{C3380CC4-5D6E-409C-BE32-E72D297353CC}">
              <c16:uniqueId val="{00000013-78D8-4CF3-A195-5A4BBADDC663}"/>
            </c:ext>
          </c:extLst>
        </c:ser>
        <c:dLbls>
          <c:showLegendKey val="0"/>
          <c:showVal val="0"/>
          <c:showCatName val="0"/>
          <c:showSerName val="0"/>
          <c:showPercent val="0"/>
          <c:showBubbleSize val="0"/>
        </c:dLbls>
        <c:smooth val="0"/>
        <c:axId val="165026511"/>
        <c:axId val="258049999"/>
      </c:lineChart>
      <c:catAx>
        <c:axId val="165026511"/>
        <c:scaling>
          <c:orientation val="minMax"/>
        </c:scaling>
        <c:delete val="0"/>
        <c:axPos val="b"/>
        <c:majorGridlines/>
        <c:numFmt formatCode="General" sourceLinked="1"/>
        <c:majorTickMark val="none"/>
        <c:minorTickMark val="none"/>
        <c:tickLblPos val="nextTo"/>
        <c:spPr>
          <a:noFill/>
          <a:ln w="9525" cap="flat" cmpd="sng" algn="ctr">
            <a:solidFill>
              <a:schemeClr val="tx1"/>
            </a:solidFill>
            <a:round/>
          </a:ln>
          <a:effectLst/>
        </c:spPr>
        <c:txPr>
          <a:bodyPr rot="-60000000" vert="horz"/>
          <a:lstStyle/>
          <a:p>
            <a:pPr>
              <a:defRPr/>
            </a:pPr>
            <a:endParaRPr lang="en-US"/>
          </a:p>
        </c:txPr>
        <c:crossAx val="258049999"/>
        <c:crosses val="autoZero"/>
        <c:auto val="1"/>
        <c:lblAlgn val="ctr"/>
        <c:lblOffset val="100"/>
        <c:tickLblSkip val="5"/>
        <c:tickMarkSkip val="5"/>
        <c:noMultiLvlLbl val="0"/>
      </c:catAx>
      <c:valAx>
        <c:axId val="25804999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a:pPr>
                <a:r>
                  <a:rPr lang="en-US"/>
                  <a:t>billion USD (2015)</a:t>
                </a:r>
              </a:p>
            </c:rich>
          </c:tx>
          <c:overlay val="0"/>
          <c:spPr>
            <a:noFill/>
            <a:ln>
              <a:noFill/>
            </a:ln>
            <a:effectLst/>
          </c:spPr>
        </c:title>
        <c:numFmt formatCode="#,##0" sourceLinked="0"/>
        <c:majorTickMark val="none"/>
        <c:minorTickMark val="none"/>
        <c:tickLblPos val="nextTo"/>
        <c:spPr>
          <a:noFill/>
          <a:ln>
            <a:solidFill>
              <a:schemeClr val="tx1"/>
            </a:solidFill>
          </a:ln>
          <a:effectLst/>
        </c:spPr>
        <c:txPr>
          <a:bodyPr rot="-60000000" vert="horz"/>
          <a:lstStyle/>
          <a:p>
            <a:pPr>
              <a:defRPr/>
            </a:pPr>
            <a:endParaRPr lang="en-US"/>
          </a:p>
        </c:txPr>
        <c:crossAx val="165026511"/>
        <c:crosses val="autoZero"/>
        <c:crossBetween val="between"/>
      </c:valAx>
      <c:spPr>
        <a:noFill/>
        <a:ln>
          <a:solidFill>
            <a:sysClr val="windowText" lastClr="000000"/>
          </a:solidFill>
        </a:ln>
        <a:effectLst/>
      </c:spPr>
    </c:plotArea>
    <c:legend>
      <c:legendPos val="b"/>
      <c:legendEntry>
        <c:idx val="4"/>
        <c:delete val="1"/>
      </c:legendEntry>
      <c:legendEntry>
        <c:idx val="5"/>
        <c:delete val="1"/>
      </c:legendEntry>
      <c:legendEntry>
        <c:idx val="6"/>
        <c:delete val="1"/>
      </c:legendEntry>
      <c:legendEntry>
        <c:idx val="7"/>
        <c:delete val="1"/>
      </c:legendEntry>
      <c:overlay val="0"/>
      <c:spPr>
        <a:noFill/>
        <a:ln>
          <a:noFill/>
        </a:ln>
        <a:effectLst/>
      </c:spPr>
      <c:txPr>
        <a:bodyPr rot="0" vert="horz"/>
        <a:lstStyle/>
        <a:p>
          <a:pPr>
            <a:defRPr/>
          </a:pPr>
          <a:endParaRPr lang="en-US"/>
        </a:p>
      </c:txPr>
    </c:legend>
    <c:plotVisOnly val="1"/>
    <c:dispBlanksAs val="gap"/>
    <c:showDLblsOverMax val="0"/>
    <c:extLst/>
  </c:chart>
  <c:txPr>
    <a:bodyPr/>
    <a:lstStyle/>
    <a:p>
      <a:pPr>
        <a:defRPr b="0">
          <a:solidFill>
            <a:sysClr val="windowText" lastClr="000000"/>
          </a:solidFill>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solidFill>
                  <a:schemeClr val="tx1"/>
                </a:solidFill>
              </a:rPr>
              <a:t>Passenger Activity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0"/>
          <c:order val="0"/>
          <c:tx>
            <c:strRef>
              <c:f>'Passenger Activity'!$B$10</c:f>
              <c:strCache>
                <c:ptCount val="1"/>
                <c:pt idx="0">
                  <c:v>Road</c:v>
                </c:pt>
              </c:strCache>
            </c:strRef>
          </c:tx>
          <c:spPr>
            <a:solidFill>
              <a:schemeClr val="accent2">
                <a:lumMod val="40000"/>
                <a:lumOff val="60000"/>
              </a:schemeClr>
            </a:solidFill>
            <a:ln w="6350">
              <a:solidFill>
                <a:schemeClr val="tx1"/>
              </a:solidFill>
            </a:ln>
            <a:effectLst/>
          </c:spPr>
          <c:invertIfNegative val="0"/>
          <c:cat>
            <c:numRef>
              <c:f>'Passenger Activity'!$H$6:$Q$6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Activity'!$H$10:$Q$10</c:f>
              <c:numCache>
                <c:formatCode>0.0</c:formatCode>
                <c:ptCount val="10"/>
                <c:pt idx="0">
                  <c:v>104990.7</c:v>
                </c:pt>
                <c:pt idx="1">
                  <c:v>114008.1</c:v>
                </c:pt>
                <c:pt idx="2">
                  <c:v>124646.6</c:v>
                </c:pt>
                <c:pt idx="3">
                  <c:v>143840.97521510714</c:v>
                </c:pt>
                <c:pt idx="4">
                  <c:v>162946.98450295776</c:v>
                </c:pt>
                <c:pt idx="5">
                  <c:v>123393.26384254682</c:v>
                </c:pt>
                <c:pt idx="6">
                  <c:v>78142.684372009913</c:v>
                </c:pt>
                <c:pt idx="7">
                  <c:v>108505.89505666388</c:v>
                </c:pt>
                <c:pt idx="8">
                  <c:v>155821.06509477954</c:v>
                </c:pt>
                <c:pt idx="9">
                  <c:v>175482.33033120411</c:v>
                </c:pt>
              </c:numCache>
            </c:numRef>
          </c:val>
          <c:extLst>
            <c:ext xmlns:c16="http://schemas.microsoft.com/office/drawing/2014/chart" uri="{C3380CC4-5D6E-409C-BE32-E72D297353CC}">
              <c16:uniqueId val="{00000000-600F-694B-81B6-6A523D5C39FA}"/>
            </c:ext>
          </c:extLst>
        </c:ser>
        <c:ser>
          <c:idx val="1"/>
          <c:order val="1"/>
          <c:tx>
            <c:strRef>
              <c:f>'Passenger Activity'!$B$11</c:f>
              <c:strCache>
                <c:ptCount val="1"/>
                <c:pt idx="0">
                  <c:v>Rail</c:v>
                </c:pt>
              </c:strCache>
            </c:strRef>
          </c:tx>
          <c:spPr>
            <a:solidFill>
              <a:schemeClr val="accent6">
                <a:lumMod val="40000"/>
                <a:lumOff val="60000"/>
              </a:schemeClr>
            </a:solidFill>
            <a:ln w="6350">
              <a:solidFill>
                <a:schemeClr val="tx1"/>
              </a:solidFill>
            </a:ln>
            <a:effectLst/>
          </c:spPr>
          <c:invertIfNegative val="0"/>
          <c:cat>
            <c:numRef>
              <c:f>'Passenger Activity'!$H$6:$Q$6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Activity'!$H$11:$Q$11</c:f>
              <c:numCache>
                <c:formatCode>0.0</c:formatCode>
                <c:ptCount val="10"/>
                <c:pt idx="0">
                  <c:v>4240.8</c:v>
                </c:pt>
                <c:pt idx="1">
                  <c:v>3391.2</c:v>
                </c:pt>
                <c:pt idx="2">
                  <c:v>3640.6</c:v>
                </c:pt>
                <c:pt idx="3">
                  <c:v>3511.7</c:v>
                </c:pt>
                <c:pt idx="4">
                  <c:v>3170.502</c:v>
                </c:pt>
                <c:pt idx="5">
                  <c:v>1509.1860000000004</c:v>
                </c:pt>
                <c:pt idx="6">
                  <c:v>639.77125090154402</c:v>
                </c:pt>
                <c:pt idx="7">
                  <c:v>1596.6009999999999</c:v>
                </c:pt>
                <c:pt idx="8">
                  <c:v>2204.4299999999998</c:v>
                </c:pt>
                <c:pt idx="9">
                  <c:v>2674.8269999999998</c:v>
                </c:pt>
              </c:numCache>
            </c:numRef>
          </c:val>
          <c:extLst>
            <c:ext xmlns:c16="http://schemas.microsoft.com/office/drawing/2014/chart" uri="{C3380CC4-5D6E-409C-BE32-E72D297353CC}">
              <c16:uniqueId val="{00000001-600F-694B-81B6-6A523D5C39FA}"/>
            </c:ext>
          </c:extLst>
        </c:ser>
        <c:ser>
          <c:idx val="2"/>
          <c:order val="2"/>
          <c:tx>
            <c:strRef>
              <c:f>'Passenger Activity'!$B$12</c:f>
              <c:strCache>
                <c:ptCount val="1"/>
                <c:pt idx="0">
                  <c:v>Inland waterway</c:v>
                </c:pt>
              </c:strCache>
            </c:strRef>
          </c:tx>
          <c:spPr>
            <a:solidFill>
              <a:schemeClr val="accent4">
                <a:lumMod val="40000"/>
                <a:lumOff val="60000"/>
              </a:schemeClr>
            </a:solidFill>
            <a:ln w="6350">
              <a:solidFill>
                <a:schemeClr val="tx1"/>
              </a:solidFill>
            </a:ln>
            <a:effectLst/>
          </c:spPr>
          <c:invertIfNegative val="0"/>
          <c:cat>
            <c:numRef>
              <c:f>'Passenger Activity'!$H$6:$Q$6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Activity'!$H$12:$Q$12</c:f>
              <c:numCache>
                <c:formatCode>0.0</c:formatCode>
                <c:ptCount val="10"/>
                <c:pt idx="0">
                  <c:v>2450.6</c:v>
                </c:pt>
                <c:pt idx="1">
                  <c:v>2914.7</c:v>
                </c:pt>
                <c:pt idx="2">
                  <c:v>3182.9642266824303</c:v>
                </c:pt>
                <c:pt idx="3">
                  <c:v>3706.7166571791781</c:v>
                </c:pt>
                <c:pt idx="4">
                  <c:v>3985.9486820450184</c:v>
                </c:pt>
                <c:pt idx="5">
                  <c:v>3688.5</c:v>
                </c:pt>
                <c:pt idx="6">
                  <c:v>2650.372880928845</c:v>
                </c:pt>
                <c:pt idx="7">
                  <c:v>3305.6925228966261</c:v>
                </c:pt>
                <c:pt idx="8">
                  <c:v>6887.4268484679897</c:v>
                </c:pt>
                <c:pt idx="9">
                  <c:v>8044.3373194509713</c:v>
                </c:pt>
              </c:numCache>
            </c:numRef>
          </c:val>
          <c:extLst>
            <c:ext xmlns:c16="http://schemas.microsoft.com/office/drawing/2014/chart" uri="{C3380CC4-5D6E-409C-BE32-E72D297353CC}">
              <c16:uniqueId val="{00000002-600F-694B-81B6-6A523D5C39FA}"/>
            </c:ext>
          </c:extLst>
        </c:ser>
        <c:ser>
          <c:idx val="3"/>
          <c:order val="3"/>
          <c:tx>
            <c:strRef>
              <c:f>'Passenger Activity'!$B$13</c:f>
              <c:strCache>
                <c:ptCount val="1"/>
                <c:pt idx="0">
                  <c:v>Maritime</c:v>
                </c:pt>
              </c:strCache>
            </c:strRef>
          </c:tx>
          <c:spPr>
            <a:solidFill>
              <a:schemeClr val="accent4">
                <a:lumMod val="75000"/>
              </a:schemeClr>
            </a:solidFill>
            <a:ln w="6350">
              <a:solidFill>
                <a:schemeClr val="tx1"/>
              </a:solidFill>
            </a:ln>
            <a:effectLst/>
          </c:spPr>
          <c:invertIfNegative val="0"/>
          <c:cat>
            <c:numRef>
              <c:f>'Passenger Activity'!$H$6:$Q$6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Activity'!$H$13:$Q$13</c:f>
              <c:numCache>
                <c:formatCode>0.0</c:formatCode>
                <c:ptCount val="10"/>
                <c:pt idx="0">
                  <c:v>267.3</c:v>
                </c:pt>
                <c:pt idx="1">
                  <c:v>302.5</c:v>
                </c:pt>
                <c:pt idx="2">
                  <c:v>366.17979706610606</c:v>
                </c:pt>
                <c:pt idx="3">
                  <c:v>444.4796877867339</c:v>
                </c:pt>
                <c:pt idx="4">
                  <c:v>464.87135930013454</c:v>
                </c:pt>
                <c:pt idx="5">
                  <c:v>337.14861580300635</c:v>
                </c:pt>
                <c:pt idx="6">
                  <c:v>243.3</c:v>
                </c:pt>
                <c:pt idx="7">
                  <c:v>415.25393514966817</c:v>
                </c:pt>
                <c:pt idx="8">
                  <c:v>737.11364590691585</c:v>
                </c:pt>
                <c:pt idx="9">
                  <c:v>823.6</c:v>
                </c:pt>
              </c:numCache>
            </c:numRef>
          </c:val>
          <c:extLst>
            <c:ext xmlns:c16="http://schemas.microsoft.com/office/drawing/2014/chart" uri="{C3380CC4-5D6E-409C-BE32-E72D297353CC}">
              <c16:uniqueId val="{00000003-600F-694B-81B6-6A523D5C39FA}"/>
            </c:ext>
          </c:extLst>
        </c:ser>
        <c:ser>
          <c:idx val="4"/>
          <c:order val="4"/>
          <c:tx>
            <c:strRef>
              <c:f>'Passenger Activity'!$B$14</c:f>
              <c:strCache>
                <c:ptCount val="1"/>
                <c:pt idx="0">
                  <c:v>Air</c:v>
                </c:pt>
              </c:strCache>
            </c:strRef>
          </c:tx>
          <c:spPr>
            <a:solidFill>
              <a:schemeClr val="accent5">
                <a:lumMod val="40000"/>
                <a:lumOff val="60000"/>
              </a:schemeClr>
            </a:solidFill>
            <a:ln w="6350">
              <a:solidFill>
                <a:schemeClr val="tx1"/>
              </a:solidFill>
            </a:ln>
            <a:effectLst/>
          </c:spPr>
          <c:invertIfNegative val="0"/>
          <c:cat>
            <c:numRef>
              <c:f>'Passenger Activity'!$H$6:$Q$6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Activity'!$H$14:$Q$14</c:f>
              <c:numCache>
                <c:formatCode>0.0</c:formatCode>
                <c:ptCount val="10"/>
                <c:pt idx="0">
                  <c:v>31095</c:v>
                </c:pt>
                <c:pt idx="1">
                  <c:v>50646.8</c:v>
                </c:pt>
                <c:pt idx="2">
                  <c:v>50920.461421478882</c:v>
                </c:pt>
                <c:pt idx="3">
                  <c:v>55613.729599648985</c:v>
                </c:pt>
                <c:pt idx="4">
                  <c:v>77906.129999622412</c:v>
                </c:pt>
                <c:pt idx="5">
                  <c:v>34124.884980499999</c:v>
                </c:pt>
                <c:pt idx="6">
                  <c:v>12978.146134717559</c:v>
                </c:pt>
                <c:pt idx="7">
                  <c:v>57931.510755402487</c:v>
                </c:pt>
                <c:pt idx="8">
                  <c:v>81197.18265056322</c:v>
                </c:pt>
                <c:pt idx="9">
                  <c:v>88349.184192839995</c:v>
                </c:pt>
              </c:numCache>
            </c:numRef>
          </c:val>
          <c:extLst>
            <c:ext xmlns:c16="http://schemas.microsoft.com/office/drawing/2014/chart" uri="{C3380CC4-5D6E-409C-BE32-E72D297353CC}">
              <c16:uniqueId val="{00000004-600F-694B-81B6-6A523D5C39FA}"/>
            </c:ext>
          </c:extLst>
        </c:ser>
        <c:dLbls>
          <c:showLegendKey val="0"/>
          <c:showVal val="0"/>
          <c:showCatName val="0"/>
          <c:showSerName val="0"/>
          <c:showPercent val="0"/>
          <c:showBubbleSize val="0"/>
        </c:dLbls>
        <c:gapWidth val="70"/>
        <c:overlap val="100"/>
        <c:axId val="1540572767"/>
        <c:axId val="1541027567"/>
      </c:barChart>
      <c:catAx>
        <c:axId val="154057276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6350"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541027567"/>
        <c:crosses val="autoZero"/>
        <c:auto val="1"/>
        <c:lblAlgn val="ctr"/>
        <c:lblOffset val="100"/>
        <c:noMultiLvlLbl val="0"/>
      </c:catAx>
      <c:valAx>
        <c:axId val="154102756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million</a:t>
                </a:r>
                <a:r>
                  <a:rPr lang="en-US" baseline="0">
                    <a:solidFill>
                      <a:schemeClr val="tx1"/>
                    </a:solidFill>
                  </a:rPr>
                  <a:t> passenger-km</a:t>
                </a:r>
                <a:endParaRPr lang="en-US">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w="6350">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5405727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solidFill>
                  <a:schemeClr val="tx1"/>
                </a:solidFill>
              </a:rPr>
              <a:t>Passenger Activity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0"/>
          <c:order val="0"/>
          <c:tx>
            <c:strRef>
              <c:f>'Passenger Activity'!$C$8</c:f>
              <c:strCache>
                <c:ptCount val="1"/>
                <c:pt idx="0">
                  <c:v>Domestic</c:v>
                </c:pt>
              </c:strCache>
            </c:strRef>
          </c:tx>
          <c:spPr>
            <a:solidFill>
              <a:schemeClr val="accent6"/>
            </a:solidFill>
            <a:ln>
              <a:solidFill>
                <a:schemeClr val="tx1"/>
              </a:solidFill>
            </a:ln>
            <a:effectLst/>
          </c:spPr>
          <c:invertIfNegative val="0"/>
          <c:cat>
            <c:numRef>
              <c:f>'Passenger Activity'!$H$6:$Q$6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Activity'!$H$8:$Q$8</c:f>
              <c:numCache>
                <c:formatCode>0.0</c:formatCode>
                <c:ptCount val="10"/>
                <c:pt idx="0">
                  <c:v>121974.39999999999</c:v>
                </c:pt>
                <c:pt idx="1">
                  <c:v>140324.9</c:v>
                </c:pt>
                <c:pt idx="2">
                  <c:v>147252.49906118948</c:v>
                </c:pt>
                <c:pt idx="3">
                  <c:v>159783.95880174055</c:v>
                </c:pt>
                <c:pt idx="4">
                  <c:v>195582.88396690998</c:v>
                </c:pt>
                <c:pt idx="5">
                  <c:v>153035.4158444991</c:v>
                </c:pt>
                <c:pt idx="6">
                  <c:v>94151.86871665901</c:v>
                </c:pt>
                <c:pt idx="7">
                  <c:v>155393.00561065917</c:v>
                </c:pt>
                <c:pt idx="8">
                  <c:v>200390.61249270168</c:v>
                </c:pt>
                <c:pt idx="9">
                  <c:v>220176.83312266774</c:v>
                </c:pt>
              </c:numCache>
            </c:numRef>
          </c:val>
          <c:extLst>
            <c:ext xmlns:c16="http://schemas.microsoft.com/office/drawing/2014/chart" uri="{C3380CC4-5D6E-409C-BE32-E72D297353CC}">
              <c16:uniqueId val="{00000000-1BBB-1540-8965-0D478F004A2D}"/>
            </c:ext>
          </c:extLst>
        </c:ser>
        <c:ser>
          <c:idx val="1"/>
          <c:order val="1"/>
          <c:tx>
            <c:strRef>
              <c:f>'Passenger Activity'!$C$9</c:f>
              <c:strCache>
                <c:ptCount val="1"/>
                <c:pt idx="0">
                  <c:v>International</c:v>
                </c:pt>
              </c:strCache>
            </c:strRef>
          </c:tx>
          <c:spPr>
            <a:solidFill>
              <a:schemeClr val="accent3"/>
            </a:solidFill>
            <a:ln>
              <a:solidFill>
                <a:schemeClr val="tx1"/>
              </a:solidFill>
            </a:ln>
            <a:effectLst/>
          </c:spPr>
          <c:invertIfNegative val="0"/>
          <c:cat>
            <c:numRef>
              <c:f>'Passenger Activity'!$H$6:$Q$6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Activity'!$H$9:$Q$9</c:f>
              <c:numCache>
                <c:formatCode>0.0</c:formatCode>
                <c:ptCount val="10"/>
                <c:pt idx="0">
                  <c:v>21070</c:v>
                </c:pt>
                <c:pt idx="1">
                  <c:v>30938.400000000001</c:v>
                </c:pt>
                <c:pt idx="2">
                  <c:v>35504.268764850654</c:v>
                </c:pt>
                <c:pt idx="3">
                  <c:v>47333.642357981458</c:v>
                </c:pt>
                <c:pt idx="4">
                  <c:v>52891.552577015325</c:v>
                </c:pt>
                <c:pt idx="5">
                  <c:v>10017.617925390225</c:v>
                </c:pt>
                <c:pt idx="6">
                  <c:v>502.4</c:v>
                </c:pt>
                <c:pt idx="7">
                  <c:v>16361.947659453521</c:v>
                </c:pt>
                <c:pt idx="8">
                  <c:v>46456.62874701601</c:v>
                </c:pt>
                <c:pt idx="9">
                  <c:v>55197.385464380008</c:v>
                </c:pt>
              </c:numCache>
            </c:numRef>
          </c:val>
          <c:extLst>
            <c:ext xmlns:c16="http://schemas.microsoft.com/office/drawing/2014/chart" uri="{C3380CC4-5D6E-409C-BE32-E72D297353CC}">
              <c16:uniqueId val="{00000001-1BBB-1540-8965-0D478F004A2D}"/>
            </c:ext>
          </c:extLst>
        </c:ser>
        <c:dLbls>
          <c:showLegendKey val="0"/>
          <c:showVal val="0"/>
          <c:showCatName val="0"/>
          <c:showSerName val="0"/>
          <c:showPercent val="0"/>
          <c:showBubbleSize val="0"/>
        </c:dLbls>
        <c:gapWidth val="70"/>
        <c:overlap val="100"/>
        <c:axId val="1560990335"/>
        <c:axId val="1434223807"/>
      </c:barChart>
      <c:catAx>
        <c:axId val="1560990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434223807"/>
        <c:crosses val="autoZero"/>
        <c:auto val="1"/>
        <c:lblAlgn val="ctr"/>
        <c:lblOffset val="100"/>
        <c:noMultiLvlLbl val="0"/>
      </c:catAx>
      <c:valAx>
        <c:axId val="14342238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million passenger-km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5609903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Motorcycle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2"/>
          <c:order val="0"/>
          <c:tx>
            <c:strRef>
              <c:f>'Passenger Activity'!$C$35</c:f>
              <c:strCache>
                <c:ptCount val="1"/>
                <c:pt idx="0">
                  <c:v>Petrol</c:v>
                </c:pt>
              </c:strCache>
            </c:strRef>
          </c:tx>
          <c:spPr>
            <a:solidFill>
              <a:schemeClr val="accent1">
                <a:lumMod val="40000"/>
                <a:lumOff val="60000"/>
              </a:schemeClr>
            </a:solidFill>
            <a:ln w="6350">
              <a:solidFill>
                <a:schemeClr val="tx1"/>
              </a:solidFill>
            </a:ln>
            <a:effectLst/>
          </c:spPr>
          <c:invertIfNegative val="0"/>
          <c:cat>
            <c:numRef>
              <c:f>'Passenger Activity'!$H$33:$Q$33</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Activity'!$H$35:$Q$35</c:f>
              <c:numCache>
                <c:formatCode>General</c:formatCode>
                <c:ptCount val="10"/>
                <c:pt idx="0">
                  <c:v>102219.97562683601</c:v>
                </c:pt>
                <c:pt idx="1">
                  <c:v>109544.80052862415</c:v>
                </c:pt>
                <c:pt idx="2">
                  <c:v>119377.4573393437</c:v>
                </c:pt>
                <c:pt idx="3">
                  <c:v>136761.37196857578</c:v>
                </c:pt>
                <c:pt idx="4">
                  <c:v>154350.38505750778</c:v>
                </c:pt>
                <c:pt idx="5">
                  <c:v>116839.02152614472</c:v>
                </c:pt>
                <c:pt idx="6">
                  <c:v>73253.777455137737</c:v>
                </c:pt>
                <c:pt idx="7">
                  <c:v>100723.5851605504</c:v>
                </c:pt>
                <c:pt idx="8">
                  <c:v>143262.45942811028</c:v>
                </c:pt>
                <c:pt idx="9">
                  <c:v>160679.92007221846</c:v>
                </c:pt>
              </c:numCache>
            </c:numRef>
          </c:val>
          <c:extLst>
            <c:ext xmlns:c16="http://schemas.microsoft.com/office/drawing/2014/chart" uri="{C3380CC4-5D6E-409C-BE32-E72D297353CC}">
              <c16:uniqueId val="{00000000-9828-2F42-A67D-4D186A74C96F}"/>
            </c:ext>
          </c:extLst>
        </c:ser>
        <c:ser>
          <c:idx val="3"/>
          <c:order val="1"/>
          <c:tx>
            <c:strRef>
              <c:f>'Passenger Activity'!$C$36</c:f>
              <c:strCache>
                <c:ptCount val="1"/>
                <c:pt idx="0">
                  <c:v>Electricity</c:v>
                </c:pt>
              </c:strCache>
            </c:strRef>
          </c:tx>
          <c:spPr>
            <a:solidFill>
              <a:schemeClr val="accent6">
                <a:lumMod val="40000"/>
                <a:lumOff val="60000"/>
              </a:schemeClr>
            </a:solidFill>
            <a:ln w="6350">
              <a:solidFill>
                <a:schemeClr val="tx1"/>
              </a:solidFill>
            </a:ln>
            <a:effectLst/>
          </c:spPr>
          <c:invertIfNegative val="0"/>
          <c:cat>
            <c:numRef>
              <c:f>'Passenger Activity'!$H$33:$Q$33</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Activity'!$H$36:$Q$36</c:f>
              <c:numCache>
                <c:formatCode>General</c:formatCode>
                <c:ptCount val="10"/>
                <c:pt idx="0">
                  <c:v>0</c:v>
                </c:pt>
                <c:pt idx="1">
                  <c:v>1165.3621083578873</c:v>
                </c:pt>
                <c:pt idx="2">
                  <c:v>1608.4959523997818</c:v>
                </c:pt>
                <c:pt idx="3">
                  <c:v>2528.8992770388268</c:v>
                </c:pt>
                <c:pt idx="4">
                  <c:v>2904.1450579844977</c:v>
                </c:pt>
                <c:pt idx="5">
                  <c:v>2236.2323270422708</c:v>
                </c:pt>
                <c:pt idx="6">
                  <c:v>1425.7962504263492</c:v>
                </c:pt>
                <c:pt idx="7">
                  <c:v>1993.1544692987538</c:v>
                </c:pt>
                <c:pt idx="8">
                  <c:v>2881.4569527602907</c:v>
                </c:pt>
                <c:pt idx="9">
                  <c:v>4133.6603112028906</c:v>
                </c:pt>
              </c:numCache>
            </c:numRef>
          </c:val>
          <c:extLst>
            <c:ext xmlns:c16="http://schemas.microsoft.com/office/drawing/2014/chart" uri="{C3380CC4-5D6E-409C-BE32-E72D297353CC}">
              <c16:uniqueId val="{00000001-9828-2F42-A67D-4D186A74C96F}"/>
            </c:ext>
          </c:extLst>
        </c:ser>
        <c:dLbls>
          <c:showLegendKey val="0"/>
          <c:showVal val="0"/>
          <c:showCatName val="0"/>
          <c:showSerName val="0"/>
          <c:showPercent val="0"/>
          <c:showBubbleSize val="0"/>
        </c:dLbls>
        <c:gapWidth val="70"/>
        <c:overlap val="100"/>
        <c:axId val="983853504"/>
        <c:axId val="767006576"/>
      </c:barChart>
      <c:catAx>
        <c:axId val="9838535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767006576"/>
        <c:crosses val="autoZero"/>
        <c:auto val="1"/>
        <c:lblAlgn val="ctr"/>
        <c:lblOffset val="100"/>
        <c:noMultiLvlLbl val="0"/>
      </c:catAx>
      <c:valAx>
        <c:axId val="7670065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9838535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Car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6"/>
          <c:order val="0"/>
          <c:tx>
            <c:strRef>
              <c:f>'Passenger Activity'!$C$42</c:f>
              <c:strCache>
                <c:ptCount val="1"/>
                <c:pt idx="0">
                  <c:v>Petrol</c:v>
                </c:pt>
              </c:strCache>
            </c:strRef>
          </c:tx>
          <c:spPr>
            <a:solidFill>
              <a:schemeClr val="accent1">
                <a:lumMod val="40000"/>
                <a:lumOff val="60000"/>
              </a:schemeClr>
            </a:solidFill>
            <a:ln w="6350">
              <a:solidFill>
                <a:schemeClr val="tx1"/>
              </a:solidFill>
            </a:ln>
            <a:effectLst/>
          </c:spPr>
          <c:invertIfNegative val="0"/>
          <c:cat>
            <c:numRef>
              <c:f>'Passenger Activity'!$H$33:$Q$33</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Activity'!$H$42:$Q$42</c:f>
              <c:numCache>
                <c:formatCode>General</c:formatCode>
                <c:ptCount val="10"/>
                <c:pt idx="0">
                  <c:v>2300.0577500741651</c:v>
                </c:pt>
                <c:pt idx="1">
                  <c:v>2744.4772541857305</c:v>
                </c:pt>
                <c:pt idx="2">
                  <c:v>2979.7206912789143</c:v>
                </c:pt>
                <c:pt idx="3">
                  <c:v>3717.7085983497841</c:v>
                </c:pt>
                <c:pt idx="4">
                  <c:v>4601.809631562598</c:v>
                </c:pt>
                <c:pt idx="5">
                  <c:v>3456.4025559265979</c:v>
                </c:pt>
                <c:pt idx="6">
                  <c:v>2763.6091764888124</c:v>
                </c:pt>
                <c:pt idx="7">
                  <c:v>4580.2012620211726</c:v>
                </c:pt>
                <c:pt idx="8">
                  <c:v>7568.4947132245761</c:v>
                </c:pt>
                <c:pt idx="9">
                  <c:v>8329.8390747999474</c:v>
                </c:pt>
              </c:numCache>
            </c:numRef>
          </c:val>
          <c:extLst>
            <c:ext xmlns:c16="http://schemas.microsoft.com/office/drawing/2014/chart" uri="{C3380CC4-5D6E-409C-BE32-E72D297353CC}">
              <c16:uniqueId val="{00000002-573E-2240-8A1A-3D0569B2FF41}"/>
            </c:ext>
          </c:extLst>
        </c:ser>
        <c:ser>
          <c:idx val="7"/>
          <c:order val="1"/>
          <c:tx>
            <c:strRef>
              <c:f>'Passenger Activity'!$C$43</c:f>
              <c:strCache>
                <c:ptCount val="1"/>
                <c:pt idx="0">
                  <c:v>Diesel</c:v>
                </c:pt>
              </c:strCache>
            </c:strRef>
          </c:tx>
          <c:spPr>
            <a:solidFill>
              <a:schemeClr val="accent2">
                <a:lumMod val="40000"/>
                <a:lumOff val="60000"/>
              </a:schemeClr>
            </a:solidFill>
            <a:ln w="6350">
              <a:solidFill>
                <a:schemeClr val="tx1"/>
              </a:solidFill>
            </a:ln>
            <a:effectLst/>
          </c:spPr>
          <c:invertIfNegative val="0"/>
          <c:cat>
            <c:numRef>
              <c:f>'Passenger Activity'!$H$33:$Q$33</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Activity'!$H$43:$Q$43</c:f>
              <c:numCache>
                <c:formatCode>General</c:formatCode>
                <c:ptCount val="10"/>
                <c:pt idx="0">
                  <c:v>173.03896121027961</c:v>
                </c:pt>
                <c:pt idx="1">
                  <c:v>203.74599568615801</c:v>
                </c:pt>
                <c:pt idx="2">
                  <c:v>222.93116564650765</c:v>
                </c:pt>
                <c:pt idx="3">
                  <c:v>271.49708995656914</c:v>
                </c:pt>
                <c:pt idx="4">
                  <c:v>334.88506876505357</c:v>
                </c:pt>
                <c:pt idx="5">
                  <c:v>249.24114943460535</c:v>
                </c:pt>
                <c:pt idx="6">
                  <c:v>197.39135035139793</c:v>
                </c:pt>
                <c:pt idx="7">
                  <c:v>323.89797867275314</c:v>
                </c:pt>
                <c:pt idx="8">
                  <c:v>529.67410816740323</c:v>
                </c:pt>
                <c:pt idx="9">
                  <c:v>581.65132563310169</c:v>
                </c:pt>
              </c:numCache>
            </c:numRef>
          </c:val>
          <c:extLst>
            <c:ext xmlns:c16="http://schemas.microsoft.com/office/drawing/2014/chart" uri="{C3380CC4-5D6E-409C-BE32-E72D297353CC}">
              <c16:uniqueId val="{00000003-573E-2240-8A1A-3D0569B2FF41}"/>
            </c:ext>
          </c:extLst>
        </c:ser>
        <c:ser>
          <c:idx val="8"/>
          <c:order val="2"/>
          <c:tx>
            <c:strRef>
              <c:f>'Passenger Activity'!$C$44</c:f>
              <c:strCache>
                <c:ptCount val="1"/>
                <c:pt idx="0">
                  <c:v>Electricity</c:v>
                </c:pt>
              </c:strCache>
            </c:strRef>
          </c:tx>
          <c:spPr>
            <a:solidFill>
              <a:schemeClr val="accent6">
                <a:lumMod val="40000"/>
                <a:lumOff val="60000"/>
              </a:schemeClr>
            </a:solidFill>
            <a:ln w="6350">
              <a:solidFill>
                <a:schemeClr val="tx1"/>
              </a:solidFill>
            </a:ln>
            <a:effectLst/>
          </c:spPr>
          <c:invertIfNegative val="0"/>
          <c:cat>
            <c:numRef>
              <c:f>'Passenger Activity'!$H$33:$Q$33</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Activity'!$H$44:$Q$44</c:f>
              <c:numCache>
                <c:formatCode>General</c:formatCode>
                <c:ptCount val="10"/>
                <c:pt idx="0">
                  <c:v>0</c:v>
                </c:pt>
                <c:pt idx="1">
                  <c:v>19.332504223707243</c:v>
                </c:pt>
                <c:pt idx="2">
                  <c:v>121.59416976966183</c:v>
                </c:pt>
                <c:pt idx="3">
                  <c:v>178.53290274285331</c:v>
                </c:pt>
                <c:pt idx="4">
                  <c:v>321.40592877451775</c:v>
                </c:pt>
                <c:pt idx="5">
                  <c:v>309.06538908368134</c:v>
                </c:pt>
                <c:pt idx="6">
                  <c:v>303.03522143721409</c:v>
                </c:pt>
                <c:pt idx="7">
                  <c:v>598.07571031762802</c:v>
                </c:pt>
                <c:pt idx="8">
                  <c:v>1152.1815717889508</c:v>
                </c:pt>
                <c:pt idx="9">
                  <c:v>1305.9299428252193</c:v>
                </c:pt>
              </c:numCache>
            </c:numRef>
          </c:val>
          <c:extLst>
            <c:ext xmlns:c16="http://schemas.microsoft.com/office/drawing/2014/chart" uri="{C3380CC4-5D6E-409C-BE32-E72D297353CC}">
              <c16:uniqueId val="{00000004-573E-2240-8A1A-3D0569B2FF41}"/>
            </c:ext>
          </c:extLst>
        </c:ser>
        <c:dLbls>
          <c:showLegendKey val="0"/>
          <c:showVal val="0"/>
          <c:showCatName val="0"/>
          <c:showSerName val="0"/>
          <c:showPercent val="0"/>
          <c:showBubbleSize val="0"/>
        </c:dLbls>
        <c:gapWidth val="70"/>
        <c:overlap val="100"/>
        <c:axId val="983853504"/>
        <c:axId val="767006576"/>
      </c:barChart>
      <c:catAx>
        <c:axId val="9838535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767006576"/>
        <c:crosses val="autoZero"/>
        <c:auto val="1"/>
        <c:lblAlgn val="ctr"/>
        <c:lblOffset val="100"/>
        <c:noMultiLvlLbl val="0"/>
      </c:catAx>
      <c:valAx>
        <c:axId val="7670065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9838535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Bus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11"/>
          <c:order val="0"/>
          <c:tx>
            <c:strRef>
              <c:f>'Passenger Activity'!$C$50</c:f>
              <c:strCache>
                <c:ptCount val="1"/>
                <c:pt idx="0">
                  <c:v>Petrol</c:v>
                </c:pt>
              </c:strCache>
            </c:strRef>
          </c:tx>
          <c:spPr>
            <a:solidFill>
              <a:schemeClr val="accent1">
                <a:lumMod val="40000"/>
                <a:lumOff val="60000"/>
              </a:schemeClr>
            </a:solidFill>
            <a:ln w="6350">
              <a:solidFill>
                <a:schemeClr val="tx1"/>
              </a:solidFill>
            </a:ln>
            <a:effectLst/>
          </c:spPr>
          <c:invertIfNegative val="0"/>
          <c:cat>
            <c:numRef>
              <c:f>'Passenger Activity'!$H$33:$Q$33</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Activity'!$H$50:$Q$50</c:f>
              <c:numCache>
                <c:formatCode>General</c:formatCode>
                <c:ptCount val="10"/>
                <c:pt idx="0">
                  <c:v>51.459291352008165</c:v>
                </c:pt>
                <c:pt idx="1">
                  <c:v>51.163142976373884</c:v>
                </c:pt>
                <c:pt idx="2">
                  <c:v>47.76985262335301</c:v>
                </c:pt>
                <c:pt idx="3">
                  <c:v>49.077745202279431</c:v>
                </c:pt>
                <c:pt idx="4">
                  <c:v>48.953503571138057</c:v>
                </c:pt>
                <c:pt idx="5">
                  <c:v>29.721832604623209</c:v>
                </c:pt>
                <c:pt idx="6">
                  <c:v>16.579926973810831</c:v>
                </c:pt>
                <c:pt idx="7">
                  <c:v>19.679737729329553</c:v>
                </c:pt>
                <c:pt idx="8">
                  <c:v>22.989704170268134</c:v>
                </c:pt>
                <c:pt idx="9">
                  <c:v>17.672179203598795</c:v>
                </c:pt>
              </c:numCache>
            </c:numRef>
          </c:val>
          <c:extLst>
            <c:ext xmlns:c16="http://schemas.microsoft.com/office/drawing/2014/chart" uri="{C3380CC4-5D6E-409C-BE32-E72D297353CC}">
              <c16:uniqueId val="{00000005-96BF-EC4B-9616-623C944AC811}"/>
            </c:ext>
          </c:extLst>
        </c:ser>
        <c:ser>
          <c:idx val="12"/>
          <c:order val="1"/>
          <c:tx>
            <c:strRef>
              <c:f>'Passenger Activity'!$C$51</c:f>
              <c:strCache>
                <c:ptCount val="1"/>
                <c:pt idx="0">
                  <c:v>Diesel</c:v>
                </c:pt>
              </c:strCache>
            </c:strRef>
          </c:tx>
          <c:spPr>
            <a:solidFill>
              <a:schemeClr val="accent2">
                <a:lumMod val="40000"/>
                <a:lumOff val="60000"/>
              </a:schemeClr>
            </a:solidFill>
            <a:ln w="6350">
              <a:solidFill>
                <a:schemeClr val="tx1"/>
              </a:solidFill>
            </a:ln>
            <a:effectLst/>
          </c:spPr>
          <c:invertIfNegative val="0"/>
          <c:cat>
            <c:numRef>
              <c:f>'Passenger Activity'!$H$33:$Q$33</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Activity'!$H$51:$Q$51</c:f>
              <c:numCache>
                <c:formatCode>General</c:formatCode>
                <c:ptCount val="10"/>
                <c:pt idx="0">
                  <c:v>245.83943875297206</c:v>
                </c:pt>
                <c:pt idx="1">
                  <c:v>278.75349515309665</c:v>
                </c:pt>
                <c:pt idx="2">
                  <c:v>286.6257844026527</c:v>
                </c:pt>
                <c:pt idx="3">
                  <c:v>327.77812422987205</c:v>
                </c:pt>
                <c:pt idx="4">
                  <c:v>377.41652138757138</c:v>
                </c:pt>
                <c:pt idx="5">
                  <c:v>266.51506219637514</c:v>
                </c:pt>
                <c:pt idx="6">
                  <c:v>176.88106068214509</c:v>
                </c:pt>
                <c:pt idx="7">
                  <c:v>257.79887883416416</c:v>
                </c:pt>
                <c:pt idx="8">
                  <c:v>387.58197390483895</c:v>
                </c:pt>
                <c:pt idx="9">
                  <c:v>414.28222963739438</c:v>
                </c:pt>
              </c:numCache>
            </c:numRef>
          </c:val>
          <c:extLst>
            <c:ext xmlns:c16="http://schemas.microsoft.com/office/drawing/2014/chart" uri="{C3380CC4-5D6E-409C-BE32-E72D297353CC}">
              <c16:uniqueId val="{00000006-96BF-EC4B-9616-623C944AC811}"/>
            </c:ext>
          </c:extLst>
        </c:ser>
        <c:ser>
          <c:idx val="13"/>
          <c:order val="2"/>
          <c:tx>
            <c:strRef>
              <c:f>'Passenger Activity'!$C$52</c:f>
              <c:strCache>
                <c:ptCount val="1"/>
                <c:pt idx="0">
                  <c:v>CNG</c:v>
                </c:pt>
              </c:strCache>
            </c:strRef>
          </c:tx>
          <c:spPr>
            <a:solidFill>
              <a:schemeClr val="accent5">
                <a:lumMod val="40000"/>
                <a:lumOff val="60000"/>
              </a:schemeClr>
            </a:solidFill>
            <a:ln w="6350">
              <a:solidFill>
                <a:schemeClr val="tx1"/>
              </a:solidFill>
            </a:ln>
            <a:effectLst/>
          </c:spPr>
          <c:invertIfNegative val="0"/>
          <c:cat>
            <c:numRef>
              <c:f>'Passenger Activity'!$H$33:$Q$33</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Activity'!$H$52:$Q$52</c:f>
              <c:numCache>
                <c:formatCode>General</c:formatCode>
                <c:ptCount val="10"/>
                <c:pt idx="0">
                  <c:v>0.32893177456606609</c:v>
                </c:pt>
                <c:pt idx="1">
                  <c:v>0.46497079290763133</c:v>
                </c:pt>
                <c:pt idx="2">
                  <c:v>0.56905920295850954</c:v>
                </c:pt>
                <c:pt idx="3">
                  <c:v>0.74059790232384115</c:v>
                </c:pt>
                <c:pt idx="4">
                  <c:v>0.93821867537551185</c:v>
                </c:pt>
                <c:pt idx="5">
                  <c:v>0.70133241918691813</c:v>
                </c:pt>
                <c:pt idx="6">
                  <c:v>0.49471559492186951</c:v>
                </c:pt>
                <c:pt idx="7">
                  <c:v>0.75491404162020681</c:v>
                </c:pt>
                <c:pt idx="8">
                  <c:v>1.1786374276702749</c:v>
                </c:pt>
                <c:pt idx="9">
                  <c:v>1.299933992846628</c:v>
                </c:pt>
              </c:numCache>
            </c:numRef>
          </c:val>
          <c:extLst>
            <c:ext xmlns:c16="http://schemas.microsoft.com/office/drawing/2014/chart" uri="{C3380CC4-5D6E-409C-BE32-E72D297353CC}">
              <c16:uniqueId val="{00000007-96BF-EC4B-9616-623C944AC811}"/>
            </c:ext>
          </c:extLst>
        </c:ser>
        <c:ser>
          <c:idx val="14"/>
          <c:order val="3"/>
          <c:tx>
            <c:strRef>
              <c:f>'Passenger Activity'!$C$53</c:f>
              <c:strCache>
                <c:ptCount val="1"/>
                <c:pt idx="0">
                  <c:v>Electricity</c:v>
                </c:pt>
              </c:strCache>
            </c:strRef>
          </c:tx>
          <c:spPr>
            <a:solidFill>
              <a:schemeClr val="accent6">
                <a:lumMod val="40000"/>
                <a:lumOff val="60000"/>
              </a:schemeClr>
            </a:solidFill>
            <a:ln w="6350">
              <a:solidFill>
                <a:schemeClr val="tx1"/>
              </a:solidFill>
            </a:ln>
            <a:effectLst/>
          </c:spPr>
          <c:invertIfNegative val="0"/>
          <c:cat>
            <c:numRef>
              <c:f>'Passenger Activity'!$H$33:$Q$33</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Activity'!$H$53:$Q$53</c:f>
              <c:numCache>
                <c:formatCode>General</c:formatCode>
                <c:ptCount val="10"/>
                <c:pt idx="0">
                  <c:v>0</c:v>
                </c:pt>
                <c:pt idx="1">
                  <c:v>0</c:v>
                </c:pt>
                <c:pt idx="2">
                  <c:v>1.4359853324656064</c:v>
                </c:pt>
                <c:pt idx="3">
                  <c:v>5.3689111088373558</c:v>
                </c:pt>
                <c:pt idx="4">
                  <c:v>7.0455147292483753</c:v>
                </c:pt>
                <c:pt idx="5">
                  <c:v>6.3626676947631697</c:v>
                </c:pt>
                <c:pt idx="6">
                  <c:v>5.1192149175381019</c:v>
                </c:pt>
                <c:pt idx="7">
                  <c:v>8.7469451980646866</c:v>
                </c:pt>
                <c:pt idx="8">
                  <c:v>15.048005225269733</c:v>
                </c:pt>
                <c:pt idx="9">
                  <c:v>18.075261690672587</c:v>
                </c:pt>
              </c:numCache>
            </c:numRef>
          </c:val>
          <c:extLst>
            <c:ext xmlns:c16="http://schemas.microsoft.com/office/drawing/2014/chart" uri="{C3380CC4-5D6E-409C-BE32-E72D297353CC}">
              <c16:uniqueId val="{00000008-96BF-EC4B-9616-623C944AC811}"/>
            </c:ext>
          </c:extLst>
        </c:ser>
        <c:dLbls>
          <c:showLegendKey val="0"/>
          <c:showVal val="0"/>
          <c:showCatName val="0"/>
          <c:showSerName val="0"/>
          <c:showPercent val="0"/>
          <c:showBubbleSize val="0"/>
        </c:dLbls>
        <c:gapWidth val="70"/>
        <c:overlap val="100"/>
        <c:axId val="983853504"/>
        <c:axId val="767006576"/>
      </c:barChart>
      <c:catAx>
        <c:axId val="9838535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767006576"/>
        <c:crosses val="autoZero"/>
        <c:auto val="1"/>
        <c:lblAlgn val="ctr"/>
        <c:lblOffset val="100"/>
        <c:noMultiLvlLbl val="0"/>
      </c:catAx>
      <c:valAx>
        <c:axId val="767006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9838535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Rail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1"/>
          <c:order val="0"/>
          <c:tx>
            <c:strRef>
              <c:f>'Passenger Activity'!$C$59</c:f>
              <c:strCache>
                <c:ptCount val="1"/>
                <c:pt idx="0">
                  <c:v>Diesel</c:v>
                </c:pt>
              </c:strCache>
            </c:strRef>
          </c:tx>
          <c:spPr>
            <a:solidFill>
              <a:schemeClr val="accent2">
                <a:lumMod val="40000"/>
                <a:lumOff val="60000"/>
              </a:schemeClr>
            </a:solidFill>
            <a:ln w="6350">
              <a:solidFill>
                <a:schemeClr val="tx1"/>
              </a:solidFill>
            </a:ln>
            <a:effectLst/>
          </c:spPr>
          <c:invertIfNegative val="0"/>
          <c:cat>
            <c:numRef>
              <c:f>'Passenger Activity'!$H$57:$Q$57</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Activity'!$H$59:$Q$59</c:f>
              <c:numCache>
                <c:formatCode>General</c:formatCode>
                <c:ptCount val="10"/>
                <c:pt idx="0">
                  <c:v>4240.8</c:v>
                </c:pt>
                <c:pt idx="1">
                  <c:v>3391.2</c:v>
                </c:pt>
                <c:pt idx="2">
                  <c:v>3640.6</c:v>
                </c:pt>
                <c:pt idx="3">
                  <c:v>3511.7</c:v>
                </c:pt>
                <c:pt idx="4">
                  <c:v>3170.502</c:v>
                </c:pt>
                <c:pt idx="5">
                  <c:v>1509.1860000000004</c:v>
                </c:pt>
                <c:pt idx="6">
                  <c:v>630.01438748671922</c:v>
                </c:pt>
                <c:pt idx="7">
                  <c:v>1572.519659001505</c:v>
                </c:pt>
                <c:pt idx="8">
                  <c:v>2171.5424252779467</c:v>
                </c:pt>
                <c:pt idx="9">
                  <c:v>2604.4070412250921</c:v>
                </c:pt>
              </c:numCache>
            </c:numRef>
          </c:val>
          <c:extLst>
            <c:ext xmlns:c16="http://schemas.microsoft.com/office/drawing/2014/chart" uri="{C3380CC4-5D6E-409C-BE32-E72D297353CC}">
              <c16:uniqueId val="{00000000-F385-B545-87E2-867D8FF7E676}"/>
            </c:ext>
          </c:extLst>
        </c:ser>
        <c:ser>
          <c:idx val="2"/>
          <c:order val="1"/>
          <c:tx>
            <c:strRef>
              <c:f>'Passenger Activity'!$C$60</c:f>
              <c:strCache>
                <c:ptCount val="1"/>
                <c:pt idx="0">
                  <c:v>Electricity</c:v>
                </c:pt>
              </c:strCache>
            </c:strRef>
          </c:tx>
          <c:spPr>
            <a:solidFill>
              <a:schemeClr val="accent6">
                <a:lumMod val="40000"/>
                <a:lumOff val="60000"/>
              </a:schemeClr>
            </a:solidFill>
            <a:ln w="6350">
              <a:solidFill>
                <a:schemeClr val="tx1"/>
              </a:solidFill>
            </a:ln>
            <a:effectLst/>
          </c:spPr>
          <c:invertIfNegative val="0"/>
          <c:cat>
            <c:numRef>
              <c:f>'Passenger Activity'!$H$57:$Q$57</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Activity'!$H$60:$Q$60</c:f>
              <c:numCache>
                <c:formatCode>General</c:formatCode>
                <c:ptCount val="10"/>
                <c:pt idx="0">
                  <c:v>0</c:v>
                </c:pt>
                <c:pt idx="1">
                  <c:v>0</c:v>
                </c:pt>
                <c:pt idx="2">
                  <c:v>0</c:v>
                </c:pt>
                <c:pt idx="3">
                  <c:v>0</c:v>
                </c:pt>
                <c:pt idx="4">
                  <c:v>0</c:v>
                </c:pt>
                <c:pt idx="5">
                  <c:v>0</c:v>
                </c:pt>
                <c:pt idx="6">
                  <c:v>9.7568634148247408</c:v>
                </c:pt>
                <c:pt idx="7">
                  <c:v>24.081340998494912</c:v>
                </c:pt>
                <c:pt idx="8">
                  <c:v>32.887574722053159</c:v>
                </c:pt>
                <c:pt idx="9">
                  <c:v>70.419958774907599</c:v>
                </c:pt>
              </c:numCache>
            </c:numRef>
          </c:val>
          <c:extLst>
            <c:ext xmlns:c16="http://schemas.microsoft.com/office/drawing/2014/chart" uri="{C3380CC4-5D6E-409C-BE32-E72D297353CC}">
              <c16:uniqueId val="{00000001-F385-B545-87E2-867D8FF7E676}"/>
            </c:ext>
          </c:extLst>
        </c:ser>
        <c:dLbls>
          <c:showLegendKey val="0"/>
          <c:showVal val="0"/>
          <c:showCatName val="0"/>
          <c:showSerName val="0"/>
          <c:showPercent val="0"/>
          <c:showBubbleSize val="0"/>
        </c:dLbls>
        <c:gapWidth val="70"/>
        <c:overlap val="100"/>
        <c:axId val="800209712"/>
        <c:axId val="854380352"/>
      </c:barChart>
      <c:catAx>
        <c:axId val="80020971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854380352"/>
        <c:crosses val="autoZero"/>
        <c:auto val="1"/>
        <c:lblAlgn val="ctr"/>
        <c:lblOffset val="100"/>
        <c:noMultiLvlLbl val="0"/>
      </c:catAx>
      <c:valAx>
        <c:axId val="8543803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800209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Inland waterway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1"/>
          <c:order val="0"/>
          <c:tx>
            <c:strRef>
              <c:f>'Passenger Activity'!$C$66</c:f>
              <c:strCache>
                <c:ptCount val="1"/>
                <c:pt idx="0">
                  <c:v>Diesel</c:v>
                </c:pt>
              </c:strCache>
            </c:strRef>
          </c:tx>
          <c:spPr>
            <a:solidFill>
              <a:schemeClr val="accent2">
                <a:lumMod val="40000"/>
                <a:lumOff val="60000"/>
              </a:schemeClr>
            </a:solidFill>
            <a:ln w="6350">
              <a:solidFill>
                <a:schemeClr val="tx1"/>
              </a:solidFill>
            </a:ln>
            <a:effectLst/>
          </c:spPr>
          <c:invertIfNegative val="0"/>
          <c:cat>
            <c:numRef>
              <c:f>'Passenger Activity'!$H$64:$Q$64</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Activity'!$H$66:$Q$66</c:f>
              <c:numCache>
                <c:formatCode>0.0</c:formatCode>
                <c:ptCount val="10"/>
                <c:pt idx="0">
                  <c:v>2450.6</c:v>
                </c:pt>
                <c:pt idx="1">
                  <c:v>2914.7</c:v>
                </c:pt>
                <c:pt idx="2">
                  <c:v>3182.9642266824303</c:v>
                </c:pt>
                <c:pt idx="3">
                  <c:v>3706.7166571791781</c:v>
                </c:pt>
                <c:pt idx="4">
                  <c:v>3985.9486820450184</c:v>
                </c:pt>
                <c:pt idx="5">
                  <c:v>3688.5</c:v>
                </c:pt>
                <c:pt idx="6">
                  <c:v>2650.372880928845</c:v>
                </c:pt>
                <c:pt idx="7">
                  <c:v>3305.6925228966261</c:v>
                </c:pt>
                <c:pt idx="8">
                  <c:v>6887.4268484679897</c:v>
                </c:pt>
                <c:pt idx="9">
                  <c:v>8044.3373194509713</c:v>
                </c:pt>
              </c:numCache>
            </c:numRef>
          </c:val>
          <c:extLst>
            <c:ext xmlns:c16="http://schemas.microsoft.com/office/drawing/2014/chart" uri="{C3380CC4-5D6E-409C-BE32-E72D297353CC}">
              <c16:uniqueId val="{00000000-8772-6942-8139-1E111EE52618}"/>
            </c:ext>
          </c:extLst>
        </c:ser>
        <c:ser>
          <c:idx val="2"/>
          <c:order val="1"/>
          <c:tx>
            <c:strRef>
              <c:f>'Passenger Activity'!$C$67</c:f>
              <c:strCache>
                <c:ptCount val="1"/>
                <c:pt idx="0">
                  <c:v>Electricity</c:v>
                </c:pt>
              </c:strCache>
            </c:strRef>
          </c:tx>
          <c:spPr>
            <a:solidFill>
              <a:schemeClr val="accent6">
                <a:lumMod val="40000"/>
                <a:lumOff val="60000"/>
              </a:schemeClr>
            </a:solidFill>
            <a:ln w="6350">
              <a:solidFill>
                <a:schemeClr val="tx1"/>
              </a:solidFill>
            </a:ln>
            <a:effectLst/>
          </c:spPr>
          <c:invertIfNegative val="0"/>
          <c:cat>
            <c:numRef>
              <c:f>'Passenger Activity'!$H$64:$Q$64</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Activity'!$H$67:$Q$67</c:f>
              <c:numCache>
                <c:formatCode>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8772-6942-8139-1E111EE52618}"/>
            </c:ext>
          </c:extLst>
        </c:ser>
        <c:dLbls>
          <c:showLegendKey val="0"/>
          <c:showVal val="0"/>
          <c:showCatName val="0"/>
          <c:showSerName val="0"/>
          <c:showPercent val="0"/>
          <c:showBubbleSize val="0"/>
        </c:dLbls>
        <c:gapWidth val="70"/>
        <c:overlap val="100"/>
        <c:axId val="683566992"/>
        <c:axId val="890101216"/>
      </c:barChart>
      <c:catAx>
        <c:axId val="68356699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890101216"/>
        <c:crosses val="autoZero"/>
        <c:auto val="1"/>
        <c:lblAlgn val="ctr"/>
        <c:lblOffset val="100"/>
        <c:noMultiLvlLbl val="0"/>
      </c:catAx>
      <c:valAx>
        <c:axId val="8901012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683566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Air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1"/>
          <c:order val="0"/>
          <c:tx>
            <c:v>Jet fuel (domestic)</c:v>
          </c:tx>
          <c:spPr>
            <a:solidFill>
              <a:schemeClr val="accent3">
                <a:lumMod val="40000"/>
                <a:lumOff val="60000"/>
              </a:schemeClr>
            </a:solidFill>
            <a:ln w="6350">
              <a:solidFill>
                <a:schemeClr val="tx1"/>
              </a:solidFill>
            </a:ln>
            <a:effectLst/>
          </c:spPr>
          <c:invertIfNegative val="0"/>
          <c:cat>
            <c:numRef>
              <c:f>'Passenger Activity'!$H$84:$Q$84</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Activity'!$H$86:$Q$86</c:f>
              <c:numCache>
                <c:formatCode>0.0</c:formatCode>
                <c:ptCount val="10"/>
                <c:pt idx="0">
                  <c:v>10204.57901684504</c:v>
                </c:pt>
                <c:pt idx="1">
                  <c:v>19892.08978572816</c:v>
                </c:pt>
                <c:pt idx="2">
                  <c:v>15669.651062873343</c:v>
                </c:pt>
                <c:pt idx="3">
                  <c:v>8655.3907492984326</c:v>
                </c:pt>
                <c:pt idx="4">
                  <c:v>25328.312956358426</c:v>
                </c:pt>
                <c:pt idx="5">
                  <c:v>24205.321151327858</c:v>
                </c:pt>
                <c:pt idx="6">
                  <c:v>12484.985446626899</c:v>
                </c:pt>
                <c:pt idx="7">
                  <c:v>41686.011080483106</c:v>
                </c:pt>
                <c:pt idx="8">
                  <c:v>35158.51907900373</c:v>
                </c:pt>
                <c:pt idx="9">
                  <c:v>33661.542182944941</c:v>
                </c:pt>
              </c:numCache>
            </c:numRef>
          </c:val>
          <c:extLst>
            <c:ext xmlns:c16="http://schemas.microsoft.com/office/drawing/2014/chart" uri="{C3380CC4-5D6E-409C-BE32-E72D297353CC}">
              <c16:uniqueId val="{00000000-A24A-C345-800B-6930C2834923}"/>
            </c:ext>
          </c:extLst>
        </c:ser>
        <c:ser>
          <c:idx val="2"/>
          <c:order val="1"/>
          <c:tx>
            <c:v>Jet fuel (international)</c:v>
          </c:tx>
          <c:spPr>
            <a:solidFill>
              <a:schemeClr val="accent3">
                <a:lumMod val="75000"/>
              </a:schemeClr>
            </a:solidFill>
            <a:ln w="6350">
              <a:solidFill>
                <a:schemeClr val="tx1"/>
              </a:solidFill>
            </a:ln>
            <a:effectLst/>
          </c:spPr>
          <c:invertIfNegative val="0"/>
          <c:cat>
            <c:numRef>
              <c:f>'Passenger Activity'!$H$84:$Q$84</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Activity'!$H$87:$Q$87</c:f>
              <c:numCache>
                <c:formatCode>0.0</c:formatCode>
                <c:ptCount val="10"/>
                <c:pt idx="0">
                  <c:v>20890.42098315496</c:v>
                </c:pt>
                <c:pt idx="1">
                  <c:v>30754.710214271843</c:v>
                </c:pt>
                <c:pt idx="2">
                  <c:v>35250.810358605537</c:v>
                </c:pt>
                <c:pt idx="3">
                  <c:v>46958.338850350556</c:v>
                </c:pt>
                <c:pt idx="4">
                  <c:v>52577.817043263982</c:v>
                </c:pt>
                <c:pt idx="5">
                  <c:v>9919.5638291721425</c:v>
                </c:pt>
                <c:pt idx="6">
                  <c:v>493.1606880906607</c:v>
                </c:pt>
                <c:pt idx="7">
                  <c:v>16245.49967491938</c:v>
                </c:pt>
                <c:pt idx="8">
                  <c:v>46038.663571559489</c:v>
                </c:pt>
                <c:pt idx="9">
                  <c:v>54687.642009895055</c:v>
                </c:pt>
              </c:numCache>
            </c:numRef>
          </c:val>
          <c:extLst>
            <c:ext xmlns:c16="http://schemas.microsoft.com/office/drawing/2014/chart" uri="{C3380CC4-5D6E-409C-BE32-E72D297353CC}">
              <c16:uniqueId val="{00000001-A24A-C345-800B-6930C2834923}"/>
            </c:ext>
          </c:extLst>
        </c:ser>
        <c:dLbls>
          <c:showLegendKey val="0"/>
          <c:showVal val="0"/>
          <c:showCatName val="0"/>
          <c:showSerName val="0"/>
          <c:showPercent val="0"/>
          <c:showBubbleSize val="0"/>
        </c:dLbls>
        <c:gapWidth val="70"/>
        <c:overlap val="100"/>
        <c:axId val="887241088"/>
        <c:axId val="856602896"/>
      </c:barChart>
      <c:catAx>
        <c:axId val="88724108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856602896"/>
        <c:crosses val="autoZero"/>
        <c:auto val="1"/>
        <c:lblAlgn val="ctr"/>
        <c:lblOffset val="100"/>
        <c:noMultiLvlLbl val="0"/>
      </c:catAx>
      <c:valAx>
        <c:axId val="85660289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8872410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Maritime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1"/>
          <c:order val="0"/>
          <c:tx>
            <c:v>Diesel (domestic)</c:v>
          </c:tx>
          <c:spPr>
            <a:solidFill>
              <a:schemeClr val="accent2">
                <a:lumMod val="40000"/>
                <a:lumOff val="60000"/>
              </a:schemeClr>
            </a:solidFill>
            <a:ln w="6350">
              <a:solidFill>
                <a:schemeClr val="tx1"/>
              </a:solidFill>
            </a:ln>
            <a:effectLst/>
          </c:spPr>
          <c:invertIfNegative val="0"/>
          <c:cat>
            <c:numRef>
              <c:f>'Passenger Activity'!$H$71:$Q$71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Activity'!$H$76:$Q$76</c:f>
              <c:numCache>
                <c:formatCode>0.0</c:formatCode>
                <c:ptCount val="10"/>
                <c:pt idx="0">
                  <c:v>87.720983154934203</c:v>
                </c:pt>
                <c:pt idx="1">
                  <c:v>118.81021427183489</c:v>
                </c:pt>
                <c:pt idx="2">
                  <c:v>112.68377163368226</c:v>
                </c:pt>
                <c:pt idx="3">
                  <c:v>69.176180155783584</c:v>
                </c:pt>
                <c:pt idx="4">
                  <c:v>151.13582554875487</c:v>
                </c:pt>
                <c:pt idx="5">
                  <c:v>239.14485062442682</c:v>
                </c:pt>
                <c:pt idx="6">
                  <c:v>234.05476619179947</c:v>
                </c:pt>
                <c:pt idx="7">
                  <c:v>298.80595061555488</c:v>
                </c:pt>
                <c:pt idx="8">
                  <c:v>319.17147045042873</c:v>
                </c:pt>
                <c:pt idx="9">
                  <c:v>313.79628906771774</c:v>
                </c:pt>
              </c:numCache>
            </c:numRef>
          </c:val>
          <c:extLst>
            <c:ext xmlns:c16="http://schemas.microsoft.com/office/drawing/2014/chart" uri="{C3380CC4-5D6E-409C-BE32-E72D297353CC}">
              <c16:uniqueId val="{00000000-280A-A046-8E3C-3500AC0B54C6}"/>
            </c:ext>
          </c:extLst>
        </c:ser>
        <c:ser>
          <c:idx val="3"/>
          <c:order val="1"/>
          <c:tx>
            <c:v>Diesel (international)</c:v>
          </c:tx>
          <c:spPr>
            <a:solidFill>
              <a:schemeClr val="accent2">
                <a:lumMod val="75000"/>
              </a:schemeClr>
            </a:solidFill>
            <a:ln w="6350">
              <a:solidFill>
                <a:schemeClr val="tx1"/>
              </a:solidFill>
            </a:ln>
            <a:effectLst/>
          </c:spPr>
          <c:invertIfNegative val="0"/>
          <c:cat>
            <c:numRef>
              <c:f>'Passenger Activity'!$H$71:$Q$71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Activity'!$H$79:$Q$79</c:f>
              <c:numCache>
                <c:formatCode>0.0</c:formatCode>
                <c:ptCount val="10"/>
                <c:pt idx="0">
                  <c:v>33.977370097054525</c:v>
                </c:pt>
                <c:pt idx="1">
                  <c:v>34.755150921219666</c:v>
                </c:pt>
                <c:pt idx="2">
                  <c:v>47.962888012027051</c:v>
                </c:pt>
                <c:pt idx="3">
                  <c:v>71.009555579098276</c:v>
                </c:pt>
                <c:pt idx="4">
                  <c:v>59.360545180312165</c:v>
                </c:pt>
                <c:pt idx="5">
                  <c:v>18.542869088376541</c:v>
                </c:pt>
                <c:pt idx="6">
                  <c:v>1.7492507546471805</c:v>
                </c:pt>
                <c:pt idx="7">
                  <c:v>22.032620163998644</c:v>
                </c:pt>
                <c:pt idx="8">
                  <c:v>79.077033743340394</c:v>
                </c:pt>
                <c:pt idx="9">
                  <c:v>96.457758080625652</c:v>
                </c:pt>
              </c:numCache>
            </c:numRef>
          </c:val>
          <c:extLst>
            <c:ext xmlns:c16="http://schemas.microsoft.com/office/drawing/2014/chart" uri="{C3380CC4-5D6E-409C-BE32-E72D297353CC}">
              <c16:uniqueId val="{00000002-280A-A046-8E3C-3500AC0B54C6}"/>
            </c:ext>
          </c:extLst>
        </c:ser>
        <c:ser>
          <c:idx val="2"/>
          <c:order val="2"/>
          <c:tx>
            <c:v>Fuel oil (domestic)</c:v>
          </c:tx>
          <c:spPr>
            <a:solidFill>
              <a:schemeClr val="tx2">
                <a:lumMod val="25000"/>
                <a:lumOff val="75000"/>
              </a:schemeClr>
            </a:solidFill>
            <a:ln w="6350">
              <a:solidFill>
                <a:schemeClr val="tx1"/>
              </a:solidFill>
            </a:ln>
            <a:effectLst/>
          </c:spPr>
          <c:invertIfNegative val="0"/>
          <c:cat>
            <c:numRef>
              <c:f>'Passenger Activity'!$H$71:$Q$71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Activity'!$H$77:$Q$77</c:f>
              <c:numCache>
                <c:formatCode>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280A-A046-8E3C-3500AC0B54C6}"/>
            </c:ext>
          </c:extLst>
        </c:ser>
        <c:ser>
          <c:idx val="4"/>
          <c:order val="3"/>
          <c:tx>
            <c:v>Fuel oil (international)</c:v>
          </c:tx>
          <c:spPr>
            <a:solidFill>
              <a:schemeClr val="tx2">
                <a:lumMod val="75000"/>
                <a:lumOff val="25000"/>
              </a:schemeClr>
            </a:solidFill>
            <a:ln w="6350">
              <a:solidFill>
                <a:schemeClr val="tx1"/>
              </a:solidFill>
            </a:ln>
            <a:effectLst/>
          </c:spPr>
          <c:invertIfNegative val="0"/>
          <c:cat>
            <c:numRef>
              <c:f>'Passenger Activity'!$H$71:$Q$71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'Passenger Activity'!$H$80:$Q$80</c:f>
              <c:numCache>
                <c:formatCode>0.0</c:formatCode>
                <c:ptCount val="10"/>
                <c:pt idx="0">
                  <c:v>145.60164674801129</c:v>
                </c:pt>
                <c:pt idx="1">
                  <c:v>148.93463480694544</c:v>
                </c:pt>
                <c:pt idx="2">
                  <c:v>205.53313742039677</c:v>
                </c:pt>
                <c:pt idx="3">
                  <c:v>304.29395205185205</c:v>
                </c:pt>
                <c:pt idx="4">
                  <c:v>254.37498857106749</c:v>
                </c:pt>
                <c:pt idx="5">
                  <c:v>79.460896090202965</c:v>
                </c:pt>
                <c:pt idx="6">
                  <c:v>7.4959830535533456</c:v>
                </c:pt>
                <c:pt idx="7">
                  <c:v>94.415364370114659</c:v>
                </c:pt>
                <c:pt idx="8">
                  <c:v>338.86514171314673</c:v>
                </c:pt>
                <c:pt idx="9">
                  <c:v>413.34595285165665</c:v>
                </c:pt>
              </c:numCache>
            </c:numRef>
          </c:val>
          <c:extLst>
            <c:ext xmlns:c16="http://schemas.microsoft.com/office/drawing/2014/chart" uri="{C3380CC4-5D6E-409C-BE32-E72D297353CC}">
              <c16:uniqueId val="{00000003-280A-A046-8E3C-3500AC0B54C6}"/>
            </c:ext>
          </c:extLst>
        </c:ser>
        <c:dLbls>
          <c:showLegendKey val="0"/>
          <c:showVal val="0"/>
          <c:showCatName val="0"/>
          <c:showSerName val="0"/>
          <c:showPercent val="0"/>
          <c:showBubbleSize val="0"/>
        </c:dLbls>
        <c:gapWidth val="70"/>
        <c:overlap val="100"/>
        <c:axId val="837004384"/>
        <c:axId val="764297328"/>
      </c:barChart>
      <c:catAx>
        <c:axId val="8370043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764297328"/>
        <c:crosses val="autoZero"/>
        <c:auto val="1"/>
        <c:lblAlgn val="ctr"/>
        <c:lblOffset val="100"/>
        <c:noMultiLvlLbl val="0"/>
      </c:catAx>
      <c:valAx>
        <c:axId val="7642973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837004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Aviation (passenger)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val>
            <c:numRef>
              <c:f>'Passenger Activity'!#REF!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'Passenger Activity'!#REF!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'Passenger Activity'!#REF!</c15:sqref>
                        </c15:formulaRef>
                      </c:ext>
                    </c:extLst>
                  </c:multiLvlStrRef>
                </c15:cat>
              </c15:filteredCategoryTitle>
            </c:ext>
            <c:ext xmlns:c16="http://schemas.microsoft.com/office/drawing/2014/chart" uri="{C3380CC4-5D6E-409C-BE32-E72D297353CC}">
              <c16:uniqueId val="{00000000-6A7A-CA4E-BCE6-39E0F661DD8A}"/>
            </c:ext>
          </c:extLst>
        </c:ser>
        <c:dLbls>
          <c:showLegendKey val="0"/>
          <c:showVal val="0"/>
          <c:showCatName val="0"/>
          <c:showSerName val="0"/>
          <c:showPercent val="0"/>
          <c:showBubbleSize val="0"/>
        </c:dLbls>
        <c:gapWidth val="219"/>
        <c:overlap val="-27"/>
        <c:axId val="1961773680"/>
        <c:axId val="1961152768"/>
      </c:barChart>
      <c:catAx>
        <c:axId val="1961773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1152768"/>
        <c:crosses val="autoZero"/>
        <c:auto val="1"/>
        <c:lblAlgn val="ctr"/>
        <c:lblOffset val="100"/>
        <c:noMultiLvlLbl val="0"/>
      </c:catAx>
      <c:valAx>
        <c:axId val="19611527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17736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solidFill>
                  <a:schemeClr val="tx1"/>
                </a:solidFill>
              </a:rPr>
              <a:t>Freight</a:t>
            </a:r>
            <a:r>
              <a:rPr lang="en-US" baseline="0">
                <a:solidFill>
                  <a:schemeClr val="tx1"/>
                </a:solidFill>
              </a:rPr>
              <a:t> Activity</a:t>
            </a:r>
            <a:endParaRPr lang="en-US">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0"/>
          <c:order val="0"/>
          <c:tx>
            <c:strRef>
              <c:f>'Freight Activity'!$B$10</c:f>
              <c:strCache>
                <c:ptCount val="1"/>
                <c:pt idx="0">
                  <c:v>Road</c:v>
                </c:pt>
              </c:strCache>
            </c:strRef>
          </c:tx>
          <c:spPr>
            <a:solidFill>
              <a:schemeClr val="accent2">
                <a:lumMod val="40000"/>
                <a:lumOff val="60000"/>
              </a:schemeClr>
            </a:solidFill>
            <a:ln w="6350">
              <a:solidFill>
                <a:schemeClr val="tx1"/>
              </a:solidFill>
            </a:ln>
            <a:effectLst/>
          </c:spPr>
          <c:invertIfNegative val="0"/>
          <c:cat>
            <c:numRef>
              <c:f>'Freight Activity'!$H$6:$Q$6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Activity'!$H$10:$Q$10</c:f>
              <c:numCache>
                <c:formatCode>0.0</c:formatCode>
                <c:ptCount val="10"/>
                <c:pt idx="0">
                  <c:v>50105.7</c:v>
                </c:pt>
                <c:pt idx="1">
                  <c:v>60028.6</c:v>
                </c:pt>
                <c:pt idx="2">
                  <c:v>72128.602568943883</c:v>
                </c:pt>
                <c:pt idx="3">
                  <c:v>83420.777870005957</c:v>
                </c:pt>
                <c:pt idx="4">
                  <c:v>86523.050758711091</c:v>
                </c:pt>
                <c:pt idx="5">
                  <c:v>90853.09836749261</c:v>
                </c:pt>
                <c:pt idx="6">
                  <c:v>83051.760166421896</c:v>
                </c:pt>
                <c:pt idx="7">
                  <c:v>101739.46591668406</c:v>
                </c:pt>
                <c:pt idx="8">
                  <c:v>118584.39949119481</c:v>
                </c:pt>
                <c:pt idx="9">
                  <c:v>136107.06613251255</c:v>
                </c:pt>
              </c:numCache>
            </c:numRef>
          </c:val>
          <c:extLst>
            <c:ext xmlns:c16="http://schemas.microsoft.com/office/drawing/2014/chart" uri="{C3380CC4-5D6E-409C-BE32-E72D297353CC}">
              <c16:uniqueId val="{00000000-B80E-3246-A11F-B048D462531B}"/>
            </c:ext>
          </c:extLst>
        </c:ser>
        <c:ser>
          <c:idx val="1"/>
          <c:order val="1"/>
          <c:tx>
            <c:strRef>
              <c:f>'Freight Activity'!$B$11</c:f>
              <c:strCache>
                <c:ptCount val="1"/>
                <c:pt idx="0">
                  <c:v>Rail</c:v>
                </c:pt>
              </c:strCache>
            </c:strRef>
          </c:tx>
          <c:spPr>
            <a:solidFill>
              <a:schemeClr val="accent6">
                <a:lumMod val="40000"/>
                <a:lumOff val="60000"/>
              </a:schemeClr>
            </a:solidFill>
            <a:ln w="6350">
              <a:solidFill>
                <a:schemeClr val="tx1"/>
              </a:solidFill>
            </a:ln>
            <a:effectLst/>
          </c:spPr>
          <c:invertIfNegative val="0"/>
          <c:cat>
            <c:numRef>
              <c:f>'Freight Activity'!$H$6:$Q$6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Activity'!$H$11:$Q$11</c:f>
              <c:numCache>
                <c:formatCode>0.0</c:formatCode>
                <c:ptCount val="10"/>
                <c:pt idx="0">
                  <c:v>4190</c:v>
                </c:pt>
                <c:pt idx="1">
                  <c:v>3208.7</c:v>
                </c:pt>
                <c:pt idx="2">
                  <c:v>3616.7</c:v>
                </c:pt>
                <c:pt idx="3">
                  <c:v>4029.3</c:v>
                </c:pt>
                <c:pt idx="4">
                  <c:v>3763.1</c:v>
                </c:pt>
                <c:pt idx="5">
                  <c:v>3818.982</c:v>
                </c:pt>
                <c:pt idx="6">
                  <c:v>4056.7095298067811</c:v>
                </c:pt>
                <c:pt idx="7">
                  <c:v>4547.2379999999994</c:v>
                </c:pt>
                <c:pt idx="8">
                  <c:v>3688.1450000000004</c:v>
                </c:pt>
                <c:pt idx="9">
                  <c:v>3872.337</c:v>
                </c:pt>
              </c:numCache>
            </c:numRef>
          </c:val>
          <c:extLst>
            <c:ext xmlns:c16="http://schemas.microsoft.com/office/drawing/2014/chart" uri="{C3380CC4-5D6E-409C-BE32-E72D297353CC}">
              <c16:uniqueId val="{00000001-B80E-3246-A11F-B048D462531B}"/>
            </c:ext>
          </c:extLst>
        </c:ser>
        <c:ser>
          <c:idx val="2"/>
          <c:order val="2"/>
          <c:tx>
            <c:strRef>
              <c:f>'Freight Activity'!$B$12</c:f>
              <c:strCache>
                <c:ptCount val="1"/>
                <c:pt idx="0">
                  <c:v>Inland waterway</c:v>
                </c:pt>
              </c:strCache>
            </c:strRef>
          </c:tx>
          <c:spPr>
            <a:solidFill>
              <a:schemeClr val="accent4">
                <a:lumMod val="40000"/>
                <a:lumOff val="60000"/>
              </a:schemeClr>
            </a:solidFill>
            <a:ln w="6350">
              <a:solidFill>
                <a:schemeClr val="tx1"/>
              </a:solidFill>
            </a:ln>
            <a:effectLst/>
          </c:spPr>
          <c:invertIfNegative val="0"/>
          <c:cat>
            <c:numRef>
              <c:f>'Freight Activity'!$H$6:$Q$6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Activity'!$H$12:$Q$12</c:f>
              <c:numCache>
                <c:formatCode>0.0</c:formatCode>
                <c:ptCount val="10"/>
                <c:pt idx="0">
                  <c:v>39943.1</c:v>
                </c:pt>
                <c:pt idx="1">
                  <c:v>45328.4</c:v>
                </c:pt>
                <c:pt idx="2">
                  <c:v>53054.057474696347</c:v>
                </c:pt>
                <c:pt idx="3">
                  <c:v>61073.98284359539</c:v>
                </c:pt>
                <c:pt idx="4">
                  <c:v>63354.449548879536</c:v>
                </c:pt>
                <c:pt idx="5">
                  <c:v>68887.880236852317</c:v>
                </c:pt>
                <c:pt idx="6">
                  <c:v>67953.327331419176</c:v>
                </c:pt>
                <c:pt idx="7">
                  <c:v>93025.876080997696</c:v>
                </c:pt>
                <c:pt idx="8">
                  <c:v>108525.72106939818</c:v>
                </c:pt>
                <c:pt idx="9">
                  <c:v>120674.8654794925</c:v>
                </c:pt>
              </c:numCache>
            </c:numRef>
          </c:val>
          <c:extLst>
            <c:ext xmlns:c16="http://schemas.microsoft.com/office/drawing/2014/chart" uri="{C3380CC4-5D6E-409C-BE32-E72D297353CC}">
              <c16:uniqueId val="{00000002-B80E-3246-A11F-B048D462531B}"/>
            </c:ext>
          </c:extLst>
        </c:ser>
        <c:ser>
          <c:idx val="3"/>
          <c:order val="3"/>
          <c:tx>
            <c:strRef>
              <c:f>'Freight Activity'!$B$13</c:f>
              <c:strCache>
                <c:ptCount val="1"/>
                <c:pt idx="0">
                  <c:v>Maritime</c:v>
                </c:pt>
              </c:strCache>
            </c:strRef>
          </c:tx>
          <c:spPr>
            <a:solidFill>
              <a:schemeClr val="accent4">
                <a:lumMod val="75000"/>
              </a:schemeClr>
            </a:solidFill>
            <a:ln w="6350">
              <a:solidFill>
                <a:schemeClr val="tx1"/>
              </a:solidFill>
            </a:ln>
            <a:effectLst/>
          </c:spPr>
          <c:invertIfNegative val="0"/>
          <c:cat>
            <c:numRef>
              <c:f>'Freight Activity'!$H$6:$Q$6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Activity'!$H$13:$Q$13</c:f>
              <c:numCache>
                <c:formatCode>0.0</c:formatCode>
                <c:ptCount val="10"/>
                <c:pt idx="0">
                  <c:v>131958.29999999999</c:v>
                </c:pt>
                <c:pt idx="1">
                  <c:v>131469.70000000001</c:v>
                </c:pt>
                <c:pt idx="2">
                  <c:v>139244.36332765932</c:v>
                </c:pt>
                <c:pt idx="3">
                  <c:v>156842.41082769239</c:v>
                </c:pt>
                <c:pt idx="4">
                  <c:v>167348.05535818273</c:v>
                </c:pt>
                <c:pt idx="5">
                  <c:v>172270.20965914166</c:v>
                </c:pt>
                <c:pt idx="6">
                  <c:v>171092.38788635447</c:v>
                </c:pt>
                <c:pt idx="7">
                  <c:v>235882.00536723476</c:v>
                </c:pt>
                <c:pt idx="8">
                  <c:v>250618.95692384057</c:v>
                </c:pt>
                <c:pt idx="9">
                  <c:v>274845.24440620438</c:v>
                </c:pt>
              </c:numCache>
            </c:numRef>
          </c:val>
          <c:extLst>
            <c:ext xmlns:c16="http://schemas.microsoft.com/office/drawing/2014/chart" uri="{C3380CC4-5D6E-409C-BE32-E72D297353CC}">
              <c16:uniqueId val="{00000003-B80E-3246-A11F-B048D462531B}"/>
            </c:ext>
          </c:extLst>
        </c:ser>
        <c:ser>
          <c:idx val="4"/>
          <c:order val="4"/>
          <c:tx>
            <c:strRef>
              <c:f>'Freight Activity'!$B$14</c:f>
              <c:strCache>
                <c:ptCount val="1"/>
                <c:pt idx="0">
                  <c:v>Air</c:v>
                </c:pt>
              </c:strCache>
            </c:strRef>
          </c:tx>
          <c:spPr>
            <a:solidFill>
              <a:schemeClr val="accent5">
                <a:lumMod val="40000"/>
                <a:lumOff val="60000"/>
              </a:schemeClr>
            </a:solidFill>
            <a:ln w="6350">
              <a:solidFill>
                <a:schemeClr val="tx1"/>
              </a:solidFill>
            </a:ln>
            <a:effectLst/>
          </c:spPr>
          <c:invertIfNegative val="0"/>
          <c:cat>
            <c:numRef>
              <c:f>'Freight Activity'!$H$6:$Q$6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Activity'!$H$14:$Q$14</c:f>
              <c:numCache>
                <c:formatCode>0.0</c:formatCode>
                <c:ptCount val="10"/>
                <c:pt idx="0">
                  <c:v>556.1</c:v>
                </c:pt>
                <c:pt idx="1">
                  <c:v>683.5</c:v>
                </c:pt>
                <c:pt idx="2">
                  <c:v>821.60010103778927</c:v>
                </c:pt>
                <c:pt idx="3">
                  <c:v>1068.9055951379573</c:v>
                </c:pt>
                <c:pt idx="4">
                  <c:v>1169.0275259981349</c:v>
                </c:pt>
                <c:pt idx="5">
                  <c:v>3562.0473990559999</c:v>
                </c:pt>
                <c:pt idx="6">
                  <c:v>7252.7622794093568</c:v>
                </c:pt>
                <c:pt idx="7">
                  <c:v>6117.4871568996714</c:v>
                </c:pt>
                <c:pt idx="8">
                  <c:v>8252.3952000102563</c:v>
                </c:pt>
                <c:pt idx="9">
                  <c:v>9626.3672558634353</c:v>
                </c:pt>
              </c:numCache>
            </c:numRef>
          </c:val>
          <c:extLst>
            <c:ext xmlns:c16="http://schemas.microsoft.com/office/drawing/2014/chart" uri="{C3380CC4-5D6E-409C-BE32-E72D297353CC}">
              <c16:uniqueId val="{00000004-B80E-3246-A11F-B048D462531B}"/>
            </c:ext>
          </c:extLst>
        </c:ser>
        <c:dLbls>
          <c:showLegendKey val="0"/>
          <c:showVal val="0"/>
          <c:showCatName val="0"/>
          <c:showSerName val="0"/>
          <c:showPercent val="0"/>
          <c:showBubbleSize val="0"/>
        </c:dLbls>
        <c:gapWidth val="70"/>
        <c:overlap val="100"/>
        <c:axId val="1395796159"/>
        <c:axId val="1395797871"/>
      </c:barChart>
      <c:catAx>
        <c:axId val="13957961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395797871"/>
        <c:crosses val="autoZero"/>
        <c:auto val="1"/>
        <c:lblAlgn val="ctr"/>
        <c:lblOffset val="100"/>
        <c:noMultiLvlLbl val="0"/>
      </c:catAx>
      <c:valAx>
        <c:axId val="139579787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million tonne-km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3957961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solidFill>
                  <a:schemeClr val="tx1"/>
                </a:solidFill>
              </a:rPr>
              <a:t>Freight Activity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0"/>
          <c:order val="0"/>
          <c:tx>
            <c:strRef>
              <c:f>'Freight Activity'!$C$8</c:f>
              <c:strCache>
                <c:ptCount val="1"/>
                <c:pt idx="0">
                  <c:v>Domestic</c:v>
                </c:pt>
              </c:strCache>
            </c:strRef>
          </c:tx>
          <c:spPr>
            <a:solidFill>
              <a:schemeClr val="accent3"/>
            </a:solidFill>
            <a:ln>
              <a:solidFill>
                <a:schemeClr val="tx1"/>
              </a:solidFill>
            </a:ln>
            <a:effectLst/>
          </c:spPr>
          <c:invertIfNegative val="0"/>
          <c:cat>
            <c:numRef>
              <c:f>'Freight Activity'!$H$6:$Q$6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Activity'!$H$8:$Q$8</c:f>
              <c:numCache>
                <c:formatCode>0.0</c:formatCode>
                <c:ptCount val="10"/>
                <c:pt idx="0">
                  <c:v>98789.3</c:v>
                </c:pt>
                <c:pt idx="1">
                  <c:v>111832.7</c:v>
                </c:pt>
                <c:pt idx="2">
                  <c:v>136485.50826342165</c:v>
                </c:pt>
                <c:pt idx="3">
                  <c:v>170021.36912219232</c:v>
                </c:pt>
                <c:pt idx="4">
                  <c:v>179335.77009105121</c:v>
                </c:pt>
                <c:pt idx="5">
                  <c:v>186215.03652714624</c:v>
                </c:pt>
                <c:pt idx="6">
                  <c:v>203124</c:v>
                </c:pt>
                <c:pt idx="7">
                  <c:v>270676.0782649779</c:v>
                </c:pt>
                <c:pt idx="8">
                  <c:v>306588.22944467363</c:v>
                </c:pt>
                <c:pt idx="9">
                  <c:v>336574.52124273696</c:v>
                </c:pt>
              </c:numCache>
            </c:numRef>
          </c:val>
          <c:extLst>
            <c:ext xmlns:c16="http://schemas.microsoft.com/office/drawing/2014/chart" uri="{C3380CC4-5D6E-409C-BE32-E72D297353CC}">
              <c16:uniqueId val="{00000000-B7D8-D547-B237-16D845B2DCAE}"/>
            </c:ext>
          </c:extLst>
        </c:ser>
        <c:ser>
          <c:idx val="1"/>
          <c:order val="1"/>
          <c:tx>
            <c:strRef>
              <c:f>'Freight Activity'!$C$9</c:f>
              <c:strCache>
                <c:ptCount val="1"/>
                <c:pt idx="0">
                  <c:v>International</c:v>
                </c:pt>
              </c:strCache>
            </c:strRef>
          </c:tx>
          <c:spPr>
            <a:solidFill>
              <a:schemeClr val="accent6"/>
            </a:solidFill>
            <a:ln>
              <a:solidFill>
                <a:schemeClr val="tx1"/>
              </a:solidFill>
            </a:ln>
            <a:effectLst/>
          </c:spPr>
          <c:invertIfNegative val="0"/>
          <c:cat>
            <c:numRef>
              <c:f>'Freight Activity'!$H$6:$Q$6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Activity'!$H$9:$Q$9</c:f>
              <c:numCache>
                <c:formatCode>0.0</c:formatCode>
                <c:ptCount val="10"/>
                <c:pt idx="0">
                  <c:v>127963.9</c:v>
                </c:pt>
                <c:pt idx="1">
                  <c:v>128886.2</c:v>
                </c:pt>
                <c:pt idx="2">
                  <c:v>132379.81520891568</c:v>
                </c:pt>
                <c:pt idx="3">
                  <c:v>136414.00801423937</c:v>
                </c:pt>
                <c:pt idx="4">
                  <c:v>142821.9</c:v>
                </c:pt>
                <c:pt idx="5">
                  <c:v>153177.18113539636</c:v>
                </c:pt>
                <c:pt idx="6">
                  <c:v>130282.88249542007</c:v>
                </c:pt>
                <c:pt idx="7">
                  <c:v>170635.99425683828</c:v>
                </c:pt>
                <c:pt idx="8">
                  <c:v>183081.38823977025</c:v>
                </c:pt>
                <c:pt idx="9">
                  <c:v>208551.35903133595</c:v>
                </c:pt>
              </c:numCache>
            </c:numRef>
          </c:val>
          <c:extLst>
            <c:ext xmlns:c16="http://schemas.microsoft.com/office/drawing/2014/chart" uri="{C3380CC4-5D6E-409C-BE32-E72D297353CC}">
              <c16:uniqueId val="{00000001-B7D8-D547-B237-16D845B2DCAE}"/>
            </c:ext>
          </c:extLst>
        </c:ser>
        <c:dLbls>
          <c:showLegendKey val="0"/>
          <c:showVal val="0"/>
          <c:showCatName val="0"/>
          <c:showSerName val="0"/>
          <c:showPercent val="0"/>
          <c:showBubbleSize val="0"/>
        </c:dLbls>
        <c:gapWidth val="70"/>
        <c:overlap val="100"/>
        <c:axId val="1018145951"/>
        <c:axId val="1300544447"/>
      </c:barChart>
      <c:catAx>
        <c:axId val="101814595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300544447"/>
        <c:crosses val="autoZero"/>
        <c:auto val="1"/>
        <c:lblAlgn val="ctr"/>
        <c:lblOffset val="100"/>
        <c:noMultiLvlLbl val="0"/>
      </c:catAx>
      <c:valAx>
        <c:axId val="130054444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million tonne-km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0181459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Light duty</a:t>
            </a:r>
            <a:r>
              <a:rPr lang="en-US" baseline="0"/>
              <a:t> vehicle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1"/>
          <c:order val="0"/>
          <c:tx>
            <c:strRef>
              <c:f>'Freight Activity'!$C$38</c:f>
              <c:strCache>
                <c:ptCount val="1"/>
                <c:pt idx="0">
                  <c:v>Petrol</c:v>
                </c:pt>
              </c:strCache>
            </c:strRef>
          </c:tx>
          <c:spPr>
            <a:solidFill>
              <a:schemeClr val="accent1">
                <a:lumMod val="40000"/>
                <a:lumOff val="60000"/>
              </a:schemeClr>
            </a:solidFill>
            <a:ln w="6350">
              <a:solidFill>
                <a:schemeClr val="tx1"/>
              </a:solidFill>
            </a:ln>
            <a:effectLst/>
          </c:spPr>
          <c:invertIfNegative val="0"/>
          <c:cat>
            <c:numRef>
              <c:f>'Freight Activity'!$H$36:$Q$36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Activity'!$H$38:$Q$38</c:f>
              <c:numCache>
                <c:formatCode>General</c:formatCode>
                <c:ptCount val="10"/>
                <c:pt idx="0">
                  <c:v>6019.0385363214427</c:v>
                </c:pt>
                <c:pt idx="1">
                  <c:v>7386.064340712318</c:v>
                </c:pt>
                <c:pt idx="2">
                  <c:v>8935.454441360258</c:v>
                </c:pt>
                <c:pt idx="3">
                  <c:v>10436.413834557146</c:v>
                </c:pt>
                <c:pt idx="4">
                  <c:v>10949.001459475518</c:v>
                </c:pt>
                <c:pt idx="5">
                  <c:v>11600.168498483243</c:v>
                </c:pt>
                <c:pt idx="6">
                  <c:v>10691.714728970595</c:v>
                </c:pt>
                <c:pt idx="7">
                  <c:v>13198.255201079344</c:v>
                </c:pt>
                <c:pt idx="8">
                  <c:v>15494.730771898814</c:v>
                </c:pt>
                <c:pt idx="9">
                  <c:v>17906.158940755126</c:v>
                </c:pt>
              </c:numCache>
            </c:numRef>
          </c:val>
          <c:extLst>
            <c:ext xmlns:c16="http://schemas.microsoft.com/office/drawing/2014/chart" uri="{C3380CC4-5D6E-409C-BE32-E72D297353CC}">
              <c16:uniqueId val="{00000000-2F7C-264C-9224-9D037D54F8EE}"/>
            </c:ext>
          </c:extLst>
        </c:ser>
        <c:ser>
          <c:idx val="2"/>
          <c:order val="1"/>
          <c:tx>
            <c:strRef>
              <c:f>'Freight Activity'!$C$39</c:f>
              <c:strCache>
                <c:ptCount val="1"/>
                <c:pt idx="0">
                  <c:v>Diesel</c:v>
                </c:pt>
              </c:strCache>
            </c:strRef>
          </c:tx>
          <c:spPr>
            <a:solidFill>
              <a:schemeClr val="accent2">
                <a:lumMod val="40000"/>
                <a:lumOff val="60000"/>
              </a:schemeClr>
            </a:solidFill>
            <a:ln w="6350">
              <a:solidFill>
                <a:schemeClr val="tx1"/>
              </a:solidFill>
            </a:ln>
            <a:effectLst/>
          </c:spPr>
          <c:invertIfNegative val="0"/>
          <c:cat>
            <c:numRef>
              <c:f>'Freight Activity'!$H$36:$Q$36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Activity'!$H$39:$Q$39</c:f>
              <c:numCache>
                <c:formatCode>General</c:formatCode>
                <c:ptCount val="10"/>
                <c:pt idx="0">
                  <c:v>19236.338255861363</c:v>
                </c:pt>
                <c:pt idx="1">
                  <c:v>22264.755666396326</c:v>
                </c:pt>
                <c:pt idx="2">
                  <c:v>26288.298936042327</c:v>
                </c:pt>
                <c:pt idx="3">
                  <c:v>30106.250233640931</c:v>
                </c:pt>
                <c:pt idx="4">
                  <c:v>30229.463363312785</c:v>
                </c:pt>
                <c:pt idx="5">
                  <c:v>30895.473947836432</c:v>
                </c:pt>
                <c:pt idx="6">
                  <c:v>27441.675603831405</c:v>
                </c:pt>
                <c:pt idx="7">
                  <c:v>32609.192064900162</c:v>
                </c:pt>
                <c:pt idx="8">
                  <c:v>36809.647560701436</c:v>
                </c:pt>
                <c:pt idx="9">
                  <c:v>40849.868350246135</c:v>
                </c:pt>
              </c:numCache>
            </c:numRef>
          </c:val>
          <c:extLst>
            <c:ext xmlns:c16="http://schemas.microsoft.com/office/drawing/2014/chart" uri="{C3380CC4-5D6E-409C-BE32-E72D297353CC}">
              <c16:uniqueId val="{00000001-2F7C-264C-9224-9D037D54F8EE}"/>
            </c:ext>
          </c:extLst>
        </c:ser>
        <c:ser>
          <c:idx val="3"/>
          <c:order val="2"/>
          <c:tx>
            <c:strRef>
              <c:f>'Freight Activity'!$C$40</c:f>
              <c:strCache>
                <c:ptCount val="1"/>
                <c:pt idx="0">
                  <c:v>Electricity</c:v>
                </c:pt>
              </c:strCache>
            </c:strRef>
          </c:tx>
          <c:spPr>
            <a:solidFill>
              <a:schemeClr val="accent3">
                <a:lumMod val="40000"/>
                <a:lumOff val="60000"/>
              </a:schemeClr>
            </a:solidFill>
            <a:ln w="6350">
              <a:solidFill>
                <a:schemeClr val="tx1"/>
              </a:solidFill>
            </a:ln>
            <a:effectLst/>
          </c:spPr>
          <c:invertIfNegative val="0"/>
          <c:cat>
            <c:numRef>
              <c:f>'Freight Activity'!$H$36:$Q$36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Activity'!$H$40:$Q$40</c:f>
              <c:numCache>
                <c:formatCode>General</c:formatCode>
                <c:ptCount val="10"/>
                <c:pt idx="0">
                  <c:v>0</c:v>
                </c:pt>
                <c:pt idx="1">
                  <c:v>762.55945322333912</c:v>
                </c:pt>
                <c:pt idx="2">
                  <c:v>1859.7605535625132</c:v>
                </c:pt>
                <c:pt idx="3">
                  <c:v>2499.9132486523031</c:v>
                </c:pt>
                <c:pt idx="4">
                  <c:v>3734.7742947797738</c:v>
                </c:pt>
                <c:pt idx="5">
                  <c:v>4884.2540614875925</c:v>
                </c:pt>
                <c:pt idx="6">
                  <c:v>5349.1728932871565</c:v>
                </c:pt>
                <c:pt idx="7">
                  <c:v>7640.3990408222589</c:v>
                </c:pt>
                <c:pt idx="8">
                  <c:v>10177.131926014361</c:v>
                </c:pt>
                <c:pt idx="9">
                  <c:v>13144.409658696586</c:v>
                </c:pt>
              </c:numCache>
            </c:numRef>
          </c:val>
          <c:extLst>
            <c:ext xmlns:c16="http://schemas.microsoft.com/office/drawing/2014/chart" uri="{C3380CC4-5D6E-409C-BE32-E72D297353CC}">
              <c16:uniqueId val="{00000002-2F7C-264C-9224-9D037D54F8EE}"/>
            </c:ext>
          </c:extLst>
        </c:ser>
        <c:dLbls>
          <c:showLegendKey val="0"/>
          <c:showVal val="0"/>
          <c:showCatName val="0"/>
          <c:showSerName val="0"/>
          <c:showPercent val="0"/>
          <c:showBubbleSize val="0"/>
        </c:dLbls>
        <c:gapWidth val="70"/>
        <c:overlap val="100"/>
        <c:axId val="790575872"/>
        <c:axId val="889534688"/>
      </c:barChart>
      <c:catAx>
        <c:axId val="79057587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889534688"/>
        <c:crosses val="autoZero"/>
        <c:auto val="1"/>
        <c:lblAlgn val="ctr"/>
        <c:lblOffset val="100"/>
        <c:noMultiLvlLbl val="0"/>
      </c:catAx>
      <c:valAx>
        <c:axId val="8895346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790575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Heavy duty vehicle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4"/>
          <c:order val="0"/>
          <c:tx>
            <c:strRef>
              <c:f>'Freight Activity'!$C$46</c:f>
              <c:strCache>
                <c:ptCount val="1"/>
                <c:pt idx="0">
                  <c:v>Petrol</c:v>
                </c:pt>
              </c:strCache>
            </c:strRef>
          </c:tx>
          <c:spPr>
            <a:solidFill>
              <a:schemeClr val="accent1">
                <a:lumMod val="40000"/>
                <a:lumOff val="60000"/>
              </a:schemeClr>
            </a:solidFill>
            <a:ln w="6350">
              <a:solidFill>
                <a:schemeClr val="tx1"/>
              </a:solidFill>
            </a:ln>
            <a:effectLst/>
          </c:spPr>
          <c:invertIfNegative val="0"/>
          <c:cat>
            <c:numRef>
              <c:f>'Freight Activity'!$H$36:$Q$36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Activity'!$H$46:$Q$46</c:f>
              <c:numCache>
                <c:formatCode>General</c:formatCode>
                <c:ptCount val="10"/>
                <c:pt idx="0">
                  <c:v>15.903319436459356</c:v>
                </c:pt>
                <c:pt idx="1">
                  <c:v>10.84487087595412</c:v>
                </c:pt>
                <c:pt idx="2">
                  <c:v>10.453787945009697</c:v>
                </c:pt>
                <c:pt idx="3">
                  <c:v>12.614521153775764</c:v>
                </c:pt>
                <c:pt idx="4">
                  <c:v>5.8908982464238111</c:v>
                </c:pt>
                <c:pt idx="5">
                  <c:v>0</c:v>
                </c:pt>
                <c:pt idx="6">
                  <c:v>0</c:v>
                </c:pt>
                <c:pt idx="7">
                  <c:v>0</c:v>
                </c:pt>
                <c:pt idx="8">
                  <c:v>0</c:v>
                </c:pt>
                <c:pt idx="9">
                  <c:v>0</c:v>
                </c:pt>
              </c:numCache>
            </c:numRef>
          </c:val>
          <c:extLst>
            <c:ext xmlns:c16="http://schemas.microsoft.com/office/drawing/2014/chart" uri="{C3380CC4-5D6E-409C-BE32-E72D297353CC}">
              <c16:uniqueId val="{00000003-EC62-7F40-AB7F-90A953E78528}"/>
            </c:ext>
          </c:extLst>
        </c:ser>
        <c:ser>
          <c:idx val="5"/>
          <c:order val="1"/>
          <c:tx>
            <c:strRef>
              <c:f>'Freight Activity'!$C$47</c:f>
              <c:strCache>
                <c:ptCount val="1"/>
                <c:pt idx="0">
                  <c:v>Diesel</c:v>
                </c:pt>
              </c:strCache>
            </c:strRef>
          </c:tx>
          <c:spPr>
            <a:solidFill>
              <a:schemeClr val="accent2">
                <a:lumMod val="40000"/>
                <a:lumOff val="60000"/>
              </a:schemeClr>
            </a:solidFill>
            <a:ln w="6350">
              <a:solidFill>
                <a:schemeClr val="tx1"/>
              </a:solidFill>
            </a:ln>
            <a:effectLst/>
          </c:spPr>
          <c:invertIfNegative val="0"/>
          <c:cat>
            <c:numRef>
              <c:f>'Freight Activity'!$H$36:$Q$36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Activity'!$H$47:$Q$47</c:f>
              <c:numCache>
                <c:formatCode>General</c:formatCode>
                <c:ptCount val="10"/>
                <c:pt idx="0">
                  <c:v>24834.419888380726</c:v>
                </c:pt>
                <c:pt idx="1">
                  <c:v>29604.375668792061</c:v>
                </c:pt>
                <c:pt idx="2">
                  <c:v>35034.634850033777</c:v>
                </c:pt>
                <c:pt idx="3">
                  <c:v>39501.491332968166</c:v>
                </c:pt>
                <c:pt idx="4">
                  <c:v>40713.469529758229</c:v>
                </c:pt>
                <c:pt idx="5">
                  <c:v>42262.188118104954</c:v>
                </c:pt>
                <c:pt idx="6">
                  <c:v>38217.057727458632</c:v>
                </c:pt>
                <c:pt idx="7">
                  <c:v>46336.462747507801</c:v>
                </c:pt>
                <c:pt idx="8">
                  <c:v>53477.194599369912</c:v>
                </c:pt>
                <c:pt idx="9">
                  <c:v>60796.206220258202</c:v>
                </c:pt>
              </c:numCache>
            </c:numRef>
          </c:val>
          <c:extLst>
            <c:ext xmlns:c16="http://schemas.microsoft.com/office/drawing/2014/chart" uri="{C3380CC4-5D6E-409C-BE32-E72D297353CC}">
              <c16:uniqueId val="{00000004-EC62-7F40-AB7F-90A953E78528}"/>
            </c:ext>
          </c:extLst>
        </c:ser>
        <c:ser>
          <c:idx val="6"/>
          <c:order val="2"/>
          <c:tx>
            <c:strRef>
              <c:f>'Freight Activity'!$C$48</c:f>
              <c:strCache>
                <c:ptCount val="1"/>
                <c:pt idx="0">
                  <c:v>Electricity</c:v>
                </c:pt>
              </c:strCache>
            </c:strRef>
          </c:tx>
          <c:spPr>
            <a:solidFill>
              <a:schemeClr val="accent3">
                <a:lumMod val="40000"/>
                <a:lumOff val="60000"/>
              </a:schemeClr>
            </a:solidFill>
            <a:ln w="6350">
              <a:solidFill>
                <a:schemeClr val="tx1"/>
              </a:solidFill>
            </a:ln>
            <a:effectLst/>
          </c:spPr>
          <c:invertIfNegative val="0"/>
          <c:cat>
            <c:numRef>
              <c:f>'Freight Activity'!$H$36:$Q$36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Activity'!$H$48:$Q$48</c:f>
              <c:numCache>
                <c:formatCode>General</c:formatCode>
                <c:ptCount val="10"/>
                <c:pt idx="0">
                  <c:v>0</c:v>
                </c:pt>
                <c:pt idx="1">
                  <c:v>0</c:v>
                </c:pt>
                <c:pt idx="2">
                  <c:v>0</c:v>
                </c:pt>
                <c:pt idx="3">
                  <c:v>864.09469903363981</c:v>
                </c:pt>
                <c:pt idx="4">
                  <c:v>890.4512131383616</c:v>
                </c:pt>
                <c:pt idx="5">
                  <c:v>1211.0137415803974</c:v>
                </c:pt>
                <c:pt idx="6">
                  <c:v>1352.139212874109</c:v>
                </c:pt>
                <c:pt idx="7">
                  <c:v>1955.1568623745</c:v>
                </c:pt>
                <c:pt idx="8">
                  <c:v>2625.6946332102789</c:v>
                </c:pt>
                <c:pt idx="9">
                  <c:v>3410.422962556509</c:v>
                </c:pt>
              </c:numCache>
            </c:numRef>
          </c:val>
          <c:extLst>
            <c:ext xmlns:c16="http://schemas.microsoft.com/office/drawing/2014/chart" uri="{C3380CC4-5D6E-409C-BE32-E72D297353CC}">
              <c16:uniqueId val="{00000005-EC62-7F40-AB7F-90A953E78528}"/>
            </c:ext>
          </c:extLst>
        </c:ser>
        <c:dLbls>
          <c:showLegendKey val="0"/>
          <c:showVal val="0"/>
          <c:showCatName val="0"/>
          <c:showSerName val="0"/>
          <c:showPercent val="0"/>
          <c:showBubbleSize val="0"/>
        </c:dLbls>
        <c:gapWidth val="70"/>
        <c:overlap val="100"/>
        <c:axId val="790575872"/>
        <c:axId val="889534688"/>
      </c:barChart>
      <c:catAx>
        <c:axId val="79057587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889534688"/>
        <c:crosses val="autoZero"/>
        <c:auto val="1"/>
        <c:lblAlgn val="ctr"/>
        <c:lblOffset val="100"/>
        <c:noMultiLvlLbl val="0"/>
      </c:catAx>
      <c:valAx>
        <c:axId val="8895346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790575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Rail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7"/>
          <c:order val="0"/>
          <c:tx>
            <c:strRef>
              <c:f>'Freight Activity'!$C$54</c:f>
              <c:strCache>
                <c:ptCount val="1"/>
                <c:pt idx="0">
                  <c:v>Diesel</c:v>
                </c:pt>
              </c:strCache>
            </c:strRef>
          </c:tx>
          <c:spPr>
            <a:solidFill>
              <a:schemeClr val="accent2">
                <a:lumMod val="40000"/>
                <a:lumOff val="60000"/>
              </a:schemeClr>
            </a:solidFill>
            <a:ln w="6350">
              <a:solidFill>
                <a:schemeClr val="tx1"/>
              </a:solidFill>
            </a:ln>
            <a:effectLst/>
          </c:spPr>
          <c:invertIfNegative val="0"/>
          <c:cat>
            <c:numRef>
              <c:f>'Freight Activity'!$H$36:$Q$36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Activity'!$H$54:$Q$54</c:f>
              <c:numCache>
                <c:formatCode>0.0</c:formatCode>
                <c:ptCount val="10"/>
                <c:pt idx="0">
                  <c:v>4190</c:v>
                </c:pt>
                <c:pt idx="1">
                  <c:v>3208.7</c:v>
                </c:pt>
                <c:pt idx="2">
                  <c:v>3616.7</c:v>
                </c:pt>
                <c:pt idx="3">
                  <c:v>4029.3</c:v>
                </c:pt>
                <c:pt idx="4">
                  <c:v>3763.1</c:v>
                </c:pt>
                <c:pt idx="5">
                  <c:v>3818.982</c:v>
                </c:pt>
                <c:pt idx="6">
                  <c:v>4056.7095298067811</c:v>
                </c:pt>
                <c:pt idx="7">
                  <c:v>4547.2379999999994</c:v>
                </c:pt>
                <c:pt idx="8">
                  <c:v>3688.1450000000004</c:v>
                </c:pt>
                <c:pt idx="9">
                  <c:v>3872.337</c:v>
                </c:pt>
              </c:numCache>
            </c:numRef>
          </c:val>
          <c:extLst>
            <c:ext xmlns:c16="http://schemas.microsoft.com/office/drawing/2014/chart" uri="{C3380CC4-5D6E-409C-BE32-E72D297353CC}">
              <c16:uniqueId val="{00000006-D611-1541-95D6-430850F13B86}"/>
            </c:ext>
          </c:extLst>
        </c:ser>
        <c:ser>
          <c:idx val="8"/>
          <c:order val="1"/>
          <c:tx>
            <c:strRef>
              <c:f>'Freight Activity'!$C$55</c:f>
              <c:strCache>
                <c:ptCount val="1"/>
                <c:pt idx="0">
                  <c:v>Electricity</c:v>
                </c:pt>
              </c:strCache>
            </c:strRef>
          </c:tx>
          <c:spPr>
            <a:solidFill>
              <a:schemeClr val="accent3">
                <a:lumMod val="40000"/>
                <a:lumOff val="60000"/>
              </a:schemeClr>
            </a:solidFill>
            <a:ln w="6350">
              <a:solidFill>
                <a:schemeClr val="tx1"/>
              </a:solidFill>
            </a:ln>
            <a:effectLst/>
          </c:spPr>
          <c:invertIfNegative val="0"/>
          <c:cat>
            <c:numRef>
              <c:f>'Freight Activity'!$H$36:$Q$36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Activity'!$H$55:$Q$55</c:f>
              <c:numCache>
                <c:formatCode>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7-D611-1541-95D6-430850F13B86}"/>
            </c:ext>
          </c:extLst>
        </c:ser>
        <c:dLbls>
          <c:showLegendKey val="0"/>
          <c:showVal val="0"/>
          <c:showCatName val="0"/>
          <c:showSerName val="0"/>
          <c:showPercent val="0"/>
          <c:showBubbleSize val="0"/>
        </c:dLbls>
        <c:gapWidth val="70"/>
        <c:overlap val="100"/>
        <c:axId val="790575872"/>
        <c:axId val="889534688"/>
      </c:barChart>
      <c:catAx>
        <c:axId val="79057587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889534688"/>
        <c:crosses val="autoZero"/>
        <c:auto val="1"/>
        <c:lblAlgn val="ctr"/>
        <c:lblOffset val="100"/>
        <c:noMultiLvlLbl val="0"/>
      </c:catAx>
      <c:valAx>
        <c:axId val="8895346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790575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Inland waterway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1"/>
          <c:order val="0"/>
          <c:tx>
            <c:strRef>
              <c:f>'Freight Activity'!$C$61</c:f>
              <c:strCache>
                <c:ptCount val="1"/>
                <c:pt idx="0">
                  <c:v>Diesel</c:v>
                </c:pt>
              </c:strCache>
            </c:strRef>
          </c:tx>
          <c:spPr>
            <a:solidFill>
              <a:schemeClr val="accent2">
                <a:lumMod val="40000"/>
                <a:lumOff val="60000"/>
              </a:schemeClr>
            </a:solidFill>
            <a:ln w="6350">
              <a:solidFill>
                <a:schemeClr val="tx1"/>
              </a:solidFill>
            </a:ln>
            <a:effectLst/>
          </c:spPr>
          <c:invertIfNegative val="0"/>
          <c:cat>
            <c:numRef>
              <c:f>'Freight Activity'!$H$59:$Q$59</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Activity'!$H$61:$Q$61</c:f>
              <c:numCache>
                <c:formatCode>0.0</c:formatCode>
                <c:ptCount val="10"/>
                <c:pt idx="0">
                  <c:v>39943.1</c:v>
                </c:pt>
                <c:pt idx="1">
                  <c:v>45328.4</c:v>
                </c:pt>
                <c:pt idx="2">
                  <c:v>53054.057474696347</c:v>
                </c:pt>
                <c:pt idx="3">
                  <c:v>61073.98284359539</c:v>
                </c:pt>
                <c:pt idx="4">
                  <c:v>63354.449548879536</c:v>
                </c:pt>
                <c:pt idx="5">
                  <c:v>68887.880236852317</c:v>
                </c:pt>
                <c:pt idx="6">
                  <c:v>67953.327331419176</c:v>
                </c:pt>
                <c:pt idx="7">
                  <c:v>93025.876080997696</c:v>
                </c:pt>
                <c:pt idx="8">
                  <c:v>108525.72106939818</c:v>
                </c:pt>
                <c:pt idx="9">
                  <c:v>120674.8654794925</c:v>
                </c:pt>
              </c:numCache>
            </c:numRef>
          </c:val>
          <c:extLst>
            <c:ext xmlns:c16="http://schemas.microsoft.com/office/drawing/2014/chart" uri="{C3380CC4-5D6E-409C-BE32-E72D297353CC}">
              <c16:uniqueId val="{00000000-AAE0-FB43-97F2-B61289257867}"/>
            </c:ext>
          </c:extLst>
        </c:ser>
        <c:ser>
          <c:idx val="2"/>
          <c:order val="1"/>
          <c:tx>
            <c:strRef>
              <c:f>'Freight Activity'!$C$62</c:f>
              <c:strCache>
                <c:ptCount val="1"/>
                <c:pt idx="0">
                  <c:v>Electricity</c:v>
                </c:pt>
              </c:strCache>
            </c:strRef>
          </c:tx>
          <c:spPr>
            <a:solidFill>
              <a:schemeClr val="accent3">
                <a:lumMod val="40000"/>
                <a:lumOff val="60000"/>
              </a:schemeClr>
            </a:solidFill>
            <a:ln w="6350">
              <a:solidFill>
                <a:schemeClr val="tx1"/>
              </a:solidFill>
            </a:ln>
            <a:effectLst/>
          </c:spPr>
          <c:invertIfNegative val="0"/>
          <c:cat>
            <c:numRef>
              <c:f>'Freight Activity'!$H$59:$Q$59</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Activity'!$H$62:$Q$62</c:f>
              <c:numCache>
                <c:formatCode>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AAE0-FB43-97F2-B61289257867}"/>
            </c:ext>
          </c:extLst>
        </c:ser>
        <c:dLbls>
          <c:showLegendKey val="0"/>
          <c:showVal val="0"/>
          <c:showCatName val="0"/>
          <c:showSerName val="0"/>
          <c:showPercent val="0"/>
          <c:showBubbleSize val="0"/>
        </c:dLbls>
        <c:gapWidth val="70"/>
        <c:overlap val="100"/>
        <c:axId val="782495632"/>
        <c:axId val="719726320"/>
      </c:barChart>
      <c:catAx>
        <c:axId val="78249563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719726320"/>
        <c:crosses val="autoZero"/>
        <c:auto val="1"/>
        <c:lblAlgn val="ctr"/>
        <c:lblOffset val="100"/>
        <c:noMultiLvlLbl val="0"/>
      </c:catAx>
      <c:valAx>
        <c:axId val="71972632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7824956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Maritime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1"/>
          <c:order val="0"/>
          <c:tx>
            <c:v>Diesel (domestic)</c:v>
          </c:tx>
          <c:spPr>
            <a:solidFill>
              <a:schemeClr val="accent2">
                <a:lumMod val="40000"/>
                <a:lumOff val="60000"/>
              </a:schemeClr>
            </a:solidFill>
            <a:ln w="6350">
              <a:solidFill>
                <a:schemeClr val="tx1"/>
              </a:solidFill>
            </a:ln>
            <a:effectLst/>
          </c:spPr>
          <c:invertIfNegative val="0"/>
          <c:cat>
            <c:numRef>
              <c:f>'Freight Activity'!$H$66:$Q$66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Activity'!$H$71:$Q$71</c:f>
              <c:numCache>
                <c:formatCode>0.0</c:formatCode>
                <c:ptCount val="10"/>
                <c:pt idx="0">
                  <c:v>3931.566166255016</c:v>
                </c:pt>
                <c:pt idx="1">
                  <c:v>2819.8756380572877</c:v>
                </c:pt>
                <c:pt idx="2">
                  <c:v>6629.5889034852398</c:v>
                </c:pt>
                <c:pt idx="3">
                  <c:v>18525.382130641327</c:v>
                </c:pt>
                <c:pt idx="4">
                  <c:v>22139.156075612773</c:v>
                </c:pt>
                <c:pt idx="5">
                  <c:v>19257.946956045296</c:v>
                </c:pt>
                <c:pt idx="6">
                  <c:v>40004.227636490017</c:v>
                </c:pt>
                <c:pt idx="7">
                  <c:v>60351.673899782218</c:v>
                </c:pt>
                <c:pt idx="8">
                  <c:v>63661.146976650853</c:v>
                </c:pt>
                <c:pt idx="9">
                  <c:v>63641.406775811527</c:v>
                </c:pt>
              </c:numCache>
            </c:numRef>
          </c:val>
          <c:extLst>
            <c:ext xmlns:c16="http://schemas.microsoft.com/office/drawing/2014/chart" uri="{C3380CC4-5D6E-409C-BE32-E72D297353CC}">
              <c16:uniqueId val="{00000000-6FF7-0541-974D-10337482E568}"/>
            </c:ext>
          </c:extLst>
        </c:ser>
        <c:ser>
          <c:idx val="3"/>
          <c:order val="1"/>
          <c:tx>
            <c:v>Diesel (international)</c:v>
          </c:tx>
          <c:spPr>
            <a:solidFill>
              <a:schemeClr val="accent2">
                <a:lumMod val="60000"/>
                <a:lumOff val="40000"/>
              </a:schemeClr>
            </a:solidFill>
            <a:ln w="6350">
              <a:solidFill>
                <a:schemeClr val="tx1"/>
              </a:solidFill>
            </a:ln>
            <a:effectLst/>
          </c:spPr>
          <c:invertIfNegative val="0"/>
          <c:cat>
            <c:numRef>
              <c:f>'Freight Activity'!$H$66:$Q$66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Activity'!$H$74:$Q$74</c:f>
              <c:numCache>
                <c:formatCode>0.0</c:formatCode>
                <c:ptCount val="10"/>
                <c:pt idx="0">
                  <c:v>24109.892634099062</c:v>
                </c:pt>
                <c:pt idx="1">
                  <c:v>24259.876114624927</c:v>
                </c:pt>
                <c:pt idx="2">
                  <c:v>24900.09205069935</c:v>
                </c:pt>
                <c:pt idx="3">
                  <c:v>25635.594632120905</c:v>
                </c:pt>
                <c:pt idx="4">
                  <c:v>26835.256745632021</c:v>
                </c:pt>
                <c:pt idx="5">
                  <c:v>28394.869406379061</c:v>
                </c:pt>
                <c:pt idx="6">
                  <c:v>23647.821001423232</c:v>
                </c:pt>
                <c:pt idx="7">
                  <c:v>31469.161741209697</c:v>
                </c:pt>
                <c:pt idx="8">
                  <c:v>33535.770897937131</c:v>
                </c:pt>
                <c:pt idx="9">
                  <c:v>38123.82690782781</c:v>
                </c:pt>
              </c:numCache>
            </c:numRef>
          </c:val>
          <c:extLst>
            <c:ext xmlns:c16="http://schemas.microsoft.com/office/drawing/2014/chart" uri="{C3380CC4-5D6E-409C-BE32-E72D297353CC}">
              <c16:uniqueId val="{00000002-6FF7-0541-974D-10337482E568}"/>
            </c:ext>
          </c:extLst>
        </c:ser>
        <c:ser>
          <c:idx val="2"/>
          <c:order val="2"/>
          <c:tx>
            <c:v>Fuel oil (domestic)</c:v>
          </c:tx>
          <c:spPr>
            <a:solidFill>
              <a:schemeClr val="tx2">
                <a:lumMod val="25000"/>
                <a:lumOff val="75000"/>
              </a:schemeClr>
            </a:solidFill>
            <a:ln w="6350">
              <a:solidFill>
                <a:schemeClr val="tx1"/>
              </a:solidFill>
            </a:ln>
            <a:effectLst/>
          </c:spPr>
          <c:invertIfNegative val="0"/>
          <c:cat>
            <c:numRef>
              <c:f>'Freight Activity'!$H$66:$Q$66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Activity'!$H$72:$Q$72</c:f>
              <c:numCache>
                <c:formatCode>0.0</c:formatCode>
                <c:ptCount val="10"/>
                <c:pt idx="0">
                  <c:v>599.83754647357785</c:v>
                </c:pt>
                <c:pt idx="1">
                  <c:v>430.22734771982562</c:v>
                </c:pt>
                <c:pt idx="2">
                  <c:v>1011.4738437132795</c:v>
                </c:pt>
                <c:pt idx="3">
                  <c:v>2826.4104671839259</c:v>
                </c:pt>
                <c:pt idx="4">
                  <c:v>3377.7625759865659</c:v>
                </c:pt>
                <c:pt idx="5">
                  <c:v>2938.1776024479186</c:v>
                </c:pt>
                <c:pt idx="6">
                  <c:v>6103.4297120579595</c:v>
                </c:pt>
                <c:pt idx="7">
                  <c:v>9207.8318071655449</c:v>
                </c:pt>
                <c:pt idx="8">
                  <c:v>9712.7568488926627</c:v>
                </c:pt>
                <c:pt idx="9">
                  <c:v>9709.745093999667</c:v>
                </c:pt>
              </c:numCache>
            </c:numRef>
          </c:val>
          <c:extLst>
            <c:ext xmlns:c16="http://schemas.microsoft.com/office/drawing/2014/chart" uri="{C3380CC4-5D6E-409C-BE32-E72D297353CC}">
              <c16:uniqueId val="{00000001-6FF7-0541-974D-10337482E568}"/>
            </c:ext>
          </c:extLst>
        </c:ser>
        <c:ser>
          <c:idx val="4"/>
          <c:order val="3"/>
          <c:tx>
            <c:v>Fuel oil (international)</c:v>
          </c:tx>
          <c:spPr>
            <a:solidFill>
              <a:schemeClr val="tx2">
                <a:lumMod val="75000"/>
                <a:lumOff val="25000"/>
              </a:schemeClr>
            </a:solidFill>
            <a:ln w="6350">
              <a:solidFill>
                <a:schemeClr val="tx1"/>
              </a:solidFill>
            </a:ln>
            <a:effectLst/>
          </c:spPr>
          <c:invertIfNegative val="0"/>
          <c:cat>
            <c:numRef>
              <c:f>'Freight Activity'!$H$66:$Q$66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Activity'!$H$75:$Q$75</c:f>
              <c:numCache>
                <c:formatCode>0.0</c:formatCode>
                <c:ptCount val="10"/>
                <c:pt idx="0">
                  <c:v>103317.00365317233</c:v>
                </c:pt>
                <c:pt idx="1">
                  <c:v>103959.72089959797</c:v>
                </c:pt>
                <c:pt idx="2">
                  <c:v>106703.20852976147</c:v>
                </c:pt>
                <c:pt idx="3">
                  <c:v>109855.02359774623</c:v>
                </c:pt>
                <c:pt idx="4">
                  <c:v>114995.87996095135</c:v>
                </c:pt>
                <c:pt idx="5">
                  <c:v>121679.2156942694</c:v>
                </c:pt>
                <c:pt idx="6">
                  <c:v>101336.90953638325</c:v>
                </c:pt>
                <c:pt idx="7">
                  <c:v>134853.33791907728</c:v>
                </c:pt>
                <c:pt idx="8">
                  <c:v>143709.28220035991</c:v>
                </c:pt>
                <c:pt idx="9">
                  <c:v>163370.26562856539</c:v>
                </c:pt>
              </c:numCache>
            </c:numRef>
          </c:val>
          <c:extLst>
            <c:ext xmlns:c16="http://schemas.microsoft.com/office/drawing/2014/chart" uri="{C3380CC4-5D6E-409C-BE32-E72D297353CC}">
              <c16:uniqueId val="{00000003-6FF7-0541-974D-10337482E568}"/>
            </c:ext>
          </c:extLst>
        </c:ser>
        <c:dLbls>
          <c:showLegendKey val="0"/>
          <c:showVal val="0"/>
          <c:showCatName val="0"/>
          <c:showSerName val="0"/>
          <c:showPercent val="0"/>
          <c:showBubbleSize val="0"/>
        </c:dLbls>
        <c:gapWidth val="70"/>
        <c:overlap val="100"/>
        <c:axId val="390000864"/>
        <c:axId val="389791456"/>
      </c:barChart>
      <c:catAx>
        <c:axId val="39000086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389791456"/>
        <c:crosses val="autoZero"/>
        <c:auto val="1"/>
        <c:lblAlgn val="ctr"/>
        <c:lblOffset val="100"/>
        <c:noMultiLvlLbl val="0"/>
      </c:catAx>
      <c:valAx>
        <c:axId val="38979145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3900008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Air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1"/>
          <c:order val="0"/>
          <c:tx>
            <c:v>Jet fuel (domestic)</c:v>
          </c:tx>
          <c:spPr>
            <a:solidFill>
              <a:schemeClr val="accent3">
                <a:lumMod val="40000"/>
                <a:lumOff val="60000"/>
              </a:schemeClr>
            </a:solidFill>
            <a:ln w="6350">
              <a:solidFill>
                <a:schemeClr val="tx1"/>
              </a:solidFill>
            </a:ln>
            <a:effectLst/>
          </c:spPr>
          <c:invertIfNegative val="0"/>
          <c:cat>
            <c:numRef>
              <c:f>'Freight Activity'!$H$79:$Q$79</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Activity'!$H$81:$Q$81</c:f>
              <c:numCache>
                <c:formatCode>0.0</c:formatCode>
                <c:ptCount val="10"/>
                <c:pt idx="0">
                  <c:v>19.096287271421133</c:v>
                </c:pt>
                <c:pt idx="1">
                  <c:v>16.897014222886771</c:v>
                </c:pt>
                <c:pt idx="2">
                  <c:v>45.085472582913219</c:v>
                </c:pt>
                <c:pt idx="3">
                  <c:v>145.51581076571256</c:v>
                </c:pt>
                <c:pt idx="4">
                  <c:v>178.2511318612479</c:v>
                </c:pt>
                <c:pt idx="5">
                  <c:v>458.95136430808998</c:v>
                </c:pt>
                <c:pt idx="6">
                  <c:v>1954.5456238041741</c:v>
                </c:pt>
                <c:pt idx="7">
                  <c:v>1803.9925603483553</c:v>
                </c:pt>
                <c:pt idx="8">
                  <c:v>2416.0600585371335</c:v>
                </c:pt>
                <c:pt idx="9">
                  <c:v>2569.1007609207036</c:v>
                </c:pt>
              </c:numCache>
            </c:numRef>
          </c:val>
          <c:extLst>
            <c:ext xmlns:c16="http://schemas.microsoft.com/office/drawing/2014/chart" uri="{C3380CC4-5D6E-409C-BE32-E72D297353CC}">
              <c16:uniqueId val="{00000000-3E0D-5540-B68A-F1574DC45F66}"/>
            </c:ext>
          </c:extLst>
        </c:ser>
        <c:ser>
          <c:idx val="2"/>
          <c:order val="1"/>
          <c:tx>
            <c:v>Jet fuel (international)</c:v>
          </c:tx>
          <c:spPr>
            <a:solidFill>
              <a:schemeClr val="accent3">
                <a:lumMod val="75000"/>
              </a:schemeClr>
            </a:solidFill>
            <a:ln w="6350">
              <a:solidFill>
                <a:schemeClr val="tx1"/>
              </a:solidFill>
            </a:ln>
            <a:effectLst/>
          </c:spPr>
          <c:invertIfNegative val="0"/>
          <c:cat>
            <c:numRef>
              <c:f>'Freight Activity'!$H$79:$Q$79</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'Freight Activity'!$H$82:$Q$82</c:f>
              <c:numCache>
                <c:formatCode>0.0</c:formatCode>
                <c:ptCount val="10"/>
                <c:pt idx="0">
                  <c:v>537.00371272857888</c:v>
                </c:pt>
                <c:pt idx="1">
                  <c:v>666.6029857771133</c:v>
                </c:pt>
                <c:pt idx="2">
                  <c:v>776.51462845487606</c:v>
                </c:pt>
                <c:pt idx="3">
                  <c:v>923.38978437224478</c:v>
                </c:pt>
                <c:pt idx="4">
                  <c:v>990.77639413688701</c:v>
                </c:pt>
                <c:pt idx="5">
                  <c:v>3103.0960347479099</c:v>
                </c:pt>
                <c:pt idx="6">
                  <c:v>5298.2166556051825</c:v>
                </c:pt>
                <c:pt idx="7">
                  <c:v>4313.4945965513161</c:v>
                </c:pt>
                <c:pt idx="8">
                  <c:v>5836.3351414731233</c:v>
                </c:pt>
                <c:pt idx="9">
                  <c:v>7057.2664949427317</c:v>
                </c:pt>
              </c:numCache>
            </c:numRef>
          </c:val>
          <c:extLst>
            <c:ext xmlns:c16="http://schemas.microsoft.com/office/drawing/2014/chart" uri="{C3380CC4-5D6E-409C-BE32-E72D297353CC}">
              <c16:uniqueId val="{00000001-3E0D-5540-B68A-F1574DC45F66}"/>
            </c:ext>
          </c:extLst>
        </c:ser>
        <c:dLbls>
          <c:showLegendKey val="0"/>
          <c:showVal val="0"/>
          <c:showCatName val="0"/>
          <c:showSerName val="0"/>
          <c:showPercent val="0"/>
          <c:showBubbleSize val="0"/>
        </c:dLbls>
        <c:gapWidth val="70"/>
        <c:overlap val="100"/>
        <c:axId val="682997824"/>
        <c:axId val="882520096"/>
      </c:barChart>
      <c:catAx>
        <c:axId val="6829978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882520096"/>
        <c:crosses val="autoZero"/>
        <c:auto val="1"/>
        <c:lblAlgn val="ctr"/>
        <c:lblOffset val="100"/>
        <c:noMultiLvlLbl val="0"/>
      </c:catAx>
      <c:valAx>
        <c:axId val="88252009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6829978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Motorcycles</a:t>
            </a:r>
            <a:r>
              <a:rPr lang="en-US" baseline="0"/>
              <a:t> (raw data)</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numRef>
              <c:f>'Vehicle Stock'!$G$6:$P$6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Stock'!$G$7:$P$7</c:f>
              <c:numCache>
                <c:formatCode>_(* #,##0_);_(* \(#,##0\);_(* "-"??_);_(@_)</c:formatCode>
                <c:ptCount val="10"/>
                <c:pt idx="0">
                  <c:v>44128000</c:v>
                </c:pt>
                <c:pt idx="1">
                  <c:v>47131000</c:v>
                </c:pt>
                <c:pt idx="2">
                  <c:v>54063000</c:v>
                </c:pt>
                <c:pt idx="3">
                  <c:v>58169430</c:v>
                </c:pt>
                <c:pt idx="4">
                  <c:v>61728250</c:v>
                </c:pt>
                <c:pt idx="5">
                  <c:v>72061320</c:v>
                </c:pt>
              </c:numCache>
            </c:numRef>
          </c:val>
          <c:extLst>
            <c:ext xmlns:c16="http://schemas.microsoft.com/office/drawing/2014/chart" uri="{C3380CC4-5D6E-409C-BE32-E72D297353CC}">
              <c16:uniqueId val="{00000000-0584-A746-B9D0-070D4DAE2DA0}"/>
            </c:ext>
          </c:extLst>
        </c:ser>
        <c:ser>
          <c:idx val="1"/>
          <c:order val="1"/>
          <c:spPr>
            <a:solidFill>
              <a:schemeClr val="accent2"/>
            </a:solidFill>
            <a:ln>
              <a:noFill/>
            </a:ln>
            <a:effectLst/>
          </c:spPr>
          <c:invertIfNegative val="0"/>
          <c:cat>
            <c:numRef>
              <c:f>'Vehicle Stock'!$G$6:$P$6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Stock'!$G$8:$P$8</c:f>
              <c:numCache>
                <c:formatCode>_(* #,##0_);_(* \(#,##0\);_(* "-"??_);_(@_)</c:formatCode>
                <c:ptCount val="10"/>
                <c:pt idx="0">
                  <c:v>44128822</c:v>
                </c:pt>
                <c:pt idx="1">
                  <c:v>47633328</c:v>
                </c:pt>
                <c:pt idx="2">
                  <c:v>54791769</c:v>
                </c:pt>
                <c:pt idx="3">
                  <c:v>59245062</c:v>
                </c:pt>
              </c:numCache>
            </c:numRef>
          </c:val>
          <c:extLst>
            <c:ext xmlns:c16="http://schemas.microsoft.com/office/drawing/2014/chart" uri="{C3380CC4-5D6E-409C-BE32-E72D297353CC}">
              <c16:uniqueId val="{00000001-0584-A746-B9D0-070D4DAE2DA0}"/>
            </c:ext>
          </c:extLst>
        </c:ser>
        <c:ser>
          <c:idx val="2"/>
          <c:order val="2"/>
          <c:spPr>
            <a:solidFill>
              <a:schemeClr val="accent3"/>
            </a:solidFill>
            <a:ln>
              <a:noFill/>
            </a:ln>
            <a:effectLst/>
          </c:spPr>
          <c:invertIfNegative val="0"/>
          <c:cat>
            <c:numRef>
              <c:f>'Vehicle Stock'!$G$6:$P$6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Stock'!$G$9:$P$9</c:f>
              <c:numCache>
                <c:formatCode>_(* #,##0_);_(* \(#,##0\);_(* "-"??_);_(@_)</c:formatCode>
                <c:ptCount val="10"/>
                <c:pt idx="8">
                  <c:v>73510702</c:v>
                </c:pt>
              </c:numCache>
            </c:numRef>
          </c:val>
          <c:extLst>
            <c:ext xmlns:c16="http://schemas.microsoft.com/office/drawing/2014/chart" uri="{C3380CC4-5D6E-409C-BE32-E72D297353CC}">
              <c16:uniqueId val="{00000002-0584-A746-B9D0-070D4DAE2DA0}"/>
            </c:ext>
          </c:extLst>
        </c:ser>
        <c:dLbls>
          <c:showLegendKey val="0"/>
          <c:showVal val="0"/>
          <c:showCatName val="0"/>
          <c:showSerName val="0"/>
          <c:showPercent val="0"/>
          <c:showBubbleSize val="0"/>
        </c:dLbls>
        <c:gapWidth val="219"/>
        <c:overlap val="-27"/>
        <c:axId val="1748854032"/>
        <c:axId val="1748855744"/>
      </c:barChart>
      <c:catAx>
        <c:axId val="17488540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48855744"/>
        <c:crosses val="autoZero"/>
        <c:auto val="1"/>
        <c:lblAlgn val="ctr"/>
        <c:lblOffset val="100"/>
        <c:noMultiLvlLbl val="0"/>
      </c:catAx>
      <c:valAx>
        <c:axId val="1748855744"/>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488540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Motorcycles (calibrated data)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2"/>
          <c:order val="0"/>
          <c:tx>
            <c:strRef>
              <c:f>'Vehicle Stock'!$C$16</c:f>
              <c:strCache>
                <c:ptCount val="1"/>
                <c:pt idx="0">
                  <c:v>Petrol</c:v>
                </c:pt>
              </c:strCache>
            </c:strRef>
          </c:tx>
          <c:spPr>
            <a:solidFill>
              <a:schemeClr val="accent3"/>
            </a:solidFill>
            <a:ln>
              <a:noFill/>
            </a:ln>
            <a:effectLst/>
          </c:spPr>
          <c:invertIfNegative val="0"/>
          <c:cat>
            <c:numRef>
              <c:f>'Vehicle Stock'!$G$14:$P$14</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Stock'!$G$16:$P$16</c:f>
              <c:numCache>
                <c:formatCode>_(* #,##0_);_(* \(#,##0\);_(* "-"??_);_(@_)</c:formatCode>
                <c:ptCount val="10"/>
                <c:pt idx="0">
                  <c:v>44128411</c:v>
                </c:pt>
                <c:pt idx="1">
                  <c:v>46883407.8133737</c:v>
                </c:pt>
                <c:pt idx="2">
                  <c:v>53703777.954892658</c:v>
                </c:pt>
                <c:pt idx="3">
                  <c:v>57641380.375368193</c:v>
                </c:pt>
                <c:pt idx="4">
                  <c:v>60588265.084819041</c:v>
                </c:pt>
                <c:pt idx="5">
                  <c:v>70708008.979458138</c:v>
                </c:pt>
                <c:pt idx="6">
                  <c:v>71159415.310990497</c:v>
                </c:pt>
                <c:pt idx="7">
                  <c:v>71610519.984504446</c:v>
                </c:pt>
                <c:pt idx="8">
                  <c:v>72061323</c:v>
                </c:pt>
                <c:pt idx="9">
                  <c:v>80220433.268701628</c:v>
                </c:pt>
              </c:numCache>
            </c:numRef>
          </c:val>
          <c:extLst>
            <c:ext xmlns:c16="http://schemas.microsoft.com/office/drawing/2014/chart" uri="{C3380CC4-5D6E-409C-BE32-E72D297353CC}">
              <c16:uniqueId val="{00000000-F21E-0F42-966E-5EC6B4C88350}"/>
            </c:ext>
          </c:extLst>
        </c:ser>
        <c:ser>
          <c:idx val="3"/>
          <c:order val="1"/>
          <c:tx>
            <c:strRef>
              <c:f>'Vehicle Stock'!$C$17</c:f>
              <c:strCache>
                <c:ptCount val="1"/>
                <c:pt idx="0">
                  <c:v>Electricity</c:v>
                </c:pt>
              </c:strCache>
            </c:strRef>
          </c:tx>
          <c:spPr>
            <a:solidFill>
              <a:schemeClr val="accent4"/>
            </a:solidFill>
            <a:ln>
              <a:noFill/>
            </a:ln>
            <a:effectLst/>
          </c:spPr>
          <c:invertIfNegative val="0"/>
          <c:cat>
            <c:numRef>
              <c:f>'Vehicle Stock'!$G$14:$P$14</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Stock'!$G$17:$P$17</c:f>
              <c:numCache>
                <c:formatCode>_(* #,##0_);_(* \(#,##0\);_(* "-"??_);_(@_)</c:formatCode>
                <c:ptCount val="10"/>
                <c:pt idx="0">
                  <c:v>0</c:v>
                </c:pt>
                <c:pt idx="1">
                  <c:v>498756.18662630505</c:v>
                </c:pt>
                <c:pt idx="2">
                  <c:v>723606.54510734079</c:v>
                </c:pt>
                <c:pt idx="3">
                  <c:v>1065865.6246318046</c:v>
                </c:pt>
                <c:pt idx="4">
                  <c:v>1139984.9151809625</c:v>
                </c:pt>
                <c:pt idx="5">
                  <c:v>1353311.0205418617</c:v>
                </c:pt>
                <c:pt idx="6">
                  <c:v>1385032.0223428376</c:v>
                </c:pt>
                <c:pt idx="7">
                  <c:v>1417054.6821622171</c:v>
                </c:pt>
                <c:pt idx="8">
                  <c:v>1449379</c:v>
                </c:pt>
                <c:pt idx="9">
                  <c:v>2063755.2035207057</c:v>
                </c:pt>
              </c:numCache>
            </c:numRef>
          </c:val>
          <c:extLst>
            <c:ext xmlns:c16="http://schemas.microsoft.com/office/drawing/2014/chart" uri="{C3380CC4-5D6E-409C-BE32-E72D297353CC}">
              <c16:uniqueId val="{00000001-F21E-0F42-966E-5EC6B4C88350}"/>
            </c:ext>
          </c:extLst>
        </c:ser>
        <c:dLbls>
          <c:showLegendKey val="0"/>
          <c:showVal val="0"/>
          <c:showCatName val="0"/>
          <c:showSerName val="0"/>
          <c:showPercent val="0"/>
          <c:showBubbleSize val="0"/>
        </c:dLbls>
        <c:gapWidth val="150"/>
        <c:overlap val="100"/>
        <c:axId val="1987970064"/>
        <c:axId val="1866507664"/>
      </c:barChart>
      <c:catAx>
        <c:axId val="1987970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66507664"/>
        <c:crosses val="autoZero"/>
        <c:auto val="1"/>
        <c:lblAlgn val="ctr"/>
        <c:lblOffset val="100"/>
        <c:noMultiLvlLbl val="0"/>
      </c:catAx>
      <c:valAx>
        <c:axId val="1866507664"/>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79700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Petrol share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'Vehicle Stock'!$C$20</c:f>
              <c:strCache>
                <c:ptCount val="1"/>
                <c:pt idx="0">
                  <c:v>Petrol (share)</c:v>
                </c:pt>
              </c:strCache>
            </c:strRef>
          </c:tx>
          <c:spPr>
            <a:ln w="28575" cap="rnd">
              <a:solidFill>
                <a:schemeClr val="accent1"/>
              </a:solidFill>
              <a:round/>
            </a:ln>
            <a:effectLst/>
          </c:spPr>
          <c:marker>
            <c:symbol val="none"/>
          </c:marker>
          <c:cat>
            <c:numRef>
              <c:f>'Vehicle Stock'!$G$19:$P$19</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Stock'!$G$20:$P$20</c:f>
              <c:numCache>
                <c:formatCode>General</c:formatCode>
                <c:ptCount val="10"/>
                <c:pt idx="0">
                  <c:v>1</c:v>
                </c:pt>
                <c:pt idx="1">
                  <c:v>0.98947375669405269</c:v>
                </c:pt>
                <c:pt idx="2">
                  <c:v>0.98670510163670744</c:v>
                </c:pt>
                <c:pt idx="3">
                  <c:v>0.98184439405262158</c:v>
                </c:pt>
                <c:pt idx="4">
                  <c:v>0.9815322009747407</c:v>
                </c:pt>
                <c:pt idx="5">
                  <c:v>0.98122000789685981</c:v>
                </c:pt>
                <c:pt idx="6">
                  <c:v>0.98090781481897893</c:v>
                </c:pt>
                <c:pt idx="7">
                  <c:v>0.98059562174109804</c:v>
                </c:pt>
                <c:pt idx="8">
                  <c:v>0.98028342866321694</c:v>
                </c:pt>
                <c:pt idx="9">
                  <c:v>0.97491917655337401</c:v>
                </c:pt>
              </c:numCache>
            </c:numRef>
          </c:val>
          <c:smooth val="0"/>
          <c:extLst>
            <c:ext xmlns:c16="http://schemas.microsoft.com/office/drawing/2014/chart" uri="{C3380CC4-5D6E-409C-BE32-E72D297353CC}">
              <c16:uniqueId val="{00000000-966A-0F44-A8D2-BB0EA8FA7E9F}"/>
            </c:ext>
          </c:extLst>
        </c:ser>
        <c:dLbls>
          <c:showLegendKey val="0"/>
          <c:showVal val="0"/>
          <c:showCatName val="0"/>
          <c:showSerName val="0"/>
          <c:showPercent val="0"/>
          <c:showBubbleSize val="0"/>
        </c:dLbls>
        <c:smooth val="0"/>
        <c:axId val="1997370848"/>
        <c:axId val="1787905712"/>
      </c:lineChart>
      <c:catAx>
        <c:axId val="19973708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87905712"/>
        <c:crosses val="autoZero"/>
        <c:auto val="1"/>
        <c:lblAlgn val="ctr"/>
        <c:lblOffset val="100"/>
        <c:noMultiLvlLbl val="0"/>
      </c:catAx>
      <c:valAx>
        <c:axId val="17879057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97370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Electricity share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'Vehicle Stock'!$C$21</c:f>
              <c:strCache>
                <c:ptCount val="1"/>
                <c:pt idx="0">
                  <c:v>Electricity (share)</c:v>
                </c:pt>
              </c:strCache>
            </c:strRef>
          </c:tx>
          <c:spPr>
            <a:ln w="28575" cap="rnd">
              <a:solidFill>
                <a:schemeClr val="accent1"/>
              </a:solidFill>
              <a:round/>
            </a:ln>
            <a:effectLst/>
          </c:spPr>
          <c:marker>
            <c:symbol val="none"/>
          </c:marker>
          <c:cat>
            <c:numRef>
              <c:f>'Vehicle Stock'!$G$19:$P$19</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Stock'!$G$21:$P$21</c:f>
              <c:numCache>
                <c:formatCode>General</c:formatCode>
                <c:ptCount val="10"/>
                <c:pt idx="0">
                  <c:v>0</c:v>
                </c:pt>
                <c:pt idx="1">
                  <c:v>1.0526243305947466E-2</c:v>
                </c:pt>
                <c:pt idx="2">
                  <c:v>1.3294898363292486E-2</c:v>
                </c:pt>
                <c:pt idx="3">
                  <c:v>1.8155605947378365E-2</c:v>
                </c:pt>
                <c:pt idx="4">
                  <c:v>1.8467799025259302E-2</c:v>
                </c:pt>
                <c:pt idx="5">
                  <c:v>1.8779992103140238E-2</c:v>
                </c:pt>
                <c:pt idx="6">
                  <c:v>1.9092185181021175E-2</c:v>
                </c:pt>
                <c:pt idx="7">
                  <c:v>1.9404378258902111E-2</c:v>
                </c:pt>
                <c:pt idx="8">
                  <c:v>1.9716571336783045E-2</c:v>
                </c:pt>
                <c:pt idx="9">
                  <c:v>2.5080823446625988E-2</c:v>
                </c:pt>
              </c:numCache>
            </c:numRef>
          </c:val>
          <c:smooth val="0"/>
          <c:extLst>
            <c:ext xmlns:c16="http://schemas.microsoft.com/office/drawing/2014/chart" uri="{C3380CC4-5D6E-409C-BE32-E72D297353CC}">
              <c16:uniqueId val="{00000000-0511-4D42-93BF-03DCB9601029}"/>
            </c:ext>
          </c:extLst>
        </c:ser>
        <c:dLbls>
          <c:showLegendKey val="0"/>
          <c:showVal val="0"/>
          <c:showCatName val="0"/>
          <c:showSerName val="0"/>
          <c:showPercent val="0"/>
          <c:showBubbleSize val="0"/>
        </c:dLbls>
        <c:smooth val="0"/>
        <c:axId val="1997370848"/>
        <c:axId val="1787905712"/>
      </c:lineChart>
      <c:catAx>
        <c:axId val="19973708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87905712"/>
        <c:crosses val="autoZero"/>
        <c:auto val="1"/>
        <c:lblAlgn val="ctr"/>
        <c:lblOffset val="100"/>
        <c:noMultiLvlLbl val="0"/>
      </c:catAx>
      <c:valAx>
        <c:axId val="17879057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97370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Cars (raw data)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v>ASEANStats</c:v>
          </c:tx>
          <c:spPr>
            <a:solidFill>
              <a:schemeClr val="accent1"/>
            </a:solidFill>
            <a:ln>
              <a:noFill/>
            </a:ln>
            <a:effectLst/>
          </c:spPr>
          <c:invertIfNegative val="0"/>
          <c:cat>
            <c:numRef>
              <c:f>'Vehicle Stock'!$G$25:$P$25</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Stock'!$G$26:$P$26</c:f>
              <c:numCache>
                <c:formatCode>_(* #,##0_);_(* \(#,##0\);_(* "-"??_);_(@_)</c:formatCode>
                <c:ptCount val="10"/>
                <c:pt idx="0">
                  <c:v>1033000</c:v>
                </c:pt>
                <c:pt idx="1">
                  <c:v>1270000</c:v>
                </c:pt>
                <c:pt idx="2">
                  <c:v>1495000</c:v>
                </c:pt>
                <c:pt idx="3">
                  <c:v>1756590</c:v>
                </c:pt>
                <c:pt idx="4">
                  <c:v>2064000</c:v>
                </c:pt>
                <c:pt idx="5">
                  <c:v>2429600</c:v>
                </c:pt>
              </c:numCache>
            </c:numRef>
          </c:val>
          <c:extLst>
            <c:ext xmlns:c16="http://schemas.microsoft.com/office/drawing/2014/chart" uri="{C3380CC4-5D6E-409C-BE32-E72D297353CC}">
              <c16:uniqueId val="{00000000-34F6-4740-B023-B251B65A71E3}"/>
            </c:ext>
          </c:extLst>
        </c:ser>
        <c:ser>
          <c:idx val="2"/>
          <c:order val="1"/>
          <c:tx>
            <c:v>Transport Development and Strategy Institute</c:v>
          </c:tx>
          <c:spPr>
            <a:solidFill>
              <a:schemeClr val="accent2"/>
            </a:solidFill>
            <a:ln>
              <a:noFill/>
            </a:ln>
            <a:effectLst/>
          </c:spPr>
          <c:invertIfNegative val="0"/>
          <c:cat>
            <c:numRef>
              <c:f>'Vehicle Stock'!$G$25:$P$25</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Stock'!$G$27:$P$27</c:f>
              <c:numCache>
                <c:formatCode>_(* #,##0_);_(* \(#,##0\);_(* "-"??_);_(@_)</c:formatCode>
                <c:ptCount val="10"/>
                <c:pt idx="0">
                  <c:v>1033131</c:v>
                </c:pt>
                <c:pt idx="1">
                  <c:v>1270066</c:v>
                </c:pt>
                <c:pt idx="2">
                  <c:v>1495463</c:v>
                </c:pt>
                <c:pt idx="3">
                  <c:v>1756594</c:v>
                </c:pt>
              </c:numCache>
            </c:numRef>
          </c:val>
          <c:extLst>
            <c:ext xmlns:c16="http://schemas.microsoft.com/office/drawing/2014/chart" uri="{C3380CC4-5D6E-409C-BE32-E72D297353CC}">
              <c16:uniqueId val="{00000001-34F6-4740-B023-B251B65A71E3}"/>
            </c:ext>
          </c:extLst>
        </c:ser>
        <c:ser>
          <c:idx val="3"/>
          <c:order val="2"/>
          <c:tx>
            <c:v>Ministry of Transport of Viet Nam</c:v>
          </c:tx>
          <c:spPr>
            <a:solidFill>
              <a:schemeClr val="accent3"/>
            </a:solidFill>
            <a:ln>
              <a:noFill/>
            </a:ln>
            <a:effectLst/>
          </c:spPr>
          <c:invertIfNegative val="0"/>
          <c:cat>
            <c:numRef>
              <c:f>'Vehicle Stock'!$G$25:$P$25</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Stock'!$G$28:$P$28</c:f>
              <c:numCache>
                <c:formatCode>_(* #,##0_);_(* \(#,##0\);_(* "-"??_);_(@_)</c:formatCode>
                <c:ptCount val="10"/>
                <c:pt idx="8">
                  <c:v>4652946</c:v>
                </c:pt>
              </c:numCache>
            </c:numRef>
          </c:val>
          <c:extLst>
            <c:ext xmlns:c16="http://schemas.microsoft.com/office/drawing/2014/chart" uri="{C3380CC4-5D6E-409C-BE32-E72D297353CC}">
              <c16:uniqueId val="{00000002-34F6-4740-B023-B251B65A71E3}"/>
            </c:ext>
          </c:extLst>
        </c:ser>
        <c:dLbls>
          <c:showLegendKey val="0"/>
          <c:showVal val="0"/>
          <c:showCatName val="0"/>
          <c:showSerName val="0"/>
          <c:showPercent val="0"/>
          <c:showBubbleSize val="0"/>
        </c:dLbls>
        <c:gapWidth val="219"/>
        <c:overlap val="-27"/>
        <c:axId val="1813098576"/>
        <c:axId val="1743758432"/>
      </c:barChart>
      <c:catAx>
        <c:axId val="18130985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43758432"/>
        <c:crosses val="autoZero"/>
        <c:auto val="1"/>
        <c:lblAlgn val="ctr"/>
        <c:lblOffset val="100"/>
        <c:noMultiLvlLbl val="0"/>
      </c:catAx>
      <c:valAx>
        <c:axId val="1743758432"/>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13098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Cars (calibrated data)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'Vehicle Stock'!$C$35</c:f>
              <c:strCache>
                <c:ptCount val="1"/>
                <c:pt idx="0">
                  <c:v>Petrol</c:v>
                </c:pt>
              </c:strCache>
            </c:strRef>
          </c:tx>
          <c:spPr>
            <a:solidFill>
              <a:schemeClr val="accent3"/>
            </a:solidFill>
            <a:ln>
              <a:noFill/>
            </a:ln>
            <a:effectLst/>
          </c:spPr>
          <c:invertIfNegative val="0"/>
          <c:cat>
            <c:numRef>
              <c:f>'Vehicle Stock'!$G$33:$P$33</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Stock'!$G$35:$P$35</c:f>
              <c:numCache>
                <c:formatCode>_(* #,##0_);_(* \(#,##0\);_(* "-"??_);_(@_)</c:formatCode>
                <c:ptCount val="10"/>
                <c:pt idx="0">
                  <c:v>992936</c:v>
                </c:pt>
                <c:pt idx="1">
                  <c:v>1174592</c:v>
                </c:pt>
                <c:pt idx="2">
                  <c:v>1340473</c:v>
                </c:pt>
                <c:pt idx="3">
                  <c:v>1566918</c:v>
                </c:pt>
                <c:pt idx="4">
                  <c:v>1806381.381705703</c:v>
                </c:pt>
                <c:pt idx="5">
                  <c:v>2091727.0597511155</c:v>
                </c:pt>
                <c:pt idx="6">
                  <c:v>2684596.207580816</c:v>
                </c:pt>
                <c:pt idx="7">
                  <c:v>3256343.5215715608</c:v>
                </c:pt>
                <c:pt idx="8">
                  <c:v>3806969.0017233756</c:v>
                </c:pt>
                <c:pt idx="9">
                  <c:v>4158723.1269387975</c:v>
                </c:pt>
              </c:numCache>
            </c:numRef>
          </c:val>
          <c:extLst>
            <c:ext xmlns:c16="http://schemas.microsoft.com/office/drawing/2014/chart" uri="{C3380CC4-5D6E-409C-BE32-E72D297353CC}">
              <c16:uniqueId val="{00000000-DE49-924E-B251-8F905A0D45DB}"/>
            </c:ext>
          </c:extLst>
        </c:ser>
        <c:ser>
          <c:idx val="1"/>
          <c:order val="1"/>
          <c:tx>
            <c:strRef>
              <c:f>'Vehicle Stock'!$C$36</c:f>
              <c:strCache>
                <c:ptCount val="1"/>
                <c:pt idx="0">
                  <c:v>Diesel</c:v>
                </c:pt>
              </c:strCache>
            </c:strRef>
          </c:tx>
          <c:spPr>
            <a:solidFill>
              <a:schemeClr val="accent2"/>
            </a:solidFill>
            <a:ln>
              <a:noFill/>
            </a:ln>
            <a:effectLst/>
          </c:spPr>
          <c:invertIfNegative val="0"/>
          <c:cat>
            <c:numRef>
              <c:f>'Vehicle Stock'!$G$33:$P$33</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Stock'!$G$36:$P$36</c:f>
              <c:numCache>
                <c:formatCode>_(* #,##0_);_(* \(#,##0\);_(* "-"??_);_(@_)</c:formatCode>
                <c:ptCount val="10"/>
                <c:pt idx="0">
                  <c:v>74701</c:v>
                </c:pt>
                <c:pt idx="1">
                  <c:v>87200</c:v>
                </c:pt>
                <c:pt idx="2">
                  <c:v>100289</c:v>
                </c:pt>
                <c:pt idx="3">
                  <c:v>114429</c:v>
                </c:pt>
                <c:pt idx="4">
                  <c:v>131454.84095634258</c:v>
                </c:pt>
                <c:pt idx="5">
                  <c:v>150834.41475354211</c:v>
                </c:pt>
                <c:pt idx="6">
                  <c:v>191747.83289577931</c:v>
                </c:pt>
                <c:pt idx="7">
                  <c:v>230278.76378421634</c:v>
                </c:pt>
                <c:pt idx="8">
                  <c:v>266427.20741885324</c:v>
                </c:pt>
                <c:pt idx="9">
                  <c:v>290392.98334620992</c:v>
                </c:pt>
              </c:numCache>
            </c:numRef>
          </c:val>
          <c:extLst>
            <c:ext xmlns:c16="http://schemas.microsoft.com/office/drawing/2014/chart" uri="{C3380CC4-5D6E-409C-BE32-E72D297353CC}">
              <c16:uniqueId val="{00000001-DE49-924E-B251-8F905A0D45DB}"/>
            </c:ext>
          </c:extLst>
        </c:ser>
        <c:ser>
          <c:idx val="2"/>
          <c:order val="2"/>
          <c:tx>
            <c:strRef>
              <c:f>'Vehicle Stock'!$C$37</c:f>
              <c:strCache>
                <c:ptCount val="1"/>
                <c:pt idx="0">
                  <c:v>Electricity</c:v>
                </c:pt>
              </c:strCache>
            </c:strRef>
          </c:tx>
          <c:spPr>
            <a:solidFill>
              <a:schemeClr val="accent4"/>
            </a:solidFill>
            <a:ln>
              <a:noFill/>
            </a:ln>
            <a:effectLst/>
          </c:spPr>
          <c:invertIfNegative val="0"/>
          <c:cat>
            <c:numRef>
              <c:f>'Vehicle Stock'!$G$33:$P$33</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Stock'!$G$37:$P$37</c:f>
              <c:numCache>
                <c:formatCode>_(* #,##0_);_(* \(#,##0\);_(* "-"??_);_(@_)</c:formatCode>
                <c:ptCount val="10"/>
                <c:pt idx="0">
                  <c:v>0</c:v>
                </c:pt>
                <c:pt idx="1">
                  <c:v>8274</c:v>
                </c:pt>
                <c:pt idx="2">
                  <c:v>54701</c:v>
                </c:pt>
                <c:pt idx="3">
                  <c:v>75247</c:v>
                </c:pt>
                <c:pt idx="4">
                  <c:v>126163.77733795451</c:v>
                </c:pt>
                <c:pt idx="5">
                  <c:v>187038.52549534233</c:v>
                </c:pt>
                <c:pt idx="6">
                  <c:v>294371.29285673832</c:v>
                </c:pt>
                <c:pt idx="7">
                  <c:v>425208.38131088973</c:v>
                </c:pt>
                <c:pt idx="8">
                  <c:v>579549.79085777141</c:v>
                </c:pt>
                <c:pt idx="9">
                  <c:v>651993.51471499284</c:v>
                </c:pt>
              </c:numCache>
            </c:numRef>
          </c:val>
          <c:extLst>
            <c:ext xmlns:c16="http://schemas.microsoft.com/office/drawing/2014/chart" uri="{C3380CC4-5D6E-409C-BE32-E72D297353CC}">
              <c16:uniqueId val="{00000002-DE49-924E-B251-8F905A0D45DB}"/>
            </c:ext>
          </c:extLst>
        </c:ser>
        <c:dLbls>
          <c:showLegendKey val="0"/>
          <c:showVal val="0"/>
          <c:showCatName val="0"/>
          <c:showSerName val="0"/>
          <c:showPercent val="0"/>
          <c:showBubbleSize val="0"/>
        </c:dLbls>
        <c:gapWidth val="219"/>
        <c:overlap val="100"/>
        <c:axId val="1800445184"/>
        <c:axId val="1818747296"/>
      </c:barChart>
      <c:catAx>
        <c:axId val="1800445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18747296"/>
        <c:crosses val="autoZero"/>
        <c:auto val="1"/>
        <c:lblAlgn val="ctr"/>
        <c:lblOffset val="100"/>
        <c:noMultiLvlLbl val="0"/>
      </c:catAx>
      <c:valAx>
        <c:axId val="1818747296"/>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004451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Petrol share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'Vehicle Stock'!$C$40</c:f>
              <c:strCache>
                <c:ptCount val="1"/>
                <c:pt idx="0">
                  <c:v>Petrol (share)</c:v>
                </c:pt>
              </c:strCache>
            </c:strRef>
          </c:tx>
          <c:spPr>
            <a:ln w="28575" cap="rnd">
              <a:solidFill>
                <a:schemeClr val="accent1"/>
              </a:solidFill>
              <a:round/>
            </a:ln>
            <a:effectLst/>
          </c:spPr>
          <c:marker>
            <c:symbol val="none"/>
          </c:marker>
          <c:cat>
            <c:numRef>
              <c:f>'Vehicle Stock'!$G$19:$O$19</c:f>
              <c:numCache>
                <c:formatCode>General</c:formatCode>
                <c:ptCount val="9"/>
                <c:pt idx="0">
                  <c:v>2015</c:v>
                </c:pt>
                <c:pt idx="1">
                  <c:v>2016</c:v>
                </c:pt>
                <c:pt idx="2">
                  <c:v>2017</c:v>
                </c:pt>
                <c:pt idx="3">
                  <c:v>2018</c:v>
                </c:pt>
                <c:pt idx="4">
                  <c:v>2019</c:v>
                </c:pt>
                <c:pt idx="5">
                  <c:v>2020</c:v>
                </c:pt>
                <c:pt idx="6">
                  <c:v>2021</c:v>
                </c:pt>
                <c:pt idx="7">
                  <c:v>2022</c:v>
                </c:pt>
                <c:pt idx="8">
                  <c:v>2023</c:v>
                </c:pt>
              </c:numCache>
            </c:numRef>
          </c:cat>
          <c:val>
            <c:numRef>
              <c:f>'Vehicle Stock'!$G$40:$O$40</c:f>
              <c:numCache>
                <c:formatCode>General</c:formatCode>
                <c:ptCount val="9"/>
                <c:pt idx="0">
                  <c:v>0.93003146200440789</c:v>
                </c:pt>
                <c:pt idx="1">
                  <c:v>0.92482752864811746</c:v>
                </c:pt>
                <c:pt idx="2">
                  <c:v>0.89635985644579641</c:v>
                </c:pt>
                <c:pt idx="3">
                  <c:v>0.89202058073749535</c:v>
                </c:pt>
                <c:pt idx="4">
                  <c:v>0.87518477795818939</c:v>
                </c:pt>
                <c:pt idx="5">
                  <c:v>0.86093474635788425</c:v>
                </c:pt>
                <c:pt idx="6">
                  <c:v>0.84668471475757912</c:v>
                </c:pt>
                <c:pt idx="7">
                  <c:v>0.83243468315727043</c:v>
                </c:pt>
                <c:pt idx="8">
                  <c:v>0.81818465155696529</c:v>
                </c:pt>
              </c:numCache>
            </c:numRef>
          </c:val>
          <c:smooth val="0"/>
          <c:extLst>
            <c:ext xmlns:c16="http://schemas.microsoft.com/office/drawing/2014/chart" uri="{C3380CC4-5D6E-409C-BE32-E72D297353CC}">
              <c16:uniqueId val="{00000000-9F11-2E4C-9375-FE9A9A9CBFE9}"/>
            </c:ext>
          </c:extLst>
        </c:ser>
        <c:dLbls>
          <c:showLegendKey val="0"/>
          <c:showVal val="0"/>
          <c:showCatName val="0"/>
          <c:showSerName val="0"/>
          <c:showPercent val="0"/>
          <c:showBubbleSize val="0"/>
        </c:dLbls>
        <c:smooth val="0"/>
        <c:axId val="1997370848"/>
        <c:axId val="1787905712"/>
      </c:lineChart>
      <c:catAx>
        <c:axId val="19973708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87905712"/>
        <c:crosses val="autoZero"/>
        <c:auto val="1"/>
        <c:lblAlgn val="ctr"/>
        <c:lblOffset val="100"/>
        <c:noMultiLvlLbl val="0"/>
      </c:catAx>
      <c:valAx>
        <c:axId val="17879057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97370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Diesel share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'Vehicle Stock'!$C$41</c:f>
              <c:strCache>
                <c:ptCount val="1"/>
                <c:pt idx="0">
                  <c:v>Diesel (share)</c:v>
                </c:pt>
              </c:strCache>
            </c:strRef>
          </c:tx>
          <c:spPr>
            <a:ln w="28575" cap="rnd">
              <a:solidFill>
                <a:schemeClr val="accent1"/>
              </a:solidFill>
              <a:round/>
            </a:ln>
            <a:effectLst/>
          </c:spPr>
          <c:marker>
            <c:symbol val="none"/>
          </c:marker>
          <c:cat>
            <c:numRef>
              <c:f>'Vehicle Stock'!$G$19:$O$19</c:f>
              <c:numCache>
                <c:formatCode>General</c:formatCode>
                <c:ptCount val="9"/>
                <c:pt idx="0">
                  <c:v>2015</c:v>
                </c:pt>
                <c:pt idx="1">
                  <c:v>2016</c:v>
                </c:pt>
                <c:pt idx="2">
                  <c:v>2017</c:v>
                </c:pt>
                <c:pt idx="3">
                  <c:v>2018</c:v>
                </c:pt>
                <c:pt idx="4">
                  <c:v>2019</c:v>
                </c:pt>
                <c:pt idx="5">
                  <c:v>2020</c:v>
                </c:pt>
                <c:pt idx="6">
                  <c:v>2021</c:v>
                </c:pt>
                <c:pt idx="7">
                  <c:v>2022</c:v>
                </c:pt>
                <c:pt idx="8">
                  <c:v>2023</c:v>
                </c:pt>
              </c:numCache>
            </c:numRef>
          </c:cat>
          <c:val>
            <c:numRef>
              <c:f>'Vehicle Stock'!$G$41:$O$41</c:f>
              <c:numCache>
                <c:formatCode>General</c:formatCode>
                <c:ptCount val="9"/>
                <c:pt idx="0">
                  <c:v>6.9968537995592134E-2</c:v>
                </c:pt>
                <c:pt idx="1">
                  <c:v>6.8657849277124178E-2</c:v>
                </c:pt>
                <c:pt idx="2">
                  <c:v>6.7062174055794094E-2</c:v>
                </c:pt>
                <c:pt idx="3">
                  <c:v>6.5142542898358982E-2</c:v>
                </c:pt>
                <c:pt idx="4">
                  <c:v>6.3689360928460559E-2</c:v>
                </c:pt>
                <c:pt idx="5">
                  <c:v>6.2081994877157598E-2</c:v>
                </c:pt>
                <c:pt idx="6">
                  <c:v>6.0474628825854637E-2</c:v>
                </c:pt>
                <c:pt idx="7">
                  <c:v>5.8867262774551676E-2</c:v>
                </c:pt>
                <c:pt idx="8">
                  <c:v>5.7259896723248715E-2</c:v>
                </c:pt>
              </c:numCache>
            </c:numRef>
          </c:val>
          <c:smooth val="0"/>
          <c:extLst>
            <c:ext xmlns:c16="http://schemas.microsoft.com/office/drawing/2014/chart" uri="{C3380CC4-5D6E-409C-BE32-E72D297353CC}">
              <c16:uniqueId val="{00000000-B79A-5142-B7FC-E80D9DE66253}"/>
            </c:ext>
          </c:extLst>
        </c:ser>
        <c:dLbls>
          <c:showLegendKey val="0"/>
          <c:showVal val="0"/>
          <c:showCatName val="0"/>
          <c:showSerName val="0"/>
          <c:showPercent val="0"/>
          <c:showBubbleSize val="0"/>
        </c:dLbls>
        <c:smooth val="0"/>
        <c:axId val="1997370848"/>
        <c:axId val="1787905712"/>
      </c:lineChart>
      <c:catAx>
        <c:axId val="19973708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87905712"/>
        <c:crosses val="autoZero"/>
        <c:auto val="1"/>
        <c:lblAlgn val="ctr"/>
        <c:lblOffset val="100"/>
        <c:noMultiLvlLbl val="0"/>
      </c:catAx>
      <c:valAx>
        <c:axId val="17879057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97370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Electricity share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'Vehicle Stock'!$C$42</c:f>
              <c:strCache>
                <c:ptCount val="1"/>
                <c:pt idx="0">
                  <c:v>Electricity (share)</c:v>
                </c:pt>
              </c:strCache>
            </c:strRef>
          </c:tx>
          <c:spPr>
            <a:ln w="28575" cap="rnd">
              <a:solidFill>
                <a:schemeClr val="accent1"/>
              </a:solidFill>
              <a:round/>
            </a:ln>
            <a:effectLst/>
          </c:spPr>
          <c:marker>
            <c:symbol val="none"/>
          </c:marker>
          <c:cat>
            <c:numRef>
              <c:f>'Vehicle Stock'!$G$19:$O$19</c:f>
              <c:numCache>
                <c:formatCode>General</c:formatCode>
                <c:ptCount val="9"/>
                <c:pt idx="0">
                  <c:v>2015</c:v>
                </c:pt>
                <c:pt idx="1">
                  <c:v>2016</c:v>
                </c:pt>
                <c:pt idx="2">
                  <c:v>2017</c:v>
                </c:pt>
                <c:pt idx="3">
                  <c:v>2018</c:v>
                </c:pt>
                <c:pt idx="4">
                  <c:v>2019</c:v>
                </c:pt>
                <c:pt idx="5">
                  <c:v>2020</c:v>
                </c:pt>
                <c:pt idx="6">
                  <c:v>2021</c:v>
                </c:pt>
                <c:pt idx="7">
                  <c:v>2022</c:v>
                </c:pt>
                <c:pt idx="8">
                  <c:v>2023</c:v>
                </c:pt>
              </c:numCache>
            </c:numRef>
          </c:cat>
          <c:val>
            <c:numRef>
              <c:f>'Vehicle Stock'!$G$42:$O$42</c:f>
              <c:numCache>
                <c:formatCode>General</c:formatCode>
                <c:ptCount val="9"/>
                <c:pt idx="0">
                  <c:v>0</c:v>
                </c:pt>
                <c:pt idx="1">
                  <c:v>6.5146220747583196E-3</c:v>
                </c:pt>
                <c:pt idx="2">
                  <c:v>3.6577969498409524E-2</c:v>
                </c:pt>
                <c:pt idx="3">
                  <c:v>4.2836876364145612E-2</c:v>
                </c:pt>
                <c:pt idx="4">
                  <c:v>6.1125861113350055E-2</c:v>
                </c:pt>
                <c:pt idx="5">
                  <c:v>7.6983258764958151E-2</c:v>
                </c:pt>
                <c:pt idx="6">
                  <c:v>9.2840656416566247E-2</c:v>
                </c:pt>
                <c:pt idx="7">
                  <c:v>0.1086980540681779</c:v>
                </c:pt>
                <c:pt idx="8">
                  <c:v>0.12455545171978599</c:v>
                </c:pt>
              </c:numCache>
            </c:numRef>
          </c:val>
          <c:smooth val="0"/>
          <c:extLst>
            <c:ext xmlns:c16="http://schemas.microsoft.com/office/drawing/2014/chart" uri="{C3380CC4-5D6E-409C-BE32-E72D297353CC}">
              <c16:uniqueId val="{00000000-BD56-F549-88E1-35A1C62B5200}"/>
            </c:ext>
          </c:extLst>
        </c:ser>
        <c:dLbls>
          <c:showLegendKey val="0"/>
          <c:showVal val="0"/>
          <c:showCatName val="0"/>
          <c:showSerName val="0"/>
          <c:showPercent val="0"/>
          <c:showBubbleSize val="0"/>
        </c:dLbls>
        <c:smooth val="0"/>
        <c:axId val="1997370848"/>
        <c:axId val="1787905712"/>
      </c:lineChart>
      <c:catAx>
        <c:axId val="19973708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87905712"/>
        <c:crosses val="autoZero"/>
        <c:auto val="1"/>
        <c:lblAlgn val="ctr"/>
        <c:lblOffset val="100"/>
        <c:noMultiLvlLbl val="0"/>
      </c:catAx>
      <c:valAx>
        <c:axId val="17879057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97370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Buses (calibrated data)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'Vehicle Stock'!$C$57</c:f>
              <c:strCache>
                <c:ptCount val="1"/>
                <c:pt idx="0">
                  <c:v>Petrol</c:v>
                </c:pt>
              </c:strCache>
            </c:strRef>
          </c:tx>
          <c:spPr>
            <a:solidFill>
              <a:schemeClr val="accent3"/>
            </a:solidFill>
            <a:ln>
              <a:noFill/>
            </a:ln>
            <a:effectLst/>
          </c:spPr>
          <c:invertIfNegative val="0"/>
          <c:cat>
            <c:numRef>
              <c:f>'Vehicle Stock'!$G$55:$P$55</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Stock'!$G$57:$P$57</c:f>
              <c:numCache>
                <c:formatCode>_(* #,##0_);_(* \(#,##0\);_(* "-"??_);_(@_)</c:formatCode>
                <c:ptCount val="10"/>
                <c:pt idx="0">
                  <c:v>22215</c:v>
                </c:pt>
                <c:pt idx="1">
                  <c:v>21897</c:v>
                </c:pt>
                <c:pt idx="2">
                  <c:v>21490</c:v>
                </c:pt>
                <c:pt idx="3">
                  <c:v>20685</c:v>
                </c:pt>
                <c:pt idx="4">
                  <c:v>19216.07030713707</c:v>
                </c:pt>
                <c:pt idx="5">
                  <c:v>17986.898377297581</c:v>
                </c:pt>
                <c:pt idx="6">
                  <c:v>16105.898567181004</c:v>
                </c:pt>
                <c:pt idx="7">
                  <c:v>13991.521943044576</c:v>
                </c:pt>
                <c:pt idx="8">
                  <c:v>11563.870287452817</c:v>
                </c:pt>
                <c:pt idx="9">
                  <c:v>8822.9436004054169</c:v>
                </c:pt>
              </c:numCache>
            </c:numRef>
          </c:val>
          <c:extLst>
            <c:ext xmlns:c16="http://schemas.microsoft.com/office/drawing/2014/chart" uri="{C3380CC4-5D6E-409C-BE32-E72D297353CC}">
              <c16:uniqueId val="{00000000-A33C-814B-B520-5CBACB4544AB}"/>
            </c:ext>
          </c:extLst>
        </c:ser>
        <c:ser>
          <c:idx val="1"/>
          <c:order val="1"/>
          <c:tx>
            <c:strRef>
              <c:f>'Vehicle Stock'!$C$58</c:f>
              <c:strCache>
                <c:ptCount val="1"/>
                <c:pt idx="0">
                  <c:v>Diesel</c:v>
                </c:pt>
              </c:strCache>
            </c:strRef>
          </c:tx>
          <c:spPr>
            <a:solidFill>
              <a:schemeClr val="accent2"/>
            </a:solidFill>
            <a:ln>
              <a:noFill/>
            </a:ln>
            <a:effectLst/>
          </c:spPr>
          <c:invertIfNegative val="0"/>
          <c:cat>
            <c:numRef>
              <c:f>'Vehicle Stock'!$G$55:$P$55</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Stock'!$G$58:$P$58</c:f>
              <c:numCache>
                <c:formatCode>_(* #,##0_);_(* \(#,##0\);_(* "-"??_);_(@_)</c:formatCode>
                <c:ptCount val="10"/>
                <c:pt idx="0">
                  <c:v>106129</c:v>
                </c:pt>
                <c:pt idx="1">
                  <c:v>119302</c:v>
                </c:pt>
                <c:pt idx="2">
                  <c:v>128943</c:v>
                </c:pt>
                <c:pt idx="3">
                  <c:v>138150</c:v>
                </c:pt>
                <c:pt idx="4">
                  <c:v>148150.01748586938</c:v>
                </c:pt>
                <c:pt idx="5">
                  <c:v>161288.14812716749</c:v>
                </c:pt>
                <c:pt idx="6">
                  <c:v>171823.94266886354</c:v>
                </c:pt>
                <c:pt idx="7">
                  <c:v>183284.89534313427</c:v>
                </c:pt>
                <c:pt idx="8">
                  <c:v>194954.56047611273</c:v>
                </c:pt>
                <c:pt idx="9">
                  <c:v>206832.93806779568</c:v>
                </c:pt>
              </c:numCache>
            </c:numRef>
          </c:val>
          <c:extLst>
            <c:ext xmlns:c16="http://schemas.microsoft.com/office/drawing/2014/chart" uri="{C3380CC4-5D6E-409C-BE32-E72D297353CC}">
              <c16:uniqueId val="{00000001-A33C-814B-B520-5CBACB4544AB}"/>
            </c:ext>
          </c:extLst>
        </c:ser>
        <c:ser>
          <c:idx val="2"/>
          <c:order val="2"/>
          <c:tx>
            <c:strRef>
              <c:f>'Vehicle Stock'!$C$59</c:f>
              <c:strCache>
                <c:ptCount val="1"/>
                <c:pt idx="0">
                  <c:v>CNG</c:v>
                </c:pt>
              </c:strCache>
            </c:strRef>
          </c:tx>
          <c:spPr>
            <a:solidFill>
              <a:schemeClr val="accent5"/>
            </a:solidFill>
            <a:ln>
              <a:noFill/>
            </a:ln>
            <a:effectLst/>
          </c:spPr>
          <c:invertIfNegative val="0"/>
          <c:cat>
            <c:numRef>
              <c:f>'Vehicle Stock'!$G$55:$P$55</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Stock'!$G$59:$P$59</c:f>
              <c:numCache>
                <c:formatCode>_(* #,##0_);_(* \(#,##0\);_(* "-"??_);_(@_)</c:formatCode>
                <c:ptCount val="10"/>
                <c:pt idx="0">
                  <c:v>142</c:v>
                </c:pt>
                <c:pt idx="1">
                  <c:v>199</c:v>
                </c:pt>
                <c:pt idx="2">
                  <c:v>256</c:v>
                </c:pt>
                <c:pt idx="3">
                  <c:v>312.14285714285717</c:v>
                </c:pt>
                <c:pt idx="4">
                  <c:v>368.28571428571433</c:v>
                </c:pt>
                <c:pt idx="5">
                  <c:v>424.4285714285715</c:v>
                </c:pt>
                <c:pt idx="6">
                  <c:v>480.57142857142867</c:v>
                </c:pt>
                <c:pt idx="7">
                  <c:v>536.71428571428578</c:v>
                </c:pt>
                <c:pt idx="8">
                  <c:v>592.85714285714289</c:v>
                </c:pt>
                <c:pt idx="9" formatCode="General">
                  <c:v>649</c:v>
                </c:pt>
              </c:numCache>
            </c:numRef>
          </c:val>
          <c:extLst>
            <c:ext xmlns:c16="http://schemas.microsoft.com/office/drawing/2014/chart" uri="{C3380CC4-5D6E-409C-BE32-E72D297353CC}">
              <c16:uniqueId val="{00000002-A33C-814B-B520-5CBACB4544AB}"/>
            </c:ext>
          </c:extLst>
        </c:ser>
        <c:ser>
          <c:idx val="3"/>
          <c:order val="3"/>
          <c:tx>
            <c:strRef>
              <c:f>'Vehicle Stock'!$C$60</c:f>
              <c:strCache>
                <c:ptCount val="1"/>
                <c:pt idx="0">
                  <c:v>Electricity</c:v>
                </c:pt>
              </c:strCache>
            </c:strRef>
          </c:tx>
          <c:spPr>
            <a:solidFill>
              <a:schemeClr val="accent4"/>
            </a:solidFill>
            <a:ln>
              <a:noFill/>
            </a:ln>
            <a:effectLst/>
          </c:spPr>
          <c:invertIfNegative val="0"/>
          <c:cat>
            <c:numRef>
              <c:f>'Vehicle Stock'!$G$55:$P$55</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Stock'!$G$60:$P$60</c:f>
              <c:numCache>
                <c:formatCode>_(* #,##0_);_(* \(#,##0\);_(* "-"??_);_(@_)</c:formatCode>
                <c:ptCount val="10"/>
                <c:pt idx="0">
                  <c:v>0</c:v>
                </c:pt>
                <c:pt idx="1">
                  <c:v>0</c:v>
                </c:pt>
                <c:pt idx="2">
                  <c:v>645.9999999999967</c:v>
                </c:pt>
                <c:pt idx="3">
                  <c:v>2262.857142857139</c:v>
                </c:pt>
                <c:pt idx="4">
                  <c:v>2765.6264927078259</c:v>
                </c:pt>
                <c:pt idx="5">
                  <c:v>3850.5249241063834</c:v>
                </c:pt>
                <c:pt idx="6">
                  <c:v>4972.8540020534128</c:v>
                </c:pt>
                <c:pt idx="7">
                  <c:v>6218.7350947740397</c:v>
                </c:pt>
                <c:pt idx="8">
                  <c:v>7569.1787602459544</c:v>
                </c:pt>
                <c:pt idx="9">
                  <c:v>9024.1849984690452</c:v>
                </c:pt>
              </c:numCache>
            </c:numRef>
          </c:val>
          <c:extLst>
            <c:ext xmlns:c16="http://schemas.microsoft.com/office/drawing/2014/chart" uri="{C3380CC4-5D6E-409C-BE32-E72D297353CC}">
              <c16:uniqueId val="{00000003-A33C-814B-B520-5CBACB4544AB}"/>
            </c:ext>
          </c:extLst>
        </c:ser>
        <c:dLbls>
          <c:showLegendKey val="0"/>
          <c:showVal val="0"/>
          <c:showCatName val="0"/>
          <c:showSerName val="0"/>
          <c:showPercent val="0"/>
          <c:showBubbleSize val="0"/>
        </c:dLbls>
        <c:gapWidth val="150"/>
        <c:overlap val="100"/>
        <c:axId val="2110852128"/>
        <c:axId val="2111742544"/>
      </c:barChart>
      <c:catAx>
        <c:axId val="21108521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1742544"/>
        <c:crosses val="autoZero"/>
        <c:auto val="1"/>
        <c:lblAlgn val="ctr"/>
        <c:lblOffset val="100"/>
        <c:noMultiLvlLbl val="0"/>
      </c:catAx>
      <c:valAx>
        <c:axId val="2111742544"/>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08521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Buses (raw data)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ASEANStats</c:v>
          </c:tx>
          <c:spPr>
            <a:solidFill>
              <a:schemeClr val="accent1"/>
            </a:solidFill>
            <a:ln>
              <a:noFill/>
            </a:ln>
            <a:effectLst/>
          </c:spPr>
          <c:invertIfNegative val="0"/>
          <c:cat>
            <c:numRef>
              <c:f>'Vehicle Stock'!$G$46:$P$46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Stock'!$G$47:$P$47</c:f>
              <c:numCache>
                <c:formatCode>_(* #,##0_);_(* \(#,##0\);_(* "-"??_);_(@_)</c:formatCode>
                <c:ptCount val="10"/>
                <c:pt idx="0">
                  <c:v>118400</c:v>
                </c:pt>
                <c:pt idx="1">
                  <c:v>136700</c:v>
                </c:pt>
                <c:pt idx="2">
                  <c:v>154000</c:v>
                </c:pt>
                <c:pt idx="3">
                  <c:v>161410</c:v>
                </c:pt>
                <c:pt idx="4">
                  <c:v>170500</c:v>
                </c:pt>
                <c:pt idx="5">
                  <c:v>183550</c:v>
                </c:pt>
              </c:numCache>
            </c:numRef>
          </c:val>
          <c:extLst>
            <c:ext xmlns:c16="http://schemas.microsoft.com/office/drawing/2014/chart" uri="{C3380CC4-5D6E-409C-BE32-E72D297353CC}">
              <c16:uniqueId val="{00000000-977D-A24A-8B44-EA19CDAAE88B}"/>
            </c:ext>
          </c:extLst>
        </c:ser>
        <c:ser>
          <c:idx val="1"/>
          <c:order val="1"/>
          <c:tx>
            <c:v>Transport Development and Strategy Institute</c:v>
          </c:tx>
          <c:spPr>
            <a:solidFill>
              <a:schemeClr val="accent2"/>
            </a:solidFill>
            <a:ln>
              <a:noFill/>
            </a:ln>
            <a:effectLst/>
          </c:spPr>
          <c:invertIfNegative val="0"/>
          <c:cat>
            <c:numRef>
              <c:f>'Vehicle Stock'!$G$46:$P$46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Stock'!$G$48:$P$48</c:f>
              <c:numCache>
                <c:formatCode>_(* #,##0_);_(* \(#,##0\);_(* "-"??_);_(@_)</c:formatCode>
                <c:ptCount val="10"/>
                <c:pt idx="0">
                  <c:v>118430</c:v>
                </c:pt>
                <c:pt idx="1">
                  <c:v>136727</c:v>
                </c:pt>
                <c:pt idx="2">
                  <c:v>151335</c:v>
                </c:pt>
                <c:pt idx="3">
                  <c:v>161410</c:v>
                </c:pt>
              </c:numCache>
            </c:numRef>
          </c:val>
          <c:extLst>
            <c:ext xmlns:c16="http://schemas.microsoft.com/office/drawing/2014/chart" uri="{C3380CC4-5D6E-409C-BE32-E72D297353CC}">
              <c16:uniqueId val="{00000001-977D-A24A-8B44-EA19CDAAE88B}"/>
            </c:ext>
          </c:extLst>
        </c:ser>
        <c:dLbls>
          <c:showLegendKey val="0"/>
          <c:showVal val="0"/>
          <c:showCatName val="0"/>
          <c:showSerName val="0"/>
          <c:showPercent val="0"/>
          <c:showBubbleSize val="0"/>
        </c:dLbls>
        <c:gapWidth val="219"/>
        <c:overlap val="-27"/>
        <c:axId val="2041713248"/>
        <c:axId val="2042025440"/>
      </c:barChart>
      <c:catAx>
        <c:axId val="2041713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42025440"/>
        <c:crosses val="autoZero"/>
        <c:auto val="1"/>
        <c:lblAlgn val="ctr"/>
        <c:lblOffset val="100"/>
        <c:noMultiLvlLbl val="0"/>
      </c:catAx>
      <c:valAx>
        <c:axId val="2042025440"/>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41713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Petrol share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'Vehicle Stock'!$C$63</c:f>
              <c:strCache>
                <c:ptCount val="1"/>
                <c:pt idx="0">
                  <c:v>Petrol (share)</c:v>
                </c:pt>
              </c:strCache>
            </c:strRef>
          </c:tx>
          <c:spPr>
            <a:ln w="28575" cap="rnd">
              <a:solidFill>
                <a:schemeClr val="accent1"/>
              </a:solidFill>
              <a:round/>
            </a:ln>
            <a:effectLst/>
          </c:spPr>
          <c:marker>
            <c:symbol val="none"/>
          </c:marker>
          <c:cat>
            <c:numRef>
              <c:f>'Vehicle Stock'!$G$62:$P$62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Stock'!$G$63:$P$63</c:f>
              <c:numCache>
                <c:formatCode>General</c:formatCode>
                <c:ptCount val="10"/>
                <c:pt idx="0">
                  <c:v>0.172898214591473</c:v>
                </c:pt>
                <c:pt idx="1">
                  <c:v>0.15486074767677052</c:v>
                </c:pt>
                <c:pt idx="2">
                  <c:v>0.14200284137839891</c:v>
                </c:pt>
                <c:pt idx="3">
                  <c:v>0.12815191128182887</c:v>
                </c:pt>
                <c:pt idx="4">
                  <c:v>0.11270422467529073</c:v>
                </c:pt>
                <c:pt idx="5">
                  <c:v>9.7994543052561056E-2</c:v>
                </c:pt>
                <c:pt idx="6">
                  <c:v>8.3284861429827828E-2</c:v>
                </c:pt>
                <c:pt idx="7">
                  <c:v>6.8575179807098152E-2</c:v>
                </c:pt>
                <c:pt idx="8">
                  <c:v>5.3865498184368477E-2</c:v>
                </c:pt>
                <c:pt idx="9">
                  <c:v>3.9155816561638801E-2</c:v>
                </c:pt>
              </c:numCache>
            </c:numRef>
          </c:val>
          <c:smooth val="0"/>
          <c:extLst>
            <c:ext xmlns:c16="http://schemas.microsoft.com/office/drawing/2014/chart" uri="{C3380CC4-5D6E-409C-BE32-E72D297353CC}">
              <c16:uniqueId val="{00000000-751A-BF4F-9336-29A49ED01617}"/>
            </c:ext>
          </c:extLst>
        </c:ser>
        <c:dLbls>
          <c:showLegendKey val="0"/>
          <c:showVal val="0"/>
          <c:showCatName val="0"/>
          <c:showSerName val="0"/>
          <c:showPercent val="0"/>
          <c:showBubbleSize val="0"/>
        </c:dLbls>
        <c:smooth val="0"/>
        <c:axId val="68265119"/>
        <c:axId val="91286799"/>
      </c:lineChart>
      <c:catAx>
        <c:axId val="682651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1286799"/>
        <c:crosses val="autoZero"/>
        <c:auto val="1"/>
        <c:lblAlgn val="ctr"/>
        <c:lblOffset val="100"/>
        <c:noMultiLvlLbl val="0"/>
      </c:catAx>
      <c:valAx>
        <c:axId val="912867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2651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Diesel share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'Vehicle Stock'!$C$64</c:f>
              <c:strCache>
                <c:ptCount val="1"/>
                <c:pt idx="0">
                  <c:v>Diesel (share)</c:v>
                </c:pt>
              </c:strCache>
            </c:strRef>
          </c:tx>
          <c:spPr>
            <a:ln w="28575" cap="rnd">
              <a:solidFill>
                <a:schemeClr val="accent1"/>
              </a:solidFill>
              <a:round/>
            </a:ln>
            <a:effectLst/>
          </c:spPr>
          <c:marker>
            <c:symbol val="none"/>
          </c:marker>
          <c:cat>
            <c:numRef>
              <c:f>'Vehicle Stock'!$G$62:$P$62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Stock'!$G$64:$P$64</c:f>
              <c:numCache>
                <c:formatCode>General</c:formatCode>
                <c:ptCount val="10"/>
                <c:pt idx="0">
                  <c:v>0.82599660663418584</c:v>
                </c:pt>
                <c:pt idx="1">
                  <c:v>0.84373187739571986</c:v>
                </c:pt>
                <c:pt idx="2">
                  <c:v>0.85203687184061849</c:v>
                </c:pt>
                <c:pt idx="3">
                  <c:v>0.85589492596493399</c:v>
                </c:pt>
                <c:pt idx="4">
                  <c:v>0.86891505856814888</c:v>
                </c:pt>
                <c:pt idx="5">
                  <c:v>0.8787150538118631</c:v>
                </c:pt>
                <c:pt idx="6">
                  <c:v>0.88851504905557732</c:v>
                </c:pt>
                <c:pt idx="7">
                  <c:v>0.89831504429929154</c:v>
                </c:pt>
                <c:pt idx="8">
                  <c:v>0.90811503954300576</c:v>
                </c:pt>
                <c:pt idx="9">
                  <c:v>0.91791503478671999</c:v>
                </c:pt>
              </c:numCache>
            </c:numRef>
          </c:val>
          <c:smooth val="0"/>
          <c:extLst>
            <c:ext xmlns:c16="http://schemas.microsoft.com/office/drawing/2014/chart" uri="{C3380CC4-5D6E-409C-BE32-E72D297353CC}">
              <c16:uniqueId val="{00000000-C9A6-4A46-85B6-450F054B60F3}"/>
            </c:ext>
          </c:extLst>
        </c:ser>
        <c:dLbls>
          <c:showLegendKey val="0"/>
          <c:showVal val="0"/>
          <c:showCatName val="0"/>
          <c:showSerName val="0"/>
          <c:showPercent val="0"/>
          <c:showBubbleSize val="0"/>
        </c:dLbls>
        <c:smooth val="0"/>
        <c:axId val="68265119"/>
        <c:axId val="91286799"/>
      </c:lineChart>
      <c:catAx>
        <c:axId val="682651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1286799"/>
        <c:crosses val="autoZero"/>
        <c:auto val="1"/>
        <c:lblAlgn val="ctr"/>
        <c:lblOffset val="100"/>
        <c:noMultiLvlLbl val="0"/>
      </c:catAx>
      <c:valAx>
        <c:axId val="912867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2651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CNG share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'Vehicle Stock'!$C$65</c:f>
              <c:strCache>
                <c:ptCount val="1"/>
                <c:pt idx="0">
                  <c:v>CNG (share)</c:v>
                </c:pt>
              </c:strCache>
            </c:strRef>
          </c:tx>
          <c:spPr>
            <a:ln w="28575" cap="rnd">
              <a:solidFill>
                <a:schemeClr val="accent1"/>
              </a:solidFill>
              <a:round/>
            </a:ln>
            <a:effectLst/>
          </c:spPr>
          <c:marker>
            <c:symbol val="none"/>
          </c:marker>
          <c:cat>
            <c:numRef>
              <c:f>'Vehicle Stock'!$G$62:$P$62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Stock'!$G$65:$P$65</c:f>
              <c:numCache>
                <c:formatCode>General</c:formatCode>
                <c:ptCount val="10"/>
                <c:pt idx="0">
                  <c:v>1.1051787743411733E-3</c:v>
                </c:pt>
                <c:pt idx="1">
                  <c:v>1.4073749275095829E-3</c:v>
                </c:pt>
                <c:pt idx="2">
                  <c:v>1.6916113258664551E-3</c:v>
                </c:pt>
                <c:pt idx="3">
                  <c:v>1.9338507969943446E-3</c:v>
                </c:pt>
                <c:pt idx="4">
                  <c:v>2.1600335148722247E-3</c:v>
                </c:pt>
                <c:pt idx="5">
                  <c:v>2.3123321788535629E-3</c:v>
                </c:pt>
                <c:pt idx="6">
                  <c:v>2.4850724514845399E-3</c:v>
                </c:pt>
                <c:pt idx="7">
                  <c:v>2.6305414663050238E-3</c:v>
                </c:pt>
                <c:pt idx="8">
                  <c:v>2.7615793465628332E-3</c:v>
                </c:pt>
                <c:pt idx="9">
                  <c:v>2.8802320517311124E-3</c:v>
                </c:pt>
              </c:numCache>
            </c:numRef>
          </c:val>
          <c:smooth val="0"/>
          <c:extLst>
            <c:ext xmlns:c16="http://schemas.microsoft.com/office/drawing/2014/chart" uri="{C3380CC4-5D6E-409C-BE32-E72D297353CC}">
              <c16:uniqueId val="{00000000-EA3F-8949-8927-35329E1D7686}"/>
            </c:ext>
          </c:extLst>
        </c:ser>
        <c:dLbls>
          <c:showLegendKey val="0"/>
          <c:showVal val="0"/>
          <c:showCatName val="0"/>
          <c:showSerName val="0"/>
          <c:showPercent val="0"/>
          <c:showBubbleSize val="0"/>
        </c:dLbls>
        <c:smooth val="0"/>
        <c:axId val="68265119"/>
        <c:axId val="91286799"/>
      </c:lineChart>
      <c:catAx>
        <c:axId val="682651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1286799"/>
        <c:crosses val="autoZero"/>
        <c:auto val="1"/>
        <c:lblAlgn val="ctr"/>
        <c:lblOffset val="100"/>
        <c:noMultiLvlLbl val="0"/>
      </c:catAx>
      <c:valAx>
        <c:axId val="912867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2651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Electricity share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'Vehicle Stock'!$C$66</c:f>
              <c:strCache>
                <c:ptCount val="1"/>
                <c:pt idx="0">
                  <c:v>Electricity (share)</c:v>
                </c:pt>
              </c:strCache>
            </c:strRef>
          </c:tx>
          <c:spPr>
            <a:ln w="28575" cap="rnd">
              <a:solidFill>
                <a:schemeClr val="accent1"/>
              </a:solidFill>
              <a:round/>
            </a:ln>
            <a:effectLst/>
          </c:spPr>
          <c:marker>
            <c:symbol val="none"/>
          </c:marker>
          <c:cat>
            <c:numRef>
              <c:f>'Vehicle Stock'!$G$62:$P$62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Stock'!$G$66:$P$66</c:f>
              <c:numCache>
                <c:formatCode>General</c:formatCode>
                <c:ptCount val="10"/>
                <c:pt idx="0">
                  <c:v>0</c:v>
                </c:pt>
                <c:pt idx="1">
                  <c:v>0</c:v>
                </c:pt>
                <c:pt idx="2">
                  <c:v>4.268675455116111E-3</c:v>
                </c:pt>
                <c:pt idx="3">
                  <c:v>1.401931195624273E-2</c:v>
                </c:pt>
                <c:pt idx="4">
                  <c:v>1.6220683241688127E-2</c:v>
                </c:pt>
                <c:pt idx="5">
                  <c:v>2.0978070956722328E-2</c:v>
                </c:pt>
                <c:pt idx="6">
                  <c:v>2.5715017063110301E-2</c:v>
                </c:pt>
                <c:pt idx="7">
                  <c:v>3.0479234427305268E-2</c:v>
                </c:pt>
                <c:pt idx="8">
                  <c:v>3.5257882926062911E-2</c:v>
                </c:pt>
                <c:pt idx="9">
                  <c:v>4.0048916599910056E-2</c:v>
                </c:pt>
              </c:numCache>
            </c:numRef>
          </c:val>
          <c:smooth val="0"/>
          <c:extLst>
            <c:ext xmlns:c16="http://schemas.microsoft.com/office/drawing/2014/chart" uri="{C3380CC4-5D6E-409C-BE32-E72D297353CC}">
              <c16:uniqueId val="{00000000-A0E9-DC43-AC75-CABFB2602D9A}"/>
            </c:ext>
          </c:extLst>
        </c:ser>
        <c:dLbls>
          <c:showLegendKey val="0"/>
          <c:showVal val="0"/>
          <c:showCatName val="0"/>
          <c:showSerName val="0"/>
          <c:showPercent val="0"/>
          <c:showBubbleSize val="0"/>
        </c:dLbls>
        <c:smooth val="0"/>
        <c:axId val="68265119"/>
        <c:axId val="91286799"/>
      </c:lineChart>
      <c:catAx>
        <c:axId val="682651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1286799"/>
        <c:crosses val="autoZero"/>
        <c:auto val="1"/>
        <c:lblAlgn val="ctr"/>
        <c:lblOffset val="100"/>
        <c:noMultiLvlLbl val="0"/>
      </c:catAx>
      <c:valAx>
        <c:axId val="912867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2651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LDV (raw data)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Transport Development and Strategy Institute</c:v>
          </c:tx>
          <c:spPr>
            <a:solidFill>
              <a:schemeClr val="accent2"/>
            </a:solidFill>
            <a:ln>
              <a:noFill/>
            </a:ln>
            <a:effectLst/>
          </c:spPr>
          <c:invertIfNegative val="0"/>
          <c:cat>
            <c:numRef>
              <c:f>'Vehicle Stock'!$G$70:$P$70</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Stock'!$G$71:$P$71</c:f>
              <c:numCache>
                <c:formatCode>_(* #,##0_);_(* \(#,##0\);_(* "-"??_);_(@_)</c:formatCode>
                <c:ptCount val="10"/>
                <c:pt idx="0">
                  <c:v>444568</c:v>
                </c:pt>
                <c:pt idx="1">
                  <c:v>516010</c:v>
                </c:pt>
                <c:pt idx="2">
                  <c:v>585317</c:v>
                </c:pt>
                <c:pt idx="3">
                  <c:v>634659</c:v>
                </c:pt>
              </c:numCache>
            </c:numRef>
          </c:val>
          <c:extLst>
            <c:ext xmlns:c16="http://schemas.microsoft.com/office/drawing/2014/chart" uri="{C3380CC4-5D6E-409C-BE32-E72D297353CC}">
              <c16:uniqueId val="{00000000-D0D8-104A-8874-2D7FBE5F4BFB}"/>
            </c:ext>
          </c:extLst>
        </c:ser>
        <c:dLbls>
          <c:showLegendKey val="0"/>
          <c:showVal val="0"/>
          <c:showCatName val="0"/>
          <c:showSerName val="0"/>
          <c:showPercent val="0"/>
          <c:showBubbleSize val="0"/>
        </c:dLbls>
        <c:gapWidth val="219"/>
        <c:overlap val="-27"/>
        <c:axId val="1693856112"/>
        <c:axId val="1915998480"/>
      </c:barChart>
      <c:catAx>
        <c:axId val="1693856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5998480"/>
        <c:crosses val="autoZero"/>
        <c:auto val="1"/>
        <c:lblAlgn val="ctr"/>
        <c:lblOffset val="100"/>
        <c:noMultiLvlLbl val="0"/>
      </c:catAx>
      <c:valAx>
        <c:axId val="1915998480"/>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38561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LDV</a:t>
            </a:r>
            <a:r>
              <a:rPr lang="en-US" baseline="0"/>
              <a:t> (calibrated data)</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'Vehicle Stock'!$C$78</c:f>
              <c:strCache>
                <c:ptCount val="1"/>
                <c:pt idx="0">
                  <c:v>Petrol</c:v>
                </c:pt>
              </c:strCache>
            </c:strRef>
          </c:tx>
          <c:spPr>
            <a:solidFill>
              <a:schemeClr val="accent3"/>
            </a:solidFill>
            <a:ln>
              <a:noFill/>
            </a:ln>
            <a:effectLst/>
          </c:spPr>
          <c:invertIfNegative val="0"/>
          <c:cat>
            <c:numRef>
              <c:f>'Vehicle Stock'!$G$76:$P$76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Stock'!$G$78:$P$78</c:f>
              <c:numCache>
                <c:formatCode>_(* #,##0_);_(* \(#,##0\);_(* "-"??_);_(@_)</c:formatCode>
                <c:ptCount val="10"/>
                <c:pt idx="0">
                  <c:v>106352</c:v>
                </c:pt>
                <c:pt idx="1">
                  <c:v>125316</c:v>
                </c:pt>
                <c:pt idx="2">
                  <c:v>141035</c:v>
                </c:pt>
                <c:pt idx="3">
                  <c:v>153884</c:v>
                </c:pt>
                <c:pt idx="4">
                  <c:v>171669.59472847701</c:v>
                </c:pt>
                <c:pt idx="5">
                  <c:v>187946.32585386289</c:v>
                </c:pt>
                <c:pt idx="6">
                  <c:v>204356.56348411349</c:v>
                </c:pt>
                <c:pt idx="7">
                  <c:v>220900.30761923647</c:v>
                </c:pt>
                <c:pt idx="8">
                  <c:v>237577.55825922856</c:v>
                </c:pt>
                <c:pt idx="9">
                  <c:v>254388.31540408896</c:v>
                </c:pt>
              </c:numCache>
            </c:numRef>
          </c:val>
          <c:extLst>
            <c:ext xmlns:c16="http://schemas.microsoft.com/office/drawing/2014/chart" uri="{C3380CC4-5D6E-409C-BE32-E72D297353CC}">
              <c16:uniqueId val="{00000000-F2A9-1F4B-A57B-9CF3756E8681}"/>
            </c:ext>
          </c:extLst>
        </c:ser>
        <c:ser>
          <c:idx val="1"/>
          <c:order val="1"/>
          <c:tx>
            <c:strRef>
              <c:f>'Vehicle Stock'!$C$79</c:f>
              <c:strCache>
                <c:ptCount val="1"/>
                <c:pt idx="0">
                  <c:v>Diesel</c:v>
                </c:pt>
              </c:strCache>
            </c:strRef>
          </c:tx>
          <c:spPr>
            <a:solidFill>
              <a:schemeClr val="accent2"/>
            </a:solidFill>
            <a:ln>
              <a:noFill/>
            </a:ln>
            <a:effectLst/>
          </c:spPr>
          <c:invertIfNegative val="0"/>
          <c:cat>
            <c:numRef>
              <c:f>'Vehicle Stock'!$G$76:$P$76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Stock'!$G$79:$P$79</c:f>
              <c:numCache>
                <c:formatCode>_(* #,##0_);_(* \(#,##0\);_(* "-"??_);_(@_)</c:formatCode>
                <c:ptCount val="10"/>
                <c:pt idx="0">
                  <c:v>339892</c:v>
                </c:pt>
                <c:pt idx="1">
                  <c:v>377756</c:v>
                </c:pt>
                <c:pt idx="2">
                  <c:v>414928</c:v>
                </c:pt>
                <c:pt idx="3">
                  <c:v>443914</c:v>
                </c:pt>
                <c:pt idx="4">
                  <c:v>473968.3105940363</c:v>
                </c:pt>
                <c:pt idx="5">
                  <c:v>500569.52317277458</c:v>
                </c:pt>
                <c:pt idx="6">
                  <c:v>524507.68326707417</c:v>
                </c:pt>
                <c:pt idx="7">
                  <c:v>545782.7908769428</c:v>
                </c:pt>
                <c:pt idx="8">
                  <c:v>564394.84600238292</c:v>
                </c:pt>
                <c:pt idx="9">
                  <c:v>580343.8486433815</c:v>
                </c:pt>
              </c:numCache>
            </c:numRef>
          </c:val>
          <c:extLst>
            <c:ext xmlns:c16="http://schemas.microsoft.com/office/drawing/2014/chart" uri="{C3380CC4-5D6E-409C-BE32-E72D297353CC}">
              <c16:uniqueId val="{00000001-F2A9-1F4B-A57B-9CF3756E8681}"/>
            </c:ext>
          </c:extLst>
        </c:ser>
        <c:ser>
          <c:idx val="2"/>
          <c:order val="2"/>
          <c:tx>
            <c:strRef>
              <c:f>'Vehicle Stock'!$C$80</c:f>
              <c:strCache>
                <c:ptCount val="1"/>
                <c:pt idx="0">
                  <c:v>Electricity</c:v>
                </c:pt>
              </c:strCache>
            </c:strRef>
          </c:tx>
          <c:spPr>
            <a:solidFill>
              <a:schemeClr val="accent4"/>
            </a:solidFill>
            <a:ln>
              <a:noFill/>
            </a:ln>
            <a:effectLst/>
          </c:spPr>
          <c:invertIfNegative val="0"/>
          <c:cat>
            <c:numRef>
              <c:f>'Vehicle Stock'!$G$76:$P$76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Stock'!$G$80:$P$80</c:f>
              <c:numCache>
                <c:formatCode>_(* #,##0_);_(* \(#,##0\);_(* "-"??_);_(@_)</c:formatCode>
                <c:ptCount val="10"/>
                <c:pt idx="0">
                  <c:v>0</c:v>
                </c:pt>
                <c:pt idx="1">
                  <c:v>12938</c:v>
                </c:pt>
                <c:pt idx="2">
                  <c:v>29354</c:v>
                </c:pt>
                <c:pt idx="3">
                  <c:v>36861</c:v>
                </c:pt>
                <c:pt idx="4">
                  <c:v>58557.594677486668</c:v>
                </c:pt>
                <c:pt idx="5">
                  <c:v>79134.850973365494</c:v>
                </c:pt>
                <c:pt idx="6">
                  <c:v>102241.6532488034</c:v>
                </c:pt>
                <c:pt idx="7">
                  <c:v>127878.00150381483</c:v>
                </c:pt>
                <c:pt idx="8">
                  <c:v>156043.8957383855</c:v>
                </c:pt>
                <c:pt idx="9">
                  <c:v>186739.33595252948</c:v>
                </c:pt>
              </c:numCache>
            </c:numRef>
          </c:val>
          <c:extLst>
            <c:ext xmlns:c16="http://schemas.microsoft.com/office/drawing/2014/chart" uri="{C3380CC4-5D6E-409C-BE32-E72D297353CC}">
              <c16:uniqueId val="{00000002-F2A9-1F4B-A57B-9CF3756E8681}"/>
            </c:ext>
          </c:extLst>
        </c:ser>
        <c:dLbls>
          <c:showLegendKey val="0"/>
          <c:showVal val="0"/>
          <c:showCatName val="0"/>
          <c:showSerName val="0"/>
          <c:showPercent val="0"/>
          <c:showBubbleSize val="0"/>
        </c:dLbls>
        <c:gapWidth val="150"/>
        <c:overlap val="100"/>
        <c:axId val="1804311872"/>
        <c:axId val="1803959152"/>
      </c:barChart>
      <c:catAx>
        <c:axId val="1804311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03959152"/>
        <c:crosses val="autoZero"/>
        <c:auto val="1"/>
        <c:lblAlgn val="ctr"/>
        <c:lblOffset val="100"/>
        <c:noMultiLvlLbl val="0"/>
      </c:catAx>
      <c:valAx>
        <c:axId val="1803959152"/>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04311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Petrol share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'Vehicle Stock'!$C$83</c:f>
              <c:strCache>
                <c:ptCount val="1"/>
                <c:pt idx="0">
                  <c:v>Petrol (share)</c:v>
                </c:pt>
              </c:strCache>
            </c:strRef>
          </c:tx>
          <c:spPr>
            <a:ln w="28575" cap="rnd">
              <a:solidFill>
                <a:schemeClr val="accent1"/>
              </a:solidFill>
              <a:round/>
            </a:ln>
            <a:effectLst/>
          </c:spPr>
          <c:marker>
            <c:symbol val="none"/>
          </c:marker>
          <c:cat>
            <c:numRef>
              <c:f>'Vehicle Stock'!$G$82:$P$82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Stock'!$G$83:$P$83</c:f>
              <c:numCache>
                <c:formatCode>General</c:formatCode>
                <c:ptCount val="10"/>
                <c:pt idx="0">
                  <c:v>0.23832701392063535</c:v>
                </c:pt>
                <c:pt idx="1">
                  <c:v>0.24285575860932929</c:v>
                </c:pt>
                <c:pt idx="2">
                  <c:v>0.24095490136114275</c:v>
                </c:pt>
                <c:pt idx="3">
                  <c:v>0.24246721467748822</c:v>
                </c:pt>
                <c:pt idx="4">
                  <c:v>0.24378115839774184</c:v>
                </c:pt>
                <c:pt idx="5">
                  <c:v>0.24483313289997932</c:v>
                </c:pt>
                <c:pt idx="6">
                  <c:v>0.24588510740221636</c:v>
                </c:pt>
                <c:pt idx="7">
                  <c:v>0.2469370819044534</c:v>
                </c:pt>
                <c:pt idx="8">
                  <c:v>0.24798905640669089</c:v>
                </c:pt>
                <c:pt idx="9">
                  <c:v>0.24904103090892793</c:v>
                </c:pt>
              </c:numCache>
            </c:numRef>
          </c:val>
          <c:smooth val="0"/>
          <c:extLst>
            <c:ext xmlns:c16="http://schemas.microsoft.com/office/drawing/2014/chart" uri="{C3380CC4-5D6E-409C-BE32-E72D297353CC}">
              <c16:uniqueId val="{00000000-6482-174D-902F-37182369167C}"/>
            </c:ext>
          </c:extLst>
        </c:ser>
        <c:dLbls>
          <c:showLegendKey val="0"/>
          <c:showVal val="0"/>
          <c:showCatName val="0"/>
          <c:showSerName val="0"/>
          <c:showPercent val="0"/>
          <c:showBubbleSize val="0"/>
        </c:dLbls>
        <c:smooth val="0"/>
        <c:axId val="1884477264"/>
        <c:axId val="1635664528"/>
      </c:lineChart>
      <c:catAx>
        <c:axId val="188447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5664528"/>
        <c:crosses val="autoZero"/>
        <c:auto val="1"/>
        <c:lblAlgn val="ctr"/>
        <c:lblOffset val="100"/>
        <c:noMultiLvlLbl val="0"/>
      </c:catAx>
      <c:valAx>
        <c:axId val="16356645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447726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Diesel share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'Vehicle Stock'!$C$84</c:f>
              <c:strCache>
                <c:ptCount val="1"/>
                <c:pt idx="0">
                  <c:v>Diesel (share)</c:v>
                </c:pt>
              </c:strCache>
            </c:strRef>
          </c:tx>
          <c:spPr>
            <a:ln w="28575" cap="rnd">
              <a:solidFill>
                <a:schemeClr val="accent1"/>
              </a:solidFill>
              <a:round/>
            </a:ln>
            <a:effectLst/>
          </c:spPr>
          <c:marker>
            <c:symbol val="none"/>
          </c:marker>
          <c:cat>
            <c:numRef>
              <c:f>'Vehicle Stock'!$G$82:$P$82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Stock'!$G$84:$P$84</c:f>
              <c:numCache>
                <c:formatCode>General</c:formatCode>
                <c:ptCount val="10"/>
                <c:pt idx="0">
                  <c:v>0.76167298607936462</c:v>
                </c:pt>
                <c:pt idx="1">
                  <c:v>0.732071083893723</c:v>
                </c:pt>
                <c:pt idx="2">
                  <c:v>0.70889449648651925</c:v>
                </c:pt>
                <c:pt idx="3">
                  <c:v>0.6994527770030835</c:v>
                </c:pt>
                <c:pt idx="4">
                  <c:v>0.67306353220666182</c:v>
                </c:pt>
                <c:pt idx="5">
                  <c:v>0.65207981074305366</c:v>
                </c:pt>
                <c:pt idx="6">
                  <c:v>0.6310960892794526</c:v>
                </c:pt>
                <c:pt idx="7">
                  <c:v>0.61011236781584444</c:v>
                </c:pt>
                <c:pt idx="8">
                  <c:v>0.58912864635224338</c:v>
                </c:pt>
                <c:pt idx="9">
                  <c:v>0.56814492488863522</c:v>
                </c:pt>
              </c:numCache>
            </c:numRef>
          </c:val>
          <c:smooth val="0"/>
          <c:extLst>
            <c:ext xmlns:c16="http://schemas.microsoft.com/office/drawing/2014/chart" uri="{C3380CC4-5D6E-409C-BE32-E72D297353CC}">
              <c16:uniqueId val="{00000000-F513-344C-A116-87D158E10D29}"/>
            </c:ext>
          </c:extLst>
        </c:ser>
        <c:dLbls>
          <c:showLegendKey val="0"/>
          <c:showVal val="0"/>
          <c:showCatName val="0"/>
          <c:showSerName val="0"/>
          <c:showPercent val="0"/>
          <c:showBubbleSize val="0"/>
        </c:dLbls>
        <c:smooth val="0"/>
        <c:axId val="1884477264"/>
        <c:axId val="1635664528"/>
      </c:lineChart>
      <c:catAx>
        <c:axId val="188447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5664528"/>
        <c:crosses val="autoZero"/>
        <c:auto val="1"/>
        <c:lblAlgn val="ctr"/>
        <c:lblOffset val="100"/>
        <c:noMultiLvlLbl val="0"/>
      </c:catAx>
      <c:valAx>
        <c:axId val="16356645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447726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Electricity share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'Vehicle Stock'!$C$85</c:f>
              <c:strCache>
                <c:ptCount val="1"/>
                <c:pt idx="0">
                  <c:v>Electricity (share)</c:v>
                </c:pt>
              </c:strCache>
            </c:strRef>
          </c:tx>
          <c:spPr>
            <a:ln w="28575" cap="rnd">
              <a:solidFill>
                <a:schemeClr val="accent1"/>
              </a:solidFill>
              <a:round/>
            </a:ln>
            <a:effectLst/>
          </c:spPr>
          <c:marker>
            <c:symbol val="none"/>
          </c:marker>
          <c:cat>
            <c:numRef>
              <c:f>'Vehicle Stock'!$G$82:$P$82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Stock'!$G$85:$P$85</c:f>
              <c:numCache>
                <c:formatCode>General</c:formatCode>
                <c:ptCount val="10"/>
                <c:pt idx="0">
                  <c:v>0</c:v>
                </c:pt>
                <c:pt idx="1">
                  <c:v>2.5073157496947718E-2</c:v>
                </c:pt>
                <c:pt idx="2">
                  <c:v>5.015060215233802E-2</c:v>
                </c:pt>
                <c:pt idx="3">
                  <c:v>5.8080008319428278E-2</c:v>
                </c:pt>
                <c:pt idx="4">
                  <c:v>8.3155309395596344E-2</c:v>
                </c:pt>
                <c:pt idx="5">
                  <c:v>0.10308705635696702</c:v>
                </c:pt>
                <c:pt idx="6">
                  <c:v>0.12301880331833104</c:v>
                </c:pt>
                <c:pt idx="7">
                  <c:v>0.14295055027970216</c:v>
                </c:pt>
                <c:pt idx="8">
                  <c:v>0.16288229724106573</c:v>
                </c:pt>
                <c:pt idx="9">
                  <c:v>0.18281404420243685</c:v>
                </c:pt>
              </c:numCache>
            </c:numRef>
          </c:val>
          <c:smooth val="0"/>
          <c:extLst>
            <c:ext xmlns:c16="http://schemas.microsoft.com/office/drawing/2014/chart" uri="{C3380CC4-5D6E-409C-BE32-E72D297353CC}">
              <c16:uniqueId val="{00000000-08D8-9642-9C93-4076D278DA59}"/>
            </c:ext>
          </c:extLst>
        </c:ser>
        <c:dLbls>
          <c:showLegendKey val="0"/>
          <c:showVal val="0"/>
          <c:showCatName val="0"/>
          <c:showSerName val="0"/>
          <c:showPercent val="0"/>
          <c:showBubbleSize val="0"/>
        </c:dLbls>
        <c:smooth val="0"/>
        <c:axId val="1884477264"/>
        <c:axId val="1635664528"/>
      </c:lineChart>
      <c:catAx>
        <c:axId val="188447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5664528"/>
        <c:crosses val="autoZero"/>
        <c:auto val="1"/>
        <c:lblAlgn val="ctr"/>
        <c:lblOffset val="100"/>
        <c:noMultiLvlLbl val="0"/>
      </c:catAx>
      <c:valAx>
        <c:axId val="16356645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447726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HDV (raw data)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Transport Development and Strategy Institute</c:v>
          </c:tx>
          <c:spPr>
            <a:solidFill>
              <a:schemeClr val="accent2"/>
            </a:solidFill>
            <a:ln>
              <a:noFill/>
            </a:ln>
            <a:effectLst/>
          </c:spPr>
          <c:invertIfNegative val="0"/>
          <c:cat>
            <c:numRef>
              <c:f>'Vehicle Stock'!$G$70:$P$70</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Stock'!$G$90:$P$90</c:f>
              <c:numCache>
                <c:formatCode>_(* #,##0_);_(* \(#,##0\);_(* "-"??_);_(@_)</c:formatCode>
                <c:ptCount val="10"/>
                <c:pt idx="0">
                  <c:v>409167</c:v>
                </c:pt>
                <c:pt idx="1">
                  <c:v>488489</c:v>
                </c:pt>
                <c:pt idx="2">
                  <c:v>553088</c:v>
                </c:pt>
                <c:pt idx="3">
                  <c:v>595373</c:v>
                </c:pt>
              </c:numCache>
            </c:numRef>
          </c:val>
          <c:extLst>
            <c:ext xmlns:c16="http://schemas.microsoft.com/office/drawing/2014/chart" uri="{C3380CC4-5D6E-409C-BE32-E72D297353CC}">
              <c16:uniqueId val="{00000000-B473-B34C-8511-75A2533C0C96}"/>
            </c:ext>
          </c:extLst>
        </c:ser>
        <c:dLbls>
          <c:showLegendKey val="0"/>
          <c:showVal val="0"/>
          <c:showCatName val="0"/>
          <c:showSerName val="0"/>
          <c:showPercent val="0"/>
          <c:showBubbleSize val="0"/>
        </c:dLbls>
        <c:gapWidth val="219"/>
        <c:overlap val="-27"/>
        <c:axId val="1693856112"/>
        <c:axId val="1915998480"/>
      </c:barChart>
      <c:catAx>
        <c:axId val="1693856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5998480"/>
        <c:crosses val="autoZero"/>
        <c:auto val="1"/>
        <c:lblAlgn val="ctr"/>
        <c:lblOffset val="100"/>
        <c:noMultiLvlLbl val="0"/>
      </c:catAx>
      <c:valAx>
        <c:axId val="1915998480"/>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38561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HDV (calibrated data)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'Vehicle Stock'!$C$97</c:f>
              <c:strCache>
                <c:ptCount val="1"/>
                <c:pt idx="0">
                  <c:v>Petrol</c:v>
                </c:pt>
              </c:strCache>
            </c:strRef>
          </c:tx>
          <c:spPr>
            <a:solidFill>
              <a:schemeClr val="accent3"/>
            </a:solidFill>
            <a:ln>
              <a:noFill/>
            </a:ln>
            <a:effectLst/>
          </c:spPr>
          <c:invertIfNegative val="0"/>
          <c:cat>
            <c:numRef>
              <c:f>'Vehicle Stock'!$G$76:$P$76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Stock'!$G$97:$P$97</c:f>
              <c:numCache>
                <c:formatCode>_(* #,##0_);_(* \(#,##0\);_(* "-"??_);_(@_)</c:formatCode>
                <c:ptCount val="10"/>
                <c:pt idx="0">
                  <c:v>281</c:v>
                </c:pt>
                <c:pt idx="1">
                  <c:v>184</c:v>
                </c:pt>
                <c:pt idx="2">
                  <c:v>165</c:v>
                </c:pt>
                <c:pt idx="3">
                  <c:v>186</c:v>
                </c:pt>
                <c:pt idx="4">
                  <c:v>92.363501666636424</c:v>
                </c:pt>
                <c:pt idx="5">
                  <c:v>0</c:v>
                </c:pt>
                <c:pt idx="6">
                  <c:v>0</c:v>
                </c:pt>
                <c:pt idx="7">
                  <c:v>0</c:v>
                </c:pt>
                <c:pt idx="8">
                  <c:v>0</c:v>
                </c:pt>
                <c:pt idx="9">
                  <c:v>0</c:v>
                </c:pt>
              </c:numCache>
            </c:numRef>
          </c:val>
          <c:extLst>
            <c:ext xmlns:c16="http://schemas.microsoft.com/office/drawing/2014/chart" uri="{C3380CC4-5D6E-409C-BE32-E72D297353CC}">
              <c16:uniqueId val="{00000000-D0D6-BE4C-ADBE-8935C20DCB25}"/>
            </c:ext>
          </c:extLst>
        </c:ser>
        <c:ser>
          <c:idx val="1"/>
          <c:order val="1"/>
          <c:tx>
            <c:strRef>
              <c:f>'Vehicle Stock'!$C$98</c:f>
              <c:strCache>
                <c:ptCount val="1"/>
                <c:pt idx="0">
                  <c:v>Diesel</c:v>
                </c:pt>
              </c:strCache>
            </c:strRef>
          </c:tx>
          <c:spPr>
            <a:solidFill>
              <a:schemeClr val="accent2"/>
            </a:solidFill>
            <a:ln>
              <a:noFill/>
            </a:ln>
            <a:effectLst/>
          </c:spPr>
          <c:invertIfNegative val="0"/>
          <c:cat>
            <c:numRef>
              <c:f>'Vehicle Stock'!$G$76:$P$76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Stock'!$G$98:$P$98</c:f>
              <c:numCache>
                <c:formatCode>_(* #,##0_);_(* \(#,##0\);_(* "-"??_);_(@_)</c:formatCode>
                <c:ptCount val="10"/>
                <c:pt idx="0">
                  <c:v>438806</c:v>
                </c:pt>
                <c:pt idx="1">
                  <c:v>502284</c:v>
                </c:pt>
                <c:pt idx="2">
                  <c:v>552978</c:v>
                </c:pt>
                <c:pt idx="3">
                  <c:v>582446</c:v>
                </c:pt>
                <c:pt idx="4">
                  <c:v>638347.23559335386</c:v>
                </c:pt>
                <c:pt idx="5">
                  <c:v>684733.41403456172</c:v>
                </c:pt>
                <c:pt idx="6">
                  <c:v>730463.42720831011</c:v>
                </c:pt>
                <c:pt idx="7">
                  <c:v>775537.275114569</c:v>
                </c:pt>
                <c:pt idx="8">
                  <c:v>819954.95775335538</c:v>
                </c:pt>
                <c:pt idx="9">
                  <c:v>863716.4751246681</c:v>
                </c:pt>
              </c:numCache>
            </c:numRef>
          </c:val>
          <c:extLst>
            <c:ext xmlns:c16="http://schemas.microsoft.com/office/drawing/2014/chart" uri="{C3380CC4-5D6E-409C-BE32-E72D297353CC}">
              <c16:uniqueId val="{00000001-D0D6-BE4C-ADBE-8935C20DCB25}"/>
            </c:ext>
          </c:extLst>
        </c:ser>
        <c:ser>
          <c:idx val="2"/>
          <c:order val="2"/>
          <c:tx>
            <c:strRef>
              <c:f>'Vehicle Stock'!$C$99</c:f>
              <c:strCache>
                <c:ptCount val="1"/>
                <c:pt idx="0">
                  <c:v>Electricity</c:v>
                </c:pt>
              </c:strCache>
            </c:strRef>
          </c:tx>
          <c:spPr>
            <a:solidFill>
              <a:schemeClr val="accent4"/>
            </a:solidFill>
            <a:ln>
              <a:noFill/>
            </a:ln>
            <a:effectLst/>
          </c:spPr>
          <c:invertIfNegative val="0"/>
          <c:cat>
            <c:numRef>
              <c:f>'Vehicle Stock'!$G$76:$P$76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Stock'!$G$99:$P$99</c:f>
              <c:numCache>
                <c:formatCode>_(* #,##0_);_(* \(#,##0\);_(* "-"??_);_(@_)</c:formatCode>
                <c:ptCount val="10"/>
                <c:pt idx="0">
                  <c:v>0</c:v>
                </c:pt>
                <c:pt idx="1">
                  <c:v>0</c:v>
                </c:pt>
                <c:pt idx="2">
                  <c:v>0</c:v>
                </c:pt>
                <c:pt idx="3">
                  <c:v>12741</c:v>
                </c:pt>
                <c:pt idx="4">
                  <c:v>13961.400904979489</c:v>
                </c:pt>
                <c:pt idx="5">
                  <c:v>19620.885965435351</c:v>
                </c:pt>
                <c:pt idx="6">
                  <c:v>25844.172791698795</c:v>
                </c:pt>
                <c:pt idx="7">
                  <c:v>32723.624885436988</c:v>
                </c:pt>
                <c:pt idx="8">
                  <c:v>40259.242246647562</c:v>
                </c:pt>
                <c:pt idx="9">
                  <c:v>48451.024875331866</c:v>
                </c:pt>
              </c:numCache>
            </c:numRef>
          </c:val>
          <c:extLst>
            <c:ext xmlns:c16="http://schemas.microsoft.com/office/drawing/2014/chart" uri="{C3380CC4-5D6E-409C-BE32-E72D297353CC}">
              <c16:uniqueId val="{00000002-D0D6-BE4C-ADBE-8935C20DCB25}"/>
            </c:ext>
          </c:extLst>
        </c:ser>
        <c:dLbls>
          <c:showLegendKey val="0"/>
          <c:showVal val="0"/>
          <c:showCatName val="0"/>
          <c:showSerName val="0"/>
          <c:showPercent val="0"/>
          <c:showBubbleSize val="0"/>
        </c:dLbls>
        <c:gapWidth val="150"/>
        <c:overlap val="100"/>
        <c:axId val="1804311872"/>
        <c:axId val="1803959152"/>
      </c:barChart>
      <c:catAx>
        <c:axId val="1804311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03959152"/>
        <c:crosses val="autoZero"/>
        <c:auto val="1"/>
        <c:lblAlgn val="ctr"/>
        <c:lblOffset val="100"/>
        <c:noMultiLvlLbl val="0"/>
      </c:catAx>
      <c:valAx>
        <c:axId val="1803959152"/>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04311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Petrol share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'Vehicle Stock'!$C$102</c:f>
              <c:strCache>
                <c:ptCount val="1"/>
                <c:pt idx="0">
                  <c:v>Petrol (share)</c:v>
                </c:pt>
              </c:strCache>
            </c:strRef>
          </c:tx>
          <c:spPr>
            <a:ln w="28575" cap="rnd">
              <a:solidFill>
                <a:schemeClr val="accent1"/>
              </a:solidFill>
              <a:round/>
            </a:ln>
            <a:effectLst/>
          </c:spPr>
          <c:marker>
            <c:symbol val="none"/>
          </c:marker>
          <c:cat>
            <c:numRef>
              <c:f>'Vehicle Stock'!$G$82:$P$82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Stock'!$G$102:$P$102</c:f>
              <c:numCache>
                <c:formatCode>General</c:formatCode>
                <c:ptCount val="10"/>
                <c:pt idx="0">
                  <c:v>6.3996428953715318E-4</c:v>
                </c:pt>
                <c:pt idx="1">
                  <c:v>3.6619247394858979E-4</c:v>
                </c:pt>
                <c:pt idx="2">
                  <c:v>2.9829537750635909E-4</c:v>
                </c:pt>
                <c:pt idx="3">
                  <c:v>3.1240919557991379E-4</c:v>
                </c:pt>
                <c:pt idx="4">
                  <c:v>1.4157473956452615E-4</c:v>
                </c:pt>
                <c:pt idx="5">
                  <c:v>0</c:v>
                </c:pt>
                <c:pt idx="6">
                  <c:v>0</c:v>
                </c:pt>
                <c:pt idx="7">
                  <c:v>0</c:v>
                </c:pt>
                <c:pt idx="8">
                  <c:v>0</c:v>
                </c:pt>
                <c:pt idx="9">
                  <c:v>0</c:v>
                </c:pt>
              </c:numCache>
            </c:numRef>
          </c:val>
          <c:smooth val="0"/>
          <c:extLst>
            <c:ext xmlns:c16="http://schemas.microsoft.com/office/drawing/2014/chart" uri="{C3380CC4-5D6E-409C-BE32-E72D297353CC}">
              <c16:uniqueId val="{00000000-EB00-F24C-97E8-6161C139C93C}"/>
            </c:ext>
          </c:extLst>
        </c:ser>
        <c:dLbls>
          <c:showLegendKey val="0"/>
          <c:showVal val="0"/>
          <c:showCatName val="0"/>
          <c:showSerName val="0"/>
          <c:showPercent val="0"/>
          <c:showBubbleSize val="0"/>
        </c:dLbls>
        <c:smooth val="0"/>
        <c:axId val="1884477264"/>
        <c:axId val="1635664528"/>
      </c:lineChart>
      <c:catAx>
        <c:axId val="188447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5664528"/>
        <c:crosses val="autoZero"/>
        <c:auto val="1"/>
        <c:lblAlgn val="ctr"/>
        <c:lblOffset val="100"/>
        <c:noMultiLvlLbl val="0"/>
      </c:catAx>
      <c:valAx>
        <c:axId val="16356645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447726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Diesel share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'Vehicle Stock'!$C$103</c:f>
              <c:strCache>
                <c:ptCount val="1"/>
                <c:pt idx="0">
                  <c:v>Diesel (share)</c:v>
                </c:pt>
              </c:strCache>
            </c:strRef>
          </c:tx>
          <c:spPr>
            <a:ln w="28575" cap="rnd">
              <a:solidFill>
                <a:schemeClr val="accent1"/>
              </a:solidFill>
              <a:round/>
            </a:ln>
            <a:effectLst/>
          </c:spPr>
          <c:marker>
            <c:symbol val="none"/>
          </c:marker>
          <c:cat>
            <c:numRef>
              <c:f>'Vehicle Stock'!$G$82:$P$82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Stock'!$G$103:$P$103</c:f>
              <c:numCache>
                <c:formatCode>General</c:formatCode>
                <c:ptCount val="10"/>
                <c:pt idx="0">
                  <c:v>0.99936003571046284</c:v>
                </c:pt>
                <c:pt idx="1">
                  <c:v>0.99963380752605147</c:v>
                </c:pt>
                <c:pt idx="2">
                  <c:v>0.99970170462249364</c:v>
                </c:pt>
                <c:pt idx="3">
                  <c:v>0.97828756090719604</c:v>
                </c:pt>
                <c:pt idx="4">
                  <c:v>0.97845839536321044</c:v>
                </c:pt>
                <c:pt idx="5">
                  <c:v>0.97214344263187513</c:v>
                </c:pt>
                <c:pt idx="6">
                  <c:v>0.96582848990053982</c:v>
                </c:pt>
                <c:pt idx="7">
                  <c:v>0.95951353716920273</c:v>
                </c:pt>
                <c:pt idx="8">
                  <c:v>0.95319858443786742</c:v>
                </c:pt>
                <c:pt idx="9">
                  <c:v>0.94688363170653211</c:v>
                </c:pt>
              </c:numCache>
            </c:numRef>
          </c:val>
          <c:smooth val="0"/>
          <c:extLst>
            <c:ext xmlns:c16="http://schemas.microsoft.com/office/drawing/2014/chart" uri="{C3380CC4-5D6E-409C-BE32-E72D297353CC}">
              <c16:uniqueId val="{00000000-FE3B-1B46-97D1-D248ADBE1804}"/>
            </c:ext>
          </c:extLst>
        </c:ser>
        <c:dLbls>
          <c:showLegendKey val="0"/>
          <c:showVal val="0"/>
          <c:showCatName val="0"/>
          <c:showSerName val="0"/>
          <c:showPercent val="0"/>
          <c:showBubbleSize val="0"/>
        </c:dLbls>
        <c:smooth val="0"/>
        <c:axId val="1884477264"/>
        <c:axId val="1635664528"/>
      </c:lineChart>
      <c:catAx>
        <c:axId val="188447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5664528"/>
        <c:crosses val="autoZero"/>
        <c:auto val="1"/>
        <c:lblAlgn val="ctr"/>
        <c:lblOffset val="100"/>
        <c:noMultiLvlLbl val="0"/>
      </c:catAx>
      <c:valAx>
        <c:axId val="16356645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447726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Electricity share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'Vehicle Stock'!$C$104</c:f>
              <c:strCache>
                <c:ptCount val="1"/>
                <c:pt idx="0">
                  <c:v>Electricity (share)</c:v>
                </c:pt>
              </c:strCache>
            </c:strRef>
          </c:tx>
          <c:spPr>
            <a:ln w="28575" cap="rnd">
              <a:solidFill>
                <a:schemeClr val="accent1"/>
              </a:solidFill>
              <a:round/>
            </a:ln>
            <a:effectLst/>
          </c:spPr>
          <c:marker>
            <c:symbol val="none"/>
          </c:marker>
          <c:cat>
            <c:numRef>
              <c:f>'Vehicle Stock'!$G$82:$P$82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Stock'!$G$104:$P$104</c:f>
              <c:numCache>
                <c:formatCode>General</c:formatCode>
                <c:ptCount val="10"/>
                <c:pt idx="0">
                  <c:v>0</c:v>
                </c:pt>
                <c:pt idx="1">
                  <c:v>0</c:v>
                </c:pt>
                <c:pt idx="2">
                  <c:v>0</c:v>
                </c:pt>
                <c:pt idx="3">
                  <c:v>2.1400029897224004E-2</c:v>
                </c:pt>
                <c:pt idx="4">
                  <c:v>2.1400029897225004E-2</c:v>
                </c:pt>
                <c:pt idx="5">
                  <c:v>2.7856557368124868E-2</c:v>
                </c:pt>
                <c:pt idx="6">
                  <c:v>3.4171510099460178E-2</c:v>
                </c:pt>
                <c:pt idx="7">
                  <c:v>4.0486462830797265E-2</c:v>
                </c:pt>
                <c:pt idx="8">
                  <c:v>4.6801415562132576E-2</c:v>
                </c:pt>
                <c:pt idx="9">
                  <c:v>5.3116368293467886E-2</c:v>
                </c:pt>
              </c:numCache>
            </c:numRef>
          </c:val>
          <c:smooth val="0"/>
          <c:extLst>
            <c:ext xmlns:c16="http://schemas.microsoft.com/office/drawing/2014/chart" uri="{C3380CC4-5D6E-409C-BE32-E72D297353CC}">
              <c16:uniqueId val="{00000000-FDC3-B94E-A5D9-20219EC51ECC}"/>
            </c:ext>
          </c:extLst>
        </c:ser>
        <c:dLbls>
          <c:showLegendKey val="0"/>
          <c:showVal val="0"/>
          <c:showCatName val="0"/>
          <c:showSerName val="0"/>
          <c:showPercent val="0"/>
          <c:showBubbleSize val="0"/>
        </c:dLbls>
        <c:smooth val="0"/>
        <c:axId val="1884477264"/>
        <c:axId val="1635664528"/>
      </c:lineChart>
      <c:catAx>
        <c:axId val="1884477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5664528"/>
        <c:crosses val="autoZero"/>
        <c:auto val="1"/>
        <c:lblAlgn val="ctr"/>
        <c:lblOffset val="100"/>
        <c:noMultiLvlLbl val="0"/>
      </c:catAx>
      <c:valAx>
        <c:axId val="16356645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447726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Rail</a:t>
            </a:r>
            <a:r>
              <a:rPr lang="en-US" baseline="0"/>
              <a:t>, freight (calibrated data)</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'Vehicle Stock'!$C$135</c:f>
              <c:strCache>
                <c:ptCount val="1"/>
                <c:pt idx="0">
                  <c:v>Diesel</c:v>
                </c:pt>
              </c:strCache>
            </c:strRef>
          </c:tx>
          <c:spPr>
            <a:solidFill>
              <a:schemeClr val="accent2"/>
            </a:solidFill>
            <a:ln>
              <a:noFill/>
            </a:ln>
            <a:effectLst/>
          </c:spPr>
          <c:invertIfNegative val="0"/>
          <c:cat>
            <c:numRef>
              <c:f>'Vehicle Stock'!$G$129:$P$129</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Stock'!$G$135:$P$135</c:f>
              <c:numCache>
                <c:formatCode>_(* #,##0_);_(* \(#,##0\);_(* "-"??_);_(@_)</c:formatCode>
                <c:ptCount val="10"/>
                <c:pt idx="0">
                  <c:v>5698</c:v>
                </c:pt>
                <c:pt idx="1">
                  <c:v>5521</c:v>
                </c:pt>
                <c:pt idx="2">
                  <c:v>4837</c:v>
                </c:pt>
                <c:pt idx="3">
                  <c:v>4930</c:v>
                </c:pt>
                <c:pt idx="4">
                  <c:v>5029.2</c:v>
                </c:pt>
                <c:pt idx="5">
                  <c:v>5128.3999999999996</c:v>
                </c:pt>
                <c:pt idx="6">
                  <c:v>5227.5999999999995</c:v>
                </c:pt>
                <c:pt idx="7">
                  <c:v>5326.7999999999993</c:v>
                </c:pt>
                <c:pt idx="8">
                  <c:v>5426</c:v>
                </c:pt>
                <c:pt idx="9">
                  <c:v>5178.4166666666679</c:v>
                </c:pt>
              </c:numCache>
            </c:numRef>
          </c:val>
          <c:extLst>
            <c:ext xmlns:c16="http://schemas.microsoft.com/office/drawing/2014/chart" uri="{C3380CC4-5D6E-409C-BE32-E72D297353CC}">
              <c16:uniqueId val="{00000000-F8AF-AE4E-9D8B-E62B5E8DC788}"/>
            </c:ext>
          </c:extLst>
        </c:ser>
        <c:dLbls>
          <c:showLegendKey val="0"/>
          <c:showVal val="0"/>
          <c:showCatName val="0"/>
          <c:showSerName val="0"/>
          <c:showPercent val="0"/>
          <c:showBubbleSize val="0"/>
        </c:dLbls>
        <c:gapWidth val="219"/>
        <c:overlap val="-27"/>
        <c:axId val="1961773680"/>
        <c:axId val="1961152768"/>
      </c:barChart>
      <c:catAx>
        <c:axId val="1961773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1152768"/>
        <c:crosses val="autoZero"/>
        <c:auto val="1"/>
        <c:lblAlgn val="ctr"/>
        <c:lblOffset val="100"/>
        <c:noMultiLvlLbl val="0"/>
      </c:catAx>
      <c:valAx>
        <c:axId val="1961152768"/>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17736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IWW (freight)</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'Vehicle Stock'!$C$152</c:f>
              <c:strCache>
                <c:ptCount val="1"/>
                <c:pt idx="0">
                  <c:v>Diesel</c:v>
                </c:pt>
              </c:strCache>
            </c:strRef>
          </c:tx>
          <c:spPr>
            <a:solidFill>
              <a:schemeClr val="accent2"/>
            </a:solidFill>
            <a:ln>
              <a:noFill/>
            </a:ln>
            <a:effectLst/>
          </c:spPr>
          <c:invertIfNegative val="0"/>
          <c:cat>
            <c:numRef>
              <c:f>'Vehicle Stock'!$G$129:$P$129</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Stock'!$G$152:$P$152</c:f>
              <c:numCache>
                <c:formatCode>_(* #,##0_);_(* \(#,##0\);_(* "-"??_);_(@_)</c:formatCode>
                <c:ptCount val="10"/>
                <c:pt idx="0">
                  <c:v>159781</c:v>
                </c:pt>
                <c:pt idx="1">
                  <c:v>164333</c:v>
                </c:pt>
                <c:pt idx="2">
                  <c:v>167400</c:v>
                </c:pt>
                <c:pt idx="3">
                  <c:v>168111.66666666666</c:v>
                </c:pt>
                <c:pt idx="4">
                  <c:v>168823.33333333331</c:v>
                </c:pt>
                <c:pt idx="5">
                  <c:v>169534.99999999997</c:v>
                </c:pt>
                <c:pt idx="6">
                  <c:v>170246.66666666663</c:v>
                </c:pt>
                <c:pt idx="7">
                  <c:v>170958.33333333328</c:v>
                </c:pt>
                <c:pt idx="8">
                  <c:v>171670</c:v>
                </c:pt>
                <c:pt idx="9">
                  <c:v>174085.61111111054</c:v>
                </c:pt>
              </c:numCache>
            </c:numRef>
          </c:val>
          <c:extLst>
            <c:ext xmlns:c16="http://schemas.microsoft.com/office/drawing/2014/chart" uri="{C3380CC4-5D6E-409C-BE32-E72D297353CC}">
              <c16:uniqueId val="{00000000-4755-264A-812A-F2D651737962}"/>
            </c:ext>
          </c:extLst>
        </c:ser>
        <c:dLbls>
          <c:showLegendKey val="0"/>
          <c:showVal val="0"/>
          <c:showCatName val="0"/>
          <c:showSerName val="0"/>
          <c:showPercent val="0"/>
          <c:showBubbleSize val="0"/>
        </c:dLbls>
        <c:gapWidth val="219"/>
        <c:overlap val="-27"/>
        <c:axId val="1961773680"/>
        <c:axId val="1961152768"/>
      </c:barChart>
      <c:catAx>
        <c:axId val="1961773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1152768"/>
        <c:crosses val="autoZero"/>
        <c:auto val="1"/>
        <c:lblAlgn val="ctr"/>
        <c:lblOffset val="100"/>
        <c:noMultiLvlLbl val="0"/>
      </c:catAx>
      <c:valAx>
        <c:axId val="1961152768"/>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17736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IWW</a:t>
            </a:r>
            <a:r>
              <a:rPr lang="en-US" baseline="0"/>
              <a:t> (passenger)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'Vehicle Stock'!$C$149</c:f>
              <c:strCache>
                <c:ptCount val="1"/>
                <c:pt idx="0">
                  <c:v>Diesel</c:v>
                </c:pt>
              </c:strCache>
            </c:strRef>
          </c:tx>
          <c:spPr>
            <a:solidFill>
              <a:schemeClr val="accent2"/>
            </a:solidFill>
            <a:ln>
              <a:noFill/>
            </a:ln>
            <a:effectLst/>
          </c:spPr>
          <c:invertIfNegative val="0"/>
          <c:cat>
            <c:numRef>
              <c:f>'Vehicle Stock'!$G$129:$P$129</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Stock'!$G$149:$P$149</c:f>
              <c:numCache>
                <c:formatCode>_(* #,##0_);_(* \(#,##0\);_(* "-"??_);_(@_)</c:formatCode>
                <c:ptCount val="10"/>
                <c:pt idx="0">
                  <c:v>43223</c:v>
                </c:pt>
                <c:pt idx="1">
                  <c:v>44362</c:v>
                </c:pt>
                <c:pt idx="2">
                  <c:v>44470</c:v>
                </c:pt>
                <c:pt idx="3">
                  <c:v>44953.833333333336</c:v>
                </c:pt>
                <c:pt idx="4">
                  <c:v>45437.666666666672</c:v>
                </c:pt>
                <c:pt idx="5">
                  <c:v>45921.500000000007</c:v>
                </c:pt>
                <c:pt idx="6">
                  <c:v>46405.333333333343</c:v>
                </c:pt>
                <c:pt idx="7">
                  <c:v>46889.166666666679</c:v>
                </c:pt>
                <c:pt idx="8">
                  <c:v>47373</c:v>
                </c:pt>
                <c:pt idx="9">
                  <c:v>47866.708333333372</c:v>
                </c:pt>
              </c:numCache>
            </c:numRef>
          </c:val>
          <c:extLst>
            <c:ext xmlns:c16="http://schemas.microsoft.com/office/drawing/2014/chart" uri="{C3380CC4-5D6E-409C-BE32-E72D297353CC}">
              <c16:uniqueId val="{00000000-8502-534B-BD6F-1BA904FCFE1E}"/>
            </c:ext>
          </c:extLst>
        </c:ser>
        <c:dLbls>
          <c:showLegendKey val="0"/>
          <c:showVal val="0"/>
          <c:showCatName val="0"/>
          <c:showSerName val="0"/>
          <c:showPercent val="0"/>
          <c:showBubbleSize val="0"/>
        </c:dLbls>
        <c:gapWidth val="219"/>
        <c:overlap val="-27"/>
        <c:axId val="1961773680"/>
        <c:axId val="1961152768"/>
      </c:barChart>
      <c:catAx>
        <c:axId val="1961773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1152768"/>
        <c:crosses val="autoZero"/>
        <c:auto val="1"/>
        <c:lblAlgn val="ctr"/>
        <c:lblOffset val="100"/>
        <c:noMultiLvlLbl val="0"/>
      </c:catAx>
      <c:valAx>
        <c:axId val="1961152768"/>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17736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Aviation (passenger)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'Vehicle Stock'!$C$185</c:f>
              <c:strCache>
                <c:ptCount val="1"/>
                <c:pt idx="0">
                  <c:v>Jet fuel</c:v>
                </c:pt>
              </c:strCache>
            </c:strRef>
          </c:tx>
          <c:spPr>
            <a:solidFill>
              <a:schemeClr val="accent5"/>
            </a:solidFill>
            <a:ln>
              <a:noFill/>
            </a:ln>
            <a:effectLst/>
          </c:spPr>
          <c:invertIfNegative val="0"/>
          <c:cat>
            <c:numRef>
              <c:f>'Vehicle Stock'!$G$129:$P$129</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Stock'!$G$185:$P$185</c:f>
              <c:numCache>
                <c:formatCode>_(* #,##0_);_(* \(#,##0\);_(* "-"??_);_(@_)</c:formatCode>
                <c:ptCount val="10"/>
                <c:pt idx="0">
                  <c:v>159</c:v>
                </c:pt>
                <c:pt idx="1">
                  <c:v>179</c:v>
                </c:pt>
                <c:pt idx="2">
                  <c:v>192</c:v>
                </c:pt>
                <c:pt idx="3">
                  <c:v>201</c:v>
                </c:pt>
                <c:pt idx="4">
                  <c:v>210.6</c:v>
                </c:pt>
                <c:pt idx="5">
                  <c:v>220.2</c:v>
                </c:pt>
                <c:pt idx="6">
                  <c:v>229.79999999999998</c:v>
                </c:pt>
                <c:pt idx="7">
                  <c:v>239.39999999999998</c:v>
                </c:pt>
                <c:pt idx="8">
                  <c:v>249</c:v>
                </c:pt>
                <c:pt idx="9">
                  <c:v>261.88888888889051</c:v>
                </c:pt>
              </c:numCache>
            </c:numRef>
          </c:val>
          <c:extLst>
            <c:ext xmlns:c16="http://schemas.microsoft.com/office/drawing/2014/chart" uri="{C3380CC4-5D6E-409C-BE32-E72D297353CC}">
              <c16:uniqueId val="{00000000-A153-084D-BAE6-48A594AC4E0C}"/>
            </c:ext>
          </c:extLst>
        </c:ser>
        <c:dLbls>
          <c:showLegendKey val="0"/>
          <c:showVal val="0"/>
          <c:showCatName val="0"/>
          <c:showSerName val="0"/>
          <c:showPercent val="0"/>
          <c:showBubbleSize val="0"/>
        </c:dLbls>
        <c:gapWidth val="219"/>
        <c:overlap val="-27"/>
        <c:axId val="1961773680"/>
        <c:axId val="1961152768"/>
      </c:barChart>
      <c:catAx>
        <c:axId val="1961773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1152768"/>
        <c:crosses val="autoZero"/>
        <c:auto val="1"/>
        <c:lblAlgn val="ctr"/>
        <c:lblOffset val="100"/>
        <c:noMultiLvlLbl val="0"/>
      </c:catAx>
      <c:valAx>
        <c:axId val="1961152768"/>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17736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Aviation,</a:t>
            </a:r>
            <a:r>
              <a:rPr lang="en-US" baseline="0"/>
              <a:t> </a:t>
            </a:r>
            <a:r>
              <a:rPr lang="en-US"/>
              <a:t>passenger (raw</a:t>
            </a:r>
            <a:r>
              <a:rPr lang="en-US" baseline="0"/>
              <a:t> data)</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Transport Development and Strategy Institute</c:v>
          </c:tx>
          <c:spPr>
            <a:solidFill>
              <a:schemeClr val="accent2"/>
            </a:solidFill>
            <a:ln>
              <a:noFill/>
            </a:ln>
            <a:effectLst/>
          </c:spPr>
          <c:invertIfNegative val="0"/>
          <c:cat>
            <c:numRef>
              <c:f>'Vehicle Stock'!$G$120:$P$120</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Stock'!$G$178:$P$178</c:f>
              <c:numCache>
                <c:formatCode>_(* #,##0_);_(* \(#,##0\);_(* "-"??_);_(@_)</c:formatCode>
                <c:ptCount val="10"/>
                <c:pt idx="0">
                  <c:v>159</c:v>
                </c:pt>
                <c:pt idx="1">
                  <c:v>179</c:v>
                </c:pt>
                <c:pt idx="2">
                  <c:v>192</c:v>
                </c:pt>
                <c:pt idx="3">
                  <c:v>201</c:v>
                </c:pt>
              </c:numCache>
            </c:numRef>
          </c:val>
          <c:extLst>
            <c:ext xmlns:c16="http://schemas.microsoft.com/office/drawing/2014/chart" uri="{C3380CC4-5D6E-409C-BE32-E72D297353CC}">
              <c16:uniqueId val="{00000000-7497-804E-AA57-55EB4583503E}"/>
            </c:ext>
          </c:extLst>
        </c:ser>
        <c:ser>
          <c:idx val="1"/>
          <c:order val="1"/>
          <c:tx>
            <c:v>Ministry of Transport of Viet Nam</c:v>
          </c:tx>
          <c:spPr>
            <a:solidFill>
              <a:schemeClr val="accent3"/>
            </a:solidFill>
            <a:ln>
              <a:noFill/>
            </a:ln>
            <a:effectLst/>
          </c:spPr>
          <c:invertIfNegative val="0"/>
          <c:cat>
            <c:numRef>
              <c:f>'Vehicle Stock'!$G$120:$P$120</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Stock'!$G$179:$P$179</c:f>
              <c:numCache>
                <c:formatCode>_(* #,##0_);_(* \(#,##0\);_(* "-"??_);_(@_)</c:formatCode>
                <c:ptCount val="10"/>
                <c:pt idx="8">
                  <c:v>249</c:v>
                </c:pt>
              </c:numCache>
            </c:numRef>
          </c:val>
          <c:extLst>
            <c:ext xmlns:c16="http://schemas.microsoft.com/office/drawing/2014/chart" uri="{C3380CC4-5D6E-409C-BE32-E72D297353CC}">
              <c16:uniqueId val="{00000001-7497-804E-AA57-55EB4583503E}"/>
            </c:ext>
          </c:extLst>
        </c:ser>
        <c:dLbls>
          <c:showLegendKey val="0"/>
          <c:showVal val="0"/>
          <c:showCatName val="0"/>
          <c:showSerName val="0"/>
          <c:showPercent val="0"/>
          <c:showBubbleSize val="0"/>
        </c:dLbls>
        <c:gapWidth val="219"/>
        <c:overlap val="-27"/>
        <c:axId val="1744798496"/>
        <c:axId val="1610584208"/>
      </c:barChart>
      <c:catAx>
        <c:axId val="1744798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10584208"/>
        <c:crosses val="autoZero"/>
        <c:auto val="1"/>
        <c:lblAlgn val="ctr"/>
        <c:lblOffset val="100"/>
        <c:noMultiLvlLbl val="0"/>
      </c:catAx>
      <c:valAx>
        <c:axId val="1610584208"/>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447984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Rail (calibrated data)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'Vehicle Stock'!$B$131</c:f>
              <c:strCache>
                <c:ptCount val="1"/>
                <c:pt idx="0">
                  <c:v>Passenger</c:v>
                </c:pt>
              </c:strCache>
            </c:strRef>
          </c:tx>
          <c:spPr>
            <a:solidFill>
              <a:schemeClr val="accent1"/>
            </a:solidFill>
            <a:ln>
              <a:noFill/>
            </a:ln>
            <a:effectLst/>
          </c:spPr>
          <c:invertIfNegative val="0"/>
          <c:cat>
            <c:numRef>
              <c:f>'Vehicle Stock'!$G$129:$P$129</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Stock'!$G$131:$P$131</c:f>
              <c:numCache>
                <c:formatCode>_(* #,##0_);_(* \(#,##0\);_(* "-"??_);_(@_)</c:formatCode>
                <c:ptCount val="10"/>
                <c:pt idx="0">
                  <c:v>846</c:v>
                </c:pt>
                <c:pt idx="1">
                  <c:v>832</c:v>
                </c:pt>
                <c:pt idx="2">
                  <c:v>758</c:v>
                </c:pt>
                <c:pt idx="3">
                  <c:v>811</c:v>
                </c:pt>
                <c:pt idx="4">
                  <c:v>820.47609206332447</c:v>
                </c:pt>
                <c:pt idx="5">
                  <c:v>829.95218412664894</c:v>
                </c:pt>
                <c:pt idx="6">
                  <c:v>852.42827618997342</c:v>
                </c:pt>
                <c:pt idx="7">
                  <c:v>861.90436825329789</c:v>
                </c:pt>
                <c:pt idx="8">
                  <c:v>871.38046031662236</c:v>
                </c:pt>
                <c:pt idx="9">
                  <c:v>873.63046031662088</c:v>
                </c:pt>
              </c:numCache>
            </c:numRef>
          </c:val>
          <c:extLst>
            <c:ext xmlns:c16="http://schemas.microsoft.com/office/drawing/2014/chart" uri="{C3380CC4-5D6E-409C-BE32-E72D297353CC}">
              <c16:uniqueId val="{00000000-3C1A-FB43-ABD3-E3B9A0D64FB9}"/>
            </c:ext>
          </c:extLst>
        </c:ser>
        <c:ser>
          <c:idx val="1"/>
          <c:order val="1"/>
          <c:tx>
            <c:strRef>
              <c:f>'Vehicle Stock'!$B$134</c:f>
              <c:strCache>
                <c:ptCount val="1"/>
                <c:pt idx="0">
                  <c:v>Freight</c:v>
                </c:pt>
              </c:strCache>
            </c:strRef>
          </c:tx>
          <c:spPr>
            <a:solidFill>
              <a:schemeClr val="accent2"/>
            </a:solidFill>
            <a:ln>
              <a:noFill/>
            </a:ln>
            <a:effectLst/>
          </c:spPr>
          <c:invertIfNegative val="0"/>
          <c:cat>
            <c:numRef>
              <c:f>'Vehicle Stock'!$G$129:$P$129</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Stock'!$G$134:$P$134</c:f>
              <c:numCache>
                <c:formatCode>_(* #,##0_);_(* \(#,##0\);_(* "-"??_);_(@_)</c:formatCode>
                <c:ptCount val="10"/>
                <c:pt idx="0">
                  <c:v>5698</c:v>
                </c:pt>
                <c:pt idx="1">
                  <c:v>5521</c:v>
                </c:pt>
                <c:pt idx="2">
                  <c:v>4837</c:v>
                </c:pt>
                <c:pt idx="3">
                  <c:v>4930</c:v>
                </c:pt>
                <c:pt idx="4">
                  <c:v>5029.2</c:v>
                </c:pt>
                <c:pt idx="5">
                  <c:v>5128.3999999999996</c:v>
                </c:pt>
                <c:pt idx="6">
                  <c:v>5227.5999999999995</c:v>
                </c:pt>
                <c:pt idx="7">
                  <c:v>5326.7999999999993</c:v>
                </c:pt>
                <c:pt idx="8">
                  <c:v>5426</c:v>
                </c:pt>
                <c:pt idx="9">
                  <c:v>5178.4166666666679</c:v>
                </c:pt>
              </c:numCache>
            </c:numRef>
          </c:val>
          <c:extLst>
            <c:ext xmlns:c16="http://schemas.microsoft.com/office/drawing/2014/chart" uri="{C3380CC4-5D6E-409C-BE32-E72D297353CC}">
              <c16:uniqueId val="{00000001-3C1A-FB43-ABD3-E3B9A0D64FB9}"/>
            </c:ext>
          </c:extLst>
        </c:ser>
        <c:dLbls>
          <c:showLegendKey val="0"/>
          <c:showVal val="0"/>
          <c:showCatName val="0"/>
          <c:showSerName val="0"/>
          <c:showPercent val="0"/>
          <c:showBubbleSize val="0"/>
        </c:dLbls>
        <c:gapWidth val="150"/>
        <c:overlap val="100"/>
        <c:axId val="2129041232"/>
        <c:axId val="1717383776"/>
      </c:barChart>
      <c:catAx>
        <c:axId val="2129041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17383776"/>
        <c:crosses val="autoZero"/>
        <c:auto val="1"/>
        <c:lblAlgn val="ctr"/>
        <c:lblOffset val="100"/>
        <c:noMultiLvlLbl val="0"/>
      </c:catAx>
      <c:valAx>
        <c:axId val="1717383776"/>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290412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Vehicle Stock</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0"/>
          <c:order val="0"/>
          <c:tx>
            <c:strRef>
              <c:f>'Vehicle Stock'!$B$193</c:f>
              <c:strCache>
                <c:ptCount val="1"/>
                <c:pt idx="0">
                  <c:v>Motorcycle</c:v>
                </c:pt>
              </c:strCache>
            </c:strRef>
          </c:tx>
          <c:spPr>
            <a:solidFill>
              <a:schemeClr val="accent4">
                <a:lumMod val="40000"/>
                <a:lumOff val="60000"/>
              </a:schemeClr>
            </a:solidFill>
            <a:ln w="6350">
              <a:solidFill>
                <a:schemeClr val="tx1"/>
              </a:solidFill>
            </a:ln>
            <a:effectLst/>
          </c:spPr>
          <c:invertIfNegative val="0"/>
          <c:cat>
            <c:numRef>
              <c:f>'Vehicle Stock'!$C$192:$L$192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Stock'!$C$193:$L$193</c:f>
              <c:numCache>
                <c:formatCode>_(* #,##0.000_);_(* \(#,##0.000\);_(* "-"??_);_(@_)</c:formatCode>
                <c:ptCount val="10"/>
                <c:pt idx="0">
                  <c:v>44.128411</c:v>
                </c:pt>
                <c:pt idx="1">
                  <c:v>47.382164000000003</c:v>
                </c:pt>
                <c:pt idx="2">
                  <c:v>54.427384500000002</c:v>
                </c:pt>
                <c:pt idx="3">
                  <c:v>58.707245999999998</c:v>
                </c:pt>
                <c:pt idx="4">
                  <c:v>61.728250000000003</c:v>
                </c:pt>
                <c:pt idx="5">
                  <c:v>72.061319999999995</c:v>
                </c:pt>
                <c:pt idx="6">
                  <c:v>72.544447333333324</c:v>
                </c:pt>
                <c:pt idx="7">
                  <c:v>73.027574666666652</c:v>
                </c:pt>
                <c:pt idx="8">
                  <c:v>73.510701999999995</c:v>
                </c:pt>
                <c:pt idx="9">
                  <c:v>82.284188472222326</c:v>
                </c:pt>
              </c:numCache>
            </c:numRef>
          </c:val>
          <c:extLst>
            <c:ext xmlns:c16="http://schemas.microsoft.com/office/drawing/2014/chart" uri="{C3380CC4-5D6E-409C-BE32-E72D297353CC}">
              <c16:uniqueId val="{00000000-A488-1741-840F-9264775B9E05}"/>
            </c:ext>
          </c:extLst>
        </c:ser>
        <c:ser>
          <c:idx val="1"/>
          <c:order val="1"/>
          <c:tx>
            <c:strRef>
              <c:f>'Vehicle Stock'!$B$194</c:f>
              <c:strCache>
                <c:ptCount val="1"/>
                <c:pt idx="0">
                  <c:v>Car</c:v>
                </c:pt>
              </c:strCache>
            </c:strRef>
          </c:tx>
          <c:spPr>
            <a:solidFill>
              <a:schemeClr val="accent1">
                <a:lumMod val="60000"/>
                <a:lumOff val="40000"/>
              </a:schemeClr>
            </a:solidFill>
            <a:ln w="6350">
              <a:solidFill>
                <a:schemeClr val="tx1"/>
              </a:solidFill>
            </a:ln>
            <a:effectLst/>
          </c:spPr>
          <c:invertIfNegative val="0"/>
          <c:cat>
            <c:numRef>
              <c:f>'Vehicle Stock'!$C$192:$L$192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Stock'!$C$194:$L$194</c:f>
              <c:numCache>
                <c:formatCode>_(* #,##0.000_);_(* \(#,##0.000\);_(* "-"??_);_(@_)</c:formatCode>
                <c:ptCount val="10"/>
                <c:pt idx="0">
                  <c:v>1.0676369999999999</c:v>
                </c:pt>
                <c:pt idx="1">
                  <c:v>1.2700659999999999</c:v>
                </c:pt>
                <c:pt idx="2">
                  <c:v>1.495463</c:v>
                </c:pt>
                <c:pt idx="3">
                  <c:v>1.756594</c:v>
                </c:pt>
                <c:pt idx="4">
                  <c:v>2.0640000000000001</c:v>
                </c:pt>
                <c:pt idx="5">
                  <c:v>2.4296000000000002</c:v>
                </c:pt>
                <c:pt idx="6">
                  <c:v>3.1707153333333333</c:v>
                </c:pt>
                <c:pt idx="7">
                  <c:v>3.9118306666666669</c:v>
                </c:pt>
                <c:pt idx="8">
                  <c:v>4.652946</c:v>
                </c:pt>
                <c:pt idx="9">
                  <c:v>5.1011096250000003</c:v>
                </c:pt>
              </c:numCache>
            </c:numRef>
          </c:val>
          <c:extLst>
            <c:ext xmlns:c16="http://schemas.microsoft.com/office/drawing/2014/chart" uri="{C3380CC4-5D6E-409C-BE32-E72D297353CC}">
              <c16:uniqueId val="{00000001-A488-1741-840F-9264775B9E05}"/>
            </c:ext>
          </c:extLst>
        </c:ser>
        <c:ser>
          <c:idx val="2"/>
          <c:order val="2"/>
          <c:tx>
            <c:strRef>
              <c:f>'Vehicle Stock'!$B$195</c:f>
              <c:strCache>
                <c:ptCount val="1"/>
                <c:pt idx="0">
                  <c:v>Bus</c:v>
                </c:pt>
              </c:strCache>
            </c:strRef>
          </c:tx>
          <c:spPr>
            <a:solidFill>
              <a:schemeClr val="accent1"/>
            </a:solidFill>
            <a:ln w="6350">
              <a:solidFill>
                <a:schemeClr val="tx1"/>
              </a:solidFill>
            </a:ln>
            <a:effectLst/>
          </c:spPr>
          <c:invertIfNegative val="0"/>
          <c:cat>
            <c:numRef>
              <c:f>'Vehicle Stock'!$C$192:$L$192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Stock'!$C$195:$L$195</c:f>
              <c:numCache>
                <c:formatCode>_(* #,##0.000_);_(* \(#,##0.000\);_(* "-"??_);_(@_)</c:formatCode>
                <c:ptCount val="10"/>
                <c:pt idx="0">
                  <c:v>0.12848599999999999</c:v>
                </c:pt>
                <c:pt idx="1">
                  <c:v>0.141398</c:v>
                </c:pt>
                <c:pt idx="2">
                  <c:v>0.151335</c:v>
                </c:pt>
                <c:pt idx="3">
                  <c:v>0.16141</c:v>
                </c:pt>
                <c:pt idx="4">
                  <c:v>0.17050000000000001</c:v>
                </c:pt>
                <c:pt idx="5">
                  <c:v>0.18354999999999999</c:v>
                </c:pt>
                <c:pt idx="6">
                  <c:v>0.19338326666666941</c:v>
                </c:pt>
                <c:pt idx="7">
                  <c:v>0.20403186666666717</c:v>
                </c:pt>
                <c:pt idx="8">
                  <c:v>0.21468046666666865</c:v>
                </c:pt>
                <c:pt idx="9">
                  <c:v>0.22532906666667013</c:v>
                </c:pt>
              </c:numCache>
            </c:numRef>
          </c:val>
          <c:extLst>
            <c:ext xmlns:c16="http://schemas.microsoft.com/office/drawing/2014/chart" uri="{C3380CC4-5D6E-409C-BE32-E72D297353CC}">
              <c16:uniqueId val="{00000002-A488-1741-840F-9264775B9E05}"/>
            </c:ext>
          </c:extLst>
        </c:ser>
        <c:ser>
          <c:idx val="3"/>
          <c:order val="3"/>
          <c:tx>
            <c:strRef>
              <c:f>'Vehicle Stock'!$B$196</c:f>
              <c:strCache>
                <c:ptCount val="1"/>
                <c:pt idx="0">
                  <c:v>Light-duty vehicle</c:v>
                </c:pt>
              </c:strCache>
            </c:strRef>
          </c:tx>
          <c:spPr>
            <a:solidFill>
              <a:schemeClr val="accent5">
                <a:lumMod val="40000"/>
                <a:lumOff val="60000"/>
              </a:schemeClr>
            </a:solidFill>
            <a:ln w="6350">
              <a:solidFill>
                <a:schemeClr val="tx1"/>
              </a:solidFill>
            </a:ln>
            <a:effectLst/>
          </c:spPr>
          <c:invertIfNegative val="0"/>
          <c:cat>
            <c:numRef>
              <c:f>'Vehicle Stock'!$C$192:$L$192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Stock'!$C$196:$L$196</c:f>
              <c:numCache>
                <c:formatCode>_(* #,##0.000_);_(* \(#,##0.000\);_(* "-"??_);_(@_)</c:formatCode>
                <c:ptCount val="10"/>
                <c:pt idx="0">
                  <c:v>0.44624399999999997</c:v>
                </c:pt>
                <c:pt idx="1">
                  <c:v>0.51600999999999997</c:v>
                </c:pt>
                <c:pt idx="2">
                  <c:v>0.58531699999999998</c:v>
                </c:pt>
                <c:pt idx="3">
                  <c:v>0.63465899999999997</c:v>
                </c:pt>
                <c:pt idx="4">
                  <c:v>0.70419549999999997</c:v>
                </c:pt>
                <c:pt idx="5">
                  <c:v>0.76765070000000302</c:v>
                </c:pt>
                <c:pt idx="6">
                  <c:v>0.83110589999999107</c:v>
                </c:pt>
                <c:pt idx="7">
                  <c:v>0.894561099999994</c:v>
                </c:pt>
                <c:pt idx="8">
                  <c:v>0.95801629999999705</c:v>
                </c:pt>
                <c:pt idx="9">
                  <c:v>1.0214715000000001</c:v>
                </c:pt>
              </c:numCache>
            </c:numRef>
          </c:val>
          <c:extLst>
            <c:ext xmlns:c16="http://schemas.microsoft.com/office/drawing/2014/chart" uri="{C3380CC4-5D6E-409C-BE32-E72D297353CC}">
              <c16:uniqueId val="{00000003-A488-1741-840F-9264775B9E05}"/>
            </c:ext>
          </c:extLst>
        </c:ser>
        <c:ser>
          <c:idx val="4"/>
          <c:order val="4"/>
          <c:tx>
            <c:strRef>
              <c:f>'Vehicle Stock'!$B$197</c:f>
              <c:strCache>
                <c:ptCount val="1"/>
                <c:pt idx="0">
                  <c:v>Heavy duty vehicle</c:v>
                </c:pt>
              </c:strCache>
            </c:strRef>
          </c:tx>
          <c:spPr>
            <a:solidFill>
              <a:srgbClr val="7A81FF"/>
            </a:solidFill>
            <a:ln w="6350">
              <a:solidFill>
                <a:schemeClr val="tx1"/>
              </a:solidFill>
            </a:ln>
            <a:effectLst/>
          </c:spPr>
          <c:invertIfNegative val="0"/>
          <c:cat>
            <c:numRef>
              <c:f>'Vehicle Stock'!$C$192:$L$192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Stock'!$C$197:$L$197</c:f>
              <c:numCache>
                <c:formatCode>_(* #,##0.000_);_(* \(#,##0.000\);_(* "-"??_);_(@_)</c:formatCode>
                <c:ptCount val="10"/>
                <c:pt idx="0">
                  <c:v>0.43908700000000001</c:v>
                </c:pt>
                <c:pt idx="1">
                  <c:v>0.50246800000000003</c:v>
                </c:pt>
                <c:pt idx="2">
                  <c:v>0.55314300000000005</c:v>
                </c:pt>
                <c:pt idx="3">
                  <c:v>0.59537300000000004</c:v>
                </c:pt>
                <c:pt idx="4">
                  <c:v>0.65240100000000001</c:v>
                </c:pt>
                <c:pt idx="5">
                  <c:v>0.70435429999999699</c:v>
                </c:pt>
                <c:pt idx="6">
                  <c:v>0.75630760000000896</c:v>
                </c:pt>
                <c:pt idx="7">
                  <c:v>0.80826090000000594</c:v>
                </c:pt>
                <c:pt idx="8">
                  <c:v>0.86021420000000293</c:v>
                </c:pt>
                <c:pt idx="9">
                  <c:v>0.91216750000000002</c:v>
                </c:pt>
              </c:numCache>
            </c:numRef>
          </c:val>
          <c:extLst>
            <c:ext xmlns:c16="http://schemas.microsoft.com/office/drawing/2014/chart" uri="{C3380CC4-5D6E-409C-BE32-E72D297353CC}">
              <c16:uniqueId val="{00000004-A488-1741-840F-9264775B9E05}"/>
            </c:ext>
          </c:extLst>
        </c:ser>
        <c:ser>
          <c:idx val="5"/>
          <c:order val="5"/>
          <c:tx>
            <c:strRef>
              <c:f>'Vehicle Stock'!$B$198</c:f>
              <c:strCache>
                <c:ptCount val="1"/>
                <c:pt idx="0">
                  <c:v>Rail</c:v>
                </c:pt>
              </c:strCache>
            </c:strRef>
          </c:tx>
          <c:spPr>
            <a:solidFill>
              <a:schemeClr val="accent3">
                <a:lumMod val="40000"/>
                <a:lumOff val="60000"/>
              </a:schemeClr>
            </a:solidFill>
            <a:ln w="6350">
              <a:solidFill>
                <a:schemeClr val="tx1"/>
              </a:solidFill>
            </a:ln>
            <a:effectLst/>
          </c:spPr>
          <c:invertIfNegative val="0"/>
          <c:cat>
            <c:numRef>
              <c:f>'Vehicle Stock'!$C$192:$L$192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Stock'!$C$198:$L$198</c:f>
              <c:numCache>
                <c:formatCode>_(* #,##0.000_);_(* \(#,##0.000\);_(* "-"??_);_(@_)</c:formatCode>
                <c:ptCount val="10"/>
                <c:pt idx="0">
                  <c:v>6.5440000000000003E-3</c:v>
                </c:pt>
                <c:pt idx="1">
                  <c:v>6.3530000000000001E-3</c:v>
                </c:pt>
                <c:pt idx="2">
                  <c:v>5.5950000000000001E-3</c:v>
                </c:pt>
                <c:pt idx="3">
                  <c:v>5.7409999999999996E-3</c:v>
                </c:pt>
                <c:pt idx="4">
                  <c:v>5.8496760920633238E-3</c:v>
                </c:pt>
                <c:pt idx="5">
                  <c:v>5.958352184126648E-3</c:v>
                </c:pt>
                <c:pt idx="6">
                  <c:v>6.0800282761899723E-3</c:v>
                </c:pt>
                <c:pt idx="7">
                  <c:v>6.1887043682532965E-3</c:v>
                </c:pt>
                <c:pt idx="8">
                  <c:v>6.2973804603166225E-3</c:v>
                </c:pt>
                <c:pt idx="9">
                  <c:v>6.052047126983289E-3</c:v>
                </c:pt>
              </c:numCache>
            </c:numRef>
          </c:val>
          <c:extLst>
            <c:ext xmlns:c16="http://schemas.microsoft.com/office/drawing/2014/chart" uri="{C3380CC4-5D6E-409C-BE32-E72D297353CC}">
              <c16:uniqueId val="{00000005-A488-1741-840F-9264775B9E05}"/>
            </c:ext>
          </c:extLst>
        </c:ser>
        <c:ser>
          <c:idx val="6"/>
          <c:order val="6"/>
          <c:tx>
            <c:strRef>
              <c:f>'Vehicle Stock'!$B$199</c:f>
              <c:strCache>
                <c:ptCount val="1"/>
                <c:pt idx="0">
                  <c:v>Inland waterway</c:v>
                </c:pt>
              </c:strCache>
            </c:strRef>
          </c:tx>
          <c:spPr>
            <a:solidFill>
              <a:schemeClr val="accent6">
                <a:lumMod val="40000"/>
                <a:lumOff val="60000"/>
              </a:schemeClr>
            </a:solidFill>
            <a:ln w="6350">
              <a:solidFill>
                <a:schemeClr val="tx1"/>
              </a:solidFill>
            </a:ln>
            <a:effectLst/>
          </c:spPr>
          <c:invertIfNegative val="0"/>
          <c:cat>
            <c:numRef>
              <c:f>'Vehicle Stock'!$C$192:$L$192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Stock'!$C$199:$L$199</c:f>
              <c:numCache>
                <c:formatCode>_(* #,##0.000_);_(* \(#,##0.000\);_(* "-"??_);_(@_)</c:formatCode>
                <c:ptCount val="10"/>
                <c:pt idx="0">
                  <c:v>0.20300399999999999</c:v>
                </c:pt>
                <c:pt idx="1">
                  <c:v>0.20869499999999999</c:v>
                </c:pt>
                <c:pt idx="2">
                  <c:v>0.21187</c:v>
                </c:pt>
                <c:pt idx="3">
                  <c:v>0.21306549999999999</c:v>
                </c:pt>
                <c:pt idx="4">
                  <c:v>0.21426100000000001</c:v>
                </c:pt>
                <c:pt idx="5">
                  <c:v>0.21545649999999997</c:v>
                </c:pt>
                <c:pt idx="6">
                  <c:v>0.21665199999999998</c:v>
                </c:pt>
                <c:pt idx="7">
                  <c:v>0.21784749999999997</c:v>
                </c:pt>
                <c:pt idx="8">
                  <c:v>0.21904299999999999</c:v>
                </c:pt>
                <c:pt idx="9">
                  <c:v>0.22195231944444391</c:v>
                </c:pt>
              </c:numCache>
            </c:numRef>
          </c:val>
          <c:extLst>
            <c:ext xmlns:c16="http://schemas.microsoft.com/office/drawing/2014/chart" uri="{C3380CC4-5D6E-409C-BE32-E72D297353CC}">
              <c16:uniqueId val="{00000006-A488-1741-840F-9264775B9E05}"/>
            </c:ext>
          </c:extLst>
        </c:ser>
        <c:ser>
          <c:idx val="7"/>
          <c:order val="7"/>
          <c:tx>
            <c:strRef>
              <c:f>'Vehicle Stock'!$B$200</c:f>
              <c:strCache>
                <c:ptCount val="1"/>
                <c:pt idx="0">
                  <c:v>Maritime</c:v>
                </c:pt>
              </c:strCache>
            </c:strRef>
          </c:tx>
          <c:spPr>
            <a:solidFill>
              <a:srgbClr val="FFFD78"/>
            </a:solidFill>
            <a:ln w="6350">
              <a:solidFill>
                <a:schemeClr val="tx1"/>
              </a:solidFill>
            </a:ln>
            <a:effectLst/>
          </c:spPr>
          <c:invertIfNegative val="0"/>
          <c:cat>
            <c:numRef>
              <c:f>'Vehicle Stock'!$C$192:$L$192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Stock'!$C$200:$L$200</c:f>
              <c:numCache>
                <c:formatCode>_(* #,##0.000_);_(* \(#,##0.000\);_(* "-"??_);_(@_)</c:formatCode>
                <c:ptCount val="10"/>
                <c:pt idx="0">
                  <c:v>1.093E-3</c:v>
                </c:pt>
                <c:pt idx="1">
                  <c:v>1.0560000000000001E-3</c:v>
                </c:pt>
                <c:pt idx="2">
                  <c:v>1.0280000000000001E-3</c:v>
                </c:pt>
                <c:pt idx="3">
                  <c:v>1.0169999999999999E-3</c:v>
                </c:pt>
                <c:pt idx="4">
                  <c:v>1.0021566552034468E-3</c:v>
                </c:pt>
                <c:pt idx="5">
                  <c:v>9.8731331040689341E-4</c:v>
                </c:pt>
                <c:pt idx="6">
                  <c:v>9.7246996561034006E-4</c:v>
                </c:pt>
                <c:pt idx="7">
                  <c:v>9.5762662081378671E-4</c:v>
                </c:pt>
                <c:pt idx="8">
                  <c:v>9.4278327601723326E-4</c:v>
                </c:pt>
                <c:pt idx="9">
                  <c:v>9.1986660935056716E-4</c:v>
                </c:pt>
              </c:numCache>
            </c:numRef>
          </c:val>
          <c:extLst>
            <c:ext xmlns:c16="http://schemas.microsoft.com/office/drawing/2014/chart" uri="{C3380CC4-5D6E-409C-BE32-E72D297353CC}">
              <c16:uniqueId val="{00000007-A488-1741-840F-9264775B9E05}"/>
            </c:ext>
          </c:extLst>
        </c:ser>
        <c:ser>
          <c:idx val="8"/>
          <c:order val="8"/>
          <c:tx>
            <c:strRef>
              <c:f>'Vehicle Stock'!$B$201</c:f>
              <c:strCache>
                <c:ptCount val="1"/>
                <c:pt idx="0">
                  <c:v>Aviation</c:v>
                </c:pt>
              </c:strCache>
            </c:strRef>
          </c:tx>
          <c:spPr>
            <a:solidFill>
              <a:schemeClr val="accent2">
                <a:lumMod val="40000"/>
                <a:lumOff val="60000"/>
              </a:schemeClr>
            </a:solidFill>
            <a:ln w="6350">
              <a:solidFill>
                <a:schemeClr val="tx1"/>
              </a:solidFill>
            </a:ln>
            <a:effectLst/>
          </c:spPr>
          <c:invertIfNegative val="0"/>
          <c:cat>
            <c:numRef>
              <c:f>'Vehicle Stock'!$C$192:$L$192</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'Vehicle Stock'!$C$201:$L$201</c:f>
              <c:numCache>
                <c:formatCode>_(* #,##0.000_);_(* \(#,##0.000\);_(* "-"??_);_(@_)</c:formatCode>
                <c:ptCount val="10"/>
                <c:pt idx="0">
                  <c:v>1.5899999999999999E-4</c:v>
                </c:pt>
                <c:pt idx="1">
                  <c:v>1.7899999999999999E-4</c:v>
                </c:pt>
                <c:pt idx="2">
                  <c:v>1.92E-4</c:v>
                </c:pt>
                <c:pt idx="3">
                  <c:v>2.0100000000000001E-4</c:v>
                </c:pt>
                <c:pt idx="4">
                  <c:v>2.106E-4</c:v>
                </c:pt>
                <c:pt idx="5">
                  <c:v>2.2019999999999999E-4</c:v>
                </c:pt>
                <c:pt idx="6">
                  <c:v>2.2979999999999997E-4</c:v>
                </c:pt>
                <c:pt idx="7">
                  <c:v>2.3939999999999996E-4</c:v>
                </c:pt>
                <c:pt idx="8">
                  <c:v>2.4899999999999998E-4</c:v>
                </c:pt>
                <c:pt idx="9">
                  <c:v>2.618888888888905E-4</c:v>
                </c:pt>
              </c:numCache>
            </c:numRef>
          </c:val>
          <c:extLst>
            <c:ext xmlns:c16="http://schemas.microsoft.com/office/drawing/2014/chart" uri="{C3380CC4-5D6E-409C-BE32-E72D297353CC}">
              <c16:uniqueId val="{00000008-A488-1741-840F-9264775B9E05}"/>
            </c:ext>
          </c:extLst>
        </c:ser>
        <c:dLbls>
          <c:showLegendKey val="0"/>
          <c:showVal val="0"/>
          <c:showCatName val="0"/>
          <c:showSerName val="0"/>
          <c:showPercent val="0"/>
          <c:showBubbleSize val="0"/>
        </c:dLbls>
        <c:gapWidth val="70"/>
        <c:overlap val="100"/>
        <c:axId val="1882878512"/>
        <c:axId val="1682246144"/>
      </c:barChart>
      <c:catAx>
        <c:axId val="188287851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682246144"/>
        <c:crosses val="autoZero"/>
        <c:auto val="1"/>
        <c:lblAlgn val="ctr"/>
        <c:lblOffset val="100"/>
        <c:noMultiLvlLbl val="0"/>
      </c:catAx>
      <c:valAx>
        <c:axId val="16822461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billion units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828785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Energy Intensity of Passenger Transport Modes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clustered"/>
        <c:varyColors val="0"/>
        <c:ser>
          <c:idx val="0"/>
          <c:order val="0"/>
          <c:tx>
            <c:strRef>
              <c:f>'Energy Intensity'!$H$72</c:f>
              <c:strCache>
                <c:ptCount val="1"/>
                <c:pt idx="0">
                  <c:v>MJ/pkm</c:v>
                </c:pt>
              </c:strCache>
            </c:strRef>
          </c:tx>
          <c:spPr>
            <a:solidFill>
              <a:schemeClr val="accent1"/>
            </a:solidFill>
            <a:ln w="6350">
              <a:solidFill>
                <a:schemeClr val="tx1"/>
              </a:solidFill>
            </a:ln>
            <a:effectLst/>
          </c:spPr>
          <c:invertIfNegative val="0"/>
          <c:dPt>
            <c:idx val="0"/>
            <c:invertIfNegative val="0"/>
            <c:bubble3D val="0"/>
            <c:spPr>
              <a:solidFill>
                <a:srgbClr val="7A81FF"/>
              </a:solidFill>
              <a:ln w="6350">
                <a:solidFill>
                  <a:schemeClr val="tx1"/>
                </a:solidFill>
              </a:ln>
              <a:effectLst/>
            </c:spPr>
            <c:extLst>
              <c:ext xmlns:c16="http://schemas.microsoft.com/office/drawing/2014/chart" uri="{C3380CC4-5D6E-409C-BE32-E72D297353CC}">
                <c16:uniqueId val="{00000001-ADA5-7047-B1FB-FEA1F37A4017}"/>
              </c:ext>
            </c:extLst>
          </c:dPt>
          <c:dPt>
            <c:idx val="1"/>
            <c:invertIfNegative val="0"/>
            <c:bubble3D val="0"/>
            <c:spPr>
              <a:solidFill>
                <a:srgbClr val="7A81FF"/>
              </a:solidFill>
              <a:ln w="6350">
                <a:solidFill>
                  <a:schemeClr val="tx1"/>
                </a:solidFill>
              </a:ln>
              <a:effectLst/>
            </c:spPr>
            <c:extLst>
              <c:ext xmlns:c16="http://schemas.microsoft.com/office/drawing/2014/chart" uri="{C3380CC4-5D6E-409C-BE32-E72D297353CC}">
                <c16:uniqueId val="{00000002-ADA5-7047-B1FB-FEA1F37A4017}"/>
              </c:ext>
            </c:extLst>
          </c:dPt>
          <c:dPt>
            <c:idx val="2"/>
            <c:invertIfNegative val="0"/>
            <c:bubble3D val="0"/>
            <c:spPr>
              <a:solidFill>
                <a:schemeClr val="accent5">
                  <a:lumMod val="40000"/>
                  <a:lumOff val="60000"/>
                </a:schemeClr>
              </a:solidFill>
              <a:ln w="6350">
                <a:solidFill>
                  <a:schemeClr val="tx1"/>
                </a:solidFill>
              </a:ln>
              <a:effectLst/>
            </c:spPr>
            <c:extLst>
              <c:ext xmlns:c16="http://schemas.microsoft.com/office/drawing/2014/chart" uri="{C3380CC4-5D6E-409C-BE32-E72D297353CC}">
                <c16:uniqueId val="{00000003-ADA5-7047-B1FB-FEA1F37A4017}"/>
              </c:ext>
            </c:extLst>
          </c:dPt>
          <c:dPt>
            <c:idx val="3"/>
            <c:invertIfNegative val="0"/>
            <c:bubble3D val="0"/>
            <c:spPr>
              <a:solidFill>
                <a:schemeClr val="accent5">
                  <a:lumMod val="40000"/>
                  <a:lumOff val="60000"/>
                </a:schemeClr>
              </a:solidFill>
              <a:ln w="6350">
                <a:solidFill>
                  <a:schemeClr val="tx1"/>
                </a:solidFill>
              </a:ln>
              <a:effectLst/>
            </c:spPr>
            <c:extLst>
              <c:ext xmlns:c16="http://schemas.microsoft.com/office/drawing/2014/chart" uri="{C3380CC4-5D6E-409C-BE32-E72D297353CC}">
                <c16:uniqueId val="{00000004-ADA5-7047-B1FB-FEA1F37A4017}"/>
              </c:ext>
            </c:extLst>
          </c:dPt>
          <c:dPt>
            <c:idx val="4"/>
            <c:invertIfNegative val="0"/>
            <c:bubble3D val="0"/>
            <c:spPr>
              <a:solidFill>
                <a:schemeClr val="accent5">
                  <a:lumMod val="40000"/>
                  <a:lumOff val="60000"/>
                </a:schemeClr>
              </a:solidFill>
              <a:ln w="6350">
                <a:solidFill>
                  <a:schemeClr val="tx1"/>
                </a:solidFill>
              </a:ln>
              <a:effectLst/>
            </c:spPr>
            <c:extLst>
              <c:ext xmlns:c16="http://schemas.microsoft.com/office/drawing/2014/chart" uri="{C3380CC4-5D6E-409C-BE32-E72D297353CC}">
                <c16:uniqueId val="{00000005-ADA5-7047-B1FB-FEA1F37A4017}"/>
              </c:ext>
            </c:extLst>
          </c:dPt>
          <c:dPt>
            <c:idx val="5"/>
            <c:invertIfNegative val="0"/>
            <c:bubble3D val="0"/>
            <c:spPr>
              <a:solidFill>
                <a:schemeClr val="accent1">
                  <a:lumMod val="40000"/>
                  <a:lumOff val="60000"/>
                </a:schemeClr>
              </a:solidFill>
              <a:ln w="6350">
                <a:solidFill>
                  <a:schemeClr val="tx1"/>
                </a:solidFill>
              </a:ln>
              <a:effectLst/>
            </c:spPr>
            <c:extLst>
              <c:ext xmlns:c16="http://schemas.microsoft.com/office/drawing/2014/chart" uri="{C3380CC4-5D6E-409C-BE32-E72D297353CC}">
                <c16:uniqueId val="{00000006-ADA5-7047-B1FB-FEA1F37A4017}"/>
              </c:ext>
            </c:extLst>
          </c:dPt>
          <c:dPt>
            <c:idx val="6"/>
            <c:invertIfNegative val="0"/>
            <c:bubble3D val="0"/>
            <c:spPr>
              <a:solidFill>
                <a:schemeClr val="accent1">
                  <a:lumMod val="40000"/>
                  <a:lumOff val="60000"/>
                </a:schemeClr>
              </a:solidFill>
              <a:ln w="6350">
                <a:solidFill>
                  <a:schemeClr val="tx1"/>
                </a:solidFill>
              </a:ln>
              <a:effectLst/>
            </c:spPr>
            <c:extLst>
              <c:ext xmlns:c16="http://schemas.microsoft.com/office/drawing/2014/chart" uri="{C3380CC4-5D6E-409C-BE32-E72D297353CC}">
                <c16:uniqueId val="{00000007-ADA5-7047-B1FB-FEA1F37A4017}"/>
              </c:ext>
            </c:extLst>
          </c:dPt>
          <c:dPt>
            <c:idx val="7"/>
            <c:invertIfNegative val="0"/>
            <c:bubble3D val="0"/>
            <c:spPr>
              <a:solidFill>
                <a:schemeClr val="accent1">
                  <a:lumMod val="40000"/>
                  <a:lumOff val="60000"/>
                </a:schemeClr>
              </a:solidFill>
              <a:ln w="6350">
                <a:solidFill>
                  <a:schemeClr val="tx1"/>
                </a:solidFill>
              </a:ln>
              <a:effectLst/>
            </c:spPr>
            <c:extLst>
              <c:ext xmlns:c16="http://schemas.microsoft.com/office/drawing/2014/chart" uri="{C3380CC4-5D6E-409C-BE32-E72D297353CC}">
                <c16:uniqueId val="{00000008-ADA5-7047-B1FB-FEA1F37A4017}"/>
              </c:ext>
            </c:extLst>
          </c:dPt>
          <c:dPt>
            <c:idx val="8"/>
            <c:invertIfNegative val="0"/>
            <c:bubble3D val="0"/>
            <c:spPr>
              <a:solidFill>
                <a:schemeClr val="accent1">
                  <a:lumMod val="40000"/>
                  <a:lumOff val="60000"/>
                </a:schemeClr>
              </a:solidFill>
              <a:ln w="6350">
                <a:solidFill>
                  <a:schemeClr val="tx1"/>
                </a:solidFill>
              </a:ln>
              <a:effectLst/>
            </c:spPr>
            <c:extLst>
              <c:ext xmlns:c16="http://schemas.microsoft.com/office/drawing/2014/chart" uri="{C3380CC4-5D6E-409C-BE32-E72D297353CC}">
                <c16:uniqueId val="{00000009-ADA5-7047-B1FB-FEA1F37A4017}"/>
              </c:ext>
            </c:extLst>
          </c:dPt>
          <c:dPt>
            <c:idx val="9"/>
            <c:invertIfNegative val="0"/>
            <c:bubble3D val="0"/>
            <c:spPr>
              <a:solidFill>
                <a:schemeClr val="accent6">
                  <a:lumMod val="40000"/>
                  <a:lumOff val="60000"/>
                </a:schemeClr>
              </a:solidFill>
              <a:ln w="6350">
                <a:solidFill>
                  <a:schemeClr val="tx1"/>
                </a:solidFill>
              </a:ln>
              <a:effectLst/>
            </c:spPr>
            <c:extLst>
              <c:ext xmlns:c16="http://schemas.microsoft.com/office/drawing/2014/chart" uri="{C3380CC4-5D6E-409C-BE32-E72D297353CC}">
                <c16:uniqueId val="{0000000A-ADA5-7047-B1FB-FEA1F37A4017}"/>
              </c:ext>
            </c:extLst>
          </c:dPt>
          <c:dPt>
            <c:idx val="10"/>
            <c:invertIfNegative val="0"/>
            <c:bubble3D val="0"/>
            <c:spPr>
              <a:solidFill>
                <a:schemeClr val="accent6">
                  <a:lumMod val="40000"/>
                  <a:lumOff val="60000"/>
                </a:schemeClr>
              </a:solidFill>
              <a:ln w="6350">
                <a:solidFill>
                  <a:schemeClr val="tx1"/>
                </a:solidFill>
              </a:ln>
              <a:effectLst/>
            </c:spPr>
            <c:extLst>
              <c:ext xmlns:c16="http://schemas.microsoft.com/office/drawing/2014/chart" uri="{C3380CC4-5D6E-409C-BE32-E72D297353CC}">
                <c16:uniqueId val="{0000000B-ADA5-7047-B1FB-FEA1F37A4017}"/>
              </c:ext>
            </c:extLst>
          </c:dPt>
          <c:dPt>
            <c:idx val="11"/>
            <c:invertIfNegative val="0"/>
            <c:bubble3D val="0"/>
            <c:spPr>
              <a:solidFill>
                <a:schemeClr val="accent3">
                  <a:lumMod val="40000"/>
                  <a:lumOff val="60000"/>
                </a:schemeClr>
              </a:solidFill>
              <a:ln w="6350">
                <a:solidFill>
                  <a:schemeClr val="tx1"/>
                </a:solidFill>
              </a:ln>
              <a:effectLst/>
            </c:spPr>
            <c:extLst>
              <c:ext xmlns:c16="http://schemas.microsoft.com/office/drawing/2014/chart" uri="{C3380CC4-5D6E-409C-BE32-E72D297353CC}">
                <c16:uniqueId val="{0000000C-ADA5-7047-B1FB-FEA1F37A4017}"/>
              </c:ext>
            </c:extLst>
          </c:dPt>
          <c:dPt>
            <c:idx val="12"/>
            <c:invertIfNegative val="0"/>
            <c:bubble3D val="0"/>
            <c:spPr>
              <a:solidFill>
                <a:schemeClr val="accent3">
                  <a:lumMod val="40000"/>
                  <a:lumOff val="60000"/>
                </a:schemeClr>
              </a:solidFill>
              <a:ln w="6350">
                <a:solidFill>
                  <a:schemeClr val="tx1"/>
                </a:solidFill>
              </a:ln>
              <a:effectLst/>
            </c:spPr>
            <c:extLst>
              <c:ext xmlns:c16="http://schemas.microsoft.com/office/drawing/2014/chart" uri="{C3380CC4-5D6E-409C-BE32-E72D297353CC}">
                <c16:uniqueId val="{0000000D-ADA5-7047-B1FB-FEA1F37A4017}"/>
              </c:ext>
            </c:extLst>
          </c:dPt>
          <c:dPt>
            <c:idx val="13"/>
            <c:invertIfNegative val="0"/>
            <c:bubble3D val="0"/>
            <c:spPr>
              <a:solidFill>
                <a:srgbClr val="FFFD78"/>
              </a:solidFill>
              <a:ln w="6350">
                <a:solidFill>
                  <a:schemeClr val="tx1"/>
                </a:solidFill>
              </a:ln>
              <a:effectLst/>
            </c:spPr>
            <c:extLst>
              <c:ext xmlns:c16="http://schemas.microsoft.com/office/drawing/2014/chart" uri="{C3380CC4-5D6E-409C-BE32-E72D297353CC}">
                <c16:uniqueId val="{0000000E-ADA5-7047-B1FB-FEA1F37A4017}"/>
              </c:ext>
            </c:extLst>
          </c:dPt>
          <c:dPt>
            <c:idx val="14"/>
            <c:invertIfNegative val="0"/>
            <c:bubble3D val="0"/>
            <c:spPr>
              <a:solidFill>
                <a:srgbClr val="FFFD78"/>
              </a:solidFill>
              <a:ln w="6350">
                <a:solidFill>
                  <a:schemeClr val="tx1"/>
                </a:solidFill>
              </a:ln>
              <a:effectLst/>
            </c:spPr>
            <c:extLst>
              <c:ext xmlns:c16="http://schemas.microsoft.com/office/drawing/2014/chart" uri="{C3380CC4-5D6E-409C-BE32-E72D297353CC}">
                <c16:uniqueId val="{0000000F-ADA5-7047-B1FB-FEA1F37A4017}"/>
              </c:ext>
            </c:extLst>
          </c:dPt>
          <c:dPt>
            <c:idx val="15"/>
            <c:invertIfNegative val="0"/>
            <c:bubble3D val="0"/>
            <c:spPr>
              <a:solidFill>
                <a:srgbClr val="FFFD78"/>
              </a:solidFill>
              <a:ln w="6350">
                <a:solidFill>
                  <a:schemeClr val="tx1"/>
                </a:solidFill>
              </a:ln>
              <a:effectLst/>
            </c:spPr>
            <c:extLst>
              <c:ext xmlns:c16="http://schemas.microsoft.com/office/drawing/2014/chart" uri="{C3380CC4-5D6E-409C-BE32-E72D297353CC}">
                <c16:uniqueId val="{00000010-ADA5-7047-B1FB-FEA1F37A4017}"/>
              </c:ext>
            </c:extLst>
          </c:dPt>
          <c:dPt>
            <c:idx val="16"/>
            <c:invertIfNegative val="0"/>
            <c:bubble3D val="0"/>
            <c:spPr>
              <a:solidFill>
                <a:srgbClr val="FFFD78"/>
              </a:solidFill>
              <a:ln w="6350">
                <a:solidFill>
                  <a:schemeClr val="tx1"/>
                </a:solidFill>
              </a:ln>
              <a:effectLst/>
            </c:spPr>
            <c:extLst>
              <c:ext xmlns:c16="http://schemas.microsoft.com/office/drawing/2014/chart" uri="{C3380CC4-5D6E-409C-BE32-E72D297353CC}">
                <c16:uniqueId val="{00000011-ADA5-7047-B1FB-FEA1F37A4017}"/>
              </c:ext>
            </c:extLst>
          </c:dPt>
          <c:dPt>
            <c:idx val="17"/>
            <c:invertIfNegative val="0"/>
            <c:bubble3D val="0"/>
            <c:spPr>
              <a:solidFill>
                <a:schemeClr val="accent2">
                  <a:lumMod val="40000"/>
                  <a:lumOff val="60000"/>
                </a:schemeClr>
              </a:solidFill>
              <a:ln w="6350">
                <a:solidFill>
                  <a:schemeClr val="tx1"/>
                </a:solidFill>
              </a:ln>
              <a:effectLst/>
            </c:spPr>
            <c:extLst>
              <c:ext xmlns:c16="http://schemas.microsoft.com/office/drawing/2014/chart" uri="{C3380CC4-5D6E-409C-BE32-E72D297353CC}">
                <c16:uniqueId val="{00000012-ADA5-7047-B1FB-FEA1F37A4017}"/>
              </c:ext>
            </c:extLst>
          </c:dPt>
          <c:dPt>
            <c:idx val="18"/>
            <c:invertIfNegative val="0"/>
            <c:bubble3D val="0"/>
            <c:spPr>
              <a:solidFill>
                <a:schemeClr val="accent2">
                  <a:lumMod val="40000"/>
                  <a:lumOff val="60000"/>
                </a:schemeClr>
              </a:solidFill>
              <a:ln w="6350">
                <a:solidFill>
                  <a:schemeClr val="tx1"/>
                </a:solidFill>
              </a:ln>
              <a:effectLst/>
            </c:spPr>
            <c:extLst>
              <c:ext xmlns:c16="http://schemas.microsoft.com/office/drawing/2014/chart" uri="{C3380CC4-5D6E-409C-BE32-E72D297353CC}">
                <c16:uniqueId val="{00000013-ADA5-7047-B1FB-FEA1F37A4017}"/>
              </c:ext>
            </c:extLst>
          </c:dPt>
          <c:cat>
            <c:multiLvlStrRef>
              <c:f>'Energy Intensity'!$B$73:$C$91</c:f>
              <c:multiLvlStrCache>
                <c:ptCount val="19"/>
                <c:lvl>
                  <c:pt idx="0">
                    <c:v>Petrol</c:v>
                  </c:pt>
                  <c:pt idx="1">
                    <c:v>Electricity</c:v>
                  </c:pt>
                  <c:pt idx="2">
                    <c:v>Petrol</c:v>
                  </c:pt>
                  <c:pt idx="3">
                    <c:v>Diesel</c:v>
                  </c:pt>
                  <c:pt idx="4">
                    <c:v>Electricity</c:v>
                  </c:pt>
                  <c:pt idx="5">
                    <c:v>Petrol</c:v>
                  </c:pt>
                  <c:pt idx="6">
                    <c:v>Diesel</c:v>
                  </c:pt>
                  <c:pt idx="7">
                    <c:v>CNG</c:v>
                  </c:pt>
                  <c:pt idx="8">
                    <c:v>Electricity</c:v>
                  </c:pt>
                  <c:pt idx="9">
                    <c:v>Diesel</c:v>
                  </c:pt>
                  <c:pt idx="10">
                    <c:v>Electricity</c:v>
                  </c:pt>
                  <c:pt idx="11">
                    <c:v>Diesel</c:v>
                  </c:pt>
                  <c:pt idx="12">
                    <c:v>Electricity</c:v>
                  </c:pt>
                  <c:pt idx="13">
                    <c:v>Diesel</c:v>
                  </c:pt>
                  <c:pt idx="14">
                    <c:v>Fuel oil</c:v>
                  </c:pt>
                  <c:pt idx="15">
                    <c:v>Hydrogen</c:v>
                  </c:pt>
                  <c:pt idx="16">
                    <c:v>Ammonia</c:v>
                  </c:pt>
                  <c:pt idx="17">
                    <c:v>Jet fuel</c:v>
                  </c:pt>
                  <c:pt idx="18">
                    <c:v>Biofuel</c:v>
                  </c:pt>
                </c:lvl>
                <c:lvl>
                  <c:pt idx="0">
                    <c:v>Motorcycle</c:v>
                  </c:pt>
                  <c:pt idx="2">
                    <c:v>Car</c:v>
                  </c:pt>
                  <c:pt idx="5">
                    <c:v>Bus</c:v>
                  </c:pt>
                  <c:pt idx="9">
                    <c:v>Rail</c:v>
                  </c:pt>
                  <c:pt idx="11">
                    <c:v>Inland waterway</c:v>
                  </c:pt>
                  <c:pt idx="13">
                    <c:v>Maritime</c:v>
                  </c:pt>
                  <c:pt idx="17">
                    <c:v>Air</c:v>
                  </c:pt>
                </c:lvl>
              </c:multiLvlStrCache>
            </c:multiLvlStrRef>
          </c:cat>
          <c:val>
            <c:numRef>
              <c:f>'Energy Intensity'!$H$73:$H$91</c:f>
              <c:numCache>
                <c:formatCode>General</c:formatCode>
                <c:ptCount val="19"/>
                <c:pt idx="0">
                  <c:v>1.2094877584158414</c:v>
                </c:pt>
                <c:pt idx="1">
                  <c:v>5.4038687854550578E-2</c:v>
                </c:pt>
                <c:pt idx="2">
                  <c:v>1.5255351724137931</c:v>
                </c:pt>
                <c:pt idx="3">
                  <c:v>1.4990668965517242</c:v>
                </c:pt>
                <c:pt idx="4">
                  <c:v>0.38018068965517243</c:v>
                </c:pt>
                <c:pt idx="5">
                  <c:v>1.3755010144537816</c:v>
                </c:pt>
                <c:pt idx="6">
                  <c:v>1.1960878386554623</c:v>
                </c:pt>
                <c:pt idx="7">
                  <c:v>1.0647058823529412</c:v>
                </c:pt>
                <c:pt idx="8">
                  <c:v>0.6425858420168068</c:v>
                </c:pt>
                <c:pt idx="9">
                  <c:v>0.1825218486486487</c:v>
                </c:pt>
                <c:pt idx="10">
                  <c:v>0.1206251027027027</c:v>
                </c:pt>
                <c:pt idx="11">
                  <c:v>1.1200000000000001</c:v>
                </c:pt>
                <c:pt idx="12">
                  <c:v>0.52747252747252749</c:v>
                </c:pt>
                <c:pt idx="13">
                  <c:v>5.6000000000000001E-2</c:v>
                </c:pt>
                <c:pt idx="14">
                  <c:v>5.9393939393939402E-2</c:v>
                </c:pt>
                <c:pt idx="15">
                  <c:v>2.2400000000000003E-2</c:v>
                </c:pt>
                <c:pt idx="16">
                  <c:v>1.8644532279314889E-2</c:v>
                </c:pt>
                <c:pt idx="17">
                  <c:v>1.1965753043478262</c:v>
                </c:pt>
                <c:pt idx="18">
                  <c:v>0.95341410857142872</c:v>
                </c:pt>
              </c:numCache>
            </c:numRef>
          </c:val>
          <c:extLst>
            <c:ext xmlns:c16="http://schemas.microsoft.com/office/drawing/2014/chart" uri="{C3380CC4-5D6E-409C-BE32-E72D297353CC}">
              <c16:uniqueId val="{00000000-ADA5-7047-B1FB-FEA1F37A4017}"/>
            </c:ext>
          </c:extLst>
        </c:ser>
        <c:dLbls>
          <c:showLegendKey val="0"/>
          <c:showVal val="0"/>
          <c:showCatName val="0"/>
          <c:showSerName val="0"/>
          <c:showPercent val="0"/>
          <c:showBubbleSize val="0"/>
        </c:dLbls>
        <c:gapWidth val="70"/>
        <c:overlap val="-27"/>
        <c:axId val="1613005776"/>
        <c:axId val="1546025152"/>
      </c:barChart>
      <c:catAx>
        <c:axId val="16130057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546025152"/>
        <c:crosses val="autoZero"/>
        <c:auto val="1"/>
        <c:lblAlgn val="ctr"/>
        <c:lblOffset val="100"/>
        <c:noMultiLvlLbl val="0"/>
      </c:catAx>
      <c:valAx>
        <c:axId val="15460251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MJ/pkm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613005776"/>
        <c:crosses val="autoZero"/>
        <c:crossBetween val="between"/>
      </c:valAx>
      <c:spPr>
        <a:noFill/>
        <a:ln>
          <a:solidFill>
            <a:schemeClr val="bg2">
              <a:lumMod val="75000"/>
            </a:schemeClr>
          </a:solid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Energy Intensity of Freight Transport Modes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clustered"/>
        <c:varyColors val="0"/>
        <c:ser>
          <c:idx val="0"/>
          <c:order val="0"/>
          <c:tx>
            <c:strRef>
              <c:f>'Energy Intensity'!$H$95</c:f>
              <c:strCache>
                <c:ptCount val="1"/>
                <c:pt idx="0">
                  <c:v>MJ/tkm</c:v>
                </c:pt>
              </c:strCache>
            </c:strRef>
          </c:tx>
          <c:spPr>
            <a:solidFill>
              <a:schemeClr val="accent1"/>
            </a:solidFill>
            <a:ln w="6350">
              <a:solidFill>
                <a:schemeClr val="tx1"/>
              </a:solidFill>
            </a:ln>
            <a:effectLst/>
          </c:spPr>
          <c:invertIfNegative val="0"/>
          <c:dPt>
            <c:idx val="0"/>
            <c:invertIfNegative val="0"/>
            <c:bubble3D val="0"/>
            <c:spPr>
              <a:solidFill>
                <a:schemeClr val="accent5">
                  <a:lumMod val="40000"/>
                  <a:lumOff val="60000"/>
                </a:schemeClr>
              </a:solidFill>
              <a:ln w="6350">
                <a:solidFill>
                  <a:schemeClr val="tx1"/>
                </a:solidFill>
              </a:ln>
              <a:effectLst/>
            </c:spPr>
            <c:extLst>
              <c:ext xmlns:c16="http://schemas.microsoft.com/office/drawing/2014/chart" uri="{C3380CC4-5D6E-409C-BE32-E72D297353CC}">
                <c16:uniqueId val="{00000001-8FA4-314B-B4D6-DB8D414107A0}"/>
              </c:ext>
            </c:extLst>
          </c:dPt>
          <c:dPt>
            <c:idx val="1"/>
            <c:invertIfNegative val="0"/>
            <c:bubble3D val="0"/>
            <c:spPr>
              <a:solidFill>
                <a:schemeClr val="accent5">
                  <a:lumMod val="40000"/>
                  <a:lumOff val="60000"/>
                </a:schemeClr>
              </a:solidFill>
              <a:ln w="6350">
                <a:solidFill>
                  <a:schemeClr val="tx1"/>
                </a:solidFill>
              </a:ln>
              <a:effectLst/>
            </c:spPr>
            <c:extLst>
              <c:ext xmlns:c16="http://schemas.microsoft.com/office/drawing/2014/chart" uri="{C3380CC4-5D6E-409C-BE32-E72D297353CC}">
                <c16:uniqueId val="{00000002-8FA4-314B-B4D6-DB8D414107A0}"/>
              </c:ext>
            </c:extLst>
          </c:dPt>
          <c:dPt>
            <c:idx val="2"/>
            <c:invertIfNegative val="0"/>
            <c:bubble3D val="0"/>
            <c:spPr>
              <a:solidFill>
                <a:schemeClr val="accent5">
                  <a:lumMod val="40000"/>
                  <a:lumOff val="60000"/>
                </a:schemeClr>
              </a:solidFill>
              <a:ln w="6350">
                <a:solidFill>
                  <a:schemeClr val="tx1"/>
                </a:solidFill>
              </a:ln>
              <a:effectLst/>
            </c:spPr>
            <c:extLst>
              <c:ext xmlns:c16="http://schemas.microsoft.com/office/drawing/2014/chart" uri="{C3380CC4-5D6E-409C-BE32-E72D297353CC}">
                <c16:uniqueId val="{00000003-8FA4-314B-B4D6-DB8D414107A0}"/>
              </c:ext>
            </c:extLst>
          </c:dPt>
          <c:dPt>
            <c:idx val="3"/>
            <c:invertIfNegative val="0"/>
            <c:bubble3D val="0"/>
            <c:spPr>
              <a:solidFill>
                <a:schemeClr val="accent5">
                  <a:lumMod val="40000"/>
                  <a:lumOff val="60000"/>
                </a:schemeClr>
              </a:solidFill>
              <a:ln w="6350">
                <a:solidFill>
                  <a:schemeClr val="tx1"/>
                </a:solidFill>
              </a:ln>
              <a:effectLst/>
            </c:spPr>
            <c:extLst>
              <c:ext xmlns:c16="http://schemas.microsoft.com/office/drawing/2014/chart" uri="{C3380CC4-5D6E-409C-BE32-E72D297353CC}">
                <c16:uniqueId val="{00000004-8FA4-314B-B4D6-DB8D414107A0}"/>
              </c:ext>
            </c:extLst>
          </c:dPt>
          <c:dPt>
            <c:idx val="4"/>
            <c:invertIfNegative val="0"/>
            <c:bubble3D val="0"/>
            <c:spPr>
              <a:solidFill>
                <a:schemeClr val="accent5">
                  <a:lumMod val="40000"/>
                  <a:lumOff val="60000"/>
                </a:schemeClr>
              </a:solidFill>
              <a:ln w="6350">
                <a:solidFill>
                  <a:schemeClr val="tx1"/>
                </a:solidFill>
              </a:ln>
              <a:effectLst/>
            </c:spPr>
            <c:extLst>
              <c:ext xmlns:c16="http://schemas.microsoft.com/office/drawing/2014/chart" uri="{C3380CC4-5D6E-409C-BE32-E72D297353CC}">
                <c16:uniqueId val="{0000000A-8FA4-314B-B4D6-DB8D414107A0}"/>
              </c:ext>
            </c:extLst>
          </c:dPt>
          <c:dPt>
            <c:idx val="5"/>
            <c:invertIfNegative val="0"/>
            <c:bubble3D val="0"/>
            <c:spPr>
              <a:solidFill>
                <a:schemeClr val="accent1">
                  <a:lumMod val="40000"/>
                  <a:lumOff val="60000"/>
                </a:schemeClr>
              </a:solidFill>
              <a:ln w="6350">
                <a:solidFill>
                  <a:schemeClr val="tx1"/>
                </a:solidFill>
              </a:ln>
              <a:effectLst/>
            </c:spPr>
            <c:extLst>
              <c:ext xmlns:c16="http://schemas.microsoft.com/office/drawing/2014/chart" uri="{C3380CC4-5D6E-409C-BE32-E72D297353CC}">
                <c16:uniqueId val="{00000005-8FA4-314B-B4D6-DB8D414107A0}"/>
              </c:ext>
            </c:extLst>
          </c:dPt>
          <c:dPt>
            <c:idx val="6"/>
            <c:invertIfNegative val="0"/>
            <c:bubble3D val="0"/>
            <c:spPr>
              <a:solidFill>
                <a:schemeClr val="accent1">
                  <a:lumMod val="40000"/>
                  <a:lumOff val="60000"/>
                </a:schemeClr>
              </a:solidFill>
              <a:ln w="6350">
                <a:solidFill>
                  <a:schemeClr val="tx1"/>
                </a:solidFill>
              </a:ln>
              <a:effectLst/>
            </c:spPr>
            <c:extLst>
              <c:ext xmlns:c16="http://schemas.microsoft.com/office/drawing/2014/chart" uri="{C3380CC4-5D6E-409C-BE32-E72D297353CC}">
                <c16:uniqueId val="{00000006-8FA4-314B-B4D6-DB8D414107A0}"/>
              </c:ext>
            </c:extLst>
          </c:dPt>
          <c:dPt>
            <c:idx val="7"/>
            <c:invertIfNegative val="0"/>
            <c:bubble3D val="0"/>
            <c:spPr>
              <a:solidFill>
                <a:schemeClr val="accent1">
                  <a:lumMod val="40000"/>
                  <a:lumOff val="60000"/>
                </a:schemeClr>
              </a:solidFill>
              <a:ln w="6350">
                <a:solidFill>
                  <a:schemeClr val="tx1"/>
                </a:solidFill>
              </a:ln>
              <a:effectLst/>
            </c:spPr>
            <c:extLst>
              <c:ext xmlns:c16="http://schemas.microsoft.com/office/drawing/2014/chart" uri="{C3380CC4-5D6E-409C-BE32-E72D297353CC}">
                <c16:uniqueId val="{00000009-8FA4-314B-B4D6-DB8D414107A0}"/>
              </c:ext>
            </c:extLst>
          </c:dPt>
          <c:dPt>
            <c:idx val="8"/>
            <c:invertIfNegative val="0"/>
            <c:bubble3D val="0"/>
            <c:spPr>
              <a:solidFill>
                <a:schemeClr val="accent1">
                  <a:lumMod val="40000"/>
                  <a:lumOff val="60000"/>
                </a:schemeClr>
              </a:solidFill>
              <a:ln w="6350">
                <a:solidFill>
                  <a:schemeClr val="tx1"/>
                </a:solidFill>
              </a:ln>
              <a:effectLst/>
            </c:spPr>
            <c:extLst>
              <c:ext xmlns:c16="http://schemas.microsoft.com/office/drawing/2014/chart" uri="{C3380CC4-5D6E-409C-BE32-E72D297353CC}">
                <c16:uniqueId val="{00000007-8FA4-314B-B4D6-DB8D414107A0}"/>
              </c:ext>
            </c:extLst>
          </c:dPt>
          <c:dPt>
            <c:idx val="9"/>
            <c:invertIfNegative val="0"/>
            <c:bubble3D val="0"/>
            <c:spPr>
              <a:solidFill>
                <a:schemeClr val="accent1">
                  <a:lumMod val="40000"/>
                  <a:lumOff val="60000"/>
                </a:schemeClr>
              </a:solidFill>
              <a:ln w="6350">
                <a:solidFill>
                  <a:schemeClr val="tx1"/>
                </a:solidFill>
              </a:ln>
              <a:effectLst/>
            </c:spPr>
            <c:extLst>
              <c:ext xmlns:c16="http://schemas.microsoft.com/office/drawing/2014/chart" uri="{C3380CC4-5D6E-409C-BE32-E72D297353CC}">
                <c16:uniqueId val="{00000008-8FA4-314B-B4D6-DB8D414107A0}"/>
              </c:ext>
            </c:extLst>
          </c:dPt>
          <c:dPt>
            <c:idx val="10"/>
            <c:invertIfNegative val="0"/>
            <c:bubble3D val="0"/>
            <c:spPr>
              <a:solidFill>
                <a:schemeClr val="accent6">
                  <a:lumMod val="40000"/>
                  <a:lumOff val="60000"/>
                </a:schemeClr>
              </a:solidFill>
              <a:ln w="6350">
                <a:solidFill>
                  <a:schemeClr val="tx1"/>
                </a:solidFill>
              </a:ln>
              <a:effectLst/>
            </c:spPr>
            <c:extLst>
              <c:ext xmlns:c16="http://schemas.microsoft.com/office/drawing/2014/chart" uri="{C3380CC4-5D6E-409C-BE32-E72D297353CC}">
                <c16:uniqueId val="{0000000B-8FA4-314B-B4D6-DB8D414107A0}"/>
              </c:ext>
            </c:extLst>
          </c:dPt>
          <c:dPt>
            <c:idx val="11"/>
            <c:invertIfNegative val="0"/>
            <c:bubble3D val="0"/>
            <c:spPr>
              <a:solidFill>
                <a:schemeClr val="accent6">
                  <a:lumMod val="40000"/>
                  <a:lumOff val="60000"/>
                </a:schemeClr>
              </a:solidFill>
              <a:ln w="6350">
                <a:solidFill>
                  <a:schemeClr val="tx1"/>
                </a:solidFill>
              </a:ln>
              <a:effectLst/>
            </c:spPr>
            <c:extLst>
              <c:ext xmlns:c16="http://schemas.microsoft.com/office/drawing/2014/chart" uri="{C3380CC4-5D6E-409C-BE32-E72D297353CC}">
                <c16:uniqueId val="{0000000C-8FA4-314B-B4D6-DB8D414107A0}"/>
              </c:ext>
            </c:extLst>
          </c:dPt>
          <c:dPt>
            <c:idx val="12"/>
            <c:invertIfNegative val="0"/>
            <c:bubble3D val="0"/>
            <c:spPr>
              <a:solidFill>
                <a:schemeClr val="accent3">
                  <a:lumMod val="40000"/>
                  <a:lumOff val="60000"/>
                </a:schemeClr>
              </a:solidFill>
              <a:ln w="6350">
                <a:solidFill>
                  <a:schemeClr val="tx1"/>
                </a:solidFill>
              </a:ln>
              <a:effectLst/>
            </c:spPr>
            <c:extLst>
              <c:ext xmlns:c16="http://schemas.microsoft.com/office/drawing/2014/chart" uri="{C3380CC4-5D6E-409C-BE32-E72D297353CC}">
                <c16:uniqueId val="{0000000D-8FA4-314B-B4D6-DB8D414107A0}"/>
              </c:ext>
            </c:extLst>
          </c:dPt>
          <c:dPt>
            <c:idx val="13"/>
            <c:invertIfNegative val="0"/>
            <c:bubble3D val="0"/>
            <c:spPr>
              <a:solidFill>
                <a:schemeClr val="accent3">
                  <a:lumMod val="40000"/>
                  <a:lumOff val="60000"/>
                </a:schemeClr>
              </a:solidFill>
              <a:ln w="6350">
                <a:solidFill>
                  <a:schemeClr val="tx1"/>
                </a:solidFill>
              </a:ln>
              <a:effectLst/>
            </c:spPr>
            <c:extLst>
              <c:ext xmlns:c16="http://schemas.microsoft.com/office/drawing/2014/chart" uri="{C3380CC4-5D6E-409C-BE32-E72D297353CC}">
                <c16:uniqueId val="{0000000E-8FA4-314B-B4D6-DB8D414107A0}"/>
              </c:ext>
            </c:extLst>
          </c:dPt>
          <c:dPt>
            <c:idx val="14"/>
            <c:invertIfNegative val="0"/>
            <c:bubble3D val="0"/>
            <c:spPr>
              <a:solidFill>
                <a:srgbClr val="FFFD78"/>
              </a:solidFill>
              <a:ln w="6350">
                <a:solidFill>
                  <a:schemeClr val="tx1"/>
                </a:solidFill>
              </a:ln>
              <a:effectLst/>
            </c:spPr>
            <c:extLst>
              <c:ext xmlns:c16="http://schemas.microsoft.com/office/drawing/2014/chart" uri="{C3380CC4-5D6E-409C-BE32-E72D297353CC}">
                <c16:uniqueId val="{0000000F-8FA4-314B-B4D6-DB8D414107A0}"/>
              </c:ext>
            </c:extLst>
          </c:dPt>
          <c:dPt>
            <c:idx val="15"/>
            <c:invertIfNegative val="0"/>
            <c:bubble3D val="0"/>
            <c:spPr>
              <a:solidFill>
                <a:srgbClr val="FFFD78"/>
              </a:solidFill>
              <a:ln w="6350">
                <a:solidFill>
                  <a:schemeClr val="tx1"/>
                </a:solidFill>
              </a:ln>
              <a:effectLst/>
            </c:spPr>
            <c:extLst>
              <c:ext xmlns:c16="http://schemas.microsoft.com/office/drawing/2014/chart" uri="{C3380CC4-5D6E-409C-BE32-E72D297353CC}">
                <c16:uniqueId val="{00000010-8FA4-314B-B4D6-DB8D414107A0}"/>
              </c:ext>
            </c:extLst>
          </c:dPt>
          <c:dPt>
            <c:idx val="16"/>
            <c:invertIfNegative val="0"/>
            <c:bubble3D val="0"/>
            <c:spPr>
              <a:solidFill>
                <a:srgbClr val="FFFD78"/>
              </a:solidFill>
              <a:ln w="6350">
                <a:solidFill>
                  <a:schemeClr val="tx1"/>
                </a:solidFill>
              </a:ln>
              <a:effectLst/>
            </c:spPr>
            <c:extLst>
              <c:ext xmlns:c16="http://schemas.microsoft.com/office/drawing/2014/chart" uri="{C3380CC4-5D6E-409C-BE32-E72D297353CC}">
                <c16:uniqueId val="{00000013-8FA4-314B-B4D6-DB8D414107A0}"/>
              </c:ext>
            </c:extLst>
          </c:dPt>
          <c:dPt>
            <c:idx val="17"/>
            <c:invertIfNegative val="0"/>
            <c:bubble3D val="0"/>
            <c:spPr>
              <a:solidFill>
                <a:srgbClr val="FFFD78"/>
              </a:solidFill>
              <a:ln w="6350">
                <a:solidFill>
                  <a:schemeClr val="tx1"/>
                </a:solidFill>
              </a:ln>
              <a:effectLst/>
            </c:spPr>
            <c:extLst>
              <c:ext xmlns:c16="http://schemas.microsoft.com/office/drawing/2014/chart" uri="{C3380CC4-5D6E-409C-BE32-E72D297353CC}">
                <c16:uniqueId val="{00000014-8FA4-314B-B4D6-DB8D414107A0}"/>
              </c:ext>
            </c:extLst>
          </c:dPt>
          <c:dPt>
            <c:idx val="18"/>
            <c:invertIfNegative val="0"/>
            <c:bubble3D val="0"/>
            <c:spPr>
              <a:solidFill>
                <a:schemeClr val="accent2">
                  <a:lumMod val="40000"/>
                  <a:lumOff val="60000"/>
                </a:schemeClr>
              </a:solidFill>
              <a:ln w="6350">
                <a:solidFill>
                  <a:schemeClr val="tx1"/>
                </a:solidFill>
              </a:ln>
              <a:effectLst/>
            </c:spPr>
            <c:extLst>
              <c:ext xmlns:c16="http://schemas.microsoft.com/office/drawing/2014/chart" uri="{C3380CC4-5D6E-409C-BE32-E72D297353CC}">
                <c16:uniqueId val="{00000011-8FA4-314B-B4D6-DB8D414107A0}"/>
              </c:ext>
            </c:extLst>
          </c:dPt>
          <c:dPt>
            <c:idx val="19"/>
            <c:invertIfNegative val="0"/>
            <c:bubble3D val="0"/>
            <c:spPr>
              <a:solidFill>
                <a:schemeClr val="accent2">
                  <a:lumMod val="40000"/>
                  <a:lumOff val="60000"/>
                </a:schemeClr>
              </a:solidFill>
              <a:ln w="6350">
                <a:solidFill>
                  <a:schemeClr val="tx1"/>
                </a:solidFill>
              </a:ln>
              <a:effectLst/>
            </c:spPr>
            <c:extLst>
              <c:ext xmlns:c16="http://schemas.microsoft.com/office/drawing/2014/chart" uri="{C3380CC4-5D6E-409C-BE32-E72D297353CC}">
                <c16:uniqueId val="{00000012-8FA4-314B-B4D6-DB8D414107A0}"/>
              </c:ext>
            </c:extLst>
          </c:dPt>
          <c:cat>
            <c:multiLvlStrRef>
              <c:f>'Energy Intensity'!$B$96:$C$115</c:f>
              <c:multiLvlStrCache>
                <c:ptCount val="20"/>
                <c:lvl>
                  <c:pt idx="0">
                    <c:v>Petrol</c:v>
                  </c:pt>
                  <c:pt idx="1">
                    <c:v>Diesel</c:v>
                  </c:pt>
                  <c:pt idx="2">
                    <c:v>Electricity</c:v>
                  </c:pt>
                  <c:pt idx="3">
                    <c:v>Biofuel</c:v>
                  </c:pt>
                  <c:pt idx="4">
                    <c:v>Hydrogen</c:v>
                  </c:pt>
                  <c:pt idx="5">
                    <c:v>Petrol</c:v>
                  </c:pt>
                  <c:pt idx="6">
                    <c:v>Diesel</c:v>
                  </c:pt>
                  <c:pt idx="7">
                    <c:v>Electricity</c:v>
                  </c:pt>
                  <c:pt idx="8">
                    <c:v>Biofuel</c:v>
                  </c:pt>
                  <c:pt idx="9">
                    <c:v>Hydrogen</c:v>
                  </c:pt>
                  <c:pt idx="10">
                    <c:v>Diesel</c:v>
                  </c:pt>
                  <c:pt idx="11">
                    <c:v>Electricity</c:v>
                  </c:pt>
                  <c:pt idx="12">
                    <c:v>Diesel</c:v>
                  </c:pt>
                  <c:pt idx="13">
                    <c:v>Electricity</c:v>
                  </c:pt>
                  <c:pt idx="14">
                    <c:v>Diesel</c:v>
                  </c:pt>
                  <c:pt idx="15">
                    <c:v>Fuel oil</c:v>
                  </c:pt>
                  <c:pt idx="16">
                    <c:v>Hydrogen</c:v>
                  </c:pt>
                  <c:pt idx="17">
                    <c:v>Ammonia</c:v>
                  </c:pt>
                  <c:pt idx="18">
                    <c:v>Jet fuel</c:v>
                  </c:pt>
                  <c:pt idx="19">
                    <c:v>Biofuel</c:v>
                  </c:pt>
                </c:lvl>
                <c:lvl>
                  <c:pt idx="0">
                    <c:v>Light-duty vehicle</c:v>
                  </c:pt>
                  <c:pt idx="5">
                    <c:v>Heavy-duty vehicle</c:v>
                  </c:pt>
                  <c:pt idx="10">
                    <c:v>Rail</c:v>
                  </c:pt>
                  <c:pt idx="12">
                    <c:v>Inland waterway</c:v>
                  </c:pt>
                  <c:pt idx="14">
                    <c:v>Maritime</c:v>
                  </c:pt>
                  <c:pt idx="18">
                    <c:v>Air</c:v>
                  </c:pt>
                </c:lvl>
              </c:multiLvlStrCache>
            </c:multiLvlStrRef>
          </c:cat>
          <c:val>
            <c:numRef>
              <c:f>'Energy Intensity'!$H$96:$H$115</c:f>
              <c:numCache>
                <c:formatCode>General</c:formatCode>
                <c:ptCount val="20"/>
                <c:pt idx="0">
                  <c:v>3.3536268000000002</c:v>
                </c:pt>
                <c:pt idx="1">
                  <c:v>3.6215820000000005</c:v>
                </c:pt>
                <c:pt idx="2">
                  <c:v>1.0508868</c:v>
                </c:pt>
                <c:pt idx="3">
                  <c:v>2.7051712483758825</c:v>
                </c:pt>
                <c:pt idx="4">
                  <c:v>1.4486328000000004</c:v>
                </c:pt>
                <c:pt idx="5">
                  <c:v>3.1655252945454539</c:v>
                </c:pt>
                <c:pt idx="6">
                  <c:v>2.7526306909090907</c:v>
                </c:pt>
                <c:pt idx="7">
                  <c:v>0.55418181818181822</c:v>
                </c:pt>
                <c:pt idx="8">
                  <c:v>2.2952180894219638</c:v>
                </c:pt>
                <c:pt idx="9">
                  <c:v>1.1010522763636363</c:v>
                </c:pt>
                <c:pt idx="10">
                  <c:v>0.70245200000000008</c:v>
                </c:pt>
                <c:pt idx="11">
                  <c:v>0.25344095999999999</c:v>
                </c:pt>
                <c:pt idx="12">
                  <c:v>3.3807259780219785</c:v>
                </c:pt>
                <c:pt idx="13">
                  <c:v>0.26666666666666666</c:v>
                </c:pt>
                <c:pt idx="14">
                  <c:v>0.39136975124378109</c:v>
                </c:pt>
                <c:pt idx="15">
                  <c:v>0.41508913010704063</c:v>
                </c:pt>
                <c:pt idx="16">
                  <c:v>0.15654790049751244</c:v>
                </c:pt>
                <c:pt idx="17">
                  <c:v>0.13030189214664492</c:v>
                </c:pt>
                <c:pt idx="18">
                  <c:v>16.029462857142857</c:v>
                </c:pt>
                <c:pt idx="19">
                  <c:v>12.772047012244897</c:v>
                </c:pt>
              </c:numCache>
            </c:numRef>
          </c:val>
          <c:extLst>
            <c:ext xmlns:c16="http://schemas.microsoft.com/office/drawing/2014/chart" uri="{C3380CC4-5D6E-409C-BE32-E72D297353CC}">
              <c16:uniqueId val="{00000000-8FA4-314B-B4D6-DB8D414107A0}"/>
            </c:ext>
          </c:extLst>
        </c:ser>
        <c:dLbls>
          <c:showLegendKey val="0"/>
          <c:showVal val="0"/>
          <c:showCatName val="0"/>
          <c:showSerName val="0"/>
          <c:showPercent val="0"/>
          <c:showBubbleSize val="0"/>
        </c:dLbls>
        <c:gapWidth val="70"/>
        <c:overlap val="-27"/>
        <c:axId val="1706759728"/>
        <c:axId val="1706149536"/>
      </c:barChart>
      <c:catAx>
        <c:axId val="170675972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706149536"/>
        <c:crosses val="autoZero"/>
        <c:auto val="1"/>
        <c:lblAlgn val="ctr"/>
        <c:lblOffset val="100"/>
        <c:noMultiLvlLbl val="0"/>
      </c:catAx>
      <c:valAx>
        <c:axId val="17061495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MJ/tkm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706759728"/>
        <c:crosses val="autoZero"/>
        <c:crossBetween val="between"/>
      </c:valAx>
      <c:spPr>
        <a:noFill/>
        <a:ln>
          <a:solidFill>
            <a:schemeClr val="bg2">
              <a:lumMod val="75000"/>
            </a:schemeClr>
          </a:solid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Load Capacity of Passenger Transport Modes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clustered"/>
        <c:varyColors val="0"/>
        <c:ser>
          <c:idx val="0"/>
          <c:order val="0"/>
          <c:tx>
            <c:strRef>
              <c:f>'Load Capacity'!$G$6</c:f>
              <c:strCache>
                <c:ptCount val="1"/>
                <c:pt idx="0">
                  <c:v>Passengers/vehicle</c:v>
                </c:pt>
              </c:strCache>
            </c:strRef>
          </c:tx>
          <c:spPr>
            <a:solidFill>
              <a:schemeClr val="accent1">
                <a:lumMod val="40000"/>
                <a:lumOff val="60000"/>
              </a:schemeClr>
            </a:solidFill>
            <a:ln>
              <a:solidFill>
                <a:schemeClr val="tx1"/>
              </a:solidFill>
            </a:ln>
            <a:effectLst/>
          </c:spPr>
          <c:invertIfNegative val="0"/>
          <c:dPt>
            <c:idx val="0"/>
            <c:invertIfNegative val="0"/>
            <c:bubble3D val="0"/>
            <c:spPr>
              <a:solidFill>
                <a:srgbClr val="7A81FF"/>
              </a:solidFill>
              <a:ln>
                <a:solidFill>
                  <a:schemeClr val="tx1"/>
                </a:solidFill>
              </a:ln>
              <a:effectLst/>
            </c:spPr>
            <c:extLst>
              <c:ext xmlns:c16="http://schemas.microsoft.com/office/drawing/2014/chart" uri="{C3380CC4-5D6E-409C-BE32-E72D297353CC}">
                <c16:uniqueId val="{00000004-6DD1-E744-8FCF-07FA234821A0}"/>
              </c:ext>
            </c:extLst>
          </c:dPt>
          <c:dPt>
            <c:idx val="3"/>
            <c:invertIfNegative val="0"/>
            <c:bubble3D val="0"/>
            <c:spPr>
              <a:solidFill>
                <a:schemeClr val="accent3">
                  <a:lumMod val="40000"/>
                  <a:lumOff val="60000"/>
                </a:schemeClr>
              </a:solidFill>
              <a:ln>
                <a:solidFill>
                  <a:schemeClr val="tx1"/>
                </a:solidFill>
              </a:ln>
              <a:effectLst/>
            </c:spPr>
            <c:extLst>
              <c:ext xmlns:c16="http://schemas.microsoft.com/office/drawing/2014/chart" uri="{C3380CC4-5D6E-409C-BE32-E72D297353CC}">
                <c16:uniqueId val="{00000000-6DD1-E744-8FCF-07FA234821A0}"/>
              </c:ext>
            </c:extLst>
          </c:dPt>
          <c:dPt>
            <c:idx val="4"/>
            <c:invertIfNegative val="0"/>
            <c:bubble3D val="0"/>
            <c:spPr>
              <a:solidFill>
                <a:schemeClr val="accent6">
                  <a:lumMod val="40000"/>
                  <a:lumOff val="60000"/>
                </a:schemeClr>
              </a:solidFill>
              <a:ln>
                <a:solidFill>
                  <a:schemeClr val="tx1"/>
                </a:solidFill>
              </a:ln>
              <a:effectLst/>
            </c:spPr>
            <c:extLst>
              <c:ext xmlns:c16="http://schemas.microsoft.com/office/drawing/2014/chart" uri="{C3380CC4-5D6E-409C-BE32-E72D297353CC}">
                <c16:uniqueId val="{00000001-6DD1-E744-8FCF-07FA234821A0}"/>
              </c:ext>
            </c:extLst>
          </c:dPt>
          <c:dPt>
            <c:idx val="5"/>
            <c:invertIfNegative val="0"/>
            <c:bubble3D val="0"/>
            <c:spPr>
              <a:solidFill>
                <a:srgbClr val="FFFD78"/>
              </a:solidFill>
              <a:ln>
                <a:solidFill>
                  <a:schemeClr val="tx1"/>
                </a:solidFill>
              </a:ln>
              <a:effectLst/>
            </c:spPr>
            <c:extLst>
              <c:ext xmlns:c16="http://schemas.microsoft.com/office/drawing/2014/chart" uri="{C3380CC4-5D6E-409C-BE32-E72D297353CC}">
                <c16:uniqueId val="{00000002-6DD1-E744-8FCF-07FA234821A0}"/>
              </c:ext>
            </c:extLst>
          </c:dPt>
          <c:dPt>
            <c:idx val="6"/>
            <c:invertIfNegative val="0"/>
            <c:bubble3D val="0"/>
            <c:spPr>
              <a:solidFill>
                <a:schemeClr val="accent2">
                  <a:lumMod val="40000"/>
                  <a:lumOff val="60000"/>
                </a:schemeClr>
              </a:solidFill>
              <a:ln>
                <a:solidFill>
                  <a:schemeClr val="tx1"/>
                </a:solidFill>
              </a:ln>
              <a:effectLst/>
            </c:spPr>
            <c:extLst>
              <c:ext xmlns:c16="http://schemas.microsoft.com/office/drawing/2014/chart" uri="{C3380CC4-5D6E-409C-BE32-E72D297353CC}">
                <c16:uniqueId val="{00000003-6DD1-E744-8FCF-07FA234821A0}"/>
              </c:ext>
            </c:extLst>
          </c:dPt>
          <c:cat>
            <c:strRef>
              <c:f>'Load Capacity'!$B$7:$B$13</c:f>
              <c:strCache>
                <c:ptCount val="7"/>
                <c:pt idx="0">
                  <c:v>Motorcycle</c:v>
                </c:pt>
                <c:pt idx="1">
                  <c:v>Car</c:v>
                </c:pt>
                <c:pt idx="2">
                  <c:v>Bus</c:v>
                </c:pt>
                <c:pt idx="3">
                  <c:v>Rail</c:v>
                </c:pt>
                <c:pt idx="4">
                  <c:v>Inland waterway</c:v>
                </c:pt>
                <c:pt idx="5">
                  <c:v>Maritime</c:v>
                </c:pt>
                <c:pt idx="6">
                  <c:v>Air</c:v>
                </c:pt>
              </c:strCache>
            </c:strRef>
          </c:cat>
          <c:val>
            <c:numRef>
              <c:f>'Load Capacity'!$G$7:$G$13</c:f>
              <c:numCache>
                <c:formatCode>General</c:formatCode>
                <c:ptCount val="7"/>
                <c:pt idx="0">
                  <c:v>1.1284916201117319</c:v>
                </c:pt>
                <c:pt idx="1">
                  <c:v>1.74</c:v>
                </c:pt>
                <c:pt idx="2">
                  <c:v>19.833333333333332</c:v>
                </c:pt>
                <c:pt idx="3">
                  <c:v>370</c:v>
                </c:pt>
                <c:pt idx="4">
                  <c:v>68.25</c:v>
                </c:pt>
                <c:pt idx="5">
                  <c:v>107</c:v>
                </c:pt>
                <c:pt idx="6">
                  <c:v>172.5</c:v>
                </c:pt>
              </c:numCache>
            </c:numRef>
          </c:val>
          <c:extLst>
            <c:ext xmlns:c16="http://schemas.microsoft.com/office/drawing/2014/chart" uri="{C3380CC4-5D6E-409C-BE32-E72D297353CC}">
              <c16:uniqueId val="{00000000-E572-174C-9C7E-5556C3F8E9A3}"/>
            </c:ext>
          </c:extLst>
        </c:ser>
        <c:dLbls>
          <c:showLegendKey val="0"/>
          <c:showVal val="0"/>
          <c:showCatName val="0"/>
          <c:showSerName val="0"/>
          <c:showPercent val="0"/>
          <c:showBubbleSize val="0"/>
        </c:dLbls>
        <c:gapWidth val="70"/>
        <c:overlap val="-27"/>
        <c:axId val="450332287"/>
        <c:axId val="414752415"/>
      </c:barChart>
      <c:catAx>
        <c:axId val="450332287"/>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14752415"/>
        <c:crosses val="autoZero"/>
        <c:auto val="1"/>
        <c:lblAlgn val="ctr"/>
        <c:lblOffset val="100"/>
        <c:noMultiLvlLbl val="0"/>
      </c:catAx>
      <c:valAx>
        <c:axId val="4147524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passengers/vehicle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5033228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Load</a:t>
            </a:r>
            <a:r>
              <a:rPr lang="en-US" baseline="0"/>
              <a:t> </a:t>
            </a:r>
            <a:r>
              <a:rPr lang="en-US"/>
              <a:t>Capacity of Freight Transport</a:t>
            </a:r>
            <a:r>
              <a:rPr lang="en-US" baseline="0"/>
              <a:t> Modes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clustered"/>
        <c:varyColors val="0"/>
        <c:ser>
          <c:idx val="0"/>
          <c:order val="0"/>
          <c:tx>
            <c:strRef>
              <c:f>'Load Capacity'!$G$6</c:f>
              <c:strCache>
                <c:ptCount val="1"/>
                <c:pt idx="0">
                  <c:v>Passengers/vehicle</c:v>
                </c:pt>
              </c:strCache>
            </c:strRef>
          </c:tx>
          <c:spPr>
            <a:solidFill>
              <a:schemeClr val="accent1">
                <a:lumMod val="40000"/>
                <a:lumOff val="60000"/>
              </a:schemeClr>
            </a:solidFill>
            <a:ln>
              <a:solidFill>
                <a:schemeClr val="tx1"/>
              </a:solidFill>
            </a:ln>
            <a:effectLst/>
          </c:spPr>
          <c:invertIfNegative val="0"/>
          <c:dPt>
            <c:idx val="0"/>
            <c:invertIfNegative val="0"/>
            <c:bubble3D val="0"/>
            <c:spPr>
              <a:solidFill>
                <a:schemeClr val="accent5">
                  <a:lumMod val="40000"/>
                  <a:lumOff val="60000"/>
                </a:schemeClr>
              </a:solidFill>
              <a:ln>
                <a:solidFill>
                  <a:schemeClr val="tx1"/>
                </a:solidFill>
              </a:ln>
              <a:effectLst/>
            </c:spPr>
            <c:extLst>
              <c:ext xmlns:c16="http://schemas.microsoft.com/office/drawing/2014/chart" uri="{C3380CC4-5D6E-409C-BE32-E72D297353CC}">
                <c16:uniqueId val="{00000003-552D-ED4C-8B8D-DF1BC381DFB7}"/>
              </c:ext>
            </c:extLst>
          </c:dPt>
          <c:dPt>
            <c:idx val="2"/>
            <c:invertIfNegative val="0"/>
            <c:bubble3D val="0"/>
            <c:spPr>
              <a:solidFill>
                <a:schemeClr val="accent3">
                  <a:lumMod val="40000"/>
                  <a:lumOff val="60000"/>
                </a:schemeClr>
              </a:solidFill>
              <a:ln>
                <a:solidFill>
                  <a:schemeClr val="tx1"/>
                </a:solidFill>
              </a:ln>
              <a:effectLst/>
            </c:spPr>
            <c:extLst>
              <c:ext xmlns:c16="http://schemas.microsoft.com/office/drawing/2014/chart" uri="{C3380CC4-5D6E-409C-BE32-E72D297353CC}">
                <c16:uniqueId val="{00000002-552D-ED4C-8B8D-DF1BC381DFB7}"/>
              </c:ext>
            </c:extLst>
          </c:dPt>
          <c:dPt>
            <c:idx val="3"/>
            <c:invertIfNegative val="0"/>
            <c:bubble3D val="0"/>
            <c:spPr>
              <a:solidFill>
                <a:schemeClr val="accent6">
                  <a:lumMod val="40000"/>
                  <a:lumOff val="60000"/>
                </a:schemeClr>
              </a:solidFill>
              <a:ln>
                <a:solidFill>
                  <a:schemeClr val="tx1"/>
                </a:solidFill>
              </a:ln>
              <a:effectLst/>
            </c:spPr>
            <c:extLst>
              <c:ext xmlns:c16="http://schemas.microsoft.com/office/drawing/2014/chart" uri="{C3380CC4-5D6E-409C-BE32-E72D297353CC}">
                <c16:uniqueId val="{00000001-552D-ED4C-8B8D-DF1BC381DFB7}"/>
              </c:ext>
            </c:extLst>
          </c:dPt>
          <c:dPt>
            <c:idx val="4"/>
            <c:invertIfNegative val="0"/>
            <c:bubble3D val="0"/>
            <c:spPr>
              <a:solidFill>
                <a:srgbClr val="FFFD78"/>
              </a:solidFill>
              <a:ln>
                <a:solidFill>
                  <a:schemeClr val="tx1"/>
                </a:solidFill>
              </a:ln>
              <a:effectLst/>
            </c:spPr>
            <c:extLst>
              <c:ext xmlns:c16="http://schemas.microsoft.com/office/drawing/2014/chart" uri="{C3380CC4-5D6E-409C-BE32-E72D297353CC}">
                <c16:uniqueId val="{00000000-552D-ED4C-8B8D-DF1BC381DFB7}"/>
              </c:ext>
            </c:extLst>
          </c:dPt>
          <c:cat>
            <c:strRef>
              <c:f>'Load Capacity'!$B$18:$B$23</c:f>
              <c:strCache>
                <c:ptCount val="6"/>
                <c:pt idx="0">
                  <c:v>Light-duty vehicle</c:v>
                </c:pt>
                <c:pt idx="1">
                  <c:v>Heavy-duty vehicle</c:v>
                </c:pt>
                <c:pt idx="2">
                  <c:v>Rail</c:v>
                </c:pt>
                <c:pt idx="3">
                  <c:v>Inland waterway</c:v>
                </c:pt>
                <c:pt idx="4">
                  <c:v>Maritime</c:v>
                </c:pt>
                <c:pt idx="5">
                  <c:v>Air</c:v>
                </c:pt>
              </c:strCache>
            </c:strRef>
          </c:cat>
          <c:val>
            <c:numRef>
              <c:f>'Load Capacity'!$G$18:$G$23</c:f>
              <c:numCache>
                <c:formatCode>General</c:formatCode>
                <c:ptCount val="6"/>
                <c:pt idx="0">
                  <c:v>1</c:v>
                </c:pt>
                <c:pt idx="1">
                  <c:v>5.5</c:v>
                </c:pt>
                <c:pt idx="2">
                  <c:v>225</c:v>
                </c:pt>
                <c:pt idx="3">
                  <c:v>300</c:v>
                </c:pt>
                <c:pt idx="4">
                  <c:v>14472</c:v>
                </c:pt>
                <c:pt idx="5">
                  <c:v>15.75</c:v>
                </c:pt>
              </c:numCache>
            </c:numRef>
          </c:val>
          <c:extLst>
            <c:ext xmlns:c16="http://schemas.microsoft.com/office/drawing/2014/chart" uri="{C3380CC4-5D6E-409C-BE32-E72D297353CC}">
              <c16:uniqueId val="{00000000-3B3D-7C4A-9D4E-1A7353D0B73C}"/>
            </c:ext>
          </c:extLst>
        </c:ser>
        <c:dLbls>
          <c:showLegendKey val="0"/>
          <c:showVal val="0"/>
          <c:showCatName val="0"/>
          <c:showSerName val="0"/>
          <c:showPercent val="0"/>
          <c:showBubbleSize val="0"/>
        </c:dLbls>
        <c:gapWidth val="70"/>
        <c:overlap val="-27"/>
        <c:axId val="450332287"/>
        <c:axId val="414752415"/>
      </c:barChart>
      <c:catAx>
        <c:axId val="450332287"/>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14752415"/>
        <c:crosses val="autoZero"/>
        <c:auto val="1"/>
        <c:lblAlgn val="ctr"/>
        <c:lblOffset val="100"/>
        <c:noMultiLvlLbl val="0"/>
      </c:catAx>
      <c:valAx>
        <c:axId val="4147524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tonnes/vehicle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5033228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Emission Factors of Passenger</a:t>
            </a:r>
            <a:r>
              <a:rPr lang="en-US" baseline="0"/>
              <a:t> Transport Modes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clustered"/>
        <c:varyColors val="0"/>
        <c:ser>
          <c:idx val="0"/>
          <c:order val="0"/>
          <c:tx>
            <c:strRef>
              <c:f>'Emission Factors'!$H$6</c:f>
              <c:strCache>
                <c:ptCount val="1"/>
                <c:pt idx="0">
                  <c:v>gCO2/pkm</c:v>
                </c:pt>
              </c:strCache>
            </c:strRef>
          </c:tx>
          <c:spPr>
            <a:solidFill>
              <a:schemeClr val="accent1"/>
            </a:solidFill>
            <a:ln w="6350">
              <a:solidFill>
                <a:schemeClr val="tx1"/>
              </a:solidFill>
            </a:ln>
            <a:effectLst/>
          </c:spPr>
          <c:invertIfNegative val="0"/>
          <c:dPt>
            <c:idx val="0"/>
            <c:invertIfNegative val="0"/>
            <c:bubble3D val="0"/>
            <c:spPr>
              <a:solidFill>
                <a:srgbClr val="7A81FF"/>
              </a:solidFill>
              <a:ln w="6350">
                <a:solidFill>
                  <a:schemeClr val="tx1"/>
                </a:solidFill>
              </a:ln>
              <a:effectLst/>
            </c:spPr>
            <c:extLst>
              <c:ext xmlns:c16="http://schemas.microsoft.com/office/drawing/2014/chart" uri="{C3380CC4-5D6E-409C-BE32-E72D297353CC}">
                <c16:uniqueId val="{00000001-B3C4-9E43-B4F1-DF8985FAF06F}"/>
              </c:ext>
            </c:extLst>
          </c:dPt>
          <c:dPt>
            <c:idx val="2"/>
            <c:invertIfNegative val="0"/>
            <c:bubble3D val="0"/>
            <c:spPr>
              <a:solidFill>
                <a:schemeClr val="accent5">
                  <a:lumMod val="40000"/>
                  <a:lumOff val="60000"/>
                </a:schemeClr>
              </a:solidFill>
              <a:ln w="6350">
                <a:solidFill>
                  <a:schemeClr val="tx1"/>
                </a:solidFill>
              </a:ln>
              <a:effectLst/>
            </c:spPr>
            <c:extLst>
              <c:ext xmlns:c16="http://schemas.microsoft.com/office/drawing/2014/chart" uri="{C3380CC4-5D6E-409C-BE32-E72D297353CC}">
                <c16:uniqueId val="{00000002-B3C4-9E43-B4F1-DF8985FAF06F}"/>
              </c:ext>
            </c:extLst>
          </c:dPt>
          <c:dPt>
            <c:idx val="3"/>
            <c:invertIfNegative val="0"/>
            <c:bubble3D val="0"/>
            <c:spPr>
              <a:solidFill>
                <a:schemeClr val="accent5">
                  <a:lumMod val="40000"/>
                  <a:lumOff val="60000"/>
                </a:schemeClr>
              </a:solidFill>
              <a:ln w="6350">
                <a:solidFill>
                  <a:schemeClr val="tx1"/>
                </a:solidFill>
              </a:ln>
              <a:effectLst/>
            </c:spPr>
            <c:extLst>
              <c:ext xmlns:c16="http://schemas.microsoft.com/office/drawing/2014/chart" uri="{C3380CC4-5D6E-409C-BE32-E72D297353CC}">
                <c16:uniqueId val="{00000003-B3C4-9E43-B4F1-DF8985FAF06F}"/>
              </c:ext>
            </c:extLst>
          </c:dPt>
          <c:dPt>
            <c:idx val="5"/>
            <c:invertIfNegative val="0"/>
            <c:bubble3D val="0"/>
            <c:spPr>
              <a:solidFill>
                <a:schemeClr val="accent1">
                  <a:lumMod val="40000"/>
                  <a:lumOff val="60000"/>
                </a:schemeClr>
              </a:solidFill>
              <a:ln w="6350">
                <a:solidFill>
                  <a:schemeClr val="tx1"/>
                </a:solidFill>
              </a:ln>
              <a:effectLst/>
            </c:spPr>
            <c:extLst>
              <c:ext xmlns:c16="http://schemas.microsoft.com/office/drawing/2014/chart" uri="{C3380CC4-5D6E-409C-BE32-E72D297353CC}">
                <c16:uniqueId val="{00000004-B3C4-9E43-B4F1-DF8985FAF06F}"/>
              </c:ext>
            </c:extLst>
          </c:dPt>
          <c:dPt>
            <c:idx val="6"/>
            <c:invertIfNegative val="0"/>
            <c:bubble3D val="0"/>
            <c:spPr>
              <a:solidFill>
                <a:schemeClr val="accent1">
                  <a:lumMod val="40000"/>
                  <a:lumOff val="60000"/>
                </a:schemeClr>
              </a:solidFill>
              <a:ln w="6350">
                <a:solidFill>
                  <a:schemeClr val="tx1"/>
                </a:solidFill>
              </a:ln>
              <a:effectLst/>
            </c:spPr>
            <c:extLst>
              <c:ext xmlns:c16="http://schemas.microsoft.com/office/drawing/2014/chart" uri="{C3380CC4-5D6E-409C-BE32-E72D297353CC}">
                <c16:uniqueId val="{00000005-B3C4-9E43-B4F1-DF8985FAF06F}"/>
              </c:ext>
            </c:extLst>
          </c:dPt>
          <c:dPt>
            <c:idx val="7"/>
            <c:invertIfNegative val="0"/>
            <c:bubble3D val="0"/>
            <c:spPr>
              <a:solidFill>
                <a:schemeClr val="accent1">
                  <a:lumMod val="40000"/>
                  <a:lumOff val="60000"/>
                </a:schemeClr>
              </a:solidFill>
              <a:ln w="6350">
                <a:solidFill>
                  <a:schemeClr val="tx1"/>
                </a:solidFill>
              </a:ln>
              <a:effectLst/>
            </c:spPr>
            <c:extLst>
              <c:ext xmlns:c16="http://schemas.microsoft.com/office/drawing/2014/chart" uri="{C3380CC4-5D6E-409C-BE32-E72D297353CC}">
                <c16:uniqueId val="{00000006-B3C4-9E43-B4F1-DF8985FAF06F}"/>
              </c:ext>
            </c:extLst>
          </c:dPt>
          <c:dPt>
            <c:idx val="9"/>
            <c:invertIfNegative val="0"/>
            <c:bubble3D val="0"/>
            <c:spPr>
              <a:solidFill>
                <a:schemeClr val="accent6">
                  <a:lumMod val="40000"/>
                  <a:lumOff val="60000"/>
                </a:schemeClr>
              </a:solidFill>
              <a:ln w="6350">
                <a:solidFill>
                  <a:schemeClr val="tx1"/>
                </a:solidFill>
              </a:ln>
              <a:effectLst/>
            </c:spPr>
            <c:extLst>
              <c:ext xmlns:c16="http://schemas.microsoft.com/office/drawing/2014/chart" uri="{C3380CC4-5D6E-409C-BE32-E72D297353CC}">
                <c16:uniqueId val="{00000007-B3C4-9E43-B4F1-DF8985FAF06F}"/>
              </c:ext>
            </c:extLst>
          </c:dPt>
          <c:dPt>
            <c:idx val="11"/>
            <c:invertIfNegative val="0"/>
            <c:bubble3D val="0"/>
            <c:spPr>
              <a:solidFill>
                <a:schemeClr val="accent3">
                  <a:lumMod val="40000"/>
                  <a:lumOff val="60000"/>
                </a:schemeClr>
              </a:solidFill>
              <a:ln w="6350">
                <a:solidFill>
                  <a:schemeClr val="tx1"/>
                </a:solidFill>
              </a:ln>
              <a:effectLst/>
            </c:spPr>
            <c:extLst>
              <c:ext xmlns:c16="http://schemas.microsoft.com/office/drawing/2014/chart" uri="{C3380CC4-5D6E-409C-BE32-E72D297353CC}">
                <c16:uniqueId val="{00000008-B3C4-9E43-B4F1-DF8985FAF06F}"/>
              </c:ext>
            </c:extLst>
          </c:dPt>
          <c:dPt>
            <c:idx val="13"/>
            <c:invertIfNegative val="0"/>
            <c:bubble3D val="0"/>
            <c:spPr>
              <a:solidFill>
                <a:srgbClr val="FFFD78"/>
              </a:solidFill>
              <a:ln w="6350">
                <a:solidFill>
                  <a:schemeClr val="tx1"/>
                </a:solidFill>
              </a:ln>
              <a:effectLst/>
            </c:spPr>
            <c:extLst>
              <c:ext xmlns:c16="http://schemas.microsoft.com/office/drawing/2014/chart" uri="{C3380CC4-5D6E-409C-BE32-E72D297353CC}">
                <c16:uniqueId val="{00000009-B3C4-9E43-B4F1-DF8985FAF06F}"/>
              </c:ext>
            </c:extLst>
          </c:dPt>
          <c:dPt>
            <c:idx val="14"/>
            <c:invertIfNegative val="0"/>
            <c:bubble3D val="0"/>
            <c:spPr>
              <a:solidFill>
                <a:srgbClr val="FFFD78"/>
              </a:solidFill>
              <a:ln w="6350">
                <a:solidFill>
                  <a:schemeClr val="tx1"/>
                </a:solidFill>
              </a:ln>
              <a:effectLst/>
            </c:spPr>
            <c:extLst>
              <c:ext xmlns:c16="http://schemas.microsoft.com/office/drawing/2014/chart" uri="{C3380CC4-5D6E-409C-BE32-E72D297353CC}">
                <c16:uniqueId val="{0000000A-B3C4-9E43-B4F1-DF8985FAF06F}"/>
              </c:ext>
            </c:extLst>
          </c:dPt>
          <c:dPt>
            <c:idx val="17"/>
            <c:invertIfNegative val="0"/>
            <c:bubble3D val="0"/>
            <c:spPr>
              <a:solidFill>
                <a:schemeClr val="accent2">
                  <a:lumMod val="40000"/>
                  <a:lumOff val="60000"/>
                </a:schemeClr>
              </a:solidFill>
              <a:ln w="6350">
                <a:solidFill>
                  <a:schemeClr val="tx1"/>
                </a:solidFill>
              </a:ln>
              <a:effectLst/>
            </c:spPr>
            <c:extLst>
              <c:ext xmlns:c16="http://schemas.microsoft.com/office/drawing/2014/chart" uri="{C3380CC4-5D6E-409C-BE32-E72D297353CC}">
                <c16:uniqueId val="{0000000B-B3C4-9E43-B4F1-DF8985FAF06F}"/>
              </c:ext>
            </c:extLst>
          </c:dPt>
          <c:cat>
            <c:multiLvlStrRef>
              <c:f>'Emission Factors'!$B$7:$C$25</c:f>
              <c:multiLvlStrCache>
                <c:ptCount val="19"/>
                <c:lvl>
                  <c:pt idx="0">
                    <c:v>Petrol</c:v>
                  </c:pt>
                  <c:pt idx="1">
                    <c:v>Electricity</c:v>
                  </c:pt>
                  <c:pt idx="2">
                    <c:v>Petrol</c:v>
                  </c:pt>
                  <c:pt idx="3">
                    <c:v>Diesel</c:v>
                  </c:pt>
                  <c:pt idx="4">
                    <c:v>Electricity</c:v>
                  </c:pt>
                  <c:pt idx="5">
                    <c:v>Petrol</c:v>
                  </c:pt>
                  <c:pt idx="6">
                    <c:v>Diesel</c:v>
                  </c:pt>
                  <c:pt idx="7">
                    <c:v>CNG</c:v>
                  </c:pt>
                  <c:pt idx="8">
                    <c:v>Electricity</c:v>
                  </c:pt>
                  <c:pt idx="9">
                    <c:v>Diesel</c:v>
                  </c:pt>
                  <c:pt idx="10">
                    <c:v>Electricity</c:v>
                  </c:pt>
                  <c:pt idx="11">
                    <c:v>Diesel</c:v>
                  </c:pt>
                  <c:pt idx="12">
                    <c:v>Electricity</c:v>
                  </c:pt>
                  <c:pt idx="13">
                    <c:v>Diesel</c:v>
                  </c:pt>
                  <c:pt idx="14">
                    <c:v>Fuel oil</c:v>
                  </c:pt>
                  <c:pt idx="15">
                    <c:v>Hydrogen</c:v>
                  </c:pt>
                  <c:pt idx="16">
                    <c:v>Ammonia</c:v>
                  </c:pt>
                  <c:pt idx="17">
                    <c:v>Jet fuel</c:v>
                  </c:pt>
                  <c:pt idx="18">
                    <c:v>Biofuel</c:v>
                  </c:pt>
                </c:lvl>
                <c:lvl>
                  <c:pt idx="0">
                    <c:v>Motorcycle</c:v>
                  </c:pt>
                  <c:pt idx="2">
                    <c:v>Car</c:v>
                  </c:pt>
                  <c:pt idx="5">
                    <c:v>Bus</c:v>
                  </c:pt>
                  <c:pt idx="9">
                    <c:v>Rail</c:v>
                  </c:pt>
                  <c:pt idx="11">
                    <c:v>Inland waterway</c:v>
                  </c:pt>
                  <c:pt idx="13">
                    <c:v>Maritime</c:v>
                  </c:pt>
                  <c:pt idx="17">
                    <c:v>Air</c:v>
                  </c:pt>
                </c:lvl>
              </c:multiLvlStrCache>
            </c:multiLvlStrRef>
          </c:cat>
          <c:val>
            <c:numRef>
              <c:f>'Emission Factors'!$H$7:$H$25</c:f>
              <c:numCache>
                <c:formatCode>General</c:formatCode>
                <c:ptCount val="19"/>
                <c:pt idx="0">
                  <c:v>78.599999999999994</c:v>
                </c:pt>
                <c:pt idx="1">
                  <c:v>0</c:v>
                </c:pt>
                <c:pt idx="2">
                  <c:v>114.5</c:v>
                </c:pt>
                <c:pt idx="3">
                  <c:v>114.8</c:v>
                </c:pt>
                <c:pt idx="4">
                  <c:v>0</c:v>
                </c:pt>
                <c:pt idx="5">
                  <c:v>69.599999999999994</c:v>
                </c:pt>
                <c:pt idx="6">
                  <c:v>121.6</c:v>
                </c:pt>
                <c:pt idx="7">
                  <c:v>58.184873949579838</c:v>
                </c:pt>
                <c:pt idx="8">
                  <c:v>0</c:v>
                </c:pt>
                <c:pt idx="9">
                  <c:v>75.400000000000006</c:v>
                </c:pt>
                <c:pt idx="10">
                  <c:v>0</c:v>
                </c:pt>
                <c:pt idx="11">
                  <c:v>18.48</c:v>
                </c:pt>
                <c:pt idx="12">
                  <c:v>0</c:v>
                </c:pt>
                <c:pt idx="13">
                  <c:v>376.09525062491775</c:v>
                </c:pt>
                <c:pt idx="14">
                  <c:v>390</c:v>
                </c:pt>
                <c:pt idx="15">
                  <c:v>0</c:v>
                </c:pt>
                <c:pt idx="16">
                  <c:v>0</c:v>
                </c:pt>
                <c:pt idx="17">
                  <c:v>118</c:v>
                </c:pt>
                <c:pt idx="18">
                  <c:v>0</c:v>
                </c:pt>
              </c:numCache>
            </c:numRef>
          </c:val>
          <c:extLst>
            <c:ext xmlns:c16="http://schemas.microsoft.com/office/drawing/2014/chart" uri="{C3380CC4-5D6E-409C-BE32-E72D297353CC}">
              <c16:uniqueId val="{00000000-B3C4-9E43-B4F1-DF8985FAF06F}"/>
            </c:ext>
          </c:extLst>
        </c:ser>
        <c:dLbls>
          <c:showLegendKey val="0"/>
          <c:showVal val="0"/>
          <c:showCatName val="0"/>
          <c:showSerName val="0"/>
          <c:showPercent val="0"/>
          <c:showBubbleSize val="0"/>
        </c:dLbls>
        <c:gapWidth val="70"/>
        <c:overlap val="-27"/>
        <c:axId val="1882801120"/>
        <c:axId val="1706494592"/>
      </c:barChart>
      <c:catAx>
        <c:axId val="188280112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706494592"/>
        <c:crosses val="autoZero"/>
        <c:auto val="1"/>
        <c:lblAlgn val="ctr"/>
        <c:lblOffset val="100"/>
        <c:noMultiLvlLbl val="0"/>
      </c:catAx>
      <c:valAx>
        <c:axId val="17064945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g CO2/pkm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8280112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Emission</a:t>
            </a:r>
            <a:r>
              <a:rPr lang="en-US" baseline="0"/>
              <a:t> Factors of Freight Transport Modes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clustered"/>
        <c:varyColors val="0"/>
        <c:ser>
          <c:idx val="0"/>
          <c:order val="0"/>
          <c:tx>
            <c:strRef>
              <c:f>'Emission Factors'!$H$6</c:f>
              <c:strCache>
                <c:ptCount val="1"/>
                <c:pt idx="0">
                  <c:v>gCO2/pkm</c:v>
                </c:pt>
              </c:strCache>
            </c:strRef>
          </c:tx>
          <c:spPr>
            <a:solidFill>
              <a:schemeClr val="accent1"/>
            </a:solidFill>
            <a:ln w="6350">
              <a:solidFill>
                <a:schemeClr val="tx1"/>
              </a:solidFill>
            </a:ln>
            <a:effectLst/>
          </c:spPr>
          <c:invertIfNegative val="0"/>
          <c:dPt>
            <c:idx val="0"/>
            <c:invertIfNegative val="0"/>
            <c:bubble3D val="0"/>
            <c:spPr>
              <a:solidFill>
                <a:schemeClr val="accent5">
                  <a:lumMod val="40000"/>
                  <a:lumOff val="60000"/>
                </a:schemeClr>
              </a:solidFill>
              <a:ln w="6350">
                <a:solidFill>
                  <a:schemeClr val="tx1"/>
                </a:solidFill>
              </a:ln>
              <a:effectLst/>
            </c:spPr>
            <c:extLst>
              <c:ext xmlns:c16="http://schemas.microsoft.com/office/drawing/2014/chart" uri="{C3380CC4-5D6E-409C-BE32-E72D297353CC}">
                <c16:uniqueId val="{00000002-19C1-AA4C-91F8-3EF4726CC042}"/>
              </c:ext>
            </c:extLst>
          </c:dPt>
          <c:dPt>
            <c:idx val="1"/>
            <c:invertIfNegative val="0"/>
            <c:bubble3D val="0"/>
            <c:spPr>
              <a:solidFill>
                <a:schemeClr val="accent5">
                  <a:lumMod val="40000"/>
                  <a:lumOff val="60000"/>
                </a:schemeClr>
              </a:solidFill>
              <a:ln w="6350">
                <a:solidFill>
                  <a:schemeClr val="tx1"/>
                </a:solidFill>
              </a:ln>
              <a:effectLst/>
            </c:spPr>
            <c:extLst>
              <c:ext xmlns:c16="http://schemas.microsoft.com/office/drawing/2014/chart" uri="{C3380CC4-5D6E-409C-BE32-E72D297353CC}">
                <c16:uniqueId val="{00000001-19C1-AA4C-91F8-3EF4726CC042}"/>
              </c:ext>
            </c:extLst>
          </c:dPt>
          <c:dPt>
            <c:idx val="5"/>
            <c:invertIfNegative val="0"/>
            <c:bubble3D val="0"/>
            <c:spPr>
              <a:solidFill>
                <a:schemeClr val="accent1">
                  <a:lumMod val="40000"/>
                  <a:lumOff val="60000"/>
                </a:schemeClr>
              </a:solidFill>
              <a:ln w="6350">
                <a:solidFill>
                  <a:schemeClr val="tx1"/>
                </a:solidFill>
              </a:ln>
              <a:effectLst/>
            </c:spPr>
            <c:extLst>
              <c:ext xmlns:c16="http://schemas.microsoft.com/office/drawing/2014/chart" uri="{C3380CC4-5D6E-409C-BE32-E72D297353CC}">
                <c16:uniqueId val="{00000003-19C1-AA4C-91F8-3EF4726CC042}"/>
              </c:ext>
            </c:extLst>
          </c:dPt>
          <c:dPt>
            <c:idx val="6"/>
            <c:invertIfNegative val="0"/>
            <c:bubble3D val="0"/>
            <c:spPr>
              <a:solidFill>
                <a:schemeClr val="accent1">
                  <a:lumMod val="40000"/>
                  <a:lumOff val="60000"/>
                </a:schemeClr>
              </a:solidFill>
              <a:ln w="6350">
                <a:solidFill>
                  <a:schemeClr val="tx1"/>
                </a:solidFill>
              </a:ln>
              <a:effectLst/>
            </c:spPr>
            <c:extLst>
              <c:ext xmlns:c16="http://schemas.microsoft.com/office/drawing/2014/chart" uri="{C3380CC4-5D6E-409C-BE32-E72D297353CC}">
                <c16:uniqueId val="{00000004-19C1-AA4C-91F8-3EF4726CC042}"/>
              </c:ext>
            </c:extLst>
          </c:dPt>
          <c:dPt>
            <c:idx val="10"/>
            <c:invertIfNegative val="0"/>
            <c:bubble3D val="0"/>
            <c:spPr>
              <a:solidFill>
                <a:schemeClr val="accent6">
                  <a:lumMod val="40000"/>
                  <a:lumOff val="60000"/>
                </a:schemeClr>
              </a:solidFill>
              <a:ln w="6350">
                <a:solidFill>
                  <a:schemeClr val="tx1"/>
                </a:solidFill>
              </a:ln>
              <a:effectLst/>
            </c:spPr>
            <c:extLst>
              <c:ext xmlns:c16="http://schemas.microsoft.com/office/drawing/2014/chart" uri="{C3380CC4-5D6E-409C-BE32-E72D297353CC}">
                <c16:uniqueId val="{00000006-19C1-AA4C-91F8-3EF4726CC042}"/>
              </c:ext>
            </c:extLst>
          </c:dPt>
          <c:dPt>
            <c:idx val="12"/>
            <c:invertIfNegative val="0"/>
            <c:bubble3D val="0"/>
            <c:spPr>
              <a:solidFill>
                <a:schemeClr val="accent3">
                  <a:lumMod val="40000"/>
                  <a:lumOff val="60000"/>
                </a:schemeClr>
              </a:solidFill>
              <a:ln w="6350">
                <a:solidFill>
                  <a:schemeClr val="tx1"/>
                </a:solidFill>
              </a:ln>
              <a:effectLst/>
            </c:spPr>
            <c:extLst>
              <c:ext xmlns:c16="http://schemas.microsoft.com/office/drawing/2014/chart" uri="{C3380CC4-5D6E-409C-BE32-E72D297353CC}">
                <c16:uniqueId val="{00000007-19C1-AA4C-91F8-3EF4726CC042}"/>
              </c:ext>
            </c:extLst>
          </c:dPt>
          <c:dPt>
            <c:idx val="14"/>
            <c:invertIfNegative val="0"/>
            <c:bubble3D val="0"/>
            <c:spPr>
              <a:solidFill>
                <a:srgbClr val="FFFD78"/>
              </a:solidFill>
              <a:ln w="6350">
                <a:solidFill>
                  <a:schemeClr val="tx1"/>
                </a:solidFill>
              </a:ln>
              <a:effectLst/>
            </c:spPr>
            <c:extLst>
              <c:ext xmlns:c16="http://schemas.microsoft.com/office/drawing/2014/chart" uri="{C3380CC4-5D6E-409C-BE32-E72D297353CC}">
                <c16:uniqueId val="{00000008-19C1-AA4C-91F8-3EF4726CC042}"/>
              </c:ext>
            </c:extLst>
          </c:dPt>
          <c:dPt>
            <c:idx val="15"/>
            <c:invertIfNegative val="0"/>
            <c:bubble3D val="0"/>
            <c:spPr>
              <a:solidFill>
                <a:srgbClr val="FFFD78"/>
              </a:solidFill>
              <a:ln w="6350">
                <a:solidFill>
                  <a:schemeClr val="tx1"/>
                </a:solidFill>
              </a:ln>
              <a:effectLst/>
            </c:spPr>
            <c:extLst>
              <c:ext xmlns:c16="http://schemas.microsoft.com/office/drawing/2014/chart" uri="{C3380CC4-5D6E-409C-BE32-E72D297353CC}">
                <c16:uniqueId val="{00000009-19C1-AA4C-91F8-3EF4726CC042}"/>
              </c:ext>
            </c:extLst>
          </c:dPt>
          <c:dPt>
            <c:idx val="18"/>
            <c:invertIfNegative val="0"/>
            <c:bubble3D val="0"/>
            <c:spPr>
              <a:solidFill>
                <a:schemeClr val="accent2">
                  <a:lumMod val="40000"/>
                  <a:lumOff val="60000"/>
                </a:schemeClr>
              </a:solidFill>
              <a:ln w="6350">
                <a:solidFill>
                  <a:schemeClr val="tx1"/>
                </a:solidFill>
              </a:ln>
              <a:effectLst/>
            </c:spPr>
            <c:extLst>
              <c:ext xmlns:c16="http://schemas.microsoft.com/office/drawing/2014/chart" uri="{C3380CC4-5D6E-409C-BE32-E72D297353CC}">
                <c16:uniqueId val="{00000005-19C1-AA4C-91F8-3EF4726CC042}"/>
              </c:ext>
            </c:extLst>
          </c:dPt>
          <c:cat>
            <c:multiLvlStrRef>
              <c:f>'Emission Factors'!$B$30:$C$49</c:f>
              <c:multiLvlStrCache>
                <c:ptCount val="20"/>
                <c:lvl>
                  <c:pt idx="0">
                    <c:v>Petrol</c:v>
                  </c:pt>
                  <c:pt idx="1">
                    <c:v>Diesel</c:v>
                  </c:pt>
                  <c:pt idx="2">
                    <c:v>Electricity</c:v>
                  </c:pt>
                  <c:pt idx="3">
                    <c:v>Biofuel</c:v>
                  </c:pt>
                  <c:pt idx="4">
                    <c:v>Hydrogen</c:v>
                  </c:pt>
                  <c:pt idx="5">
                    <c:v>Petrol</c:v>
                  </c:pt>
                  <c:pt idx="6">
                    <c:v>Diesel</c:v>
                  </c:pt>
                  <c:pt idx="7">
                    <c:v>Electricity</c:v>
                  </c:pt>
                  <c:pt idx="8">
                    <c:v>Biofuel</c:v>
                  </c:pt>
                  <c:pt idx="9">
                    <c:v>Hydrogen</c:v>
                  </c:pt>
                  <c:pt idx="10">
                    <c:v>Diesel</c:v>
                  </c:pt>
                  <c:pt idx="11">
                    <c:v>Electricity</c:v>
                  </c:pt>
                  <c:pt idx="12">
                    <c:v>Diesel</c:v>
                  </c:pt>
                  <c:pt idx="13">
                    <c:v>Electricity</c:v>
                  </c:pt>
                  <c:pt idx="14">
                    <c:v>Diesel</c:v>
                  </c:pt>
                  <c:pt idx="15">
                    <c:v>Fuel oil</c:v>
                  </c:pt>
                  <c:pt idx="16">
                    <c:v>Hydrogen</c:v>
                  </c:pt>
                  <c:pt idx="17">
                    <c:v>Ammonia</c:v>
                  </c:pt>
                  <c:pt idx="18">
                    <c:v>Jet fuel</c:v>
                  </c:pt>
                  <c:pt idx="19">
                    <c:v>Biofuel</c:v>
                  </c:pt>
                </c:lvl>
                <c:lvl>
                  <c:pt idx="0">
                    <c:v>Light-duty vehicle</c:v>
                  </c:pt>
                  <c:pt idx="5">
                    <c:v>Heavy-duty vehicle</c:v>
                  </c:pt>
                  <c:pt idx="10">
                    <c:v>Rail</c:v>
                  </c:pt>
                  <c:pt idx="12">
                    <c:v>Inland waterway</c:v>
                  </c:pt>
                  <c:pt idx="14">
                    <c:v>Maritime</c:v>
                  </c:pt>
                  <c:pt idx="18">
                    <c:v>Air</c:v>
                  </c:pt>
                </c:lvl>
              </c:multiLvlStrCache>
            </c:multiLvlStrRef>
          </c:cat>
          <c:val>
            <c:numRef>
              <c:f>'Emission Factors'!$H$30:$H$49</c:f>
              <c:numCache>
                <c:formatCode>General</c:formatCode>
                <c:ptCount val="20"/>
                <c:pt idx="0">
                  <c:v>1155.5999999999999</c:v>
                </c:pt>
                <c:pt idx="1">
                  <c:v>952.1</c:v>
                </c:pt>
                <c:pt idx="2">
                  <c:v>0</c:v>
                </c:pt>
                <c:pt idx="3">
                  <c:v>0</c:v>
                </c:pt>
                <c:pt idx="4">
                  <c:v>0</c:v>
                </c:pt>
                <c:pt idx="5">
                  <c:v>84.849167803547076</c:v>
                </c:pt>
                <c:pt idx="6">
                  <c:v>88.9</c:v>
                </c:pt>
                <c:pt idx="7">
                  <c:v>0</c:v>
                </c:pt>
                <c:pt idx="8">
                  <c:v>0</c:v>
                </c:pt>
                <c:pt idx="9">
                  <c:v>0</c:v>
                </c:pt>
                <c:pt idx="10">
                  <c:v>16</c:v>
                </c:pt>
                <c:pt idx="11">
                  <c:v>0</c:v>
                </c:pt>
                <c:pt idx="12">
                  <c:v>22.1</c:v>
                </c:pt>
                <c:pt idx="13">
                  <c:v>0</c:v>
                </c:pt>
                <c:pt idx="14">
                  <c:v>15.333114063938954</c:v>
                </c:pt>
                <c:pt idx="15">
                  <c:v>15.9</c:v>
                </c:pt>
                <c:pt idx="16">
                  <c:v>0</c:v>
                </c:pt>
                <c:pt idx="17">
                  <c:v>0</c:v>
                </c:pt>
                <c:pt idx="18">
                  <c:v>313.60000000000002</c:v>
                </c:pt>
                <c:pt idx="19">
                  <c:v>0</c:v>
                </c:pt>
              </c:numCache>
            </c:numRef>
          </c:val>
          <c:extLst>
            <c:ext xmlns:c16="http://schemas.microsoft.com/office/drawing/2014/chart" uri="{C3380CC4-5D6E-409C-BE32-E72D297353CC}">
              <c16:uniqueId val="{00000000-19C1-AA4C-91F8-3EF4726CC042}"/>
            </c:ext>
          </c:extLst>
        </c:ser>
        <c:dLbls>
          <c:showLegendKey val="0"/>
          <c:showVal val="0"/>
          <c:showCatName val="0"/>
          <c:showSerName val="0"/>
          <c:showPercent val="0"/>
          <c:showBubbleSize val="0"/>
        </c:dLbls>
        <c:gapWidth val="70"/>
        <c:overlap val="-27"/>
        <c:axId val="1882801120"/>
        <c:axId val="1706494592"/>
      </c:barChart>
      <c:catAx>
        <c:axId val="188280112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706494592"/>
        <c:crosses val="autoZero"/>
        <c:auto val="1"/>
        <c:lblAlgn val="ctr"/>
        <c:lblOffset val="100"/>
        <c:noMultiLvlLbl val="0"/>
      </c:catAx>
      <c:valAx>
        <c:axId val="17064945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g CO2/tkm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8280112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7" Type="http://schemas.openxmlformats.org/officeDocument/2006/relationships/chart" Target="../charts/chart11.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chart" Target="../charts/chart10.xml"/><Relationship Id="rId5" Type="http://schemas.openxmlformats.org/officeDocument/2006/relationships/chart" Target="../charts/chart9.xml"/><Relationship Id="rId4" Type="http://schemas.openxmlformats.org/officeDocument/2006/relationships/chart" Target="../charts/chart8.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4"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chart" Target="../charts/chart15.xml"/><Relationship Id="rId6" Type="http://schemas.openxmlformats.org/officeDocument/2006/relationships/chart" Target="../charts/chart20.xml"/><Relationship Id="rId5" Type="http://schemas.openxmlformats.org/officeDocument/2006/relationships/chart" Target="../charts/chart19.xml"/><Relationship Id="rId4" Type="http://schemas.openxmlformats.org/officeDocument/2006/relationships/chart" Target="../charts/chart18.xml"/></Relationships>
</file>

<file path=xl/drawings/_rels/drawing7.xml.rels><?xml version="1.0" encoding="UTF-8" standalone="yes"?>
<Relationships xmlns="http://schemas.openxmlformats.org/package/2006/relationships"><Relationship Id="rId8" Type="http://schemas.openxmlformats.org/officeDocument/2006/relationships/chart" Target="../charts/chart28.xml"/><Relationship Id="rId13" Type="http://schemas.openxmlformats.org/officeDocument/2006/relationships/chart" Target="../charts/chart33.xml"/><Relationship Id="rId18" Type="http://schemas.openxmlformats.org/officeDocument/2006/relationships/chart" Target="../charts/chart38.xml"/><Relationship Id="rId26" Type="http://schemas.openxmlformats.org/officeDocument/2006/relationships/chart" Target="../charts/chart46.xml"/><Relationship Id="rId3" Type="http://schemas.openxmlformats.org/officeDocument/2006/relationships/chart" Target="../charts/chart23.xml"/><Relationship Id="rId21" Type="http://schemas.openxmlformats.org/officeDocument/2006/relationships/chart" Target="../charts/chart41.xml"/><Relationship Id="rId7" Type="http://schemas.openxmlformats.org/officeDocument/2006/relationships/chart" Target="../charts/chart27.xml"/><Relationship Id="rId12" Type="http://schemas.openxmlformats.org/officeDocument/2006/relationships/chart" Target="../charts/chart32.xml"/><Relationship Id="rId17" Type="http://schemas.openxmlformats.org/officeDocument/2006/relationships/chart" Target="../charts/chart37.xml"/><Relationship Id="rId25" Type="http://schemas.openxmlformats.org/officeDocument/2006/relationships/chart" Target="../charts/chart45.xml"/><Relationship Id="rId2" Type="http://schemas.openxmlformats.org/officeDocument/2006/relationships/chart" Target="../charts/chart22.xml"/><Relationship Id="rId16" Type="http://schemas.openxmlformats.org/officeDocument/2006/relationships/chart" Target="../charts/chart36.xml"/><Relationship Id="rId20" Type="http://schemas.openxmlformats.org/officeDocument/2006/relationships/chart" Target="../charts/chart40.xml"/><Relationship Id="rId29" Type="http://schemas.openxmlformats.org/officeDocument/2006/relationships/chart" Target="../charts/chart49.xml"/><Relationship Id="rId1" Type="http://schemas.openxmlformats.org/officeDocument/2006/relationships/chart" Target="../charts/chart21.xml"/><Relationship Id="rId6" Type="http://schemas.openxmlformats.org/officeDocument/2006/relationships/chart" Target="../charts/chart26.xml"/><Relationship Id="rId11" Type="http://schemas.openxmlformats.org/officeDocument/2006/relationships/chart" Target="../charts/chart31.xml"/><Relationship Id="rId24" Type="http://schemas.openxmlformats.org/officeDocument/2006/relationships/chart" Target="../charts/chart44.xml"/><Relationship Id="rId32" Type="http://schemas.openxmlformats.org/officeDocument/2006/relationships/chart" Target="../charts/chart52.xml"/><Relationship Id="rId5" Type="http://schemas.openxmlformats.org/officeDocument/2006/relationships/chart" Target="../charts/chart25.xml"/><Relationship Id="rId15" Type="http://schemas.openxmlformats.org/officeDocument/2006/relationships/chart" Target="../charts/chart35.xml"/><Relationship Id="rId23" Type="http://schemas.openxmlformats.org/officeDocument/2006/relationships/chart" Target="../charts/chart43.xml"/><Relationship Id="rId28" Type="http://schemas.openxmlformats.org/officeDocument/2006/relationships/chart" Target="../charts/chart48.xml"/><Relationship Id="rId10" Type="http://schemas.openxmlformats.org/officeDocument/2006/relationships/chart" Target="../charts/chart30.xml"/><Relationship Id="rId19" Type="http://schemas.openxmlformats.org/officeDocument/2006/relationships/chart" Target="../charts/chart39.xml"/><Relationship Id="rId31" Type="http://schemas.openxmlformats.org/officeDocument/2006/relationships/chart" Target="../charts/chart51.xml"/><Relationship Id="rId4" Type="http://schemas.openxmlformats.org/officeDocument/2006/relationships/chart" Target="../charts/chart24.xml"/><Relationship Id="rId9" Type="http://schemas.openxmlformats.org/officeDocument/2006/relationships/chart" Target="../charts/chart29.xml"/><Relationship Id="rId14" Type="http://schemas.openxmlformats.org/officeDocument/2006/relationships/chart" Target="../charts/chart34.xml"/><Relationship Id="rId22" Type="http://schemas.openxmlformats.org/officeDocument/2006/relationships/chart" Target="../charts/chart42.xml"/><Relationship Id="rId27" Type="http://schemas.openxmlformats.org/officeDocument/2006/relationships/chart" Target="../charts/chart47.xml"/><Relationship Id="rId30" Type="http://schemas.openxmlformats.org/officeDocument/2006/relationships/chart" Target="../charts/chart50.xml"/></Relationships>
</file>

<file path=xl/drawings/_rels/drawing8.xml.rels><?xml version="1.0" encoding="UTF-8" standalone="yes"?>
<Relationships xmlns="http://schemas.openxmlformats.org/package/2006/relationships"><Relationship Id="rId2" Type="http://schemas.openxmlformats.org/officeDocument/2006/relationships/chart" Target="../charts/chart54.xml"/><Relationship Id="rId1" Type="http://schemas.openxmlformats.org/officeDocument/2006/relationships/chart" Target="../charts/chart53.xml"/></Relationships>
</file>

<file path=xl/drawings/_rels/drawing9.xml.rels><?xml version="1.0" encoding="UTF-8" standalone="yes"?>
<Relationships xmlns="http://schemas.openxmlformats.org/package/2006/relationships"><Relationship Id="rId2" Type="http://schemas.openxmlformats.org/officeDocument/2006/relationships/chart" Target="../charts/chart56.xml"/><Relationship Id="rId1" Type="http://schemas.openxmlformats.org/officeDocument/2006/relationships/chart" Target="../charts/chart55.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58.xml"/><Relationship Id="rId1" Type="http://schemas.openxmlformats.org/officeDocument/2006/relationships/chart" Target="../charts/chart57.xml"/></Relationships>
</file>

<file path=xl/drawings/drawing1.xml><?xml version="1.0" encoding="utf-8"?>
<xdr:wsDr xmlns:xdr="http://schemas.openxmlformats.org/drawingml/2006/spreadsheetDrawing" xmlns:a="http://schemas.openxmlformats.org/drawingml/2006/main">
  <xdr:twoCellAnchor>
    <xdr:from>
      <xdr:col>0</xdr:col>
      <xdr:colOff>196850</xdr:colOff>
      <xdr:row>46</xdr:row>
      <xdr:rowOff>69850</xdr:rowOff>
    </xdr:from>
    <xdr:to>
      <xdr:col>7</xdr:col>
      <xdr:colOff>279400</xdr:colOff>
      <xdr:row>64</xdr:row>
      <xdr:rowOff>38100</xdr:rowOff>
    </xdr:to>
    <xdr:graphicFrame macro="">
      <xdr:nvGraphicFramePr>
        <xdr:cNvPr id="3" name="Chart 2">
          <a:extLst>
            <a:ext uri="{FF2B5EF4-FFF2-40B4-BE49-F238E27FC236}">
              <a16:creationId xmlns:a16="http://schemas.microsoft.com/office/drawing/2014/main" id="{62005F58-EB2D-AB50-0191-B6F26A2797E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12700</xdr:colOff>
      <xdr:row>47</xdr:row>
      <xdr:rowOff>25400</xdr:rowOff>
    </xdr:from>
    <xdr:to>
      <xdr:col>7</xdr:col>
      <xdr:colOff>571500</xdr:colOff>
      <xdr:row>66</xdr:row>
      <xdr:rowOff>25400</xdr:rowOff>
    </xdr:to>
    <xdr:graphicFrame macro="">
      <xdr:nvGraphicFramePr>
        <xdr:cNvPr id="2" name="Chart 1">
          <a:extLst>
            <a:ext uri="{FF2B5EF4-FFF2-40B4-BE49-F238E27FC236}">
              <a16:creationId xmlns:a16="http://schemas.microsoft.com/office/drawing/2014/main" id="{7A17CC29-3624-CFEC-6684-FBAD07ECDD2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4620</xdr:colOff>
      <xdr:row>14</xdr:row>
      <xdr:rowOff>139701</xdr:rowOff>
    </xdr:from>
    <xdr:to>
      <xdr:col>7</xdr:col>
      <xdr:colOff>115456</xdr:colOff>
      <xdr:row>29</xdr:row>
      <xdr:rowOff>0</xdr:rowOff>
    </xdr:to>
    <xdr:graphicFrame macro="">
      <xdr:nvGraphicFramePr>
        <xdr:cNvPr id="27" name="Chart 26">
          <a:extLst>
            <a:ext uri="{FF2B5EF4-FFF2-40B4-BE49-F238E27FC236}">
              <a16:creationId xmlns:a16="http://schemas.microsoft.com/office/drawing/2014/main" id="{238C69D6-5A95-0273-45B1-241564713ED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288636</xdr:colOff>
      <xdr:row>14</xdr:row>
      <xdr:rowOff>123536</xdr:rowOff>
    </xdr:from>
    <xdr:to>
      <xdr:col>11</xdr:col>
      <xdr:colOff>808182</xdr:colOff>
      <xdr:row>29</xdr:row>
      <xdr:rowOff>1</xdr:rowOff>
    </xdr:to>
    <xdr:graphicFrame macro="">
      <xdr:nvGraphicFramePr>
        <xdr:cNvPr id="28" name="Chart 27">
          <a:extLst>
            <a:ext uri="{FF2B5EF4-FFF2-40B4-BE49-F238E27FC236}">
              <a16:creationId xmlns:a16="http://schemas.microsoft.com/office/drawing/2014/main" id="{7E8F79A2-3241-7F96-4074-CED8B11F27B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34636</xdr:colOff>
      <xdr:row>99</xdr:row>
      <xdr:rowOff>421</xdr:rowOff>
    </xdr:from>
    <xdr:to>
      <xdr:col>5</xdr:col>
      <xdr:colOff>438726</xdr:colOff>
      <xdr:row>107</xdr:row>
      <xdr:rowOff>122148</xdr:rowOff>
    </xdr:to>
    <xdr:pic>
      <xdr:nvPicPr>
        <xdr:cNvPr id="3" name="Picture 1">
          <a:extLst>
            <a:ext uri="{FF2B5EF4-FFF2-40B4-BE49-F238E27FC236}">
              <a16:creationId xmlns:a16="http://schemas.microsoft.com/office/drawing/2014/main" id="{1C683FEC-64DD-F359-2DC1-CE1760B02C83}"/>
            </a:ext>
          </a:extLst>
        </xdr:cNvPr>
        <xdr:cNvPicPr>
          <a:picLocks noChangeAspect="1"/>
        </xdr:cNvPicPr>
      </xdr:nvPicPr>
      <xdr:blipFill>
        <a:blip xmlns:r="http://schemas.openxmlformats.org/officeDocument/2006/relationships" r:embed="rId3"/>
        <a:stretch>
          <a:fillRect/>
        </a:stretch>
      </xdr:blipFill>
      <xdr:spPr>
        <a:xfrm>
          <a:off x="277091" y="21082421"/>
          <a:ext cx="4987635" cy="17874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38100</xdr:colOff>
      <xdr:row>4</xdr:row>
      <xdr:rowOff>114300</xdr:rowOff>
    </xdr:from>
    <xdr:to>
      <xdr:col>7</xdr:col>
      <xdr:colOff>368300</xdr:colOff>
      <xdr:row>21</xdr:row>
      <xdr:rowOff>139700</xdr:rowOff>
    </xdr:to>
    <xdr:graphicFrame macro="">
      <xdr:nvGraphicFramePr>
        <xdr:cNvPr id="2" name="Chart 1">
          <a:extLst>
            <a:ext uri="{FF2B5EF4-FFF2-40B4-BE49-F238E27FC236}">
              <a16:creationId xmlns:a16="http://schemas.microsoft.com/office/drawing/2014/main" id="{6A25046A-149E-F543-BE60-169F3F1DE3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533400</xdr:colOff>
      <xdr:row>4</xdr:row>
      <xdr:rowOff>114300</xdr:rowOff>
    </xdr:from>
    <xdr:to>
      <xdr:col>14</xdr:col>
      <xdr:colOff>0</xdr:colOff>
      <xdr:row>21</xdr:row>
      <xdr:rowOff>190500</xdr:rowOff>
    </xdr:to>
    <xdr:graphicFrame macro="">
      <xdr:nvGraphicFramePr>
        <xdr:cNvPr id="3" name="Chart 2">
          <a:extLst>
            <a:ext uri="{FF2B5EF4-FFF2-40B4-BE49-F238E27FC236}">
              <a16:creationId xmlns:a16="http://schemas.microsoft.com/office/drawing/2014/main" id="{BCA6E49D-1F91-8146-9067-CAD9F6D820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177800</xdr:colOff>
      <xdr:row>4</xdr:row>
      <xdr:rowOff>101600</xdr:rowOff>
    </xdr:from>
    <xdr:to>
      <xdr:col>20</xdr:col>
      <xdr:colOff>292100</xdr:colOff>
      <xdr:row>22</xdr:row>
      <xdr:rowOff>12700</xdr:rowOff>
    </xdr:to>
    <xdr:graphicFrame macro="">
      <xdr:nvGraphicFramePr>
        <xdr:cNvPr id="4" name="Chart 3">
          <a:extLst>
            <a:ext uri="{FF2B5EF4-FFF2-40B4-BE49-F238E27FC236}">
              <a16:creationId xmlns:a16="http://schemas.microsoft.com/office/drawing/2014/main" id="{89F14709-6F68-E841-9491-2DA6C33925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6839</xdr:colOff>
      <xdr:row>24</xdr:row>
      <xdr:rowOff>58616</xdr:rowOff>
    </xdr:from>
    <xdr:to>
      <xdr:col>7</xdr:col>
      <xdr:colOff>361461</xdr:colOff>
      <xdr:row>40</xdr:row>
      <xdr:rowOff>0</xdr:rowOff>
    </xdr:to>
    <xdr:graphicFrame macro="">
      <xdr:nvGraphicFramePr>
        <xdr:cNvPr id="5" name="Chart 4">
          <a:extLst>
            <a:ext uri="{FF2B5EF4-FFF2-40B4-BE49-F238E27FC236}">
              <a16:creationId xmlns:a16="http://schemas.microsoft.com/office/drawing/2014/main" id="{33A354E4-F700-9147-A4DD-7170691DF7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297961</xdr:colOff>
      <xdr:row>42</xdr:row>
      <xdr:rowOff>86946</xdr:rowOff>
    </xdr:from>
    <xdr:to>
      <xdr:col>7</xdr:col>
      <xdr:colOff>304800</xdr:colOff>
      <xdr:row>57</xdr:row>
      <xdr:rowOff>177800</xdr:rowOff>
    </xdr:to>
    <xdr:graphicFrame macro="">
      <xdr:nvGraphicFramePr>
        <xdr:cNvPr id="6" name="Chart 5">
          <a:extLst>
            <a:ext uri="{FF2B5EF4-FFF2-40B4-BE49-F238E27FC236}">
              <a16:creationId xmlns:a16="http://schemas.microsoft.com/office/drawing/2014/main" id="{6F1E3FE2-F59F-1648-B801-1DE47794D4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254000</xdr:colOff>
      <xdr:row>80</xdr:row>
      <xdr:rowOff>72292</xdr:rowOff>
    </xdr:from>
    <xdr:to>
      <xdr:col>7</xdr:col>
      <xdr:colOff>469900</xdr:colOff>
      <xdr:row>96</xdr:row>
      <xdr:rowOff>127000</xdr:rowOff>
    </xdr:to>
    <xdr:graphicFrame macro="">
      <xdr:nvGraphicFramePr>
        <xdr:cNvPr id="7" name="Chart 6">
          <a:extLst>
            <a:ext uri="{FF2B5EF4-FFF2-40B4-BE49-F238E27FC236}">
              <a16:creationId xmlns:a16="http://schemas.microsoft.com/office/drawing/2014/main" id="{19E88BFA-F73F-DE41-BDA8-94C7C859C1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279400</xdr:colOff>
      <xdr:row>60</xdr:row>
      <xdr:rowOff>86946</xdr:rowOff>
    </xdr:from>
    <xdr:to>
      <xdr:col>7</xdr:col>
      <xdr:colOff>355600</xdr:colOff>
      <xdr:row>77</xdr:row>
      <xdr:rowOff>63500</xdr:rowOff>
    </xdr:to>
    <xdr:graphicFrame macro="">
      <xdr:nvGraphicFramePr>
        <xdr:cNvPr id="8" name="Chart 7">
          <a:extLst>
            <a:ext uri="{FF2B5EF4-FFF2-40B4-BE49-F238E27FC236}">
              <a16:creationId xmlns:a16="http://schemas.microsoft.com/office/drawing/2014/main" id="{1CF00EE3-793A-7445-B225-BFB7BB0C8A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23</xdr:col>
      <xdr:colOff>650008</xdr:colOff>
      <xdr:row>14</xdr:row>
      <xdr:rowOff>0</xdr:rowOff>
    </xdr:from>
    <xdr:to>
      <xdr:col>28</xdr:col>
      <xdr:colOff>713509</xdr:colOff>
      <xdr:row>14</xdr:row>
      <xdr:rowOff>34636</xdr:rowOff>
    </xdr:to>
    <xdr:graphicFrame macro="">
      <xdr:nvGraphicFramePr>
        <xdr:cNvPr id="2" name="Chart 1">
          <a:extLst>
            <a:ext uri="{FF2B5EF4-FFF2-40B4-BE49-F238E27FC236}">
              <a16:creationId xmlns:a16="http://schemas.microsoft.com/office/drawing/2014/main" id="{82CBECA8-F42F-4649-ABA0-5BC44C5FE1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14</xdr:row>
      <xdr:rowOff>152400</xdr:rowOff>
    </xdr:from>
    <xdr:to>
      <xdr:col>7</xdr:col>
      <xdr:colOff>520700</xdr:colOff>
      <xdr:row>31</xdr:row>
      <xdr:rowOff>190500</xdr:rowOff>
    </xdr:to>
    <xdr:graphicFrame macro="">
      <xdr:nvGraphicFramePr>
        <xdr:cNvPr id="4" name="Chart 3">
          <a:extLst>
            <a:ext uri="{FF2B5EF4-FFF2-40B4-BE49-F238E27FC236}">
              <a16:creationId xmlns:a16="http://schemas.microsoft.com/office/drawing/2014/main" id="{1CD12BEC-FB45-783A-8516-BE45FD4389C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768350</xdr:colOff>
      <xdr:row>14</xdr:row>
      <xdr:rowOff>158750</xdr:rowOff>
    </xdr:from>
    <xdr:to>
      <xdr:col>12</xdr:col>
      <xdr:colOff>444500</xdr:colOff>
      <xdr:row>32</xdr:row>
      <xdr:rowOff>12700</xdr:rowOff>
    </xdr:to>
    <xdr:graphicFrame macro="">
      <xdr:nvGraphicFramePr>
        <xdr:cNvPr id="5" name="Chart 4">
          <a:extLst>
            <a:ext uri="{FF2B5EF4-FFF2-40B4-BE49-F238E27FC236}">
              <a16:creationId xmlns:a16="http://schemas.microsoft.com/office/drawing/2014/main" id="{1485F42C-C142-502C-6D6F-0BE7A4C4B1F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xdr:col>
      <xdr:colOff>127000</xdr:colOff>
      <xdr:row>94</xdr:row>
      <xdr:rowOff>63500</xdr:rowOff>
    </xdr:from>
    <xdr:to>
      <xdr:col>6</xdr:col>
      <xdr:colOff>69560</xdr:colOff>
      <xdr:row>103</xdr:row>
      <xdr:rowOff>22147</xdr:rowOff>
    </xdr:to>
    <xdr:pic>
      <xdr:nvPicPr>
        <xdr:cNvPr id="3" name="Picture 1">
          <a:extLst>
            <a:ext uri="{FF2B5EF4-FFF2-40B4-BE49-F238E27FC236}">
              <a16:creationId xmlns:a16="http://schemas.microsoft.com/office/drawing/2014/main" id="{1D06726D-C4B2-334C-A891-04DFD68B24BB}"/>
            </a:ext>
          </a:extLst>
        </xdr:cNvPr>
        <xdr:cNvPicPr>
          <a:picLocks noChangeAspect="1"/>
        </xdr:cNvPicPr>
      </xdr:nvPicPr>
      <xdr:blipFill>
        <a:blip xmlns:r="http://schemas.openxmlformats.org/officeDocument/2006/relationships" r:embed="rId4"/>
        <a:stretch>
          <a:fillRect/>
        </a:stretch>
      </xdr:blipFill>
      <xdr:spPr>
        <a:xfrm>
          <a:off x="368300" y="16484600"/>
          <a:ext cx="4987635" cy="17874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4</xdr:row>
      <xdr:rowOff>203199</xdr:rowOff>
    </xdr:from>
    <xdr:to>
      <xdr:col>6</xdr:col>
      <xdr:colOff>499533</xdr:colOff>
      <xdr:row>19</xdr:row>
      <xdr:rowOff>33866</xdr:rowOff>
    </xdr:to>
    <xdr:graphicFrame macro="">
      <xdr:nvGraphicFramePr>
        <xdr:cNvPr id="2" name="Chart 1">
          <a:extLst>
            <a:ext uri="{FF2B5EF4-FFF2-40B4-BE49-F238E27FC236}">
              <a16:creationId xmlns:a16="http://schemas.microsoft.com/office/drawing/2014/main" id="{96454294-B2BA-6049-97E5-72566224CD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711200</xdr:colOff>
      <xdr:row>5</xdr:row>
      <xdr:rowOff>16933</xdr:rowOff>
    </xdr:from>
    <xdr:to>
      <xdr:col>12</xdr:col>
      <xdr:colOff>381000</xdr:colOff>
      <xdr:row>19</xdr:row>
      <xdr:rowOff>50800</xdr:rowOff>
    </xdr:to>
    <xdr:graphicFrame macro="">
      <xdr:nvGraphicFramePr>
        <xdr:cNvPr id="3" name="Chart 2">
          <a:extLst>
            <a:ext uri="{FF2B5EF4-FFF2-40B4-BE49-F238E27FC236}">
              <a16:creationId xmlns:a16="http://schemas.microsoft.com/office/drawing/2014/main" id="{FE43FA54-9027-C744-990F-971400BF8A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228600</xdr:colOff>
      <xdr:row>21</xdr:row>
      <xdr:rowOff>127001</xdr:rowOff>
    </xdr:from>
    <xdr:to>
      <xdr:col>6</xdr:col>
      <xdr:colOff>482600</xdr:colOff>
      <xdr:row>35</xdr:row>
      <xdr:rowOff>160868</xdr:rowOff>
    </xdr:to>
    <xdr:graphicFrame macro="">
      <xdr:nvGraphicFramePr>
        <xdr:cNvPr id="4" name="Chart 3">
          <a:extLst>
            <a:ext uri="{FF2B5EF4-FFF2-40B4-BE49-F238E27FC236}">
              <a16:creationId xmlns:a16="http://schemas.microsoft.com/office/drawing/2014/main" id="{8F071C92-DAD2-124F-A7DB-B3DFABA715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220133</xdr:colOff>
      <xdr:row>38</xdr:row>
      <xdr:rowOff>67733</xdr:rowOff>
    </xdr:from>
    <xdr:to>
      <xdr:col>6</xdr:col>
      <xdr:colOff>397933</xdr:colOff>
      <xdr:row>51</xdr:row>
      <xdr:rowOff>169333</xdr:rowOff>
    </xdr:to>
    <xdr:graphicFrame macro="">
      <xdr:nvGraphicFramePr>
        <xdr:cNvPr id="5" name="Chart 4">
          <a:extLst>
            <a:ext uri="{FF2B5EF4-FFF2-40B4-BE49-F238E27FC236}">
              <a16:creationId xmlns:a16="http://schemas.microsoft.com/office/drawing/2014/main" id="{E7162777-E355-414F-8A75-DB5E09B209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237066</xdr:colOff>
      <xdr:row>54</xdr:row>
      <xdr:rowOff>33867</xdr:rowOff>
    </xdr:from>
    <xdr:to>
      <xdr:col>6</xdr:col>
      <xdr:colOff>414866</xdr:colOff>
      <xdr:row>67</xdr:row>
      <xdr:rowOff>135467</xdr:rowOff>
    </xdr:to>
    <xdr:graphicFrame macro="">
      <xdr:nvGraphicFramePr>
        <xdr:cNvPr id="6" name="Chart 5">
          <a:extLst>
            <a:ext uri="{FF2B5EF4-FFF2-40B4-BE49-F238E27FC236}">
              <a16:creationId xmlns:a16="http://schemas.microsoft.com/office/drawing/2014/main" id="{1D9C5D2B-166F-854C-B755-297BFE86B0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198967</xdr:colOff>
      <xdr:row>70</xdr:row>
      <xdr:rowOff>63501</xdr:rowOff>
    </xdr:from>
    <xdr:to>
      <xdr:col>6</xdr:col>
      <xdr:colOff>376767</xdr:colOff>
      <xdr:row>83</xdr:row>
      <xdr:rowOff>165101</xdr:rowOff>
    </xdr:to>
    <xdr:graphicFrame macro="">
      <xdr:nvGraphicFramePr>
        <xdr:cNvPr id="7" name="Chart 6">
          <a:extLst>
            <a:ext uri="{FF2B5EF4-FFF2-40B4-BE49-F238E27FC236}">
              <a16:creationId xmlns:a16="http://schemas.microsoft.com/office/drawing/2014/main" id="{9648941C-EF5C-6A4A-9690-08D0DC7D5E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17</xdr:col>
      <xdr:colOff>254000</xdr:colOff>
      <xdr:row>5</xdr:row>
      <xdr:rowOff>0</xdr:rowOff>
    </xdr:from>
    <xdr:to>
      <xdr:col>22</xdr:col>
      <xdr:colOff>368300</xdr:colOff>
      <xdr:row>21</xdr:row>
      <xdr:rowOff>12700</xdr:rowOff>
    </xdr:to>
    <xdr:graphicFrame macro="">
      <xdr:nvGraphicFramePr>
        <xdr:cNvPr id="2" name="Chart 1">
          <a:extLst>
            <a:ext uri="{FF2B5EF4-FFF2-40B4-BE49-F238E27FC236}">
              <a16:creationId xmlns:a16="http://schemas.microsoft.com/office/drawing/2014/main" id="{02090340-EB99-394A-9025-D173A7F940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584200</xdr:colOff>
      <xdr:row>5</xdr:row>
      <xdr:rowOff>0</xdr:rowOff>
    </xdr:from>
    <xdr:to>
      <xdr:col>28</xdr:col>
      <xdr:colOff>38100</xdr:colOff>
      <xdr:row>21</xdr:row>
      <xdr:rowOff>12700</xdr:rowOff>
    </xdr:to>
    <xdr:graphicFrame macro="">
      <xdr:nvGraphicFramePr>
        <xdr:cNvPr id="3" name="Chart 2">
          <a:extLst>
            <a:ext uri="{FF2B5EF4-FFF2-40B4-BE49-F238E27FC236}">
              <a16:creationId xmlns:a16="http://schemas.microsoft.com/office/drawing/2014/main" id="{B70EB9F2-65AE-5E49-9D79-639C479F34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203200</xdr:colOff>
      <xdr:row>4</xdr:row>
      <xdr:rowOff>63500</xdr:rowOff>
    </xdr:from>
    <xdr:to>
      <xdr:col>31</xdr:col>
      <xdr:colOff>228600</xdr:colOff>
      <xdr:row>21</xdr:row>
      <xdr:rowOff>0</xdr:rowOff>
    </xdr:to>
    <xdr:graphicFrame macro="">
      <xdr:nvGraphicFramePr>
        <xdr:cNvPr id="4" name="Chart 3">
          <a:extLst>
            <a:ext uri="{FF2B5EF4-FFF2-40B4-BE49-F238E27FC236}">
              <a16:creationId xmlns:a16="http://schemas.microsoft.com/office/drawing/2014/main" id="{D31168FE-8954-594A-B848-8D5EF156B9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31</xdr:col>
      <xdr:colOff>368300</xdr:colOff>
      <xdr:row>4</xdr:row>
      <xdr:rowOff>50800</xdr:rowOff>
    </xdr:from>
    <xdr:to>
      <xdr:col>34</xdr:col>
      <xdr:colOff>381000</xdr:colOff>
      <xdr:row>21</xdr:row>
      <xdr:rowOff>0</xdr:rowOff>
    </xdr:to>
    <xdr:graphicFrame macro="">
      <xdr:nvGraphicFramePr>
        <xdr:cNvPr id="5" name="Chart 4">
          <a:extLst>
            <a:ext uri="{FF2B5EF4-FFF2-40B4-BE49-F238E27FC236}">
              <a16:creationId xmlns:a16="http://schemas.microsoft.com/office/drawing/2014/main" id="{87DAD42E-AC58-3C4D-BFFD-0D0DDF9CA3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279400</xdr:colOff>
      <xdr:row>23</xdr:row>
      <xdr:rowOff>12700</xdr:rowOff>
    </xdr:from>
    <xdr:to>
      <xdr:col>22</xdr:col>
      <xdr:colOff>317500</xdr:colOff>
      <xdr:row>42</xdr:row>
      <xdr:rowOff>12700</xdr:rowOff>
    </xdr:to>
    <xdr:graphicFrame macro="">
      <xdr:nvGraphicFramePr>
        <xdr:cNvPr id="6" name="Chart 5">
          <a:extLst>
            <a:ext uri="{FF2B5EF4-FFF2-40B4-BE49-F238E27FC236}">
              <a16:creationId xmlns:a16="http://schemas.microsoft.com/office/drawing/2014/main" id="{10A05177-960C-5546-834F-63A6F49DCF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22</xdr:col>
      <xdr:colOff>558800</xdr:colOff>
      <xdr:row>23</xdr:row>
      <xdr:rowOff>12700</xdr:rowOff>
    </xdr:from>
    <xdr:to>
      <xdr:col>28</xdr:col>
      <xdr:colOff>63500</xdr:colOff>
      <xdr:row>42</xdr:row>
      <xdr:rowOff>12700</xdr:rowOff>
    </xdr:to>
    <xdr:graphicFrame macro="">
      <xdr:nvGraphicFramePr>
        <xdr:cNvPr id="7" name="Chart 6">
          <a:extLst>
            <a:ext uri="{FF2B5EF4-FFF2-40B4-BE49-F238E27FC236}">
              <a16:creationId xmlns:a16="http://schemas.microsoft.com/office/drawing/2014/main" id="{95F4A2F5-8CB9-D04A-A647-3626E7EDD0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279400</xdr:colOff>
      <xdr:row>23</xdr:row>
      <xdr:rowOff>12700</xdr:rowOff>
    </xdr:from>
    <xdr:to>
      <xdr:col>31</xdr:col>
      <xdr:colOff>304800</xdr:colOff>
      <xdr:row>42</xdr:row>
      <xdr:rowOff>12700</xdr:rowOff>
    </xdr:to>
    <xdr:graphicFrame macro="">
      <xdr:nvGraphicFramePr>
        <xdr:cNvPr id="8" name="Chart 7">
          <a:extLst>
            <a:ext uri="{FF2B5EF4-FFF2-40B4-BE49-F238E27FC236}">
              <a16:creationId xmlns:a16="http://schemas.microsoft.com/office/drawing/2014/main" id="{58D162D3-0C0E-B742-9FE6-866C2C5C1E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31</xdr:col>
      <xdr:colOff>469900</xdr:colOff>
      <xdr:row>23</xdr:row>
      <xdr:rowOff>0</xdr:rowOff>
    </xdr:from>
    <xdr:to>
      <xdr:col>34</xdr:col>
      <xdr:colOff>482600</xdr:colOff>
      <xdr:row>42</xdr:row>
      <xdr:rowOff>0</xdr:rowOff>
    </xdr:to>
    <xdr:graphicFrame macro="">
      <xdr:nvGraphicFramePr>
        <xdr:cNvPr id="9" name="Chart 8">
          <a:extLst>
            <a:ext uri="{FF2B5EF4-FFF2-40B4-BE49-F238E27FC236}">
              <a16:creationId xmlns:a16="http://schemas.microsoft.com/office/drawing/2014/main" id="{DECCF07A-2387-7A49-B0B4-D255B47E21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34</xdr:col>
      <xdr:colOff>673100</xdr:colOff>
      <xdr:row>23</xdr:row>
      <xdr:rowOff>0</xdr:rowOff>
    </xdr:from>
    <xdr:to>
      <xdr:col>37</xdr:col>
      <xdr:colOff>685800</xdr:colOff>
      <xdr:row>42</xdr:row>
      <xdr:rowOff>0</xdr:rowOff>
    </xdr:to>
    <xdr:graphicFrame macro="">
      <xdr:nvGraphicFramePr>
        <xdr:cNvPr id="10" name="Chart 9">
          <a:extLst>
            <a:ext uri="{FF2B5EF4-FFF2-40B4-BE49-F238E27FC236}">
              <a16:creationId xmlns:a16="http://schemas.microsoft.com/office/drawing/2014/main" id="{E81DE53C-0AF8-9542-A4EB-6BF86EF85A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22</xdr:col>
      <xdr:colOff>546100</xdr:colOff>
      <xdr:row>45</xdr:row>
      <xdr:rowOff>38100</xdr:rowOff>
    </xdr:from>
    <xdr:to>
      <xdr:col>28</xdr:col>
      <xdr:colOff>76200</xdr:colOff>
      <xdr:row>66</xdr:row>
      <xdr:rowOff>12700</xdr:rowOff>
    </xdr:to>
    <xdr:graphicFrame macro="">
      <xdr:nvGraphicFramePr>
        <xdr:cNvPr id="11" name="Chart 10">
          <a:extLst>
            <a:ext uri="{FF2B5EF4-FFF2-40B4-BE49-F238E27FC236}">
              <a16:creationId xmlns:a16="http://schemas.microsoft.com/office/drawing/2014/main" id="{12AD35D4-1269-5942-B53D-425F84CACB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17</xdr:col>
      <xdr:colOff>266700</xdr:colOff>
      <xdr:row>45</xdr:row>
      <xdr:rowOff>0</xdr:rowOff>
    </xdr:from>
    <xdr:to>
      <xdr:col>22</xdr:col>
      <xdr:colOff>381000</xdr:colOff>
      <xdr:row>66</xdr:row>
      <xdr:rowOff>0</xdr:rowOff>
    </xdr:to>
    <xdr:graphicFrame macro="">
      <xdr:nvGraphicFramePr>
        <xdr:cNvPr id="12" name="Chart 11">
          <a:extLst>
            <a:ext uri="{FF2B5EF4-FFF2-40B4-BE49-F238E27FC236}">
              <a16:creationId xmlns:a16="http://schemas.microsoft.com/office/drawing/2014/main" id="{86D6FFEC-C01C-8D46-88AB-F4484ED115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28</xdr:col>
      <xdr:colOff>247650</xdr:colOff>
      <xdr:row>45</xdr:row>
      <xdr:rowOff>12700</xdr:rowOff>
    </xdr:from>
    <xdr:to>
      <xdr:col>31</xdr:col>
      <xdr:colOff>317500</xdr:colOff>
      <xdr:row>65</xdr:row>
      <xdr:rowOff>165100</xdr:rowOff>
    </xdr:to>
    <xdr:graphicFrame macro="">
      <xdr:nvGraphicFramePr>
        <xdr:cNvPr id="13" name="Chart 12">
          <a:extLst>
            <a:ext uri="{FF2B5EF4-FFF2-40B4-BE49-F238E27FC236}">
              <a16:creationId xmlns:a16="http://schemas.microsoft.com/office/drawing/2014/main" id="{FEB8101D-F316-9E44-8C88-839380345C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31</xdr:col>
      <xdr:colOff>482600</xdr:colOff>
      <xdr:row>45</xdr:row>
      <xdr:rowOff>12700</xdr:rowOff>
    </xdr:from>
    <xdr:to>
      <xdr:col>34</xdr:col>
      <xdr:colOff>552450</xdr:colOff>
      <xdr:row>65</xdr:row>
      <xdr:rowOff>165100</xdr:rowOff>
    </xdr:to>
    <xdr:graphicFrame macro="">
      <xdr:nvGraphicFramePr>
        <xdr:cNvPr id="14" name="Chart 13">
          <a:extLst>
            <a:ext uri="{FF2B5EF4-FFF2-40B4-BE49-F238E27FC236}">
              <a16:creationId xmlns:a16="http://schemas.microsoft.com/office/drawing/2014/main" id="{699F3332-F890-E84F-A6E9-8E698006E9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34</xdr:col>
      <xdr:colOff>762000</xdr:colOff>
      <xdr:row>45</xdr:row>
      <xdr:rowOff>12700</xdr:rowOff>
    </xdr:from>
    <xdr:to>
      <xdr:col>38</xdr:col>
      <xdr:colOff>6350</xdr:colOff>
      <xdr:row>65</xdr:row>
      <xdr:rowOff>165100</xdr:rowOff>
    </xdr:to>
    <xdr:graphicFrame macro="">
      <xdr:nvGraphicFramePr>
        <xdr:cNvPr id="15" name="Chart 14">
          <a:extLst>
            <a:ext uri="{FF2B5EF4-FFF2-40B4-BE49-F238E27FC236}">
              <a16:creationId xmlns:a16="http://schemas.microsoft.com/office/drawing/2014/main" id="{72E0704F-5AED-3C47-B6BD-F839338BAE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38</xdr:col>
      <xdr:colOff>190500</xdr:colOff>
      <xdr:row>45</xdr:row>
      <xdr:rowOff>12700</xdr:rowOff>
    </xdr:from>
    <xdr:to>
      <xdr:col>41</xdr:col>
      <xdr:colOff>260350</xdr:colOff>
      <xdr:row>65</xdr:row>
      <xdr:rowOff>165100</xdr:rowOff>
    </xdr:to>
    <xdr:graphicFrame macro="">
      <xdr:nvGraphicFramePr>
        <xdr:cNvPr id="16" name="Chart 15">
          <a:extLst>
            <a:ext uri="{FF2B5EF4-FFF2-40B4-BE49-F238E27FC236}">
              <a16:creationId xmlns:a16="http://schemas.microsoft.com/office/drawing/2014/main" id="{A634097D-372F-BA49-9628-4A9F5BAE02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17</xdr:col>
      <xdr:colOff>264584</xdr:colOff>
      <xdr:row>68</xdr:row>
      <xdr:rowOff>4233</xdr:rowOff>
    </xdr:from>
    <xdr:to>
      <xdr:col>22</xdr:col>
      <xdr:colOff>455084</xdr:colOff>
      <xdr:row>84</xdr:row>
      <xdr:rowOff>190500</xdr:rowOff>
    </xdr:to>
    <xdr:graphicFrame macro="">
      <xdr:nvGraphicFramePr>
        <xdr:cNvPr id="17" name="Chart 16">
          <a:extLst>
            <a:ext uri="{FF2B5EF4-FFF2-40B4-BE49-F238E27FC236}">
              <a16:creationId xmlns:a16="http://schemas.microsoft.com/office/drawing/2014/main" id="{74D186F1-3914-1544-9BB2-F26C18518D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22</xdr:col>
      <xdr:colOff>571501</xdr:colOff>
      <xdr:row>67</xdr:row>
      <xdr:rowOff>179917</xdr:rowOff>
    </xdr:from>
    <xdr:to>
      <xdr:col>28</xdr:col>
      <xdr:colOff>74084</xdr:colOff>
      <xdr:row>84</xdr:row>
      <xdr:rowOff>190500</xdr:rowOff>
    </xdr:to>
    <xdr:graphicFrame macro="">
      <xdr:nvGraphicFramePr>
        <xdr:cNvPr id="18" name="Chart 17">
          <a:extLst>
            <a:ext uri="{FF2B5EF4-FFF2-40B4-BE49-F238E27FC236}">
              <a16:creationId xmlns:a16="http://schemas.microsoft.com/office/drawing/2014/main" id="{5BD71991-3484-944C-AF4E-1BDC4055CE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28</xdr:col>
      <xdr:colOff>222252</xdr:colOff>
      <xdr:row>67</xdr:row>
      <xdr:rowOff>194734</xdr:rowOff>
    </xdr:from>
    <xdr:to>
      <xdr:col>31</xdr:col>
      <xdr:colOff>338667</xdr:colOff>
      <xdr:row>85</xdr:row>
      <xdr:rowOff>10584</xdr:rowOff>
    </xdr:to>
    <xdr:graphicFrame macro="">
      <xdr:nvGraphicFramePr>
        <xdr:cNvPr id="19" name="Chart 18">
          <a:extLst>
            <a:ext uri="{FF2B5EF4-FFF2-40B4-BE49-F238E27FC236}">
              <a16:creationId xmlns:a16="http://schemas.microsoft.com/office/drawing/2014/main" id="{765AEC96-01CC-F745-BF8F-E98A122E76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31</xdr:col>
      <xdr:colOff>486833</xdr:colOff>
      <xdr:row>67</xdr:row>
      <xdr:rowOff>190501</xdr:rowOff>
    </xdr:from>
    <xdr:to>
      <xdr:col>34</xdr:col>
      <xdr:colOff>603248</xdr:colOff>
      <xdr:row>85</xdr:row>
      <xdr:rowOff>6351</xdr:rowOff>
    </xdr:to>
    <xdr:graphicFrame macro="">
      <xdr:nvGraphicFramePr>
        <xdr:cNvPr id="20" name="Chart 19">
          <a:extLst>
            <a:ext uri="{FF2B5EF4-FFF2-40B4-BE49-F238E27FC236}">
              <a16:creationId xmlns:a16="http://schemas.microsoft.com/office/drawing/2014/main" id="{0BD931EF-D4E9-8846-A494-7E3BCF7E28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34</xdr:col>
      <xdr:colOff>793750</xdr:colOff>
      <xdr:row>68</xdr:row>
      <xdr:rowOff>10583</xdr:rowOff>
    </xdr:from>
    <xdr:to>
      <xdr:col>38</xdr:col>
      <xdr:colOff>84665</xdr:colOff>
      <xdr:row>85</xdr:row>
      <xdr:rowOff>27517</xdr:rowOff>
    </xdr:to>
    <xdr:graphicFrame macro="">
      <xdr:nvGraphicFramePr>
        <xdr:cNvPr id="21" name="Chart 20">
          <a:extLst>
            <a:ext uri="{FF2B5EF4-FFF2-40B4-BE49-F238E27FC236}">
              <a16:creationId xmlns:a16="http://schemas.microsoft.com/office/drawing/2014/main" id="{87E2EC15-90AC-F642-9E08-858205D914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17</xdr:col>
      <xdr:colOff>264583</xdr:colOff>
      <xdr:row>87</xdr:row>
      <xdr:rowOff>10584</xdr:rowOff>
    </xdr:from>
    <xdr:to>
      <xdr:col>22</xdr:col>
      <xdr:colOff>455083</xdr:colOff>
      <xdr:row>107</xdr:row>
      <xdr:rowOff>10584</xdr:rowOff>
    </xdr:to>
    <xdr:graphicFrame macro="">
      <xdr:nvGraphicFramePr>
        <xdr:cNvPr id="22" name="Chart 21">
          <a:extLst>
            <a:ext uri="{FF2B5EF4-FFF2-40B4-BE49-F238E27FC236}">
              <a16:creationId xmlns:a16="http://schemas.microsoft.com/office/drawing/2014/main" id="{EDB5A3F5-70D4-0D44-B92A-E0FF228818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22</xdr:col>
      <xdr:colOff>603250</xdr:colOff>
      <xdr:row>87</xdr:row>
      <xdr:rowOff>0</xdr:rowOff>
    </xdr:from>
    <xdr:to>
      <xdr:col>28</xdr:col>
      <xdr:colOff>105833</xdr:colOff>
      <xdr:row>107</xdr:row>
      <xdr:rowOff>21167</xdr:rowOff>
    </xdr:to>
    <xdr:graphicFrame macro="">
      <xdr:nvGraphicFramePr>
        <xdr:cNvPr id="23" name="Chart 22">
          <a:extLst>
            <a:ext uri="{FF2B5EF4-FFF2-40B4-BE49-F238E27FC236}">
              <a16:creationId xmlns:a16="http://schemas.microsoft.com/office/drawing/2014/main" id="{EF59AC4F-DA65-E14B-A687-849885754B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28</xdr:col>
      <xdr:colOff>232833</xdr:colOff>
      <xdr:row>87</xdr:row>
      <xdr:rowOff>10583</xdr:rowOff>
    </xdr:from>
    <xdr:to>
      <xdr:col>31</xdr:col>
      <xdr:colOff>349248</xdr:colOff>
      <xdr:row>107</xdr:row>
      <xdr:rowOff>38100</xdr:rowOff>
    </xdr:to>
    <xdr:graphicFrame macro="">
      <xdr:nvGraphicFramePr>
        <xdr:cNvPr id="24" name="Chart 23">
          <a:extLst>
            <a:ext uri="{FF2B5EF4-FFF2-40B4-BE49-F238E27FC236}">
              <a16:creationId xmlns:a16="http://schemas.microsoft.com/office/drawing/2014/main" id="{EEEC2431-E8A2-234D-B6DE-DB2F1AB7DB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31</xdr:col>
      <xdr:colOff>529167</xdr:colOff>
      <xdr:row>86</xdr:row>
      <xdr:rowOff>201082</xdr:rowOff>
    </xdr:from>
    <xdr:to>
      <xdr:col>34</xdr:col>
      <xdr:colOff>645582</xdr:colOff>
      <xdr:row>107</xdr:row>
      <xdr:rowOff>27516</xdr:rowOff>
    </xdr:to>
    <xdr:graphicFrame macro="">
      <xdr:nvGraphicFramePr>
        <xdr:cNvPr id="25" name="Chart 24">
          <a:extLst>
            <a:ext uri="{FF2B5EF4-FFF2-40B4-BE49-F238E27FC236}">
              <a16:creationId xmlns:a16="http://schemas.microsoft.com/office/drawing/2014/main" id="{292FDB1D-EF7A-5744-904A-7653197499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34</xdr:col>
      <xdr:colOff>804333</xdr:colOff>
      <xdr:row>87</xdr:row>
      <xdr:rowOff>21167</xdr:rowOff>
    </xdr:from>
    <xdr:to>
      <xdr:col>38</xdr:col>
      <xdr:colOff>95248</xdr:colOff>
      <xdr:row>107</xdr:row>
      <xdr:rowOff>48684</xdr:rowOff>
    </xdr:to>
    <xdr:graphicFrame macro="">
      <xdr:nvGraphicFramePr>
        <xdr:cNvPr id="26" name="Chart 25">
          <a:extLst>
            <a:ext uri="{FF2B5EF4-FFF2-40B4-BE49-F238E27FC236}">
              <a16:creationId xmlns:a16="http://schemas.microsoft.com/office/drawing/2014/main" id="{35D71E6F-6DB4-2145-B705-2F7766CD3E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33</xdr:col>
      <xdr:colOff>222828</xdr:colOff>
      <xdr:row>118</xdr:row>
      <xdr:rowOff>69273</xdr:rowOff>
    </xdr:from>
    <xdr:to>
      <xdr:col>38</xdr:col>
      <xdr:colOff>286328</xdr:colOff>
      <xdr:row>136</xdr:row>
      <xdr:rowOff>196272</xdr:rowOff>
    </xdr:to>
    <xdr:graphicFrame macro="">
      <xdr:nvGraphicFramePr>
        <xdr:cNvPr id="27" name="Chart 26">
          <a:extLst>
            <a:ext uri="{FF2B5EF4-FFF2-40B4-BE49-F238E27FC236}">
              <a16:creationId xmlns:a16="http://schemas.microsoft.com/office/drawing/2014/main" id="{1994ECBE-1E59-C34F-824D-ED5220F4A3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22</xdr:col>
      <xdr:colOff>589973</xdr:colOff>
      <xdr:row>138</xdr:row>
      <xdr:rowOff>56573</xdr:rowOff>
    </xdr:from>
    <xdr:to>
      <xdr:col>27</xdr:col>
      <xdr:colOff>653474</xdr:colOff>
      <xdr:row>154</xdr:row>
      <xdr:rowOff>25400</xdr:rowOff>
    </xdr:to>
    <xdr:graphicFrame macro="">
      <xdr:nvGraphicFramePr>
        <xdr:cNvPr id="28" name="Chart 27">
          <a:extLst>
            <a:ext uri="{FF2B5EF4-FFF2-40B4-BE49-F238E27FC236}">
              <a16:creationId xmlns:a16="http://schemas.microsoft.com/office/drawing/2014/main" id="{35FC10C3-A174-9349-A18F-4F833A353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17</xdr:col>
      <xdr:colOff>294409</xdr:colOff>
      <xdr:row>138</xdr:row>
      <xdr:rowOff>57727</xdr:rowOff>
    </xdr:from>
    <xdr:to>
      <xdr:col>22</xdr:col>
      <xdr:colOff>357909</xdr:colOff>
      <xdr:row>154</xdr:row>
      <xdr:rowOff>12700</xdr:rowOff>
    </xdr:to>
    <xdr:graphicFrame macro="">
      <xdr:nvGraphicFramePr>
        <xdr:cNvPr id="29" name="Chart 28">
          <a:extLst>
            <a:ext uri="{FF2B5EF4-FFF2-40B4-BE49-F238E27FC236}">
              <a16:creationId xmlns:a16="http://schemas.microsoft.com/office/drawing/2014/main" id="{39ADC2C0-6EC0-FF49-9BD9-0E5A6F3C87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22</xdr:col>
      <xdr:colOff>650008</xdr:colOff>
      <xdr:row>175</xdr:row>
      <xdr:rowOff>196273</xdr:rowOff>
    </xdr:from>
    <xdr:to>
      <xdr:col>27</xdr:col>
      <xdr:colOff>713509</xdr:colOff>
      <xdr:row>187</xdr:row>
      <xdr:rowOff>34636</xdr:rowOff>
    </xdr:to>
    <xdr:graphicFrame macro="">
      <xdr:nvGraphicFramePr>
        <xdr:cNvPr id="30" name="Chart 29">
          <a:extLst>
            <a:ext uri="{FF2B5EF4-FFF2-40B4-BE49-F238E27FC236}">
              <a16:creationId xmlns:a16="http://schemas.microsoft.com/office/drawing/2014/main" id="{2B907954-B681-6042-B4D8-A6CAE98746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17</xdr:col>
      <xdr:colOff>330200</xdr:colOff>
      <xdr:row>176</xdr:row>
      <xdr:rowOff>0</xdr:rowOff>
    </xdr:from>
    <xdr:to>
      <xdr:col>22</xdr:col>
      <xdr:colOff>457200</xdr:colOff>
      <xdr:row>187</xdr:row>
      <xdr:rowOff>25400</xdr:rowOff>
    </xdr:to>
    <xdr:graphicFrame macro="">
      <xdr:nvGraphicFramePr>
        <xdr:cNvPr id="31" name="Chart 30">
          <a:extLst>
            <a:ext uri="{FF2B5EF4-FFF2-40B4-BE49-F238E27FC236}">
              <a16:creationId xmlns:a16="http://schemas.microsoft.com/office/drawing/2014/main" id="{E6609147-BB5F-6643-A482-0FC20821D0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17</xdr:col>
      <xdr:colOff>266700</xdr:colOff>
      <xdr:row>117</xdr:row>
      <xdr:rowOff>196850</xdr:rowOff>
    </xdr:from>
    <xdr:to>
      <xdr:col>22</xdr:col>
      <xdr:colOff>469900</xdr:colOff>
      <xdr:row>137</xdr:row>
      <xdr:rowOff>50800</xdr:rowOff>
    </xdr:to>
    <xdr:graphicFrame macro="">
      <xdr:nvGraphicFramePr>
        <xdr:cNvPr id="32" name="Chart 31">
          <a:extLst>
            <a:ext uri="{FF2B5EF4-FFF2-40B4-BE49-F238E27FC236}">
              <a16:creationId xmlns:a16="http://schemas.microsoft.com/office/drawing/2014/main" id="{52544F8B-B9B9-204E-9F89-7F92478C05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1</xdr:col>
      <xdr:colOff>11545</xdr:colOff>
      <xdr:row>202</xdr:row>
      <xdr:rowOff>8081</xdr:rowOff>
    </xdr:from>
    <xdr:to>
      <xdr:col>10</xdr:col>
      <xdr:colOff>300182</xdr:colOff>
      <xdr:row>223</xdr:row>
      <xdr:rowOff>184727</xdr:rowOff>
    </xdr:to>
    <xdr:graphicFrame macro="">
      <xdr:nvGraphicFramePr>
        <xdr:cNvPr id="34" name="Chart 33">
          <a:extLst>
            <a:ext uri="{FF2B5EF4-FFF2-40B4-BE49-F238E27FC236}">
              <a16:creationId xmlns:a16="http://schemas.microsoft.com/office/drawing/2014/main" id="{F987BAA7-EA2A-54B0-79C8-E7A17753FB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9</xdr:col>
      <xdr:colOff>380999</xdr:colOff>
      <xdr:row>71</xdr:row>
      <xdr:rowOff>12700</xdr:rowOff>
    </xdr:from>
    <xdr:to>
      <xdr:col>20</xdr:col>
      <xdr:colOff>10582</xdr:colOff>
      <xdr:row>91</xdr:row>
      <xdr:rowOff>0</xdr:rowOff>
    </xdr:to>
    <xdr:graphicFrame macro="">
      <xdr:nvGraphicFramePr>
        <xdr:cNvPr id="13" name="Chart 12">
          <a:extLst>
            <a:ext uri="{FF2B5EF4-FFF2-40B4-BE49-F238E27FC236}">
              <a16:creationId xmlns:a16="http://schemas.microsoft.com/office/drawing/2014/main" id="{E82B3833-725A-8CE5-4F0D-07764FDAF1F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328082</xdr:colOff>
      <xdr:row>94</xdr:row>
      <xdr:rowOff>8467</xdr:rowOff>
    </xdr:from>
    <xdr:to>
      <xdr:col>19</xdr:col>
      <xdr:colOff>825499</xdr:colOff>
      <xdr:row>115</xdr:row>
      <xdr:rowOff>63500</xdr:rowOff>
    </xdr:to>
    <xdr:graphicFrame macro="">
      <xdr:nvGraphicFramePr>
        <xdr:cNvPr id="14" name="Chart 13">
          <a:extLst>
            <a:ext uri="{FF2B5EF4-FFF2-40B4-BE49-F238E27FC236}">
              <a16:creationId xmlns:a16="http://schemas.microsoft.com/office/drawing/2014/main" id="{A75114CB-5DBE-F28E-177E-039553EDEB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24</xdr:row>
      <xdr:rowOff>6350</xdr:rowOff>
    </xdr:from>
    <xdr:to>
      <xdr:col>7</xdr:col>
      <xdr:colOff>12700</xdr:colOff>
      <xdr:row>54</xdr:row>
      <xdr:rowOff>12700</xdr:rowOff>
    </xdr:to>
    <xdr:graphicFrame macro="">
      <xdr:nvGraphicFramePr>
        <xdr:cNvPr id="2" name="Chart 1">
          <a:extLst>
            <a:ext uri="{FF2B5EF4-FFF2-40B4-BE49-F238E27FC236}">
              <a16:creationId xmlns:a16="http://schemas.microsoft.com/office/drawing/2014/main" id="{7E815A88-8675-0C9D-44D7-1DC090FAA6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424962</xdr:colOff>
      <xdr:row>23</xdr:row>
      <xdr:rowOff>180731</xdr:rowOff>
    </xdr:from>
    <xdr:to>
      <xdr:col>15</xdr:col>
      <xdr:colOff>145562</xdr:colOff>
      <xdr:row>54</xdr:row>
      <xdr:rowOff>28331</xdr:rowOff>
    </xdr:to>
    <xdr:graphicFrame macro="">
      <xdr:nvGraphicFramePr>
        <xdr:cNvPr id="4" name="Chart 3">
          <a:extLst>
            <a:ext uri="{FF2B5EF4-FFF2-40B4-BE49-F238E27FC236}">
              <a16:creationId xmlns:a16="http://schemas.microsoft.com/office/drawing/2014/main" id="{649853DD-7B52-584A-9B3A-30685DECC9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8</xdr:col>
      <xdr:colOff>222250</xdr:colOff>
      <xdr:row>4</xdr:row>
      <xdr:rowOff>13195</xdr:rowOff>
    </xdr:from>
    <xdr:to>
      <xdr:col>18</xdr:col>
      <xdr:colOff>0</xdr:colOff>
      <xdr:row>24</xdr:row>
      <xdr:rowOff>163286</xdr:rowOff>
    </xdr:to>
    <xdr:graphicFrame macro="">
      <xdr:nvGraphicFramePr>
        <xdr:cNvPr id="5" name="Chart 4">
          <a:extLst>
            <a:ext uri="{FF2B5EF4-FFF2-40B4-BE49-F238E27FC236}">
              <a16:creationId xmlns:a16="http://schemas.microsoft.com/office/drawing/2014/main" id="{94597541-FE5F-96E8-E2A4-D51079F9B06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292100</xdr:colOff>
      <xdr:row>28</xdr:row>
      <xdr:rowOff>25400</xdr:rowOff>
    </xdr:from>
    <xdr:to>
      <xdr:col>18</xdr:col>
      <xdr:colOff>69850</xdr:colOff>
      <xdr:row>49</xdr:row>
      <xdr:rowOff>0</xdr:rowOff>
    </xdr:to>
    <xdr:graphicFrame macro="">
      <xdr:nvGraphicFramePr>
        <xdr:cNvPr id="6" name="Chart 5">
          <a:extLst>
            <a:ext uri="{FF2B5EF4-FFF2-40B4-BE49-F238E27FC236}">
              <a16:creationId xmlns:a16="http://schemas.microsoft.com/office/drawing/2014/main" id="{85701660-808D-8043-BC37-FA37F69C3E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n.tan@lboro.ac.uk"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openjicareport.jica.go.jp/pdf/11596749_02.pdf"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openjicareport.jica.go.jp/pdf/11596749_02.pdf"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DC2C8-26F4-6344-B085-A334692B3DFD}">
  <sheetPr codeName="Sheet1"/>
  <dimension ref="B2:J13"/>
  <sheetViews>
    <sheetView showGridLines="0" tabSelected="1" topLeftCell="B1" workbookViewId="0">
      <selection activeCell="B17" sqref="B17"/>
    </sheetView>
  </sheetViews>
  <sheetFormatPr defaultColWidth="10.6640625" defaultRowHeight="16" x14ac:dyDescent="0.4"/>
  <cols>
    <col min="1" max="1" width="2.83203125" customWidth="1"/>
    <col min="2" max="2" width="159.6640625" customWidth="1"/>
  </cols>
  <sheetData>
    <row r="2" spans="2:10" x14ac:dyDescent="0.4">
      <c r="B2" s="2" t="s">
        <v>1</v>
      </c>
    </row>
    <row r="3" spans="2:10" ht="20" customHeight="1" x14ac:dyDescent="0.4">
      <c r="B3" s="81" t="s">
        <v>635</v>
      </c>
      <c r="C3" s="81"/>
      <c r="D3" s="81"/>
      <c r="E3" s="81"/>
      <c r="F3" s="81"/>
      <c r="G3" s="81"/>
      <c r="H3" s="81"/>
      <c r="I3" s="81"/>
      <c r="J3" s="81"/>
    </row>
    <row r="5" spans="2:10" x14ac:dyDescent="0.4">
      <c r="B5" s="2" t="s">
        <v>0</v>
      </c>
    </row>
    <row r="6" spans="2:10" ht="114" customHeight="1" x14ac:dyDescent="0.4">
      <c r="B6" s="81" t="s">
        <v>633</v>
      </c>
      <c r="C6" s="81"/>
      <c r="D6" s="81"/>
      <c r="E6" s="81"/>
      <c r="F6" s="81"/>
      <c r="G6" s="81"/>
      <c r="H6" s="81"/>
      <c r="I6" s="81"/>
      <c r="J6" s="81"/>
    </row>
    <row r="8" spans="2:10" x14ac:dyDescent="0.4">
      <c r="B8" s="2" t="s">
        <v>2</v>
      </c>
    </row>
    <row r="9" spans="2:10" ht="62.5" customHeight="1" x14ac:dyDescent="0.4">
      <c r="B9" s="81" t="s">
        <v>634</v>
      </c>
      <c r="C9" s="81"/>
      <c r="D9" s="81"/>
      <c r="E9" s="81"/>
      <c r="F9" s="81"/>
      <c r="G9" s="81"/>
      <c r="H9" s="81"/>
      <c r="I9" s="81"/>
      <c r="J9" s="81"/>
    </row>
    <row r="11" spans="2:10" x14ac:dyDescent="0.4">
      <c r="B11" s="2" t="s">
        <v>3</v>
      </c>
    </row>
    <row r="12" spans="2:10" x14ac:dyDescent="0.4">
      <c r="B12" t="s">
        <v>4</v>
      </c>
    </row>
    <row r="13" spans="2:10" x14ac:dyDescent="0.4">
      <c r="B13" s="1" t="s">
        <v>5</v>
      </c>
    </row>
  </sheetData>
  <hyperlinks>
    <hyperlink ref="B13" r:id="rId1" xr:uid="{B4DB7333-48E4-F94F-A736-1BBE5F1E20A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F8B35-01E8-A64D-AEDB-5487353D5128}">
  <sheetPr codeName="Sheet2">
    <tabColor rgb="FF002060"/>
  </sheetPr>
  <dimension ref="A1:AU219"/>
  <sheetViews>
    <sheetView showGridLines="0" zoomScale="70" zoomScaleNormal="70" workbookViewId="0">
      <selection activeCell="M11" sqref="M11"/>
    </sheetView>
  </sheetViews>
  <sheetFormatPr defaultColWidth="10.6640625" defaultRowHeight="16" x14ac:dyDescent="0.4"/>
  <cols>
    <col min="1" max="1" width="15.6640625" bestFit="1" customWidth="1"/>
    <col min="2" max="2" width="15.1640625" bestFit="1" customWidth="1"/>
    <col min="3" max="3" width="16.6640625" bestFit="1" customWidth="1"/>
    <col min="4" max="4" width="11.83203125" bestFit="1" customWidth="1"/>
    <col min="5" max="5" width="11.6640625" bestFit="1" customWidth="1"/>
    <col min="6" max="6" width="18.08203125" bestFit="1" customWidth="1"/>
    <col min="7" max="7" width="18.33203125" bestFit="1" customWidth="1"/>
    <col min="9" max="9" width="6" bestFit="1" customWidth="1"/>
    <col min="10" max="10" width="17.83203125" customWidth="1"/>
    <col min="11" max="11" width="12.1640625" bestFit="1" customWidth="1"/>
  </cols>
  <sheetData>
    <row r="1" spans="1:47" x14ac:dyDescent="0.4">
      <c r="A1" s="61" t="s">
        <v>28</v>
      </c>
      <c r="B1" s="61" t="s">
        <v>29</v>
      </c>
      <c r="C1" s="61" t="s">
        <v>30</v>
      </c>
      <c r="D1" s="61" t="s">
        <v>31</v>
      </c>
      <c r="E1" s="61" t="s">
        <v>32</v>
      </c>
      <c r="F1" s="61" t="s">
        <v>33</v>
      </c>
      <c r="G1" s="61" t="s">
        <v>34</v>
      </c>
      <c r="H1" s="61" t="s">
        <v>35</v>
      </c>
      <c r="I1" s="61" t="s">
        <v>11</v>
      </c>
      <c r="J1" s="61" t="s">
        <v>81</v>
      </c>
      <c r="K1" s="61" t="s">
        <v>641</v>
      </c>
      <c r="L1" s="61">
        <v>2015</v>
      </c>
      <c r="M1" s="61">
        <v>2016</v>
      </c>
      <c r="N1" s="61">
        <v>2017</v>
      </c>
      <c r="O1" s="61">
        <v>2018</v>
      </c>
      <c r="P1" s="61">
        <v>2019</v>
      </c>
      <c r="Q1" s="61">
        <v>2020</v>
      </c>
      <c r="R1" s="61">
        <v>2021</v>
      </c>
      <c r="S1" s="61">
        <v>2022</v>
      </c>
      <c r="T1" s="61">
        <v>2023</v>
      </c>
      <c r="U1" s="61">
        <v>2024</v>
      </c>
      <c r="V1" s="61">
        <v>2025</v>
      </c>
      <c r="W1" s="61">
        <v>2026</v>
      </c>
      <c r="X1" s="61">
        <v>2027</v>
      </c>
      <c r="Y1" s="61">
        <v>2028</v>
      </c>
      <c r="Z1" s="61">
        <v>2029</v>
      </c>
      <c r="AA1" s="61">
        <v>2030</v>
      </c>
      <c r="AB1" s="61">
        <v>2031</v>
      </c>
      <c r="AC1" s="61">
        <v>2032</v>
      </c>
      <c r="AD1" s="61">
        <v>2033</v>
      </c>
      <c r="AE1" s="61">
        <v>2034</v>
      </c>
      <c r="AF1" s="61">
        <v>2035</v>
      </c>
      <c r="AG1" s="61">
        <v>2036</v>
      </c>
      <c r="AH1" s="61">
        <v>2037</v>
      </c>
      <c r="AI1" s="61">
        <v>2038</v>
      </c>
      <c r="AJ1" s="61">
        <v>2039</v>
      </c>
      <c r="AK1" s="61">
        <v>2040</v>
      </c>
      <c r="AL1" s="61">
        <v>2041</v>
      </c>
      <c r="AM1" s="61">
        <v>2042</v>
      </c>
      <c r="AN1" s="61">
        <v>2043</v>
      </c>
      <c r="AO1" s="61">
        <v>2044</v>
      </c>
      <c r="AP1" s="61">
        <v>2045</v>
      </c>
      <c r="AQ1" s="61">
        <v>2046</v>
      </c>
      <c r="AR1" s="61">
        <v>2047</v>
      </c>
      <c r="AS1" s="61">
        <v>2048</v>
      </c>
      <c r="AT1" s="61">
        <v>2049</v>
      </c>
      <c r="AU1" s="61">
        <v>2050</v>
      </c>
    </row>
    <row r="2" spans="1:47" x14ac:dyDescent="0.4">
      <c r="A2" s="59" t="s">
        <v>36</v>
      </c>
      <c r="B2" s="59" t="s">
        <v>57</v>
      </c>
      <c r="C2" s="59" t="s">
        <v>60</v>
      </c>
      <c r="D2" s="59" t="s">
        <v>658</v>
      </c>
      <c r="E2" s="59" t="s">
        <v>658</v>
      </c>
      <c r="F2" s="59" t="s">
        <v>235</v>
      </c>
      <c r="G2" s="59" t="s">
        <v>51</v>
      </c>
      <c r="H2" s="59" t="str">
        <f>Population!C21</f>
        <v>- 2020-2024: Viet Nam National Statistics Office (2025). Socio-economic situation in the fourth quarter and 2024 (data table, sheet '44 Population'). Available at: https://www.nso.gov.vn/en/highlight/2025/02/socio-economic-situation-in-the-fourth-quarter-and-2024/
- 2017-2019: Viet Nam National Statistics Office (2021). Socio-economic situation in the fourth quarter and 2020 (data table, sheet '44'). Available at: https://www.nso.gov.vn/en/data-and-statistics/2021/01/socio-economic-situation-in-the-fourth-quarter-and-the-whole-year-2020/
- 2015-2016: Viet Nam National Statistics Office (2018). Socio-economic situation in the fourth quarter and the whole year 2017. Available at: https://www.nso.gov.vn/en/data-and-statistics/2019/10/report-social-and-economic-situations-in-2017/
- 2025-2050: Viet Nam General Statistics Office (2021). Viet Nam Population Projection for the period 2019-2069. Available at:  https://vietnam.unfpa.org/en/publications/viet-nam-population-projection-period-2019-2069</v>
      </c>
      <c r="I2" s="30" t="str">
        <f>Population!D21</f>
        <v>A, F</v>
      </c>
      <c r="J2" s="59" t="str">
        <f>Population!E21</f>
        <v>Forecasted values were calculated based on the population growth rate from the 'Viet Nam Population Projection for the period 2019-2069'</v>
      </c>
      <c r="K2" s="59" t="s">
        <v>658</v>
      </c>
      <c r="L2" s="59">
        <f>Population!F21</f>
        <v>91.709800000000001</v>
      </c>
      <c r="M2" s="59">
        <f>Population!G21</f>
        <v>92.695100000000011</v>
      </c>
      <c r="N2" s="59">
        <f>Population!H21</f>
        <v>94.286000000000001</v>
      </c>
      <c r="O2" s="59">
        <f>Population!I21</f>
        <v>95.385199999999998</v>
      </c>
      <c r="P2" s="59">
        <f>Population!J21</f>
        <v>96.483999999999995</v>
      </c>
      <c r="Q2" s="59">
        <f>Population!K21</f>
        <v>97.582693682080844</v>
      </c>
      <c r="R2" s="59">
        <f>Population!L21</f>
        <v>98.50439999999999</v>
      </c>
      <c r="S2" s="59">
        <f>Population!M21</f>
        <v>99.467926000000006</v>
      </c>
      <c r="T2" s="59">
        <f>Population!N21</f>
        <v>100.30920889813694</v>
      </c>
      <c r="U2" s="59">
        <f>Population!O21</f>
        <v>101.34375440560922</v>
      </c>
      <c r="V2" s="59">
        <f>Population!P21</f>
        <v>102.31775419912964</v>
      </c>
      <c r="W2" s="59">
        <f>Population!Q21</f>
        <v>103.22921495208125</v>
      </c>
      <c r="X2" s="59">
        <f>Population!R21</f>
        <v>104.07625462052032</v>
      </c>
      <c r="Y2" s="59">
        <f>Population!S21</f>
        <v>104.85710888104364</v>
      </c>
      <c r="Z2" s="59">
        <f>Population!T21</f>
        <v>105.57013722143473</v>
      </c>
      <c r="AA2" s="59">
        <f>Population!U21</f>
        <v>106.26267732160734</v>
      </c>
      <c r="AB2" s="59">
        <f>Population!V21</f>
        <v>106.93425744227991</v>
      </c>
      <c r="AC2" s="59">
        <f>Population!W21</f>
        <v>107.58441772752899</v>
      </c>
      <c r="AD2" s="59">
        <f>Population!X21</f>
        <v>108.21271072705777</v>
      </c>
      <c r="AE2" s="59">
        <f>Population!Y21</f>
        <v>108.8187019071293</v>
      </c>
      <c r="AF2" s="59">
        <f>Population!Z21</f>
        <v>109.40849927146593</v>
      </c>
      <c r="AG2" s="59">
        <f>Population!AA21</f>
        <v>109.9817998076484</v>
      </c>
      <c r="AH2" s="59">
        <f>Population!AB21</f>
        <v>110.53830771467511</v>
      </c>
      <c r="AI2" s="59">
        <f>Population!AC21</f>
        <v>111.07773465632273</v>
      </c>
      <c r="AJ2" s="59">
        <f>Population!AD21</f>
        <v>111.59980000920744</v>
      </c>
      <c r="AK2" s="59">
        <f>Population!AE21</f>
        <v>112.09530312124832</v>
      </c>
      <c r="AL2" s="59">
        <f>Population!AF21</f>
        <v>112.56386148829515</v>
      </c>
      <c r="AM2" s="59">
        <f>Population!AG21</f>
        <v>113.00511182532925</v>
      </c>
      <c r="AN2" s="59">
        <f>Population!AH21</f>
        <v>113.41871053460996</v>
      </c>
      <c r="AO2" s="59">
        <f>Population!AI21</f>
        <v>113.80433415042764</v>
      </c>
      <c r="AP2" s="59">
        <f>Population!AJ21</f>
        <v>114.15940367297696</v>
      </c>
      <c r="AQ2" s="59">
        <f>Population!AK21</f>
        <v>114.48361637940822</v>
      </c>
      <c r="AR2" s="59">
        <f>Population!AL21</f>
        <v>114.77669443733949</v>
      </c>
      <c r="AS2" s="59">
        <f>Population!AM21</f>
        <v>115.03838530065663</v>
      </c>
      <c r="AT2" s="59">
        <f>Population!AN21</f>
        <v>115.26846207125794</v>
      </c>
      <c r="AU2" s="59">
        <f>Population!AO21</f>
        <v>115.4667238260205</v>
      </c>
    </row>
    <row r="3" spans="1:47" x14ac:dyDescent="0.4">
      <c r="A3" s="59" t="s">
        <v>36</v>
      </c>
      <c r="B3" s="59" t="s">
        <v>57</v>
      </c>
      <c r="C3" s="59" t="s">
        <v>59</v>
      </c>
      <c r="D3" s="59" t="s">
        <v>658</v>
      </c>
      <c r="E3" s="59" t="s">
        <v>658</v>
      </c>
      <c r="F3" s="59" t="s">
        <v>236</v>
      </c>
      <c r="G3" s="59" t="s">
        <v>51</v>
      </c>
      <c r="H3" s="59" t="str">
        <f>Population!C22</f>
        <v>- 2020-2024: Viet Nam National Statistics Office (2025). Socio-economic situation in the fourth quarter and 2024 (data table, sheet '44 Population'). Available at: https://www.nso.gov.vn/en/highlight/2025/02/socio-economic-situation-in-the-fourth-quarter-and-2024/
- 2017-2019: Viet Nam National Statistics Office (2021). Socio-economic situation in the fourth quarter and 2020 (data table, sheet '44'). Available at: https://www.nso.gov.vn/en/data-and-statistics/2021/01/socio-economic-situation-in-the-fourth-quarter-and-the-whole-year-2020/
- 2015-2016: Viet Nam National Statistics Office (2018). Socio-economic situation in the fourth quarter and the whole year 2017. Available at: https://www.nso.gov.vn/en/data-and-statistics/2019/10/report-social-and-economic-situations-in-2017/
- 2025-2050: Viet Nam General Statistics Office (2021). Viet Nam Population Projection for the period 2019-2069. Available at:  https://vietnam.unfpa.org/en/publications/viet-nam-population-projection-period-2019-2069</v>
      </c>
      <c r="I3" s="30" t="str">
        <f>Population!D22</f>
        <v>A, F</v>
      </c>
      <c r="J3" s="59" t="str">
        <f>Population!E22</f>
        <v>Forecasted values were calculated based on the population growth rate from the 'Viet Nam Population Projection for the period 2019-2069'</v>
      </c>
      <c r="K3" s="59" t="s">
        <v>658</v>
      </c>
      <c r="L3" s="59">
        <f>Population!F22</f>
        <v>91.709800000000001</v>
      </c>
      <c r="M3" s="59">
        <f>Population!G22</f>
        <v>92.695100000000011</v>
      </c>
      <c r="N3" s="59">
        <f>Population!H22</f>
        <v>94.286000000000001</v>
      </c>
      <c r="O3" s="59">
        <f>Population!I22</f>
        <v>95.385199999999998</v>
      </c>
      <c r="P3" s="59">
        <f>Population!J22</f>
        <v>96.483999999999995</v>
      </c>
      <c r="Q3" s="59">
        <f>Population!K22</f>
        <v>97.582693682080844</v>
      </c>
      <c r="R3" s="59">
        <f>Population!L22</f>
        <v>98.50439999999999</v>
      </c>
      <c r="S3" s="59">
        <f>Population!M22</f>
        <v>99.467926000000006</v>
      </c>
      <c r="T3" s="59">
        <f>Population!N22</f>
        <v>100.30920889813694</v>
      </c>
      <c r="U3" s="59">
        <f>Population!O22</f>
        <v>101.34375440560922</v>
      </c>
      <c r="V3" s="59">
        <f>Population!P22</f>
        <v>102.3278885745702</v>
      </c>
      <c r="W3" s="59">
        <f>Population!Q22</f>
        <v>103.25990518365951</v>
      </c>
      <c r="X3" s="59">
        <f>Population!R22</f>
        <v>104.13817465007311</v>
      </c>
      <c r="Y3" s="59">
        <f>Population!S22</f>
        <v>104.96114874866241</v>
      </c>
      <c r="Z3" s="59">
        <f>Population!T22</f>
        <v>105.72736513452766</v>
      </c>
      <c r="AA3" s="59">
        <f>Population!U22</f>
        <v>106.47802942698281</v>
      </c>
      <c r="AB3" s="59">
        <f>Population!V22</f>
        <v>107.21272783002898</v>
      </c>
      <c r="AC3" s="59">
        <f>Population!W22</f>
        <v>107.93105310649017</v>
      </c>
      <c r="AD3" s="59">
        <f>Population!X22</f>
        <v>108.63260495168235</v>
      </c>
      <c r="AE3" s="59">
        <f>Population!Y22</f>
        <v>109.31699036287795</v>
      </c>
      <c r="AF3" s="59">
        <f>Population!Z22</f>
        <v>109.98819668370602</v>
      </c>
      <c r="AG3" s="59">
        <f>Population!AA22</f>
        <v>110.6459260998746</v>
      </c>
      <c r="AH3" s="59">
        <f>Population!AB22</f>
        <v>111.28988538977586</v>
      </c>
      <c r="AI3" s="59">
        <f>Population!AC22</f>
        <v>111.91978614108199</v>
      </c>
      <c r="AJ3" s="59">
        <f>Population!AD22</f>
        <v>112.53534496485794</v>
      </c>
      <c r="AK3" s="59">
        <f>Population!AE22</f>
        <v>113.1272808793731</v>
      </c>
      <c r="AL3" s="59">
        <f>Population!AF22</f>
        <v>113.69517982938756</v>
      </c>
      <c r="AM3" s="59">
        <f>Population!AG22</f>
        <v>114.23864278897203</v>
      </c>
      <c r="AN3" s="59">
        <f>Population!AH22</f>
        <v>114.75728622723396</v>
      </c>
      <c r="AO3" s="59">
        <f>Population!AI22</f>
        <v>115.25074255801107</v>
      </c>
      <c r="AP3" s="59">
        <f>Population!AJ22</f>
        <v>115.71635555794543</v>
      </c>
      <c r="AQ3" s="59">
        <f>Population!AK22</f>
        <v>116.15376338195446</v>
      </c>
      <c r="AR3" s="59">
        <f>Population!AL22</f>
        <v>116.56262462905894</v>
      </c>
      <c r="AS3" s="59">
        <f>Population!AM22</f>
        <v>116.94261878534968</v>
      </c>
      <c r="AT3" s="59">
        <f>Population!AN22</f>
        <v>117.29344664170571</v>
      </c>
      <c r="AU3" s="59">
        <f>Population!AO22</f>
        <v>117.61717655443684</v>
      </c>
    </row>
    <row r="4" spans="1:47" x14ac:dyDescent="0.4">
      <c r="A4" s="59" t="s">
        <v>36</v>
      </c>
      <c r="B4" s="59" t="s">
        <v>57</v>
      </c>
      <c r="C4" s="59" t="s">
        <v>58</v>
      </c>
      <c r="D4" s="59" t="s">
        <v>658</v>
      </c>
      <c r="E4" s="59" t="s">
        <v>658</v>
      </c>
      <c r="F4" s="59" t="s">
        <v>237</v>
      </c>
      <c r="G4" s="59" t="s">
        <v>51</v>
      </c>
      <c r="H4" s="59" t="str">
        <f>Population!C23</f>
        <v>- 2020-2024: Viet Nam National Statistics Office (2025). Socio-economic situation in the fourth quarter and 2024 (data table, sheet '44 Population'). Available at: https://www.nso.gov.vn/en/highlight/2025/02/socio-economic-situation-in-the-fourth-quarter-and-2024/
- 2017-2019: Viet Nam National Statistics Office (2021). Socio-economic situation in the fourth quarter and 2020 (data table, sheet '44'). Available at: https://www.nso.gov.vn/en/data-and-statistics/2021/01/socio-economic-situation-in-the-fourth-quarter-and-the-whole-year-2020/
- 2015-2016: Viet Nam National Statistics Office (2018). Socio-economic situation in the fourth quarter and the whole year 2017. Available at: https://www.nso.gov.vn/en/data-and-statistics/2019/10/report-social-and-economic-situations-in-2017/
- 2025-2050: Viet Nam General Statistics Office (2021). Viet Nam Population Projection for the period 2019-2069. Available at:  https://vietnam.unfpa.org/en/publications/viet-nam-population-projection-period-2019-2069</v>
      </c>
      <c r="I4" s="30" t="str">
        <f>Population!D23</f>
        <v>A, F</v>
      </c>
      <c r="J4" s="59" t="str">
        <f>Population!E23</f>
        <v>Forecasted values were calculated based on the population growth rate from the 'Viet Nam Population Projection for the period 2019-2069'</v>
      </c>
      <c r="K4" s="59" t="s">
        <v>658</v>
      </c>
      <c r="L4" s="59">
        <f>Population!F23</f>
        <v>91.709800000000001</v>
      </c>
      <c r="M4" s="59">
        <f>Population!G23</f>
        <v>92.695100000000011</v>
      </c>
      <c r="N4" s="59">
        <f>Population!H23</f>
        <v>94.286000000000001</v>
      </c>
      <c r="O4" s="59">
        <f>Population!I23</f>
        <v>95.385199999999998</v>
      </c>
      <c r="P4" s="59">
        <f>Population!J23</f>
        <v>96.483999999999995</v>
      </c>
      <c r="Q4" s="59">
        <f>Population!K23</f>
        <v>97.582693682080844</v>
      </c>
      <c r="R4" s="59">
        <f>Population!L23</f>
        <v>98.50439999999999</v>
      </c>
      <c r="S4" s="59">
        <f>Population!M23</f>
        <v>99.467926000000006</v>
      </c>
      <c r="T4" s="59">
        <f>Population!N23</f>
        <v>100.30920889813694</v>
      </c>
      <c r="U4" s="59">
        <f>Population!O23</f>
        <v>101.34375440560922</v>
      </c>
      <c r="V4" s="59">
        <f>Population!P23</f>
        <v>102.33396919983453</v>
      </c>
      <c r="W4" s="59">
        <f>Population!Q23</f>
        <v>103.27832126840651</v>
      </c>
      <c r="X4" s="59">
        <f>Population!R23</f>
        <v>104.17533746929159</v>
      </c>
      <c r="Y4" s="59">
        <f>Population!S23</f>
        <v>105.02360733596522</v>
      </c>
      <c r="Z4" s="59">
        <f>Population!T23</f>
        <v>105.82178675171856</v>
      </c>
      <c r="AA4" s="59">
        <f>Population!U23</f>
        <v>106.60698440941631</v>
      </c>
      <c r="AB4" s="59">
        <f>Population!V23</f>
        <v>107.37881897654047</v>
      </c>
      <c r="AC4" s="59">
        <f>Population!W23</f>
        <v>108.13691343851485</v>
      </c>
      <c r="AD4" s="59">
        <f>Population!X23</f>
        <v>108.88089540297183</v>
      </c>
      <c r="AE4" s="59">
        <f>Population!Y23</f>
        <v>109.61039740217173</v>
      </c>
      <c r="AF4" s="59">
        <f>Population!Z23</f>
        <v>110.33163381707801</v>
      </c>
      <c r="AG4" s="59">
        <f>Population!AA23</f>
        <v>111.04437617153633</v>
      </c>
      <c r="AH4" s="59">
        <f>Population!AB23</f>
        <v>111.74839751646387</v>
      </c>
      <c r="AI4" s="59">
        <f>Population!AC23</f>
        <v>112.44347254901626</v>
      </c>
      <c r="AJ4" s="59">
        <f>Population!AD23</f>
        <v>113.12937773156526</v>
      </c>
      <c r="AK4" s="59">
        <f>Population!AE23</f>
        <v>113.79684106018149</v>
      </c>
      <c r="AL4" s="59">
        <f>Population!AF23</f>
        <v>114.44548305422452</v>
      </c>
      <c r="AM4" s="59">
        <f>Population!AG23</f>
        <v>115.07493321102277</v>
      </c>
      <c r="AN4" s="59">
        <f>Population!AH23</f>
        <v>115.68483035704119</v>
      </c>
      <c r="AO4" s="59">
        <f>Population!AI23</f>
        <v>116.27482299186211</v>
      </c>
      <c r="AP4" s="59">
        <f>Population!AJ23</f>
        <v>116.83991863160257</v>
      </c>
      <c r="AQ4" s="59">
        <f>Population!AK23</f>
        <v>117.37971905568058</v>
      </c>
      <c r="AR4" s="59">
        <f>Population!AL23</f>
        <v>117.89384222514447</v>
      </c>
      <c r="AS4" s="59">
        <f>Population!AM23</f>
        <v>118.38192273195656</v>
      </c>
      <c r="AT4" s="59">
        <f>Population!AN23</f>
        <v>118.8436122306112</v>
      </c>
      <c r="AU4" s="59">
        <f>Population!AO23</f>
        <v>119.28333359586446</v>
      </c>
    </row>
    <row r="5" spans="1:47" x14ac:dyDescent="0.4">
      <c r="A5" s="59" t="s">
        <v>36</v>
      </c>
      <c r="B5" s="59" t="s">
        <v>57</v>
      </c>
      <c r="C5" s="59" t="s">
        <v>227</v>
      </c>
      <c r="D5" s="59" t="s">
        <v>658</v>
      </c>
      <c r="E5" s="59" t="s">
        <v>658</v>
      </c>
      <c r="F5" s="59" t="s">
        <v>400</v>
      </c>
      <c r="G5" s="59" t="s">
        <v>51</v>
      </c>
      <c r="H5" s="59" t="str">
        <f>Population!C24</f>
        <v>- 2020-2024: Viet Nam National Statistics Office (2025). Socio-economic situation in the fourth quarter and 2024 (data table, sheet '44 Population'). Available at: https://www.nso.gov.vn/en/highlight/2025/02/socio-economic-situation-in-the-fourth-quarter-and-2024/
- 2017-2019: Viet Nam National Statistics Office (2021). Socio-economic situation in the fourth quarter and 2020 (data table, sheet '44'). Available at: https://www.nso.gov.vn/en/data-and-statistics/2021/01/socio-economic-situation-in-the-fourth-quarter-and-the-whole-year-2020/
- 2015-2016: Viet Nam National Statistics Office (2018). Socio-economic situation in the fourth quarter and the whole year 2017. Available at: https://www.nso.gov.vn/en/data-and-statistics/2019/10/report-social-and-economic-situations-in-2017/
- 2025-2050: Author's calculation</v>
      </c>
      <c r="I5" s="4" t="str">
        <f>Population!D24</f>
        <v>A, E</v>
      </c>
      <c r="J5" s="59" t="str">
        <f>Population!E24</f>
        <v>Based on historical trends</v>
      </c>
      <c r="K5" s="59" t="s">
        <v>658</v>
      </c>
      <c r="L5" s="59">
        <f>Population!F24</f>
        <v>91.709800000000001</v>
      </c>
      <c r="M5" s="59">
        <f>Population!G24</f>
        <v>92.695100000000011</v>
      </c>
      <c r="N5" s="59">
        <f>Population!H24</f>
        <v>94.286000000000001</v>
      </c>
      <c r="O5" s="59">
        <f>Population!I24</f>
        <v>95.385199999999998</v>
      </c>
      <c r="P5" s="59">
        <f>Population!J24</f>
        <v>96.483999999999995</v>
      </c>
      <c r="Q5" s="59">
        <f>Population!K24</f>
        <v>97.582693682080844</v>
      </c>
      <c r="R5" s="59">
        <f>Population!L24</f>
        <v>98.50439999999999</v>
      </c>
      <c r="S5" s="59">
        <f>Population!M24</f>
        <v>99.467926000000006</v>
      </c>
      <c r="T5" s="59">
        <f>Population!N24</f>
        <v>100.30920889813694</v>
      </c>
      <c r="U5" s="59">
        <f>Population!O24</f>
        <v>101.34375440560922</v>
      </c>
      <c r="V5" s="59">
        <f>Population!P24</f>
        <v>102.65581748590012</v>
      </c>
      <c r="W5" s="59">
        <f>Population!Q24</f>
        <v>103.72472824723081</v>
      </c>
      <c r="X5" s="59">
        <f>Population!R24</f>
        <v>104.79363900856106</v>
      </c>
      <c r="Y5" s="59">
        <f>Population!S24</f>
        <v>105.8625497698913</v>
      </c>
      <c r="Z5" s="59">
        <f>Population!T24</f>
        <v>106.931460531222</v>
      </c>
      <c r="AA5" s="59">
        <f>Population!U24</f>
        <v>108.00037129255224</v>
      </c>
      <c r="AB5" s="59">
        <f>Population!V24</f>
        <v>109.06928205388294</v>
      </c>
      <c r="AC5" s="59">
        <f>Population!W24</f>
        <v>110.13819281521319</v>
      </c>
      <c r="AD5" s="59">
        <f>Population!X24</f>
        <v>111.20710357654389</v>
      </c>
      <c r="AE5" s="59">
        <f>Population!Y24</f>
        <v>112.27601433787413</v>
      </c>
      <c r="AF5" s="59">
        <f>Population!Z24</f>
        <v>113.34492509920437</v>
      </c>
      <c r="AG5" s="59">
        <f>Population!AA24</f>
        <v>114.41383586053507</v>
      </c>
      <c r="AH5" s="59">
        <f>Population!AB24</f>
        <v>115.48274662186532</v>
      </c>
      <c r="AI5" s="59">
        <f>Population!AC24</f>
        <v>116.55165738319602</v>
      </c>
      <c r="AJ5" s="59">
        <f>Population!AD24</f>
        <v>117.62056814452626</v>
      </c>
      <c r="AK5" s="59">
        <f>Population!AE24</f>
        <v>118.68947890585696</v>
      </c>
      <c r="AL5" s="59">
        <f>Population!AF24</f>
        <v>119.7583896671872</v>
      </c>
      <c r="AM5" s="59">
        <f>Population!AG24</f>
        <v>120.82730042851745</v>
      </c>
      <c r="AN5" s="59">
        <f>Population!AH24</f>
        <v>121.89621118984815</v>
      </c>
      <c r="AO5" s="59">
        <f>Population!AI24</f>
        <v>122.96512195117839</v>
      </c>
      <c r="AP5" s="59">
        <f>Population!AJ24</f>
        <v>124.03403271250909</v>
      </c>
      <c r="AQ5" s="59">
        <f>Population!AK24</f>
        <v>125.10294347383933</v>
      </c>
      <c r="AR5" s="59">
        <f>Population!AL24</f>
        <v>126.17185423517003</v>
      </c>
      <c r="AS5" s="59">
        <f>Population!AM24</f>
        <v>127.24076499650027</v>
      </c>
      <c r="AT5" s="59">
        <f>Population!AN24</f>
        <v>128.30967575783052</v>
      </c>
      <c r="AU5" s="59">
        <f>Population!AO24</f>
        <v>129.37858651916122</v>
      </c>
    </row>
    <row r="6" spans="1:47" x14ac:dyDescent="0.4">
      <c r="A6" s="60" t="s">
        <v>36</v>
      </c>
      <c r="B6" s="60" t="s">
        <v>38</v>
      </c>
      <c r="C6" s="60" t="s">
        <v>60</v>
      </c>
      <c r="D6" s="60" t="s">
        <v>658</v>
      </c>
      <c r="E6" s="60" t="s">
        <v>658</v>
      </c>
      <c r="F6" s="60" t="s">
        <v>238</v>
      </c>
      <c r="G6" s="60" t="s">
        <v>49</v>
      </c>
      <c r="H6" s="60" t="str">
        <f>Population!C42</f>
        <v>- 2020-2024: Viet Nam National Statistics Office (2025). Socio-economic situation in the fourth quarter and 2024 (data table, sheet '44 Population'). Available at: https://www.nso.gov.vn/en/highlight/2025/02/socio-economic-situation-in-the-fourth-quarter-and-2024/
- 2017-2019: Viet Nam National Statistics Office (2021). Socio-economic situation in the fourth quarter and 2020 (data table, sheet '44'). Available at: https://www.nso.gov.vn/en/data-and-statistics/2021/01/socio-economic-situation-in-the-fourth-quarter-and-the-whole-year-2020/
- 2015-2016: Viet Nam National Statistics Office (2018). Socio-economic situation in the fourth quarter and the whole year 2017. Available at: https://www.nso.gov.vn/en/data-and-statistics/2019/10/report-social-and-economic-situations-in-2017/
- 2025-2050: Viet Nam General Statistics Office (2021). Viet Nam Population Projection for the period 2019-2069. Available at:  https://vietnam.unfpa.org/en/publications/viet-nam-population-projection-period-2019-2069</v>
      </c>
      <c r="I6" s="30" t="str">
        <f>Population!D42</f>
        <v>A, F</v>
      </c>
      <c r="J6" s="60" t="str">
        <f>Population!E42</f>
        <v xml:space="preserve"> </v>
      </c>
      <c r="K6" s="60" t="s">
        <v>658</v>
      </c>
      <c r="L6" s="60">
        <f>Population!F42</f>
        <v>1.0799971033706699</v>
      </c>
      <c r="M6" s="60">
        <f>Population!G42</f>
        <v>1.0743671886755934</v>
      </c>
      <c r="N6" s="60">
        <f>Population!H42</f>
        <v>1.7162719496499712</v>
      </c>
      <c r="O6" s="60">
        <f>Population!I42</f>
        <v>1.165814649046514</v>
      </c>
      <c r="P6" s="60">
        <f>Population!J42</f>
        <v>1.1519606815313037</v>
      </c>
      <c r="Q6" s="60">
        <f>Population!K42</f>
        <v>1.1387314809510898</v>
      </c>
      <c r="R6" s="60">
        <f>Population!L42</f>
        <v>0.94453871187652927</v>
      </c>
      <c r="S6" s="60">
        <f>Population!M42</f>
        <v>0.97815529052510952</v>
      </c>
      <c r="T6" s="60">
        <f>Population!N42</f>
        <v>0.84578309005552066</v>
      </c>
      <c r="U6" s="60">
        <f>Population!O42</f>
        <v>1.0313564615217381</v>
      </c>
      <c r="V6" s="60">
        <f>Population!P42</f>
        <v>0.96108516921739051</v>
      </c>
      <c r="W6" s="60">
        <f>Population!Q42</f>
        <v>0.89081387691304292</v>
      </c>
      <c r="X6" s="60">
        <f>Population!R42</f>
        <v>0.82054258460869534</v>
      </c>
      <c r="Y6" s="60">
        <f>Population!S42</f>
        <v>0.75027129230434775</v>
      </c>
      <c r="Z6" s="60">
        <f>Population!T42</f>
        <v>0.68</v>
      </c>
      <c r="AA6" s="60">
        <f>Population!U42</f>
        <v>0.65600000000000003</v>
      </c>
      <c r="AB6" s="60">
        <f>Population!V42</f>
        <v>0.63200000000000001</v>
      </c>
      <c r="AC6" s="60">
        <f>Population!W42</f>
        <v>0.60799999999999998</v>
      </c>
      <c r="AD6" s="60">
        <f>Population!X42</f>
        <v>0.58399999999999996</v>
      </c>
      <c r="AE6" s="60">
        <f>Population!Y42</f>
        <v>0.56000000000000005</v>
      </c>
      <c r="AF6" s="60">
        <f>Population!Z42</f>
        <v>0.54200000000000004</v>
      </c>
      <c r="AG6" s="60">
        <f>Population!AA42</f>
        <v>0.52400000000000002</v>
      </c>
      <c r="AH6" s="60">
        <f>Population!AB42</f>
        <v>0.50600000000000001</v>
      </c>
      <c r="AI6" s="60">
        <f>Population!AC42</f>
        <v>0.48799999999999999</v>
      </c>
      <c r="AJ6" s="60">
        <f>Population!AD42</f>
        <v>0.47</v>
      </c>
      <c r="AK6" s="60">
        <f>Population!AE42</f>
        <v>0.44400000000000001</v>
      </c>
      <c r="AL6" s="60">
        <f>Population!AF42</f>
        <v>0.41800000000000004</v>
      </c>
      <c r="AM6" s="60">
        <f>Population!AG42</f>
        <v>0.39200000000000007</v>
      </c>
      <c r="AN6" s="60">
        <f>Population!AH42</f>
        <v>0.3660000000000001</v>
      </c>
      <c r="AO6" s="60">
        <f>Population!AI42</f>
        <v>0.34</v>
      </c>
      <c r="AP6" s="60">
        <f>Population!AJ42</f>
        <v>0.312</v>
      </c>
      <c r="AQ6" s="60">
        <f>Population!AK42</f>
        <v>0.28399999999999997</v>
      </c>
      <c r="AR6" s="60">
        <f>Population!AL42</f>
        <v>0.25599999999999995</v>
      </c>
      <c r="AS6" s="60">
        <f>Population!AM42</f>
        <v>0.22799999999999995</v>
      </c>
      <c r="AT6" s="60">
        <f>Population!AN42</f>
        <v>0.2</v>
      </c>
      <c r="AU6" s="60">
        <f>Population!AO42</f>
        <v>0.17200000000000001</v>
      </c>
    </row>
    <row r="7" spans="1:47" x14ac:dyDescent="0.4">
      <c r="A7" s="60" t="s">
        <v>36</v>
      </c>
      <c r="B7" s="60" t="s">
        <v>38</v>
      </c>
      <c r="C7" s="60" t="s">
        <v>59</v>
      </c>
      <c r="D7" s="60" t="s">
        <v>658</v>
      </c>
      <c r="E7" s="60" t="s">
        <v>658</v>
      </c>
      <c r="F7" s="60" t="s">
        <v>239</v>
      </c>
      <c r="G7" s="60" t="s">
        <v>49</v>
      </c>
      <c r="H7" s="60" t="str">
        <f>Population!C43</f>
        <v>- 2020-2024: Viet Nam National Statistics Office (2025). Socio-economic situation in the fourth quarter and 2024 (data table, sheet '44 Population'). Available at: https://www.nso.gov.vn/en/highlight/2025/02/socio-economic-situation-in-the-fourth-quarter-and-2024/
- 2017-2019: Viet Nam National Statistics Office (2021). Socio-economic situation in the fourth quarter and 2020 (data table, sheet '44'). Available at: https://www.nso.gov.vn/en/data-and-statistics/2021/01/socio-economic-situation-in-the-fourth-quarter-and-the-whole-year-2020/
- 2015-2016: Viet Nam National Statistics Office (2018). Socio-economic situation in the fourth quarter and the whole year 2017. Available at: https://www.nso.gov.vn/en/data-and-statistics/2019/10/report-social-and-economic-situations-in-2017/
- 2025-2050: Viet Nam General Statistics Office (2021). Viet Nam Population Projection for the period 2019-2069. Available at:  https://vietnam.unfpa.org/en/publications/viet-nam-population-projection-period-2019-2069</v>
      </c>
      <c r="I7" s="30" t="str">
        <f>Population!D43</f>
        <v>A, F</v>
      </c>
      <c r="J7" s="60" t="str">
        <f>Population!E43</f>
        <v xml:space="preserve"> </v>
      </c>
      <c r="K7" s="60" t="s">
        <v>658</v>
      </c>
      <c r="L7" s="60">
        <f>Population!F43</f>
        <v>1.0799971033706699</v>
      </c>
      <c r="M7" s="60">
        <f>Population!G43</f>
        <v>1.0743671886755934</v>
      </c>
      <c r="N7" s="60">
        <f>Population!H43</f>
        <v>1.7162719496499712</v>
      </c>
      <c r="O7" s="60">
        <f>Population!I43</f>
        <v>1.165814649046514</v>
      </c>
      <c r="P7" s="60">
        <f>Population!J43</f>
        <v>1.1519606815313037</v>
      </c>
      <c r="Q7" s="60">
        <f>Population!K43</f>
        <v>1.1387314809510898</v>
      </c>
      <c r="R7" s="60">
        <f>Population!L43</f>
        <v>0.94453871187652927</v>
      </c>
      <c r="S7" s="60">
        <f>Population!M43</f>
        <v>0.97815529052510952</v>
      </c>
      <c r="T7" s="60">
        <f>Population!N43</f>
        <v>0.84578309005552066</v>
      </c>
      <c r="U7" s="60">
        <f>Population!O43</f>
        <v>1.0313564615217381</v>
      </c>
      <c r="V7" s="60">
        <f>Population!P43</f>
        <v>0.97108516921739052</v>
      </c>
      <c r="W7" s="60">
        <f>Population!Q43</f>
        <v>0.91081387691304294</v>
      </c>
      <c r="X7" s="60">
        <f>Population!R43</f>
        <v>0.85054258460869536</v>
      </c>
      <c r="Y7" s="60">
        <f>Population!S43</f>
        <v>0.79027129230434778</v>
      </c>
      <c r="Z7" s="60">
        <f>Population!T43</f>
        <v>0.73</v>
      </c>
      <c r="AA7" s="60">
        <f>Population!U43</f>
        <v>0.71</v>
      </c>
      <c r="AB7" s="60">
        <f>Population!V43</f>
        <v>0.69</v>
      </c>
      <c r="AC7" s="60">
        <f>Population!W43</f>
        <v>0.66999999999999993</v>
      </c>
      <c r="AD7" s="60">
        <f>Population!X43</f>
        <v>0.64999999999999991</v>
      </c>
      <c r="AE7" s="60">
        <f>Population!Y43</f>
        <v>0.63</v>
      </c>
      <c r="AF7" s="60">
        <f>Population!Z43</f>
        <v>0.61399999999999999</v>
      </c>
      <c r="AG7" s="60">
        <f>Population!AA43</f>
        <v>0.59799999999999998</v>
      </c>
      <c r="AH7" s="60">
        <f>Population!AB43</f>
        <v>0.58199999999999996</v>
      </c>
      <c r="AI7" s="60">
        <f>Population!AC43</f>
        <v>0.56599999999999995</v>
      </c>
      <c r="AJ7" s="60">
        <f>Population!AD43</f>
        <v>0.55000000000000004</v>
      </c>
      <c r="AK7" s="60">
        <f>Population!AE43</f>
        <v>0.52600000000000002</v>
      </c>
      <c r="AL7" s="60">
        <f>Population!AF43</f>
        <v>0.502</v>
      </c>
      <c r="AM7" s="60">
        <f>Population!AG43</f>
        <v>0.47799999999999998</v>
      </c>
      <c r="AN7" s="60">
        <f>Population!AH43</f>
        <v>0.45399999999999996</v>
      </c>
      <c r="AO7" s="60">
        <f>Population!AI43</f>
        <v>0.43</v>
      </c>
      <c r="AP7" s="60">
        <f>Population!AJ43</f>
        <v>0.40399999999999997</v>
      </c>
      <c r="AQ7" s="60">
        <f>Population!AK43</f>
        <v>0.37799999999999995</v>
      </c>
      <c r="AR7" s="60">
        <f>Population!AL43</f>
        <v>0.35199999999999992</v>
      </c>
      <c r="AS7" s="60">
        <f>Population!AM43</f>
        <v>0.3259999999999999</v>
      </c>
      <c r="AT7" s="60">
        <f>Population!AN43</f>
        <v>0.3</v>
      </c>
      <c r="AU7" s="60">
        <f>Population!AO43</f>
        <v>0.27599999999999997</v>
      </c>
    </row>
    <row r="8" spans="1:47" x14ac:dyDescent="0.4">
      <c r="A8" s="60" t="s">
        <v>36</v>
      </c>
      <c r="B8" s="60" t="s">
        <v>38</v>
      </c>
      <c r="C8" s="60" t="s">
        <v>58</v>
      </c>
      <c r="D8" s="60" t="s">
        <v>658</v>
      </c>
      <c r="E8" s="60" t="s">
        <v>658</v>
      </c>
      <c r="F8" s="60" t="s">
        <v>240</v>
      </c>
      <c r="G8" s="60" t="s">
        <v>49</v>
      </c>
      <c r="H8" s="60" t="str">
        <f>Population!C44</f>
        <v>- 2020-2024: Viet Nam National Statistics Office (2025). Socio-economic situation in the fourth quarter and 2024 (data table, sheet '44 Population'). Available at: https://www.nso.gov.vn/en/highlight/2025/02/socio-economic-situation-in-the-fourth-quarter-and-2024/
- 2017-2019: Viet Nam National Statistics Office (2021). Socio-economic situation in the fourth quarter and 2020 (data table, sheet '44'). Available at: https://www.nso.gov.vn/en/data-and-statistics/2021/01/socio-economic-situation-in-the-fourth-quarter-and-the-whole-year-2020/
- 2015-2016: Viet Nam National Statistics Office (2018). Socio-economic situation in the fourth quarter and the whole year 2017. Available at: https://www.nso.gov.vn/en/data-and-statistics/2019/10/report-social-and-economic-situations-in-2017/
- 2025-2050: Viet Nam General Statistics Office (2021). Viet Nam Population Projection for the period 2019-2069. Available at:  https://vietnam.unfpa.org/en/publications/viet-nam-population-projection-period-2019-2069</v>
      </c>
      <c r="I8" s="30" t="str">
        <f>Population!D44</f>
        <v>A, F</v>
      </c>
      <c r="J8" s="60" t="str">
        <f>Population!E44</f>
        <v xml:space="preserve"> </v>
      </c>
      <c r="K8" s="60" t="s">
        <v>658</v>
      </c>
      <c r="L8" s="60">
        <f>Population!F44</f>
        <v>1.0799971033706699</v>
      </c>
      <c r="M8" s="60">
        <f>Population!G44</f>
        <v>1.0743671886755934</v>
      </c>
      <c r="N8" s="60">
        <f>Population!H44</f>
        <v>1.7162719496499712</v>
      </c>
      <c r="O8" s="60">
        <f>Population!I44</f>
        <v>1.165814649046514</v>
      </c>
      <c r="P8" s="60">
        <f>Population!J44</f>
        <v>1.1519606815313037</v>
      </c>
      <c r="Q8" s="60">
        <f>Population!K44</f>
        <v>1.1387314809510898</v>
      </c>
      <c r="R8" s="60">
        <f>Population!L44</f>
        <v>0.94453871187652927</v>
      </c>
      <c r="S8" s="60">
        <f>Population!M44</f>
        <v>0.97815529052510952</v>
      </c>
      <c r="T8" s="60">
        <f>Population!N44</f>
        <v>0.84578309005552066</v>
      </c>
      <c r="U8" s="60">
        <f>Population!O44</f>
        <v>1.0313564615217381</v>
      </c>
      <c r="V8" s="60">
        <f>Population!P44</f>
        <v>0.97708516921739053</v>
      </c>
      <c r="W8" s="60">
        <f>Population!Q44</f>
        <v>0.92281387691304295</v>
      </c>
      <c r="X8" s="60">
        <f>Population!R44</f>
        <v>0.86854258460869538</v>
      </c>
      <c r="Y8" s="60">
        <f>Population!S44</f>
        <v>0.8142712923043478</v>
      </c>
      <c r="Z8" s="60">
        <f>Population!T44</f>
        <v>0.76</v>
      </c>
      <c r="AA8" s="60">
        <f>Population!U44</f>
        <v>0.74199999999999999</v>
      </c>
      <c r="AB8" s="60">
        <f>Population!V44</f>
        <v>0.72399999999999998</v>
      </c>
      <c r="AC8" s="60">
        <f>Population!W44</f>
        <v>0.70599999999999996</v>
      </c>
      <c r="AD8" s="60">
        <f>Population!X44</f>
        <v>0.68799999999999994</v>
      </c>
      <c r="AE8" s="60">
        <f>Population!Y44</f>
        <v>0.67</v>
      </c>
      <c r="AF8" s="60">
        <f>Population!Z44</f>
        <v>0.65800000000000003</v>
      </c>
      <c r="AG8" s="60">
        <f>Population!AA44</f>
        <v>0.64600000000000002</v>
      </c>
      <c r="AH8" s="60">
        <f>Population!AB44</f>
        <v>0.63400000000000001</v>
      </c>
      <c r="AI8" s="60">
        <f>Population!AC44</f>
        <v>0.622</v>
      </c>
      <c r="AJ8" s="60">
        <f>Population!AD44</f>
        <v>0.61</v>
      </c>
      <c r="AK8" s="60">
        <f>Population!AE44</f>
        <v>0.59</v>
      </c>
      <c r="AL8" s="60">
        <f>Population!AF44</f>
        <v>0.56999999999999995</v>
      </c>
      <c r="AM8" s="60">
        <f>Population!AG44</f>
        <v>0.54999999999999993</v>
      </c>
      <c r="AN8" s="60">
        <f>Population!AH44</f>
        <v>0.52999999999999992</v>
      </c>
      <c r="AO8" s="60">
        <f>Population!AI44</f>
        <v>0.51</v>
      </c>
      <c r="AP8" s="60">
        <f>Population!AJ44</f>
        <v>0.48599999999999999</v>
      </c>
      <c r="AQ8" s="60">
        <f>Population!AK44</f>
        <v>0.46199999999999997</v>
      </c>
      <c r="AR8" s="60">
        <f>Population!AL44</f>
        <v>0.43799999999999994</v>
      </c>
      <c r="AS8" s="60">
        <f>Population!AM44</f>
        <v>0.41399999999999992</v>
      </c>
      <c r="AT8" s="60">
        <f>Population!AN44</f>
        <v>0.39</v>
      </c>
      <c r="AU8" s="60">
        <f>Population!AO44</f>
        <v>0.37</v>
      </c>
    </row>
    <row r="9" spans="1:47" x14ac:dyDescent="0.4">
      <c r="A9" s="60" t="s">
        <v>36</v>
      </c>
      <c r="B9" s="60" t="s">
        <v>38</v>
      </c>
      <c r="C9" s="60" t="s">
        <v>227</v>
      </c>
      <c r="D9" s="60" t="s">
        <v>658</v>
      </c>
      <c r="E9" s="60" t="s">
        <v>658</v>
      </c>
      <c r="F9" s="60" t="s">
        <v>401</v>
      </c>
      <c r="G9" s="60" t="s">
        <v>49</v>
      </c>
      <c r="H9" s="60" t="str">
        <f>Population!C45</f>
        <v>- 2020-2024: Viet Nam National Statistics Office (2025). Socio-economic situation in the fourth quarter and 2024 (data table, sheet '44 Population'). Available at: https://www.nso.gov.vn/en/highlight/2025/02/socio-economic-situation-in-the-fourth-quarter-and-2024/
- 2017-2019: Viet Nam National Statistics Office (2021). Socio-economic situation in the fourth quarter and 2020 (data table, sheet '44'). Available at: https://www.nso.gov.vn/en/data-and-statistics/2021/01/socio-economic-situation-in-the-fourth-quarter-and-the-whole-year-2020/
- 2015-2016: Viet Nam National Statistics Office (2018). Socio-economic situation in the fourth quarter and the whole year 2017. Available at: https://www.nso.gov.vn/en/data-and-statistics/2019/10/report-social-and-economic-situations-in-2017/
- 2025-2050: Author's calculation</v>
      </c>
      <c r="I9" s="4" t="str">
        <f>Population!D45</f>
        <v>A, E</v>
      </c>
      <c r="J9" s="60" t="str">
        <f>Population!E45</f>
        <v>Based on historical trends</v>
      </c>
      <c r="K9" s="60" t="s">
        <v>658</v>
      </c>
      <c r="L9" s="60">
        <f>Population!F45</f>
        <v>1.0799971033706699</v>
      </c>
      <c r="M9" s="60">
        <f>Population!G45</f>
        <v>1.0743671886755934</v>
      </c>
      <c r="N9" s="60">
        <f>Population!H45</f>
        <v>1.7162719496499712</v>
      </c>
      <c r="O9" s="60">
        <f>Population!I45</f>
        <v>1.165814649046514</v>
      </c>
      <c r="P9" s="60">
        <f>Population!J45</f>
        <v>1.1519606815313037</v>
      </c>
      <c r="Q9" s="60">
        <f>Population!K45</f>
        <v>1.1387314809510898</v>
      </c>
      <c r="R9" s="60">
        <f>Population!L45</f>
        <v>0.94453871187652927</v>
      </c>
      <c r="S9" s="60">
        <f>Population!M45</f>
        <v>0.97815529052510952</v>
      </c>
      <c r="T9" s="60">
        <f>Population!N45</f>
        <v>0.84578309005552066</v>
      </c>
      <c r="U9" s="60">
        <f>Population!O45</f>
        <v>1.0313564615217381</v>
      </c>
      <c r="V9" s="60">
        <f>Population!P45</f>
        <v>1.2946659495558188</v>
      </c>
      <c r="W9" s="60">
        <f>Population!Q45</f>
        <v>1.0412568790633954</v>
      </c>
      <c r="X9" s="60">
        <f>Population!R45</f>
        <v>1.0305264514961805</v>
      </c>
      <c r="Y9" s="60">
        <f>Population!S45</f>
        <v>1.0200149278554207</v>
      </c>
      <c r="Z9" s="60">
        <f>Population!T45</f>
        <v>1.009715677219321</v>
      </c>
      <c r="AA9" s="60">
        <f>Population!U45</f>
        <v>0.999622333801512</v>
      </c>
      <c r="AB9" s="60">
        <f>Population!V45</f>
        <v>0.98972878383466378</v>
      </c>
      <c r="AC9" s="60">
        <f>Population!W45</f>
        <v>0.9800291532149038</v>
      </c>
      <c r="AD9" s="60">
        <f>Population!X45</f>
        <v>0.97051779587857201</v>
      </c>
      <c r="AE9" s="60">
        <f>Population!Y45</f>
        <v>0.96118928283615657</v>
      </c>
      <c r="AF9" s="60">
        <f>Population!Z45</f>
        <v>0.95203839184525441</v>
      </c>
      <c r="AG9" s="60">
        <f>Population!AA45</f>
        <v>0.94306009765778387</v>
      </c>
      <c r="AH9" s="60">
        <f>Population!AB45</f>
        <v>0.93424956281790461</v>
      </c>
      <c r="AI9" s="60">
        <f>Population!AC45</f>
        <v>0.92560212897492067</v>
      </c>
      <c r="AJ9" s="60">
        <f>Population!AD45</f>
        <v>0.91711330866441676</v>
      </c>
      <c r="AK9" s="60">
        <f>Population!AE45</f>
        <v>0.90877877754958181</v>
      </c>
      <c r="AL9" s="60">
        <f>Population!AF45</f>
        <v>0.90059436706946094</v>
      </c>
      <c r="AM9" s="60">
        <f>Population!AG45</f>
        <v>0.89255605749274414</v>
      </c>
      <c r="AN9" s="60">
        <f>Population!AH45</f>
        <v>0.88465997133079732</v>
      </c>
      <c r="AO9" s="60">
        <f>Population!AI45</f>
        <v>0.87690236710102587</v>
      </c>
      <c r="AP9" s="60">
        <f>Population!AJ45</f>
        <v>0.86927963341921866</v>
      </c>
      <c r="AQ9" s="60">
        <f>Population!AK45</f>
        <v>0.8617882833881626</v>
      </c>
      <c r="AR9" s="60">
        <f>Population!AL45</f>
        <v>0.8544249492852436</v>
      </c>
      <c r="AS9" s="60">
        <f>Population!AM45</f>
        <v>0.84718637750850168</v>
      </c>
      <c r="AT9" s="60">
        <f>Population!AN45</f>
        <v>0.84006942378855087</v>
      </c>
      <c r="AU9" s="60">
        <f>Population!AO45</f>
        <v>0.83307104863092518</v>
      </c>
    </row>
    <row r="10" spans="1:47" x14ac:dyDescent="0.4">
      <c r="A10" s="59" t="s">
        <v>39</v>
      </c>
      <c r="B10" s="59" t="s">
        <v>57</v>
      </c>
      <c r="C10" s="59" t="s">
        <v>60</v>
      </c>
      <c r="D10" s="59" t="s">
        <v>658</v>
      </c>
      <c r="E10" s="59" t="s">
        <v>658</v>
      </c>
      <c r="F10" s="59" t="s">
        <v>241</v>
      </c>
      <c r="G10" s="59" t="s">
        <v>66</v>
      </c>
      <c r="H10" s="59" t="str">
        <f>GDP!C21</f>
        <v>- 2015-2024: World Bank Group (2025). GDP (constant 2015 US$) - Viet Nam. Available at: https://data.worldbank.org/indicator/NY.GDP.MKTP.KD?locations=VN
- 2025-2050: Socialist Republic of Vietnam (2023). Approving the national electricity development plan for the period of 2021-2030, with a vision to 2050. Available at: https://vepg.vn/wp-content/uploads/2023/05/PDP8_full-with-annexes_EN.pdf</v>
      </c>
      <c r="I10" s="30" t="str">
        <f>GDP!D21</f>
        <v>A, F</v>
      </c>
      <c r="J10" s="59" t="str">
        <f>GDP!E21</f>
        <v xml:space="preserve"> </v>
      </c>
      <c r="K10" s="59" t="s">
        <v>658</v>
      </c>
      <c r="L10" s="59">
        <f>GDP!F21</f>
        <v>239.25832838174099</v>
      </c>
      <c r="M10" s="59">
        <f>GDP!G21</f>
        <v>255.26473190812399</v>
      </c>
      <c r="N10" s="59">
        <f>GDP!H21</f>
        <v>272.98059025918701</v>
      </c>
      <c r="O10" s="59">
        <f>GDP!I21</f>
        <v>293.35861003684101</v>
      </c>
      <c r="P10" s="59">
        <f>GDP!J21</f>
        <v>314.947640805601</v>
      </c>
      <c r="Q10" s="59">
        <f>GDP!K21</f>
        <v>323.97219210706498</v>
      </c>
      <c r="R10" s="59">
        <f>GDP!L21</f>
        <v>332.24556239477005</v>
      </c>
      <c r="S10" s="59">
        <f>GDP!M21</f>
        <v>360.61102883766398</v>
      </c>
      <c r="T10" s="59">
        <f>GDP!N21</f>
        <v>378.876063686799</v>
      </c>
      <c r="U10" s="59">
        <f>GDP!O21</f>
        <v>405.74287562791903</v>
      </c>
      <c r="V10" s="59">
        <f>GDP!P21</f>
        <v>432.11616254373376</v>
      </c>
      <c r="W10" s="59">
        <f>GDP!Q21</f>
        <v>460.20371310907643</v>
      </c>
      <c r="X10" s="59">
        <f>GDP!R21</f>
        <v>490.11695446116636</v>
      </c>
      <c r="Y10" s="59">
        <f>GDP!S21</f>
        <v>521.97455650114216</v>
      </c>
      <c r="Z10" s="59">
        <f>GDP!T21</f>
        <v>555.90290267371643</v>
      </c>
      <c r="AA10" s="59">
        <f>GDP!U21</f>
        <v>592.03659134750797</v>
      </c>
      <c r="AB10" s="59">
        <f>GDP!V21</f>
        <v>630.51896978509592</v>
      </c>
      <c r="AC10" s="59">
        <f>GDP!W21</f>
        <v>671.50270282112717</v>
      </c>
      <c r="AD10" s="59">
        <f>GDP!X21</f>
        <v>715.1503785045004</v>
      </c>
      <c r="AE10" s="59">
        <f>GDP!Y21</f>
        <v>761.63515310729292</v>
      </c>
      <c r="AF10" s="59">
        <f>GDP!Z21</f>
        <v>811.14143805926687</v>
      </c>
      <c r="AG10" s="59">
        <f>GDP!AA21</f>
        <v>863.8656315331192</v>
      </c>
      <c r="AH10" s="59">
        <f>GDP!AB21</f>
        <v>920.01689758277189</v>
      </c>
      <c r="AI10" s="59">
        <f>GDP!AC21</f>
        <v>979.81799592565199</v>
      </c>
      <c r="AJ10" s="59">
        <f>GDP!AD21</f>
        <v>1043.5061656608193</v>
      </c>
      <c r="AK10" s="59">
        <f>GDP!AE21</f>
        <v>1111.3340664287725</v>
      </c>
      <c r="AL10" s="59">
        <f>GDP!AF21</f>
        <v>1183.5707807466426</v>
      </c>
      <c r="AM10" s="59">
        <f>GDP!AG21</f>
        <v>1260.5028814951743</v>
      </c>
      <c r="AN10" s="59">
        <f>GDP!AH21</f>
        <v>1342.4355687923605</v>
      </c>
      <c r="AO10" s="59">
        <f>GDP!AI21</f>
        <v>1429.6938807638639</v>
      </c>
      <c r="AP10" s="59">
        <f>GDP!AJ21</f>
        <v>1522.623983013515</v>
      </c>
      <c r="AQ10" s="59">
        <f>GDP!AK21</f>
        <v>1621.5945419093935</v>
      </c>
      <c r="AR10" s="59">
        <f>GDP!AL21</f>
        <v>1726.998187133504</v>
      </c>
      <c r="AS10" s="59">
        <f>GDP!AM21</f>
        <v>1839.2530692971816</v>
      </c>
      <c r="AT10" s="59">
        <f>GDP!AN21</f>
        <v>1958.8045188014983</v>
      </c>
      <c r="AU10" s="59">
        <f>GDP!AO21</f>
        <v>2086.1268125235956</v>
      </c>
    </row>
    <row r="11" spans="1:47" x14ac:dyDescent="0.4">
      <c r="A11" s="59" t="s">
        <v>39</v>
      </c>
      <c r="B11" s="59" t="s">
        <v>57</v>
      </c>
      <c r="C11" s="59" t="s">
        <v>59</v>
      </c>
      <c r="D11" s="59" t="s">
        <v>658</v>
      </c>
      <c r="E11" s="59" t="s">
        <v>658</v>
      </c>
      <c r="F11" s="59" t="s">
        <v>242</v>
      </c>
      <c r="G11" s="59" t="s">
        <v>66</v>
      </c>
      <c r="H11" s="59" t="str">
        <f>GDP!C22</f>
        <v>- 2015-2024: World Bank Group (2025). GDP (constant 2015 US$) - Viet Nam. Available at: https://data.worldbank.org/indicator/NY.GDP.MKTP.KD?locations=VN
- 2025-2050: Socialist Republic of Vietnam (2023). Approving the national electricity development plan for the period of 2021-2030, with a vision to 2050. Available at: https://vepg.vn/wp-content/uploads/2023/05/PDP8_full-with-annexes_EN.pdf</v>
      </c>
      <c r="I11" s="30" t="str">
        <f>GDP!D22</f>
        <v>A, F</v>
      </c>
      <c r="J11" s="59" t="str">
        <f>GDP!E22</f>
        <v xml:space="preserve"> </v>
      </c>
      <c r="K11" s="59" t="s">
        <v>658</v>
      </c>
      <c r="L11" s="59">
        <f>GDP!F22</f>
        <v>239.25832838174099</v>
      </c>
      <c r="M11" s="59">
        <f>GDP!G22</f>
        <v>255.26473190812399</v>
      </c>
      <c r="N11" s="59">
        <f>GDP!H22</f>
        <v>272.98059025918701</v>
      </c>
      <c r="O11" s="59">
        <f>GDP!I22</f>
        <v>293.35861003684101</v>
      </c>
      <c r="P11" s="59">
        <f>GDP!J22</f>
        <v>314.947640805601</v>
      </c>
      <c r="Q11" s="59">
        <f>GDP!K22</f>
        <v>323.97219210706498</v>
      </c>
      <c r="R11" s="59">
        <f>GDP!L22</f>
        <v>332.24556239477005</v>
      </c>
      <c r="S11" s="59">
        <f>GDP!M22</f>
        <v>360.61102883766398</v>
      </c>
      <c r="T11" s="59">
        <f>GDP!N22</f>
        <v>378.876063686799</v>
      </c>
      <c r="U11" s="59">
        <f>GDP!O22</f>
        <v>405.74287562791903</v>
      </c>
      <c r="V11" s="59">
        <f>GDP!P22</f>
        <v>434.14487692187339</v>
      </c>
      <c r="W11" s="59">
        <f>GDP!Q22</f>
        <v>464.53501830640454</v>
      </c>
      <c r="X11" s="59">
        <f>GDP!R22</f>
        <v>497.0524695878529</v>
      </c>
      <c r="Y11" s="59">
        <f>GDP!S22</f>
        <v>531.84614245900264</v>
      </c>
      <c r="Z11" s="59">
        <f>GDP!T22</f>
        <v>569.07537243113291</v>
      </c>
      <c r="AA11" s="59">
        <f>GDP!U22</f>
        <v>608.91064850131227</v>
      </c>
      <c r="AB11" s="59">
        <f>GDP!V22</f>
        <v>651.53439389640414</v>
      </c>
      <c r="AC11" s="59">
        <f>GDP!W22</f>
        <v>697.14180146915248</v>
      </c>
      <c r="AD11" s="59">
        <f>GDP!X22</f>
        <v>745.94172757199317</v>
      </c>
      <c r="AE11" s="59">
        <f>GDP!Y22</f>
        <v>798.15764850203277</v>
      </c>
      <c r="AF11" s="59">
        <f>GDP!Z22</f>
        <v>854.02868389717514</v>
      </c>
      <c r="AG11" s="59">
        <f>GDP!AA22</f>
        <v>913.81069176997744</v>
      </c>
      <c r="AH11" s="59">
        <f>GDP!AB22</f>
        <v>977.77744019387592</v>
      </c>
      <c r="AI11" s="59">
        <f>GDP!AC22</f>
        <v>1046.2218610074474</v>
      </c>
      <c r="AJ11" s="59">
        <f>GDP!AD22</f>
        <v>1119.4573912779688</v>
      </c>
      <c r="AK11" s="59">
        <f>GDP!AE22</f>
        <v>1197.8194086674266</v>
      </c>
      <c r="AL11" s="59">
        <f>GDP!AF22</f>
        <v>1281.6667672741467</v>
      </c>
      <c r="AM11" s="59">
        <f>GDP!AG22</f>
        <v>1371.3834409833371</v>
      </c>
      <c r="AN11" s="59">
        <f>GDP!AH22</f>
        <v>1467.3802818521708</v>
      </c>
      <c r="AO11" s="59">
        <f>GDP!AI22</f>
        <v>1570.0969015818227</v>
      </c>
      <c r="AP11" s="59">
        <f>GDP!AJ22</f>
        <v>1680.0036846925505</v>
      </c>
      <c r="AQ11" s="59">
        <f>GDP!AK22</f>
        <v>1797.6039426210291</v>
      </c>
      <c r="AR11" s="59">
        <f>GDP!AL22</f>
        <v>1923.4362186045012</v>
      </c>
      <c r="AS11" s="59">
        <f>GDP!AM22</f>
        <v>2058.0767539068165</v>
      </c>
      <c r="AT11" s="59">
        <f>GDP!AN22</f>
        <v>2202.1421266802936</v>
      </c>
      <c r="AU11" s="59">
        <f>GDP!AO22</f>
        <v>2356.2920755479145</v>
      </c>
    </row>
    <row r="12" spans="1:47" x14ac:dyDescent="0.4">
      <c r="A12" s="59" t="s">
        <v>39</v>
      </c>
      <c r="B12" s="59" t="s">
        <v>57</v>
      </c>
      <c r="C12" s="59" t="s">
        <v>58</v>
      </c>
      <c r="D12" s="59" t="s">
        <v>658</v>
      </c>
      <c r="E12" s="59" t="s">
        <v>658</v>
      </c>
      <c r="F12" s="59" t="s">
        <v>243</v>
      </c>
      <c r="G12" s="59" t="s">
        <v>66</v>
      </c>
      <c r="H12" s="59" t="str">
        <f>GDP!C23</f>
        <v>- 2015-2024: World Bank Group (2025). GDP (constant 2015 US$) - Viet Nam. Available at: https://data.worldbank.org/indicator/NY.GDP.MKTP.KD?locations=VN
- 2025-2050: Socialist Republic of Vietnam (2023). Approving the national electricity development plan for the period of 2021-2030, with a vision to 2050. Available at: https://vepg.vn/wp-content/uploads/2023/05/PDP8_full-with-annexes_EN.pdf</v>
      </c>
      <c r="I12" s="30" t="str">
        <f>GDP!D23</f>
        <v>A, F</v>
      </c>
      <c r="J12" s="59" t="str">
        <f>GDP!E23</f>
        <v xml:space="preserve"> </v>
      </c>
      <c r="K12" s="59" t="s">
        <v>658</v>
      </c>
      <c r="L12" s="59">
        <f>GDP!F23</f>
        <v>239.25832838174099</v>
      </c>
      <c r="M12" s="59">
        <f>GDP!G23</f>
        <v>255.26473190812399</v>
      </c>
      <c r="N12" s="59">
        <f>GDP!H23</f>
        <v>272.98059025918701</v>
      </c>
      <c r="O12" s="59">
        <f>GDP!I23</f>
        <v>293.35861003684101</v>
      </c>
      <c r="P12" s="59">
        <f>GDP!J23</f>
        <v>314.947640805601</v>
      </c>
      <c r="Q12" s="59">
        <f>GDP!K23</f>
        <v>323.97219210706498</v>
      </c>
      <c r="R12" s="59">
        <f>GDP!L23</f>
        <v>332.24556239477005</v>
      </c>
      <c r="S12" s="59">
        <f>GDP!M23</f>
        <v>360.61102883766398</v>
      </c>
      <c r="T12" s="59">
        <f>GDP!N23</f>
        <v>378.876063686799</v>
      </c>
      <c r="U12" s="59">
        <f>GDP!O23</f>
        <v>405.74287562791903</v>
      </c>
      <c r="V12" s="59">
        <f>GDP!P23</f>
        <v>436.17359130001296</v>
      </c>
      <c r="W12" s="59">
        <f>GDP!Q23</f>
        <v>468.88661064751392</v>
      </c>
      <c r="X12" s="59">
        <f>GDP!R23</f>
        <v>504.05310644607744</v>
      </c>
      <c r="Y12" s="59">
        <f>GDP!S23</f>
        <v>541.85708942953318</v>
      </c>
      <c r="Z12" s="59">
        <f>GDP!T23</f>
        <v>582.49637113674817</v>
      </c>
      <c r="AA12" s="59">
        <f>GDP!U23</f>
        <v>626.18359897200423</v>
      </c>
      <c r="AB12" s="59">
        <f>GDP!V23</f>
        <v>673.1473688949045</v>
      </c>
      <c r="AC12" s="59">
        <f>GDP!W23</f>
        <v>723.63342156202236</v>
      </c>
      <c r="AD12" s="59">
        <f>GDP!X23</f>
        <v>777.905928179174</v>
      </c>
      <c r="AE12" s="59">
        <f>GDP!Y23</f>
        <v>836.24887279261202</v>
      </c>
      <c r="AF12" s="59">
        <f>GDP!Z23</f>
        <v>898.96753825205792</v>
      </c>
      <c r="AG12" s="59">
        <f>GDP!AA23</f>
        <v>966.39010362096224</v>
      </c>
      <c r="AH12" s="59">
        <f>GDP!AB23</f>
        <v>1038.8693613925343</v>
      </c>
      <c r="AI12" s="59">
        <f>GDP!AC23</f>
        <v>1116.7845634969742</v>
      </c>
      <c r="AJ12" s="59">
        <f>GDP!AD23</f>
        <v>1200.5434057592472</v>
      </c>
      <c r="AK12" s="59">
        <f>GDP!AE23</f>
        <v>1290.5841611911908</v>
      </c>
      <c r="AL12" s="59">
        <f>GDP!AF23</f>
        <v>1387.3779732805301</v>
      </c>
      <c r="AM12" s="59">
        <f>GDP!AG23</f>
        <v>1491.4313212765699</v>
      </c>
      <c r="AN12" s="59">
        <f>GDP!AH23</f>
        <v>1603.2886703723125</v>
      </c>
      <c r="AO12" s="59">
        <f>GDP!AI23</f>
        <v>1723.5353206502359</v>
      </c>
      <c r="AP12" s="59">
        <f>GDP!AJ23</f>
        <v>1852.8004696990035</v>
      </c>
      <c r="AQ12" s="59">
        <f>GDP!AK23</f>
        <v>1991.7605049264287</v>
      </c>
      <c r="AR12" s="59">
        <f>GDP!AL23</f>
        <v>2141.1425427959107</v>
      </c>
      <c r="AS12" s="59">
        <f>GDP!AM23</f>
        <v>2301.7282335056038</v>
      </c>
      <c r="AT12" s="59">
        <f>GDP!AN23</f>
        <v>2474.3578510185239</v>
      </c>
      <c r="AU12" s="59">
        <f>GDP!AO23</f>
        <v>2659.934689844913</v>
      </c>
    </row>
    <row r="13" spans="1:47" x14ac:dyDescent="0.4">
      <c r="A13" s="59" t="s">
        <v>39</v>
      </c>
      <c r="B13" s="59" t="s">
        <v>57</v>
      </c>
      <c r="C13" s="59" t="s">
        <v>227</v>
      </c>
      <c r="D13" s="59" t="s">
        <v>658</v>
      </c>
      <c r="E13" s="59" t="s">
        <v>658</v>
      </c>
      <c r="F13" s="59" t="s">
        <v>402</v>
      </c>
      <c r="G13" s="59" t="s">
        <v>66</v>
      </c>
      <c r="H13" s="59" t="str">
        <f>GDP!C24</f>
        <v>- 2015-2024: World Bank Group (2025). GDP (constant 2015 US$) - Viet Nam. Available at: https://data.worldbank.org/indicator/NY.GDP.MKTP.KD?locations=VN
- 2025-2050: Author's calculation</v>
      </c>
      <c r="I13" s="4" t="str">
        <f>GDP!D24</f>
        <v>A, E</v>
      </c>
      <c r="J13" s="59" t="str">
        <f>GDP!E24</f>
        <v>Based on historical trends</v>
      </c>
      <c r="K13" s="59" t="s">
        <v>658</v>
      </c>
      <c r="L13" s="59">
        <f>GDP!F24</f>
        <v>239.25832838174099</v>
      </c>
      <c r="M13" s="59">
        <f>GDP!G24</f>
        <v>255.26473190812399</v>
      </c>
      <c r="N13" s="59">
        <f>GDP!H24</f>
        <v>272.98059025918701</v>
      </c>
      <c r="O13" s="59">
        <f>GDP!I24</f>
        <v>293.35861003684101</v>
      </c>
      <c r="P13" s="59">
        <f>GDP!J24</f>
        <v>314.947640805601</v>
      </c>
      <c r="Q13" s="59">
        <f>GDP!K24</f>
        <v>323.97219210706498</v>
      </c>
      <c r="R13" s="59">
        <f>GDP!L24</f>
        <v>332.24556239477005</v>
      </c>
      <c r="S13" s="59">
        <f>GDP!M24</f>
        <v>360.61102883766398</v>
      </c>
      <c r="T13" s="59">
        <f>GDP!N24</f>
        <v>378.876063686799</v>
      </c>
      <c r="U13" s="59">
        <f>GDP!O24</f>
        <v>405.74287562791903</v>
      </c>
      <c r="V13" s="59">
        <f>GDP!P24</f>
        <v>415.30835736903828</v>
      </c>
      <c r="W13" s="59">
        <f>GDP!Q24</f>
        <v>433.05064736257918</v>
      </c>
      <c r="X13" s="59">
        <f>GDP!R24</f>
        <v>450.79293735612009</v>
      </c>
      <c r="Y13" s="59">
        <f>GDP!S24</f>
        <v>468.535227349661</v>
      </c>
      <c r="Z13" s="59">
        <f>GDP!T24</f>
        <v>486.27751734320191</v>
      </c>
      <c r="AA13" s="59">
        <f>GDP!U24</f>
        <v>504.01980733673554</v>
      </c>
      <c r="AB13" s="59">
        <f>GDP!V24</f>
        <v>521.76209733027645</v>
      </c>
      <c r="AC13" s="59">
        <f>GDP!W24</f>
        <v>539.50438732381735</v>
      </c>
      <c r="AD13" s="59">
        <f>GDP!X24</f>
        <v>557.24667731735826</v>
      </c>
      <c r="AE13" s="59">
        <f>GDP!Y24</f>
        <v>574.98896731089189</v>
      </c>
      <c r="AF13" s="59">
        <f>GDP!Z24</f>
        <v>592.7312573044328</v>
      </c>
      <c r="AG13" s="59">
        <f>GDP!AA24</f>
        <v>610.47354729797371</v>
      </c>
      <c r="AH13" s="59">
        <f>GDP!AB24</f>
        <v>628.21583729151462</v>
      </c>
      <c r="AI13" s="59">
        <f>GDP!AC24</f>
        <v>645.95812728504825</v>
      </c>
      <c r="AJ13" s="59">
        <f>GDP!AD24</f>
        <v>663.70041727858916</v>
      </c>
      <c r="AK13" s="59">
        <f>GDP!AE24</f>
        <v>681.44270727213006</v>
      </c>
      <c r="AL13" s="59">
        <f>GDP!AF24</f>
        <v>699.18499726567097</v>
      </c>
      <c r="AM13" s="59">
        <f>GDP!AG24</f>
        <v>716.9272872592046</v>
      </c>
      <c r="AN13" s="59">
        <f>GDP!AH24</f>
        <v>734.66957725274551</v>
      </c>
      <c r="AO13" s="59">
        <f>GDP!AI24</f>
        <v>752.41186724628642</v>
      </c>
      <c r="AP13" s="59">
        <f>GDP!AJ24</f>
        <v>770.15415723982733</v>
      </c>
      <c r="AQ13" s="59">
        <f>GDP!AK24</f>
        <v>787.89644723336096</v>
      </c>
      <c r="AR13" s="59">
        <f>GDP!AL24</f>
        <v>805.63873722690187</v>
      </c>
      <c r="AS13" s="59">
        <f>GDP!AM24</f>
        <v>823.38102722044277</v>
      </c>
      <c r="AT13" s="59">
        <f>GDP!AN24</f>
        <v>841.12331721398368</v>
      </c>
      <c r="AU13" s="59">
        <f>GDP!AO24</f>
        <v>858.86560720752459</v>
      </c>
    </row>
    <row r="14" spans="1:47" x14ac:dyDescent="0.4">
      <c r="A14" s="60" t="s">
        <v>39</v>
      </c>
      <c r="B14" s="60" t="s">
        <v>38</v>
      </c>
      <c r="C14" s="60" t="s">
        <v>60</v>
      </c>
      <c r="D14" s="60" t="s">
        <v>658</v>
      </c>
      <c r="E14" s="60" t="s">
        <v>658</v>
      </c>
      <c r="F14" s="60" t="s">
        <v>244</v>
      </c>
      <c r="G14" s="60" t="s">
        <v>49</v>
      </c>
      <c r="H14" s="60" t="str">
        <f>GDP!C43</f>
        <v>- 2015-2024: World Bank Group (2025). GDP (constant 2015 US$) - Viet Nam. Available at: https://data.worldbank.org/indicator/NY.GDP.MKTP.KD?locations=VN
- 2025-2050: Socialist Republic of Vietnam (2023). Approving the national electricity development plan for the period of 2021-2030, with a vision to 2050. Available at: https://vepg.vn/wp-content/uploads/2023/05/PDP8_full-with-annexes_EN.pdf</v>
      </c>
      <c r="I14" s="30" t="str">
        <f>GDP!D43</f>
        <v>A, F</v>
      </c>
      <c r="J14" s="60" t="str">
        <f>GDP!E43</f>
        <v xml:space="preserve"> </v>
      </c>
      <c r="K14" s="60" t="s">
        <v>658</v>
      </c>
      <c r="L14" s="60">
        <f>GDP!F43</f>
        <v>6.9871543059861096</v>
      </c>
      <c r="M14" s="60">
        <f>GDP!G43</f>
        <v>6.6900089266042357</v>
      </c>
      <c r="N14" s="60">
        <f>GDP!H43</f>
        <v>6.9401903735920598</v>
      </c>
      <c r="O14" s="60">
        <f>GDP!I43</f>
        <v>7.4650068557275091</v>
      </c>
      <c r="P14" s="60">
        <f>GDP!J43</f>
        <v>7.3592627010500564</v>
      </c>
      <c r="Q14" s="60">
        <f>GDP!K43</f>
        <v>2.8654132091227211</v>
      </c>
      <c r="R14" s="60">
        <f>GDP!L43</f>
        <v>2.5537285264813079</v>
      </c>
      <c r="S14" s="60">
        <f>GDP!M43</f>
        <v>8.5375004675578765</v>
      </c>
      <c r="T14" s="60">
        <f>GDP!N43</f>
        <v>5.0650239145507499</v>
      </c>
      <c r="U14" s="60">
        <f>GDP!O43</f>
        <v>7.0911874663397469</v>
      </c>
      <c r="V14" s="60">
        <f>GDP!P43</f>
        <v>6.5</v>
      </c>
      <c r="W14" s="60">
        <f>GDP!Q43</f>
        <v>6.5</v>
      </c>
      <c r="X14" s="60">
        <f>GDP!R43</f>
        <v>6.5</v>
      </c>
      <c r="Y14" s="60">
        <f>GDP!S43</f>
        <v>6.5</v>
      </c>
      <c r="Z14" s="60">
        <f>GDP!T43</f>
        <v>6.5</v>
      </c>
      <c r="AA14" s="60">
        <f>GDP!U43</f>
        <v>6.5</v>
      </c>
      <c r="AB14" s="60">
        <f>GDP!V43</f>
        <v>6.5</v>
      </c>
      <c r="AC14" s="60">
        <f>GDP!W43</f>
        <v>6.5</v>
      </c>
      <c r="AD14" s="60">
        <f>GDP!X43</f>
        <v>6.5</v>
      </c>
      <c r="AE14" s="60">
        <f>GDP!Y43</f>
        <v>6.5</v>
      </c>
      <c r="AF14" s="60">
        <f>GDP!Z43</f>
        <v>6.5</v>
      </c>
      <c r="AG14" s="60">
        <f>GDP!AA43</f>
        <v>6.5</v>
      </c>
      <c r="AH14" s="60">
        <f>GDP!AB43</f>
        <v>6.5</v>
      </c>
      <c r="AI14" s="60">
        <f>GDP!AC43</f>
        <v>6.5</v>
      </c>
      <c r="AJ14" s="60">
        <f>GDP!AD43</f>
        <v>6.5</v>
      </c>
      <c r="AK14" s="60">
        <f>GDP!AE43</f>
        <v>6.5</v>
      </c>
      <c r="AL14" s="60">
        <f>GDP!AF43</f>
        <v>6.5</v>
      </c>
      <c r="AM14" s="60">
        <f>GDP!AG43</f>
        <v>6.5</v>
      </c>
      <c r="AN14" s="60">
        <f>GDP!AH43</f>
        <v>6.5</v>
      </c>
      <c r="AO14" s="60">
        <f>GDP!AI43</f>
        <v>6.5</v>
      </c>
      <c r="AP14" s="60">
        <f>GDP!AJ43</f>
        <v>6.5</v>
      </c>
      <c r="AQ14" s="60">
        <f>GDP!AK43</f>
        <v>6.5</v>
      </c>
      <c r="AR14" s="60">
        <f>GDP!AL43</f>
        <v>6.5</v>
      </c>
      <c r="AS14" s="60">
        <f>GDP!AM43</f>
        <v>6.5</v>
      </c>
      <c r="AT14" s="60">
        <f>GDP!AN43</f>
        <v>6.5</v>
      </c>
      <c r="AU14" s="60">
        <f>GDP!AO43</f>
        <v>6.5</v>
      </c>
    </row>
    <row r="15" spans="1:47" x14ac:dyDescent="0.4">
      <c r="A15" s="60" t="s">
        <v>39</v>
      </c>
      <c r="B15" s="60" t="s">
        <v>38</v>
      </c>
      <c r="C15" s="60" t="s">
        <v>59</v>
      </c>
      <c r="D15" s="60" t="s">
        <v>658</v>
      </c>
      <c r="E15" s="60" t="s">
        <v>658</v>
      </c>
      <c r="F15" s="60" t="s">
        <v>245</v>
      </c>
      <c r="G15" s="60" t="s">
        <v>49</v>
      </c>
      <c r="H15" s="60" t="str">
        <f>GDP!C44</f>
        <v>- 2015-2024: World Bank Group (2025). GDP (constant 2015 US$) - Viet Nam. Available at: https://data.worldbank.org/indicator/NY.GDP.MKTP.KD?locations=VN
- 2025-2050: Socialist Republic of Vietnam (2023). Approving the national electricity development plan for the period of 2021-2030, with a vision to 2050. Available at: https://vepg.vn/wp-content/uploads/2023/05/PDP8_full-with-annexes_EN.pdf</v>
      </c>
      <c r="I15" s="30" t="str">
        <f>GDP!D44</f>
        <v>A, F</v>
      </c>
      <c r="J15" s="60" t="str">
        <f>GDP!E44</f>
        <v xml:space="preserve"> </v>
      </c>
      <c r="K15" s="60" t="s">
        <v>658</v>
      </c>
      <c r="L15" s="60">
        <f>GDP!F44</f>
        <v>6.9871543059861096</v>
      </c>
      <c r="M15" s="60">
        <f>GDP!G44</f>
        <v>6.6900089266042357</v>
      </c>
      <c r="N15" s="60">
        <f>GDP!H44</f>
        <v>6.9401903735920598</v>
      </c>
      <c r="O15" s="60">
        <f>GDP!I44</f>
        <v>7.4650068557275091</v>
      </c>
      <c r="P15" s="60">
        <f>GDP!J44</f>
        <v>7.3592627010500564</v>
      </c>
      <c r="Q15" s="60">
        <f>GDP!K44</f>
        <v>2.8654132091227211</v>
      </c>
      <c r="R15" s="60">
        <f>GDP!L44</f>
        <v>2.5537285264813079</v>
      </c>
      <c r="S15" s="60">
        <f>GDP!M44</f>
        <v>8.5375004675578765</v>
      </c>
      <c r="T15" s="60">
        <f>GDP!N44</f>
        <v>5.0650239145507499</v>
      </c>
      <c r="U15" s="60">
        <f>GDP!O44</f>
        <v>7.0911874663397469</v>
      </c>
      <c r="V15" s="60">
        <f>GDP!P44</f>
        <v>7</v>
      </c>
      <c r="W15" s="60">
        <f>GDP!Q44</f>
        <v>7</v>
      </c>
      <c r="X15" s="60">
        <f>GDP!R44</f>
        <v>7</v>
      </c>
      <c r="Y15" s="60">
        <f>GDP!S44</f>
        <v>7</v>
      </c>
      <c r="Z15" s="60">
        <f>GDP!T44</f>
        <v>7</v>
      </c>
      <c r="AA15" s="60">
        <f>GDP!U44</f>
        <v>7</v>
      </c>
      <c r="AB15" s="60">
        <f>GDP!V44</f>
        <v>7</v>
      </c>
      <c r="AC15" s="60">
        <f>GDP!W44</f>
        <v>7</v>
      </c>
      <c r="AD15" s="60">
        <f>GDP!X44</f>
        <v>7</v>
      </c>
      <c r="AE15" s="60">
        <f>GDP!Y44</f>
        <v>7</v>
      </c>
      <c r="AF15" s="60">
        <f>GDP!Z44</f>
        <v>7</v>
      </c>
      <c r="AG15" s="60">
        <f>GDP!AA44</f>
        <v>7</v>
      </c>
      <c r="AH15" s="60">
        <f>GDP!AB44</f>
        <v>7</v>
      </c>
      <c r="AI15" s="60">
        <f>GDP!AC44</f>
        <v>7</v>
      </c>
      <c r="AJ15" s="60">
        <f>GDP!AD44</f>
        <v>7</v>
      </c>
      <c r="AK15" s="60">
        <f>GDP!AE44</f>
        <v>7</v>
      </c>
      <c r="AL15" s="60">
        <f>GDP!AF44</f>
        <v>7</v>
      </c>
      <c r="AM15" s="60">
        <f>GDP!AG44</f>
        <v>7</v>
      </c>
      <c r="AN15" s="60">
        <f>GDP!AH44</f>
        <v>7</v>
      </c>
      <c r="AO15" s="60">
        <f>GDP!AI44</f>
        <v>7</v>
      </c>
      <c r="AP15" s="60">
        <f>GDP!AJ44</f>
        <v>7</v>
      </c>
      <c r="AQ15" s="60">
        <f>GDP!AK44</f>
        <v>7</v>
      </c>
      <c r="AR15" s="60">
        <f>GDP!AL44</f>
        <v>7</v>
      </c>
      <c r="AS15" s="60">
        <f>GDP!AM44</f>
        <v>7</v>
      </c>
      <c r="AT15" s="60">
        <f>GDP!AN44</f>
        <v>7</v>
      </c>
      <c r="AU15" s="60">
        <f>GDP!AO44</f>
        <v>7</v>
      </c>
    </row>
    <row r="16" spans="1:47" x14ac:dyDescent="0.4">
      <c r="A16" s="60" t="s">
        <v>39</v>
      </c>
      <c r="B16" s="60" t="s">
        <v>38</v>
      </c>
      <c r="C16" s="60" t="s">
        <v>58</v>
      </c>
      <c r="D16" s="60" t="s">
        <v>658</v>
      </c>
      <c r="E16" s="60" t="s">
        <v>658</v>
      </c>
      <c r="F16" s="60" t="s">
        <v>246</v>
      </c>
      <c r="G16" s="60" t="s">
        <v>49</v>
      </c>
      <c r="H16" s="60" t="str">
        <f>GDP!C45</f>
        <v>- 2015-2024: World Bank Group (2025). GDP (constant 2015 US$) - Viet Nam. Available at: https://data.worldbank.org/indicator/NY.GDP.MKTP.KD?locations=VN
- 2025-2050: Socialist Republic of Vietnam (2023). Approving the national electricity development plan for the period of 2021-2030, with a vision to 2050. Available at: https://vepg.vn/wp-content/uploads/2023/05/PDP8_full-with-annexes_EN.pdf</v>
      </c>
      <c r="I16" s="30" t="str">
        <f>GDP!D45</f>
        <v>A, F</v>
      </c>
      <c r="J16" s="60" t="str">
        <f>GDP!E45</f>
        <v xml:space="preserve"> </v>
      </c>
      <c r="K16" s="60" t="s">
        <v>658</v>
      </c>
      <c r="L16" s="60">
        <f>GDP!F45</f>
        <v>6.9871543059861096</v>
      </c>
      <c r="M16" s="60">
        <f>GDP!G45</f>
        <v>6.6900089266042357</v>
      </c>
      <c r="N16" s="60">
        <f>GDP!H45</f>
        <v>6.9401903735920598</v>
      </c>
      <c r="O16" s="60">
        <f>GDP!I45</f>
        <v>7.4650068557275091</v>
      </c>
      <c r="P16" s="60">
        <f>GDP!J45</f>
        <v>7.3592627010500564</v>
      </c>
      <c r="Q16" s="60">
        <f>GDP!K45</f>
        <v>2.8654132091227211</v>
      </c>
      <c r="R16" s="60">
        <f>GDP!L45</f>
        <v>2.5537285264813079</v>
      </c>
      <c r="S16" s="60">
        <f>GDP!M45</f>
        <v>8.5375004675578765</v>
      </c>
      <c r="T16" s="60">
        <f>GDP!N45</f>
        <v>5.0650239145507499</v>
      </c>
      <c r="U16" s="60">
        <f>GDP!O45</f>
        <v>7.0911874663397469</v>
      </c>
      <c r="V16" s="60">
        <f>GDP!P45</f>
        <v>7.5</v>
      </c>
      <c r="W16" s="60">
        <f>GDP!Q45</f>
        <v>7.5</v>
      </c>
      <c r="X16" s="60">
        <f>GDP!R45</f>
        <v>7.5</v>
      </c>
      <c r="Y16" s="60">
        <f>GDP!S45</f>
        <v>7.5</v>
      </c>
      <c r="Z16" s="60">
        <f>GDP!T45</f>
        <v>7.5</v>
      </c>
      <c r="AA16" s="60">
        <f>GDP!U45</f>
        <v>7.5</v>
      </c>
      <c r="AB16" s="60">
        <f>GDP!V45</f>
        <v>7.5</v>
      </c>
      <c r="AC16" s="60">
        <f>GDP!W45</f>
        <v>7.5</v>
      </c>
      <c r="AD16" s="60">
        <f>GDP!X45</f>
        <v>7.5</v>
      </c>
      <c r="AE16" s="60">
        <f>GDP!Y45</f>
        <v>7.5</v>
      </c>
      <c r="AF16" s="60">
        <f>GDP!Z45</f>
        <v>7.5</v>
      </c>
      <c r="AG16" s="60">
        <f>GDP!AA45</f>
        <v>7.5</v>
      </c>
      <c r="AH16" s="60">
        <f>GDP!AB45</f>
        <v>7.5</v>
      </c>
      <c r="AI16" s="60">
        <f>GDP!AC45</f>
        <v>7.5</v>
      </c>
      <c r="AJ16" s="60">
        <f>GDP!AD45</f>
        <v>7.5</v>
      </c>
      <c r="AK16" s="60">
        <f>GDP!AE45</f>
        <v>7.5</v>
      </c>
      <c r="AL16" s="60">
        <f>GDP!AF45</f>
        <v>7.5</v>
      </c>
      <c r="AM16" s="60">
        <f>GDP!AG45</f>
        <v>7.5</v>
      </c>
      <c r="AN16" s="60">
        <f>GDP!AH45</f>
        <v>7.5</v>
      </c>
      <c r="AO16" s="60">
        <f>GDP!AI45</f>
        <v>7.5</v>
      </c>
      <c r="AP16" s="60">
        <f>GDP!AJ45</f>
        <v>7.5</v>
      </c>
      <c r="AQ16" s="60">
        <f>GDP!AK45</f>
        <v>7.5</v>
      </c>
      <c r="AR16" s="60">
        <f>GDP!AL45</f>
        <v>7.5</v>
      </c>
      <c r="AS16" s="60">
        <f>GDP!AM45</f>
        <v>7.5</v>
      </c>
      <c r="AT16" s="60">
        <f>GDP!AN45</f>
        <v>7.5</v>
      </c>
      <c r="AU16" s="60">
        <f>GDP!AO45</f>
        <v>7.5</v>
      </c>
    </row>
    <row r="17" spans="1:47" x14ac:dyDescent="0.4">
      <c r="A17" s="60" t="s">
        <v>39</v>
      </c>
      <c r="B17" s="60" t="s">
        <v>38</v>
      </c>
      <c r="C17" s="60" t="s">
        <v>227</v>
      </c>
      <c r="D17" s="60" t="s">
        <v>658</v>
      </c>
      <c r="E17" s="60" t="s">
        <v>658</v>
      </c>
      <c r="F17" s="60" t="s">
        <v>403</v>
      </c>
      <c r="G17" s="60" t="s">
        <v>49</v>
      </c>
      <c r="H17" s="60" t="str">
        <f>GDP!C46</f>
        <v>- 2015-2024: World Bank Group (2025). GDP (constant 2015 US$) - Viet Nam. Available at: https://data.worldbank.org/indicator/NY.GDP.MKTP.KD?locations=VN
- 2025-2050: Author's calculation</v>
      </c>
      <c r="I17" s="4" t="str">
        <f>GDP!D46</f>
        <v>A, E</v>
      </c>
      <c r="J17" s="60" t="str">
        <f>GDP!E46</f>
        <v>Based on historical trends</v>
      </c>
      <c r="K17" s="60" t="s">
        <v>658</v>
      </c>
      <c r="L17" s="60">
        <f>GDP!F46</f>
        <v>6.9871543059861096</v>
      </c>
      <c r="M17" s="60">
        <f>GDP!G46</f>
        <v>6.6900089266042357</v>
      </c>
      <c r="N17" s="60">
        <f>GDP!H46</f>
        <v>6.9401903735920598</v>
      </c>
      <c r="O17" s="60">
        <f>GDP!I46</f>
        <v>7.4650068557275091</v>
      </c>
      <c r="P17" s="60">
        <f>GDP!J46</f>
        <v>7.3592627010500564</v>
      </c>
      <c r="Q17" s="60">
        <f>GDP!K46</f>
        <v>2.8654132091227211</v>
      </c>
      <c r="R17" s="60">
        <f>GDP!L46</f>
        <v>2.5537285264813079</v>
      </c>
      <c r="S17" s="60">
        <f>GDP!M46</f>
        <v>8.5375004675578765</v>
      </c>
      <c r="T17" s="60">
        <f>GDP!N46</f>
        <v>5.0650239145507499</v>
      </c>
      <c r="U17" s="60">
        <f>GDP!O46</f>
        <v>7.0911874663397469</v>
      </c>
      <c r="V17" s="60">
        <f>GDP!P46</f>
        <v>2.3575230313818589</v>
      </c>
      <c r="W17" s="60">
        <f>GDP!Q46</f>
        <v>4.2720763208180061</v>
      </c>
      <c r="X17" s="60">
        <f>GDP!R46</f>
        <v>4.0970473318992333</v>
      </c>
      <c r="Y17" s="60">
        <f>GDP!S46</f>
        <v>3.9357959105567679</v>
      </c>
      <c r="Z17" s="60">
        <f>GDP!T46</f>
        <v>3.7867568878230999</v>
      </c>
      <c r="AA17" s="60">
        <f>GDP!U46</f>
        <v>3.648593521343408</v>
      </c>
      <c r="AB17" s="60">
        <f>GDP!V46</f>
        <v>3.5201572905025311</v>
      </c>
      <c r="AC17" s="60">
        <f>GDP!W46</f>
        <v>3.4004558944246197</v>
      </c>
      <c r="AD17" s="60">
        <f>GDP!X46</f>
        <v>3.2886275645598708</v>
      </c>
      <c r="AE17" s="60">
        <f>GDP!Y46</f>
        <v>3.1839202844504713</v>
      </c>
      <c r="AF17" s="60">
        <f>GDP!Z46</f>
        <v>3.0856748567747379</v>
      </c>
      <c r="AG17" s="60">
        <f>GDP!AA46</f>
        <v>2.9933110115075787</v>
      </c>
      <c r="AH17" s="60">
        <f>GDP!AB46</f>
        <v>2.9063159365496389</v>
      </c>
      <c r="AI17" s="60">
        <f>GDP!AC46</f>
        <v>2.8242347518692963</v>
      </c>
      <c r="AJ17" s="60">
        <f>GDP!AD46</f>
        <v>2.7466625535174347</v>
      </c>
      <c r="AK17" s="60">
        <f>GDP!AE46</f>
        <v>2.6732377337188802</v>
      </c>
      <c r="AL17" s="60">
        <f>GDP!AF46</f>
        <v>2.6036363445086557</v>
      </c>
      <c r="AM17" s="60">
        <f>GDP!AG46</f>
        <v>2.5375673195104405</v>
      </c>
      <c r="AN17" s="60">
        <f>GDP!AH46</f>
        <v>2.4747684052268739</v>
      </c>
      <c r="AO17" s="60">
        <f>GDP!AI46</f>
        <v>2.4150026818705599</v>
      </c>
      <c r="AP17" s="60">
        <f>GDP!AJ46</f>
        <v>2.3580555764590749</v>
      </c>
      <c r="AQ17" s="60">
        <f>GDP!AK46</f>
        <v>2.3037322887563993</v>
      </c>
      <c r="AR17" s="60">
        <f>GDP!AL46</f>
        <v>2.2518555650100498</v>
      </c>
      <c r="AS17" s="60">
        <f>GDP!AM46</f>
        <v>2.2022637658427202</v>
      </c>
      <c r="AT17" s="60">
        <f>GDP!AN46</f>
        <v>2.15480918396129</v>
      </c>
      <c r="AU17" s="60">
        <f>GDP!AO46</f>
        <v>2.1093565747657461</v>
      </c>
    </row>
    <row r="18" spans="1:47" ht="16" customHeight="1" x14ac:dyDescent="0.4">
      <c r="A18" s="59" t="s">
        <v>40</v>
      </c>
      <c r="B18" s="59" t="s">
        <v>37</v>
      </c>
      <c r="C18" s="59" t="s">
        <v>37</v>
      </c>
      <c r="D18" s="59" t="s">
        <v>37</v>
      </c>
      <c r="E18" s="59" t="s">
        <v>37</v>
      </c>
      <c r="F18" s="59" t="s">
        <v>404</v>
      </c>
      <c r="G18" s="59" t="s">
        <v>50</v>
      </c>
      <c r="H18" s="59" t="str">
        <f>'Passenger Activity'!D7</f>
        <v>-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VTHK'). Available at: https://www.nso.gov.vn/en/data-and-statistics/2019/10/report-social-and-economic-situations-in-2017/
- National Statistics Office (2017). Socio-economic situation in the fourth quarter and the whole year of 2016 (data table, page 32). Available at: https://www.nso.gov.vn/en/data-and-statistics/2020/01/report-social-and-economic-situations-in-2016/
- National Statistics Office (2016). Socio-economic situation in the fourth quarter and the whole year of 2015 (data table, page 30). Available at: https://www.nso.gov.vn/en/data-and-statistics/2020/02/report-social-and-economic-situations-in-2015/</v>
      </c>
      <c r="I18" s="30" t="str">
        <f>'Passenger Activity'!F7</f>
        <v>A</v>
      </c>
      <c r="J18" s="59" t="str">
        <f>'Passenger Activity'!G7</f>
        <v xml:space="preserve"> </v>
      </c>
      <c r="K18" s="59" t="s">
        <v>658</v>
      </c>
      <c r="L18" s="59">
        <f>'Passenger Activity'!H7</f>
        <v>143044.4</v>
      </c>
      <c r="M18" s="59">
        <f>'Passenger Activity'!I7</f>
        <v>171263.3</v>
      </c>
      <c r="N18" s="59">
        <f>'Passenger Activity'!J7</f>
        <v>182756.76782604013</v>
      </c>
      <c r="O18" s="59">
        <f>'Passenger Activity'!K7</f>
        <v>207117.60115972202</v>
      </c>
      <c r="P18" s="59">
        <f>'Passenger Activity'!L7</f>
        <v>248474.43654392532</v>
      </c>
      <c r="Q18" s="59">
        <f>'Passenger Activity'!M7</f>
        <v>163053.03376988933</v>
      </c>
      <c r="R18" s="59">
        <f>'Passenger Activity'!N7</f>
        <v>94654.326167254796</v>
      </c>
      <c r="S18" s="59">
        <f>'Passenger Activity'!O7</f>
        <v>171754.95327011266</v>
      </c>
      <c r="T18" s="59">
        <f>'Passenger Activity'!P7</f>
        <v>246847.2412397177</v>
      </c>
      <c r="U18" s="59">
        <f>'Passenger Activity'!Q7</f>
        <v>275374.21858704771</v>
      </c>
      <c r="V18" s="59" t="s">
        <v>658</v>
      </c>
      <c r="W18" s="59" t="s">
        <v>658</v>
      </c>
      <c r="X18" s="59" t="s">
        <v>658</v>
      </c>
      <c r="Y18" s="59" t="s">
        <v>658</v>
      </c>
      <c r="Z18" s="59" t="s">
        <v>658</v>
      </c>
      <c r="AA18" s="59" t="s">
        <v>658</v>
      </c>
      <c r="AB18" s="59" t="s">
        <v>658</v>
      </c>
      <c r="AC18" s="59" t="s">
        <v>658</v>
      </c>
      <c r="AD18" s="59" t="s">
        <v>658</v>
      </c>
      <c r="AE18" s="59" t="s">
        <v>658</v>
      </c>
      <c r="AF18" s="59" t="s">
        <v>658</v>
      </c>
      <c r="AG18" s="59" t="s">
        <v>658</v>
      </c>
      <c r="AH18" s="59" t="s">
        <v>658</v>
      </c>
      <c r="AI18" s="59" t="s">
        <v>658</v>
      </c>
      <c r="AJ18" s="59" t="s">
        <v>658</v>
      </c>
      <c r="AK18" s="59" t="s">
        <v>658</v>
      </c>
      <c r="AL18" s="59" t="s">
        <v>658</v>
      </c>
      <c r="AM18" s="59" t="s">
        <v>658</v>
      </c>
      <c r="AN18" s="59" t="s">
        <v>658</v>
      </c>
      <c r="AO18" s="59" t="s">
        <v>658</v>
      </c>
      <c r="AP18" s="59" t="s">
        <v>658</v>
      </c>
      <c r="AQ18" s="59" t="s">
        <v>658</v>
      </c>
      <c r="AR18" s="59" t="s">
        <v>658</v>
      </c>
      <c r="AS18" s="59" t="s">
        <v>658</v>
      </c>
      <c r="AT18" s="59" t="s">
        <v>658</v>
      </c>
      <c r="AU18" s="59" t="s">
        <v>658</v>
      </c>
    </row>
    <row r="19" spans="1:47" x14ac:dyDescent="0.4">
      <c r="A19" s="59" t="s">
        <v>40</v>
      </c>
      <c r="B19" s="59" t="s">
        <v>37</v>
      </c>
      <c r="C19" s="59" t="s">
        <v>37</v>
      </c>
      <c r="D19" s="59" t="s">
        <v>37</v>
      </c>
      <c r="E19" s="59" t="s">
        <v>63</v>
      </c>
      <c r="F19" s="59" t="s">
        <v>405</v>
      </c>
      <c r="G19" s="59" t="s">
        <v>50</v>
      </c>
      <c r="H19" s="59" t="str">
        <f>'Passenger Activity'!D8</f>
        <v>-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VTHK'). Available at: https://www.nso.gov.vn/en/data-and-statistics/2019/10/report-social-and-economic-situations-in-2017/
- National Statistics Office (2017). Socio-economic situation in the fourth quarter and the whole year of 2016 (data table, page 32). Available at: https://www.nso.gov.vn/en/data-and-statistics/2020/01/report-social-and-economic-situations-in-2016/
- National Statistics Office (2016). Socio-economic situation in the fourth quarter and the whole year of 2015 (data table, page 30). Available at: https://www.nso.gov.vn/en/data-and-statistics/2020/02/report-social-and-economic-situations-in-2015/</v>
      </c>
      <c r="I19" s="30" t="str">
        <f>'Passenger Activity'!F8</f>
        <v>A</v>
      </c>
      <c r="J19" s="59" t="str">
        <f>'Passenger Activity'!G8</f>
        <v xml:space="preserve"> </v>
      </c>
      <c r="K19" s="59" t="s">
        <v>658</v>
      </c>
      <c r="L19" s="59">
        <f>'Passenger Activity'!H8</f>
        <v>121974.39999999999</v>
      </c>
      <c r="M19" s="59">
        <f>'Passenger Activity'!I8</f>
        <v>140324.9</v>
      </c>
      <c r="N19" s="59">
        <f>'Passenger Activity'!J8</f>
        <v>147252.49906118948</v>
      </c>
      <c r="O19" s="59">
        <f>'Passenger Activity'!K8</f>
        <v>159783.95880174055</v>
      </c>
      <c r="P19" s="59">
        <f>'Passenger Activity'!L8</f>
        <v>195582.88396690998</v>
      </c>
      <c r="Q19" s="59">
        <f>'Passenger Activity'!M8</f>
        <v>153035.4158444991</v>
      </c>
      <c r="R19" s="59">
        <f>'Passenger Activity'!N8</f>
        <v>94151.86871665901</v>
      </c>
      <c r="S19" s="59">
        <f>'Passenger Activity'!O8</f>
        <v>155393.00561065917</v>
      </c>
      <c r="T19" s="59">
        <f>'Passenger Activity'!P8</f>
        <v>200390.61249270168</v>
      </c>
      <c r="U19" s="59">
        <f>'Passenger Activity'!Q8</f>
        <v>220176.83312266774</v>
      </c>
      <c r="V19" s="59" t="s">
        <v>658</v>
      </c>
      <c r="W19" s="59" t="s">
        <v>658</v>
      </c>
      <c r="X19" s="59" t="s">
        <v>658</v>
      </c>
      <c r="Y19" s="59" t="s">
        <v>658</v>
      </c>
      <c r="Z19" s="59" t="s">
        <v>658</v>
      </c>
      <c r="AA19" s="59" t="s">
        <v>658</v>
      </c>
      <c r="AB19" s="59" t="s">
        <v>658</v>
      </c>
      <c r="AC19" s="59" t="s">
        <v>658</v>
      </c>
      <c r="AD19" s="59" t="s">
        <v>658</v>
      </c>
      <c r="AE19" s="59" t="s">
        <v>658</v>
      </c>
      <c r="AF19" s="59" t="s">
        <v>658</v>
      </c>
      <c r="AG19" s="59" t="s">
        <v>658</v>
      </c>
      <c r="AH19" s="59" t="s">
        <v>658</v>
      </c>
      <c r="AI19" s="59" t="s">
        <v>658</v>
      </c>
      <c r="AJ19" s="59" t="s">
        <v>658</v>
      </c>
      <c r="AK19" s="59" t="s">
        <v>658</v>
      </c>
      <c r="AL19" s="59" t="s">
        <v>658</v>
      </c>
      <c r="AM19" s="59" t="s">
        <v>658</v>
      </c>
      <c r="AN19" s="59" t="s">
        <v>658</v>
      </c>
      <c r="AO19" s="59" t="s">
        <v>658</v>
      </c>
      <c r="AP19" s="59" t="s">
        <v>658</v>
      </c>
      <c r="AQ19" s="59" t="s">
        <v>658</v>
      </c>
      <c r="AR19" s="59" t="s">
        <v>658</v>
      </c>
      <c r="AS19" s="59" t="s">
        <v>658</v>
      </c>
      <c r="AT19" s="59" t="s">
        <v>658</v>
      </c>
      <c r="AU19" s="59" t="s">
        <v>658</v>
      </c>
    </row>
    <row r="20" spans="1:47" x14ac:dyDescent="0.4">
      <c r="A20" s="59" t="s">
        <v>40</v>
      </c>
      <c r="B20" s="59" t="s">
        <v>37</v>
      </c>
      <c r="C20" s="59" t="s">
        <v>37</v>
      </c>
      <c r="D20" s="59" t="s">
        <v>37</v>
      </c>
      <c r="E20" s="59" t="s">
        <v>62</v>
      </c>
      <c r="F20" s="59" t="s">
        <v>406</v>
      </c>
      <c r="G20" s="59" t="s">
        <v>50</v>
      </c>
      <c r="H20" s="59" t="str">
        <f>'Passenger Activity'!D9</f>
        <v>-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VTHK'). Available at: https://www.nso.gov.vn/en/data-and-statistics/2019/10/report-social-and-economic-situations-in-2017/
- National Statistics Office (2017). Socio-economic situation in the fourth quarter and the whole year of 2016 (data table, page 32). Available at: https://www.nso.gov.vn/en/data-and-statistics/2020/01/report-social-and-economic-situations-in-2016/
- National Statistics Office (2016). Socio-economic situation in the fourth quarter and the whole year of 2015 (data table, page 30). Available at: https://www.nso.gov.vn/en/data-and-statistics/2020/02/report-social-and-economic-situations-in-2015/</v>
      </c>
      <c r="I20" s="30" t="str">
        <f>'Passenger Activity'!F9</f>
        <v>A</v>
      </c>
      <c r="J20" s="59" t="str">
        <f>'Passenger Activity'!G9</f>
        <v xml:space="preserve"> </v>
      </c>
      <c r="K20" s="59" t="s">
        <v>658</v>
      </c>
      <c r="L20" s="59">
        <f>'Passenger Activity'!H9</f>
        <v>21070</v>
      </c>
      <c r="M20" s="59">
        <f>'Passenger Activity'!I9</f>
        <v>30938.400000000001</v>
      </c>
      <c r="N20" s="59">
        <f>'Passenger Activity'!J9</f>
        <v>35504.268764850654</v>
      </c>
      <c r="O20" s="59">
        <f>'Passenger Activity'!K9</f>
        <v>47333.642357981458</v>
      </c>
      <c r="P20" s="59">
        <f>'Passenger Activity'!L9</f>
        <v>52891.552577015325</v>
      </c>
      <c r="Q20" s="59">
        <f>'Passenger Activity'!M9</f>
        <v>10017.617925390225</v>
      </c>
      <c r="R20" s="59">
        <f>'Passenger Activity'!N9</f>
        <v>502.4</v>
      </c>
      <c r="S20" s="59">
        <f>'Passenger Activity'!O9</f>
        <v>16361.947659453521</v>
      </c>
      <c r="T20" s="59">
        <f>'Passenger Activity'!P9</f>
        <v>46456.62874701601</v>
      </c>
      <c r="U20" s="59">
        <f>'Passenger Activity'!Q9</f>
        <v>55197.385464380008</v>
      </c>
      <c r="V20" s="59" t="s">
        <v>658</v>
      </c>
      <c r="W20" s="59" t="s">
        <v>658</v>
      </c>
      <c r="X20" s="59" t="s">
        <v>658</v>
      </c>
      <c r="Y20" s="59" t="s">
        <v>658</v>
      </c>
      <c r="Z20" s="59" t="s">
        <v>658</v>
      </c>
      <c r="AA20" s="59" t="s">
        <v>658</v>
      </c>
      <c r="AB20" s="59" t="s">
        <v>658</v>
      </c>
      <c r="AC20" s="59" t="s">
        <v>658</v>
      </c>
      <c r="AD20" s="59" t="s">
        <v>658</v>
      </c>
      <c r="AE20" s="59" t="s">
        <v>658</v>
      </c>
      <c r="AF20" s="59" t="s">
        <v>658</v>
      </c>
      <c r="AG20" s="59" t="s">
        <v>658</v>
      </c>
      <c r="AH20" s="59" t="s">
        <v>658</v>
      </c>
      <c r="AI20" s="59" t="s">
        <v>658</v>
      </c>
      <c r="AJ20" s="59" t="s">
        <v>658</v>
      </c>
      <c r="AK20" s="59" t="s">
        <v>658</v>
      </c>
      <c r="AL20" s="59" t="s">
        <v>658</v>
      </c>
      <c r="AM20" s="59" t="s">
        <v>658</v>
      </c>
      <c r="AN20" s="59" t="s">
        <v>658</v>
      </c>
      <c r="AO20" s="59" t="s">
        <v>658</v>
      </c>
      <c r="AP20" s="59" t="s">
        <v>658</v>
      </c>
      <c r="AQ20" s="59" t="s">
        <v>658</v>
      </c>
      <c r="AR20" s="59" t="s">
        <v>658</v>
      </c>
      <c r="AS20" s="59" t="s">
        <v>658</v>
      </c>
      <c r="AT20" s="59" t="s">
        <v>658</v>
      </c>
      <c r="AU20" s="59" t="s">
        <v>658</v>
      </c>
    </row>
    <row r="21" spans="1:47" x14ac:dyDescent="0.4">
      <c r="A21" s="60" t="s">
        <v>40</v>
      </c>
      <c r="B21" s="60" t="s">
        <v>41</v>
      </c>
      <c r="C21" s="60" t="s">
        <v>37</v>
      </c>
      <c r="D21" s="60" t="s">
        <v>37</v>
      </c>
      <c r="E21" s="60" t="s">
        <v>37</v>
      </c>
      <c r="F21" s="60" t="s">
        <v>407</v>
      </c>
      <c r="G21" s="60" t="s">
        <v>50</v>
      </c>
      <c r="H21" s="60" t="str">
        <f>'Passenger Activity'!D10</f>
        <v>-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VTHK'). Available at: https://www.nso.gov.vn/en/data-and-statistics/2019/10/report-social-and-economic-situations-in-2017/
- National Statistics Office (2017). Socio-economic situation in the fourth quarter and the whole year of 2016 (data table, page 32). Available at: https://www.nso.gov.vn/en/data-and-statistics/2020/01/report-social-and-economic-situations-in-2016/
- National Statistics Office (2016). Socio-economic situation in the fourth quarter and the whole year of 2015 (data table, page 30). Available at: https://www.nso.gov.vn/en/data-and-statistics/2020/02/report-social-and-economic-situations-in-2015/</v>
      </c>
      <c r="I21" s="30" t="str">
        <f>'Passenger Activity'!F10</f>
        <v>A</v>
      </c>
      <c r="J21" s="60" t="str">
        <f>'Passenger Activity'!G10</f>
        <v xml:space="preserve"> </v>
      </c>
      <c r="K21" s="60" t="s">
        <v>658</v>
      </c>
      <c r="L21" s="60">
        <f>'Passenger Activity'!H10</f>
        <v>104990.7</v>
      </c>
      <c r="M21" s="60">
        <f>'Passenger Activity'!I10</f>
        <v>114008.1</v>
      </c>
      <c r="N21" s="60">
        <f>'Passenger Activity'!J10</f>
        <v>124646.6</v>
      </c>
      <c r="O21" s="60">
        <f>'Passenger Activity'!K10</f>
        <v>143840.97521510714</v>
      </c>
      <c r="P21" s="60">
        <f>'Passenger Activity'!L10</f>
        <v>162946.98450295776</v>
      </c>
      <c r="Q21" s="60">
        <f>'Passenger Activity'!M10</f>
        <v>123393.26384254682</v>
      </c>
      <c r="R21" s="60">
        <f>'Passenger Activity'!N10</f>
        <v>78142.684372009913</v>
      </c>
      <c r="S21" s="60">
        <f>'Passenger Activity'!O10</f>
        <v>108505.89505666388</v>
      </c>
      <c r="T21" s="60">
        <f>'Passenger Activity'!P10</f>
        <v>155821.06509477954</v>
      </c>
      <c r="U21" s="60">
        <f>'Passenger Activity'!Q10</f>
        <v>175482.33033120411</v>
      </c>
      <c r="V21" s="60" t="s">
        <v>658</v>
      </c>
      <c r="W21" s="60" t="s">
        <v>658</v>
      </c>
      <c r="X21" s="60" t="s">
        <v>658</v>
      </c>
      <c r="Y21" s="60" t="s">
        <v>658</v>
      </c>
      <c r="Z21" s="60" t="s">
        <v>658</v>
      </c>
      <c r="AA21" s="60" t="s">
        <v>658</v>
      </c>
      <c r="AB21" s="60" t="s">
        <v>658</v>
      </c>
      <c r="AC21" s="60" t="s">
        <v>658</v>
      </c>
      <c r="AD21" s="60" t="s">
        <v>658</v>
      </c>
      <c r="AE21" s="60" t="s">
        <v>658</v>
      </c>
      <c r="AF21" s="60" t="s">
        <v>658</v>
      </c>
      <c r="AG21" s="60" t="s">
        <v>658</v>
      </c>
      <c r="AH21" s="60" t="s">
        <v>658</v>
      </c>
      <c r="AI21" s="60" t="s">
        <v>658</v>
      </c>
      <c r="AJ21" s="60" t="s">
        <v>658</v>
      </c>
      <c r="AK21" s="60" t="s">
        <v>658</v>
      </c>
      <c r="AL21" s="60" t="s">
        <v>658</v>
      </c>
      <c r="AM21" s="60" t="s">
        <v>658</v>
      </c>
      <c r="AN21" s="60" t="s">
        <v>658</v>
      </c>
      <c r="AO21" s="60" t="s">
        <v>658</v>
      </c>
      <c r="AP21" s="60" t="s">
        <v>658</v>
      </c>
      <c r="AQ21" s="60" t="s">
        <v>658</v>
      </c>
      <c r="AR21" s="60" t="s">
        <v>658</v>
      </c>
      <c r="AS21" s="60" t="s">
        <v>658</v>
      </c>
      <c r="AT21" s="60" t="s">
        <v>658</v>
      </c>
      <c r="AU21" s="60" t="s">
        <v>658</v>
      </c>
    </row>
    <row r="22" spans="1:47" x14ac:dyDescent="0.4">
      <c r="A22" s="60" t="s">
        <v>40</v>
      </c>
      <c r="B22" s="60" t="s">
        <v>41</v>
      </c>
      <c r="C22" s="60" t="s">
        <v>7</v>
      </c>
      <c r="D22" s="60" t="s">
        <v>37</v>
      </c>
      <c r="E22" s="60" t="s">
        <v>37</v>
      </c>
      <c r="F22" s="60" t="s">
        <v>443</v>
      </c>
      <c r="G22" s="60" t="s">
        <v>50</v>
      </c>
      <c r="H22" s="60" t="str">
        <f>'Passenger Activity'!E34</f>
        <v>Author's calculation</v>
      </c>
      <c r="I22" s="6" t="str">
        <f>'Passenger Activity'!F34</f>
        <v>E</v>
      </c>
      <c r="J22" s="60" t="str">
        <f>'Passenger Activity'!G34</f>
        <v>Based on the proportion of vehicle stock split (see 'Vehicle Stock' tab); assume road transport is domestic only based on JICA transport study (see bottom of spreadsheet).</v>
      </c>
      <c r="K22" s="60" t="s">
        <v>658</v>
      </c>
      <c r="L22" s="60">
        <f>'Passenger Activity'!H34</f>
        <v>102219.97562683601</v>
      </c>
      <c r="M22" s="60">
        <f>'Passenger Activity'!I34</f>
        <v>110710.16263698203</v>
      </c>
      <c r="N22" s="60">
        <f>'Passenger Activity'!J34</f>
        <v>120985.9532917435</v>
      </c>
      <c r="O22" s="60">
        <f>'Passenger Activity'!K34</f>
        <v>139290.27124561463</v>
      </c>
      <c r="P22" s="60">
        <f>'Passenger Activity'!L34</f>
        <v>157254.53011549226</v>
      </c>
      <c r="Q22" s="60">
        <f>'Passenger Activity'!M34</f>
        <v>119075.25385318698</v>
      </c>
      <c r="R22" s="60">
        <f>'Passenger Activity'!N34</f>
        <v>74679.573705564078</v>
      </c>
      <c r="S22" s="60">
        <f>'Passenger Activity'!O34</f>
        <v>102716.73962984915</v>
      </c>
      <c r="T22" s="60">
        <f>'Passenger Activity'!P34</f>
        <v>146143.91638087056</v>
      </c>
      <c r="U22" s="60">
        <f>'Passenger Activity'!Q34</f>
        <v>164813.58038342133</v>
      </c>
      <c r="V22" s="60" t="s">
        <v>658</v>
      </c>
      <c r="W22" s="60" t="s">
        <v>658</v>
      </c>
      <c r="X22" s="60" t="s">
        <v>658</v>
      </c>
      <c r="Y22" s="60" t="s">
        <v>658</v>
      </c>
      <c r="Z22" s="60" t="s">
        <v>658</v>
      </c>
      <c r="AA22" s="60" t="s">
        <v>658</v>
      </c>
      <c r="AB22" s="60" t="s">
        <v>658</v>
      </c>
      <c r="AC22" s="60" t="s">
        <v>658</v>
      </c>
      <c r="AD22" s="60" t="s">
        <v>658</v>
      </c>
      <c r="AE22" s="60" t="s">
        <v>658</v>
      </c>
      <c r="AF22" s="60" t="s">
        <v>658</v>
      </c>
      <c r="AG22" s="60" t="s">
        <v>658</v>
      </c>
      <c r="AH22" s="60" t="s">
        <v>658</v>
      </c>
      <c r="AI22" s="60" t="s">
        <v>658</v>
      </c>
      <c r="AJ22" s="60" t="s">
        <v>658</v>
      </c>
      <c r="AK22" s="60" t="s">
        <v>658</v>
      </c>
      <c r="AL22" s="60" t="s">
        <v>658</v>
      </c>
      <c r="AM22" s="60" t="s">
        <v>658</v>
      </c>
      <c r="AN22" s="60" t="s">
        <v>658</v>
      </c>
      <c r="AO22" s="60" t="s">
        <v>658</v>
      </c>
      <c r="AP22" s="60" t="s">
        <v>658</v>
      </c>
      <c r="AQ22" s="60" t="s">
        <v>658</v>
      </c>
      <c r="AR22" s="60" t="s">
        <v>658</v>
      </c>
      <c r="AS22" s="60" t="s">
        <v>658</v>
      </c>
      <c r="AT22" s="60" t="s">
        <v>658</v>
      </c>
      <c r="AU22" s="60" t="s">
        <v>658</v>
      </c>
    </row>
    <row r="23" spans="1:47" x14ac:dyDescent="0.4">
      <c r="A23" s="60" t="s">
        <v>40</v>
      </c>
      <c r="B23" s="60" t="s">
        <v>41</v>
      </c>
      <c r="C23" s="60" t="s">
        <v>7</v>
      </c>
      <c r="D23" s="60" t="s">
        <v>65</v>
      </c>
      <c r="E23" s="60" t="s">
        <v>63</v>
      </c>
      <c r="F23" s="60" t="s">
        <v>444</v>
      </c>
      <c r="G23" s="60" t="s">
        <v>50</v>
      </c>
      <c r="H23" s="60" t="str">
        <f>'Passenger Activity'!E35</f>
        <v>Author's calculation</v>
      </c>
      <c r="I23" s="6" t="str">
        <f>'Passenger Activity'!F35</f>
        <v>E</v>
      </c>
      <c r="J23" s="60" t="str">
        <f>'Passenger Activity'!G35</f>
        <v>Based on the proportion of vehicle stock split (see 'Vehicle Stock' tab); assume road transport is domestic only based on JICA transport study (see bottom of spreadsheet).</v>
      </c>
      <c r="K23" s="60" t="s">
        <v>658</v>
      </c>
      <c r="L23" s="60">
        <f>'Passenger Activity'!H35</f>
        <v>102219.97562683601</v>
      </c>
      <c r="M23" s="60">
        <f>'Passenger Activity'!I35</f>
        <v>109544.80052862415</v>
      </c>
      <c r="N23" s="60">
        <f>'Passenger Activity'!J35</f>
        <v>119377.4573393437</v>
      </c>
      <c r="O23" s="60">
        <f>'Passenger Activity'!K35</f>
        <v>136761.37196857578</v>
      </c>
      <c r="P23" s="60">
        <f>'Passenger Activity'!L35</f>
        <v>154350.38505750778</v>
      </c>
      <c r="Q23" s="60">
        <f>'Passenger Activity'!M35</f>
        <v>116839.02152614472</v>
      </c>
      <c r="R23" s="60">
        <f>'Passenger Activity'!N35</f>
        <v>73253.777455137737</v>
      </c>
      <c r="S23" s="60">
        <f>'Passenger Activity'!O35</f>
        <v>100723.5851605504</v>
      </c>
      <c r="T23" s="60">
        <f>'Passenger Activity'!P35</f>
        <v>143262.45942811028</v>
      </c>
      <c r="U23" s="60">
        <f>'Passenger Activity'!Q35</f>
        <v>160679.92007221846</v>
      </c>
      <c r="V23" s="60" t="s">
        <v>658</v>
      </c>
      <c r="W23" s="60" t="s">
        <v>658</v>
      </c>
      <c r="X23" s="60" t="s">
        <v>658</v>
      </c>
      <c r="Y23" s="60" t="s">
        <v>658</v>
      </c>
      <c r="Z23" s="60" t="s">
        <v>658</v>
      </c>
      <c r="AA23" s="60" t="s">
        <v>658</v>
      </c>
      <c r="AB23" s="60" t="s">
        <v>658</v>
      </c>
      <c r="AC23" s="60" t="s">
        <v>658</v>
      </c>
      <c r="AD23" s="60" t="s">
        <v>658</v>
      </c>
      <c r="AE23" s="60" t="s">
        <v>658</v>
      </c>
      <c r="AF23" s="60" t="s">
        <v>658</v>
      </c>
      <c r="AG23" s="60" t="s">
        <v>658</v>
      </c>
      <c r="AH23" s="60" t="s">
        <v>658</v>
      </c>
      <c r="AI23" s="60" t="s">
        <v>658</v>
      </c>
      <c r="AJ23" s="60" t="s">
        <v>658</v>
      </c>
      <c r="AK23" s="60" t="s">
        <v>658</v>
      </c>
      <c r="AL23" s="60" t="s">
        <v>658</v>
      </c>
      <c r="AM23" s="60" t="s">
        <v>658</v>
      </c>
      <c r="AN23" s="60" t="s">
        <v>658</v>
      </c>
      <c r="AO23" s="60" t="s">
        <v>658</v>
      </c>
      <c r="AP23" s="60" t="s">
        <v>658</v>
      </c>
      <c r="AQ23" s="60" t="s">
        <v>658</v>
      </c>
      <c r="AR23" s="60" t="s">
        <v>658</v>
      </c>
      <c r="AS23" s="60" t="s">
        <v>658</v>
      </c>
      <c r="AT23" s="60" t="s">
        <v>658</v>
      </c>
      <c r="AU23" s="60" t="s">
        <v>658</v>
      </c>
    </row>
    <row r="24" spans="1:47" x14ac:dyDescent="0.4">
      <c r="A24" s="60" t="s">
        <v>40</v>
      </c>
      <c r="B24" s="60" t="s">
        <v>41</v>
      </c>
      <c r="C24" s="60" t="s">
        <v>7</v>
      </c>
      <c r="D24" s="60" t="s">
        <v>64</v>
      </c>
      <c r="E24" s="60" t="s">
        <v>63</v>
      </c>
      <c r="F24" s="60" t="s">
        <v>445</v>
      </c>
      <c r="G24" s="60" t="s">
        <v>50</v>
      </c>
      <c r="H24" s="60" t="str">
        <f>'Passenger Activity'!E36</f>
        <v>Author's calculation</v>
      </c>
      <c r="I24" s="6" t="str">
        <f>'Passenger Activity'!F36</f>
        <v>E</v>
      </c>
      <c r="J24" s="60" t="str">
        <f>'Passenger Activity'!G36</f>
        <v>Based on the proportion of vehicle stock split (see 'Vehicle Stock' tab); assume road transport is domestic only based on JICA transport study (see bottom of spreadsheet).</v>
      </c>
      <c r="K24" s="60" t="s">
        <v>658</v>
      </c>
      <c r="L24" s="60">
        <f>'Passenger Activity'!H36</f>
        <v>0</v>
      </c>
      <c r="M24" s="60">
        <f>'Passenger Activity'!I36</f>
        <v>1165.3621083578873</v>
      </c>
      <c r="N24" s="60">
        <f>'Passenger Activity'!J36</f>
        <v>1608.4959523997818</v>
      </c>
      <c r="O24" s="60">
        <f>'Passenger Activity'!K36</f>
        <v>2528.8992770388268</v>
      </c>
      <c r="P24" s="60">
        <f>'Passenger Activity'!L36</f>
        <v>2904.1450579844977</v>
      </c>
      <c r="Q24" s="60">
        <f>'Passenger Activity'!M36</f>
        <v>2236.2323270422708</v>
      </c>
      <c r="R24" s="60">
        <f>'Passenger Activity'!N36</f>
        <v>1425.7962504263492</v>
      </c>
      <c r="S24" s="60">
        <f>'Passenger Activity'!O36</f>
        <v>1993.1544692987538</v>
      </c>
      <c r="T24" s="60">
        <f>'Passenger Activity'!P36</f>
        <v>2881.4569527602907</v>
      </c>
      <c r="U24" s="60">
        <f>'Passenger Activity'!Q36</f>
        <v>4133.6603112028906</v>
      </c>
      <c r="V24" s="60" t="s">
        <v>658</v>
      </c>
      <c r="W24" s="60" t="s">
        <v>658</v>
      </c>
      <c r="X24" s="60" t="s">
        <v>658</v>
      </c>
      <c r="Y24" s="60" t="s">
        <v>658</v>
      </c>
      <c r="Z24" s="60" t="s">
        <v>658</v>
      </c>
      <c r="AA24" s="60" t="s">
        <v>658</v>
      </c>
      <c r="AB24" s="60" t="s">
        <v>658</v>
      </c>
      <c r="AC24" s="60" t="s">
        <v>658</v>
      </c>
      <c r="AD24" s="60" t="s">
        <v>658</v>
      </c>
      <c r="AE24" s="60" t="s">
        <v>658</v>
      </c>
      <c r="AF24" s="60" t="s">
        <v>658</v>
      </c>
      <c r="AG24" s="60" t="s">
        <v>658</v>
      </c>
      <c r="AH24" s="60" t="s">
        <v>658</v>
      </c>
      <c r="AI24" s="60" t="s">
        <v>658</v>
      </c>
      <c r="AJ24" s="60" t="s">
        <v>658</v>
      </c>
      <c r="AK24" s="60" t="s">
        <v>658</v>
      </c>
      <c r="AL24" s="60" t="s">
        <v>658</v>
      </c>
      <c r="AM24" s="60" t="s">
        <v>658</v>
      </c>
      <c r="AN24" s="60" t="s">
        <v>658</v>
      </c>
      <c r="AO24" s="60" t="s">
        <v>658</v>
      </c>
      <c r="AP24" s="60" t="s">
        <v>658</v>
      </c>
      <c r="AQ24" s="60" t="s">
        <v>658</v>
      </c>
      <c r="AR24" s="60" t="s">
        <v>658</v>
      </c>
      <c r="AS24" s="60" t="s">
        <v>658</v>
      </c>
      <c r="AT24" s="60" t="s">
        <v>658</v>
      </c>
      <c r="AU24" s="60" t="s">
        <v>658</v>
      </c>
    </row>
    <row r="25" spans="1:47" x14ac:dyDescent="0.4">
      <c r="A25" s="60" t="s">
        <v>40</v>
      </c>
      <c r="B25" s="60" t="s">
        <v>41</v>
      </c>
      <c r="C25" s="60" t="s">
        <v>8</v>
      </c>
      <c r="D25" s="60" t="s">
        <v>37</v>
      </c>
      <c r="E25" s="60" t="s">
        <v>37</v>
      </c>
      <c r="F25" s="60" t="s">
        <v>446</v>
      </c>
      <c r="G25" s="60" t="s">
        <v>50</v>
      </c>
      <c r="H25" s="60" t="str">
        <f>'Passenger Activity'!E41</f>
        <v>Author's calculation</v>
      </c>
      <c r="I25" s="6" t="str">
        <f>'Passenger Activity'!F41</f>
        <v>E</v>
      </c>
      <c r="J25" s="60" t="str">
        <f>'Passenger Activity'!G41</f>
        <v>Based on the proportion of vehicle stock split (see 'Vehicle Stock' tab); assume road transport is domestic only based on JICA transport study (see bottom of spreadsheet).</v>
      </c>
      <c r="K25" s="60" t="s">
        <v>658</v>
      </c>
      <c r="L25" s="60">
        <f>'Passenger Activity'!H41</f>
        <v>2473.0967112844446</v>
      </c>
      <c r="M25" s="60">
        <f>'Passenger Activity'!I41</f>
        <v>2967.5557540955961</v>
      </c>
      <c r="N25" s="60">
        <f>'Passenger Activity'!J41</f>
        <v>3324.2460266950839</v>
      </c>
      <c r="O25" s="60">
        <f>'Passenger Activity'!K41</f>
        <v>4167.7385910492067</v>
      </c>
      <c r="P25" s="60">
        <f>'Passenger Activity'!L41</f>
        <v>5258.1006291021695</v>
      </c>
      <c r="Q25" s="60">
        <f>'Passenger Activity'!M41</f>
        <v>4014.7090944448846</v>
      </c>
      <c r="R25" s="60">
        <f>'Passenger Activity'!N41</f>
        <v>3264.0357482774243</v>
      </c>
      <c r="S25" s="60">
        <f>'Passenger Activity'!O41</f>
        <v>5502.1749510115542</v>
      </c>
      <c r="T25" s="60">
        <f>'Passenger Activity'!P41</f>
        <v>9250.35039318093</v>
      </c>
      <c r="U25" s="60">
        <f>'Passenger Activity'!Q41</f>
        <v>10217.420343258267</v>
      </c>
      <c r="V25" s="60" t="s">
        <v>658</v>
      </c>
      <c r="W25" s="60" t="s">
        <v>658</v>
      </c>
      <c r="X25" s="60" t="s">
        <v>658</v>
      </c>
      <c r="Y25" s="60" t="s">
        <v>658</v>
      </c>
      <c r="Z25" s="60" t="s">
        <v>658</v>
      </c>
      <c r="AA25" s="60" t="s">
        <v>658</v>
      </c>
      <c r="AB25" s="60" t="s">
        <v>658</v>
      </c>
      <c r="AC25" s="60" t="s">
        <v>658</v>
      </c>
      <c r="AD25" s="60" t="s">
        <v>658</v>
      </c>
      <c r="AE25" s="60" t="s">
        <v>658</v>
      </c>
      <c r="AF25" s="60" t="s">
        <v>658</v>
      </c>
      <c r="AG25" s="60" t="s">
        <v>658</v>
      </c>
      <c r="AH25" s="60" t="s">
        <v>658</v>
      </c>
      <c r="AI25" s="60" t="s">
        <v>658</v>
      </c>
      <c r="AJ25" s="60" t="s">
        <v>658</v>
      </c>
      <c r="AK25" s="60" t="s">
        <v>658</v>
      </c>
      <c r="AL25" s="60" t="s">
        <v>658</v>
      </c>
      <c r="AM25" s="60" t="s">
        <v>658</v>
      </c>
      <c r="AN25" s="60" t="s">
        <v>658</v>
      </c>
      <c r="AO25" s="60" t="s">
        <v>658</v>
      </c>
      <c r="AP25" s="60" t="s">
        <v>658</v>
      </c>
      <c r="AQ25" s="60" t="s">
        <v>658</v>
      </c>
      <c r="AR25" s="60" t="s">
        <v>658</v>
      </c>
      <c r="AS25" s="60" t="s">
        <v>658</v>
      </c>
      <c r="AT25" s="60" t="s">
        <v>658</v>
      </c>
      <c r="AU25" s="60" t="s">
        <v>658</v>
      </c>
    </row>
    <row r="26" spans="1:47" x14ac:dyDescent="0.4">
      <c r="A26" s="60" t="s">
        <v>40</v>
      </c>
      <c r="B26" s="60" t="s">
        <v>41</v>
      </c>
      <c r="C26" s="60" t="s">
        <v>8</v>
      </c>
      <c r="D26" s="60" t="s">
        <v>65</v>
      </c>
      <c r="E26" s="60" t="s">
        <v>63</v>
      </c>
      <c r="F26" s="60" t="s">
        <v>447</v>
      </c>
      <c r="G26" s="60" t="s">
        <v>50</v>
      </c>
      <c r="H26" s="60" t="str">
        <f>'Passenger Activity'!E42</f>
        <v>Author's calculation</v>
      </c>
      <c r="I26" s="6" t="str">
        <f>'Passenger Activity'!F42</f>
        <v>E</v>
      </c>
      <c r="J26" s="60" t="str">
        <f>'Passenger Activity'!G42</f>
        <v>Based on the proportion of vehicle stock split (see 'Vehicle Stock' tab); assume road transport is domestic only based on JICA transport study (see bottom of spreadsheet).</v>
      </c>
      <c r="K26" s="60" t="s">
        <v>658</v>
      </c>
      <c r="L26" s="60">
        <f>'Passenger Activity'!H42</f>
        <v>2300.0577500741651</v>
      </c>
      <c r="M26" s="60">
        <f>'Passenger Activity'!I42</f>
        <v>2744.4772541857305</v>
      </c>
      <c r="N26" s="60">
        <f>'Passenger Activity'!J42</f>
        <v>2979.7206912789143</v>
      </c>
      <c r="O26" s="60">
        <f>'Passenger Activity'!K42</f>
        <v>3717.7085983497841</v>
      </c>
      <c r="P26" s="60">
        <f>'Passenger Activity'!L42</f>
        <v>4601.809631562598</v>
      </c>
      <c r="Q26" s="60">
        <f>'Passenger Activity'!M42</f>
        <v>3456.4025559265979</v>
      </c>
      <c r="R26" s="60">
        <f>'Passenger Activity'!N42</f>
        <v>2763.6091764888124</v>
      </c>
      <c r="S26" s="60">
        <f>'Passenger Activity'!O42</f>
        <v>4580.2012620211726</v>
      </c>
      <c r="T26" s="60">
        <f>'Passenger Activity'!P42</f>
        <v>7568.4947132245761</v>
      </c>
      <c r="U26" s="60">
        <f>'Passenger Activity'!Q42</f>
        <v>8329.8390747999474</v>
      </c>
      <c r="V26" s="60" t="s">
        <v>658</v>
      </c>
      <c r="W26" s="60" t="s">
        <v>658</v>
      </c>
      <c r="X26" s="60" t="s">
        <v>658</v>
      </c>
      <c r="Y26" s="60" t="s">
        <v>658</v>
      </c>
      <c r="Z26" s="60" t="s">
        <v>658</v>
      </c>
      <c r="AA26" s="60" t="s">
        <v>658</v>
      </c>
      <c r="AB26" s="60" t="s">
        <v>658</v>
      </c>
      <c r="AC26" s="60" t="s">
        <v>658</v>
      </c>
      <c r="AD26" s="60" t="s">
        <v>658</v>
      </c>
      <c r="AE26" s="60" t="s">
        <v>658</v>
      </c>
      <c r="AF26" s="60" t="s">
        <v>658</v>
      </c>
      <c r="AG26" s="60" t="s">
        <v>658</v>
      </c>
      <c r="AH26" s="60" t="s">
        <v>658</v>
      </c>
      <c r="AI26" s="60" t="s">
        <v>658</v>
      </c>
      <c r="AJ26" s="60" t="s">
        <v>658</v>
      </c>
      <c r="AK26" s="60" t="s">
        <v>658</v>
      </c>
      <c r="AL26" s="60" t="s">
        <v>658</v>
      </c>
      <c r="AM26" s="60" t="s">
        <v>658</v>
      </c>
      <c r="AN26" s="60" t="s">
        <v>658</v>
      </c>
      <c r="AO26" s="60" t="s">
        <v>658</v>
      </c>
      <c r="AP26" s="60" t="s">
        <v>658</v>
      </c>
      <c r="AQ26" s="60" t="s">
        <v>658</v>
      </c>
      <c r="AR26" s="60" t="s">
        <v>658</v>
      </c>
      <c r="AS26" s="60" t="s">
        <v>658</v>
      </c>
      <c r="AT26" s="60" t="s">
        <v>658</v>
      </c>
      <c r="AU26" s="60" t="s">
        <v>658</v>
      </c>
    </row>
    <row r="27" spans="1:47" x14ac:dyDescent="0.4">
      <c r="A27" s="60" t="s">
        <v>40</v>
      </c>
      <c r="B27" s="60" t="s">
        <v>41</v>
      </c>
      <c r="C27" s="60" t="s">
        <v>8</v>
      </c>
      <c r="D27" s="60" t="s">
        <v>67</v>
      </c>
      <c r="E27" s="60" t="s">
        <v>63</v>
      </c>
      <c r="F27" s="60" t="s">
        <v>448</v>
      </c>
      <c r="G27" s="60" t="s">
        <v>50</v>
      </c>
      <c r="H27" s="60" t="str">
        <f>'Passenger Activity'!E43</f>
        <v>Author's calculation</v>
      </c>
      <c r="I27" s="6" t="str">
        <f>'Passenger Activity'!F43</f>
        <v>E</v>
      </c>
      <c r="J27" s="60" t="str">
        <f>'Passenger Activity'!G43</f>
        <v>Based on the proportion of vehicle stock split (see 'Vehicle Stock' tab); assume road transport is domestic only based on JICA transport study (see bottom of spreadsheet).</v>
      </c>
      <c r="K27" s="60" t="s">
        <v>658</v>
      </c>
      <c r="L27" s="60">
        <f>'Passenger Activity'!H43</f>
        <v>173.03896121027961</v>
      </c>
      <c r="M27" s="60">
        <f>'Passenger Activity'!I43</f>
        <v>203.74599568615801</v>
      </c>
      <c r="N27" s="60">
        <f>'Passenger Activity'!J43</f>
        <v>222.93116564650765</v>
      </c>
      <c r="O27" s="60">
        <f>'Passenger Activity'!K43</f>
        <v>271.49708995656914</v>
      </c>
      <c r="P27" s="60">
        <f>'Passenger Activity'!L43</f>
        <v>334.88506876505357</v>
      </c>
      <c r="Q27" s="60">
        <f>'Passenger Activity'!M43</f>
        <v>249.24114943460535</v>
      </c>
      <c r="R27" s="60">
        <f>'Passenger Activity'!N43</f>
        <v>197.39135035139793</v>
      </c>
      <c r="S27" s="60">
        <f>'Passenger Activity'!O43</f>
        <v>323.89797867275314</v>
      </c>
      <c r="T27" s="60">
        <f>'Passenger Activity'!P43</f>
        <v>529.67410816740323</v>
      </c>
      <c r="U27" s="60">
        <f>'Passenger Activity'!Q43</f>
        <v>581.65132563310169</v>
      </c>
      <c r="V27" s="60" t="s">
        <v>658</v>
      </c>
      <c r="W27" s="60" t="s">
        <v>658</v>
      </c>
      <c r="X27" s="60" t="s">
        <v>658</v>
      </c>
      <c r="Y27" s="60" t="s">
        <v>658</v>
      </c>
      <c r="Z27" s="60" t="s">
        <v>658</v>
      </c>
      <c r="AA27" s="60" t="s">
        <v>658</v>
      </c>
      <c r="AB27" s="60" t="s">
        <v>658</v>
      </c>
      <c r="AC27" s="60" t="s">
        <v>658</v>
      </c>
      <c r="AD27" s="60" t="s">
        <v>658</v>
      </c>
      <c r="AE27" s="60" t="s">
        <v>658</v>
      </c>
      <c r="AF27" s="60" t="s">
        <v>658</v>
      </c>
      <c r="AG27" s="60" t="s">
        <v>658</v>
      </c>
      <c r="AH27" s="60" t="s">
        <v>658</v>
      </c>
      <c r="AI27" s="60" t="s">
        <v>658</v>
      </c>
      <c r="AJ27" s="60" t="s">
        <v>658</v>
      </c>
      <c r="AK27" s="60" t="s">
        <v>658</v>
      </c>
      <c r="AL27" s="60" t="s">
        <v>658</v>
      </c>
      <c r="AM27" s="60" t="s">
        <v>658</v>
      </c>
      <c r="AN27" s="60" t="s">
        <v>658</v>
      </c>
      <c r="AO27" s="60" t="s">
        <v>658</v>
      </c>
      <c r="AP27" s="60" t="s">
        <v>658</v>
      </c>
      <c r="AQ27" s="60" t="s">
        <v>658</v>
      </c>
      <c r="AR27" s="60" t="s">
        <v>658</v>
      </c>
      <c r="AS27" s="60" t="s">
        <v>658</v>
      </c>
      <c r="AT27" s="60" t="s">
        <v>658</v>
      </c>
      <c r="AU27" s="60" t="s">
        <v>658</v>
      </c>
    </row>
    <row r="28" spans="1:47" x14ac:dyDescent="0.4">
      <c r="A28" s="60" t="s">
        <v>40</v>
      </c>
      <c r="B28" s="60" t="s">
        <v>41</v>
      </c>
      <c r="C28" s="60" t="s">
        <v>8</v>
      </c>
      <c r="D28" s="60" t="s">
        <v>64</v>
      </c>
      <c r="E28" s="60" t="s">
        <v>63</v>
      </c>
      <c r="F28" s="60" t="s">
        <v>449</v>
      </c>
      <c r="G28" s="60" t="s">
        <v>50</v>
      </c>
      <c r="H28" s="60" t="str">
        <f>'Passenger Activity'!E44</f>
        <v>Author's calculation</v>
      </c>
      <c r="I28" s="6" t="str">
        <f>'Passenger Activity'!F44</f>
        <v>E</v>
      </c>
      <c r="J28" s="60" t="str">
        <f>'Passenger Activity'!G44</f>
        <v>Based on the proportion of vehicle stock split (see 'Vehicle Stock' tab); assume road transport is domestic only based on JICA transport study (see bottom of spreadsheet).</v>
      </c>
      <c r="K28" s="60" t="s">
        <v>658</v>
      </c>
      <c r="L28" s="60">
        <f>'Passenger Activity'!H44</f>
        <v>0</v>
      </c>
      <c r="M28" s="60">
        <f>'Passenger Activity'!I44</f>
        <v>19.332504223707243</v>
      </c>
      <c r="N28" s="60">
        <f>'Passenger Activity'!J44</f>
        <v>121.59416976966183</v>
      </c>
      <c r="O28" s="60">
        <f>'Passenger Activity'!K44</f>
        <v>178.53290274285331</v>
      </c>
      <c r="P28" s="60">
        <f>'Passenger Activity'!L44</f>
        <v>321.40592877451775</v>
      </c>
      <c r="Q28" s="60">
        <f>'Passenger Activity'!M44</f>
        <v>309.06538908368134</v>
      </c>
      <c r="R28" s="60">
        <f>'Passenger Activity'!N44</f>
        <v>303.03522143721409</v>
      </c>
      <c r="S28" s="60">
        <f>'Passenger Activity'!O44</f>
        <v>598.07571031762802</v>
      </c>
      <c r="T28" s="60">
        <f>'Passenger Activity'!P44</f>
        <v>1152.1815717889508</v>
      </c>
      <c r="U28" s="60">
        <f>'Passenger Activity'!Q44</f>
        <v>1305.9299428252193</v>
      </c>
      <c r="V28" s="60" t="s">
        <v>658</v>
      </c>
      <c r="W28" s="60" t="s">
        <v>658</v>
      </c>
      <c r="X28" s="60" t="s">
        <v>658</v>
      </c>
      <c r="Y28" s="60" t="s">
        <v>658</v>
      </c>
      <c r="Z28" s="60" t="s">
        <v>658</v>
      </c>
      <c r="AA28" s="60" t="s">
        <v>658</v>
      </c>
      <c r="AB28" s="60" t="s">
        <v>658</v>
      </c>
      <c r="AC28" s="60" t="s">
        <v>658</v>
      </c>
      <c r="AD28" s="60" t="s">
        <v>658</v>
      </c>
      <c r="AE28" s="60" t="s">
        <v>658</v>
      </c>
      <c r="AF28" s="60" t="s">
        <v>658</v>
      </c>
      <c r="AG28" s="60" t="s">
        <v>658</v>
      </c>
      <c r="AH28" s="60" t="s">
        <v>658</v>
      </c>
      <c r="AI28" s="60" t="s">
        <v>658</v>
      </c>
      <c r="AJ28" s="60" t="s">
        <v>658</v>
      </c>
      <c r="AK28" s="60" t="s">
        <v>658</v>
      </c>
      <c r="AL28" s="60" t="s">
        <v>658</v>
      </c>
      <c r="AM28" s="60" t="s">
        <v>658</v>
      </c>
      <c r="AN28" s="60" t="s">
        <v>658</v>
      </c>
      <c r="AO28" s="60" t="s">
        <v>658</v>
      </c>
      <c r="AP28" s="60" t="s">
        <v>658</v>
      </c>
      <c r="AQ28" s="60" t="s">
        <v>658</v>
      </c>
      <c r="AR28" s="60" t="s">
        <v>658</v>
      </c>
      <c r="AS28" s="60" t="s">
        <v>658</v>
      </c>
      <c r="AT28" s="60" t="s">
        <v>658</v>
      </c>
      <c r="AU28" s="60" t="s">
        <v>658</v>
      </c>
    </row>
    <row r="29" spans="1:47" x14ac:dyDescent="0.4">
      <c r="A29" s="60" t="s">
        <v>40</v>
      </c>
      <c r="B29" s="60" t="s">
        <v>41</v>
      </c>
      <c r="C29" s="60" t="s">
        <v>9</v>
      </c>
      <c r="D29" s="60" t="s">
        <v>37</v>
      </c>
      <c r="E29" s="60" t="s">
        <v>37</v>
      </c>
      <c r="F29" s="60" t="s">
        <v>450</v>
      </c>
      <c r="G29" s="60" t="s">
        <v>50</v>
      </c>
      <c r="H29" s="60" t="str">
        <f>'Passenger Activity'!E49</f>
        <v>Author's calculation</v>
      </c>
      <c r="I29" s="6" t="str">
        <f>'Passenger Activity'!F49</f>
        <v>E</v>
      </c>
      <c r="J29" s="60" t="str">
        <f>'Passenger Activity'!G49</f>
        <v>Based on the proportion of vehicle stock split (see 'Vehicle Stock' tab); assume road transport is domestic only based on JICA transport study (see bottom of spreadsheet).</v>
      </c>
      <c r="K29" s="60" t="s">
        <v>658</v>
      </c>
      <c r="L29" s="60">
        <f>'Passenger Activity'!H49</f>
        <v>297.62766187954628</v>
      </c>
      <c r="M29" s="60">
        <f>'Passenger Activity'!I49</f>
        <v>330.38160892237818</v>
      </c>
      <c r="N29" s="60">
        <f>'Passenger Activity'!J49</f>
        <v>336.40068156142985</v>
      </c>
      <c r="O29" s="60">
        <f>'Passenger Activity'!K49</f>
        <v>382.96537844331272</v>
      </c>
      <c r="P29" s="60">
        <f>'Passenger Activity'!L49</f>
        <v>434.35375836333333</v>
      </c>
      <c r="Q29" s="60">
        <f>'Passenger Activity'!M49</f>
        <v>303.3008949149484</v>
      </c>
      <c r="R29" s="60">
        <f>'Passenger Activity'!N49</f>
        <v>199.07491816841591</v>
      </c>
      <c r="S29" s="60">
        <f>'Passenger Activity'!O49</f>
        <v>286.98047580317859</v>
      </c>
      <c r="T29" s="60">
        <f>'Passenger Activity'!P49</f>
        <v>426.79832072804709</v>
      </c>
      <c r="U29" s="60">
        <f>'Passenger Activity'!Q49</f>
        <v>451.32960452451243</v>
      </c>
      <c r="V29" s="60" t="s">
        <v>658</v>
      </c>
      <c r="W29" s="60" t="s">
        <v>658</v>
      </c>
      <c r="X29" s="60" t="s">
        <v>658</v>
      </c>
      <c r="Y29" s="60" t="s">
        <v>658</v>
      </c>
      <c r="Z29" s="60" t="s">
        <v>658</v>
      </c>
      <c r="AA29" s="60" t="s">
        <v>658</v>
      </c>
      <c r="AB29" s="60" t="s">
        <v>658</v>
      </c>
      <c r="AC29" s="60" t="s">
        <v>658</v>
      </c>
      <c r="AD29" s="60" t="s">
        <v>658</v>
      </c>
      <c r="AE29" s="60" t="s">
        <v>658</v>
      </c>
      <c r="AF29" s="60" t="s">
        <v>658</v>
      </c>
      <c r="AG29" s="60" t="s">
        <v>658</v>
      </c>
      <c r="AH29" s="60" t="s">
        <v>658</v>
      </c>
      <c r="AI29" s="60" t="s">
        <v>658</v>
      </c>
      <c r="AJ29" s="60" t="s">
        <v>658</v>
      </c>
      <c r="AK29" s="60" t="s">
        <v>658</v>
      </c>
      <c r="AL29" s="60" t="s">
        <v>658</v>
      </c>
      <c r="AM29" s="60" t="s">
        <v>658</v>
      </c>
      <c r="AN29" s="60" t="s">
        <v>658</v>
      </c>
      <c r="AO29" s="60" t="s">
        <v>658</v>
      </c>
      <c r="AP29" s="60" t="s">
        <v>658</v>
      </c>
      <c r="AQ29" s="60" t="s">
        <v>658</v>
      </c>
      <c r="AR29" s="60" t="s">
        <v>658</v>
      </c>
      <c r="AS29" s="60" t="s">
        <v>658</v>
      </c>
      <c r="AT29" s="60" t="s">
        <v>658</v>
      </c>
      <c r="AU29" s="60" t="s">
        <v>658</v>
      </c>
    </row>
    <row r="30" spans="1:47" x14ac:dyDescent="0.4">
      <c r="A30" s="60" t="s">
        <v>40</v>
      </c>
      <c r="B30" s="60" t="s">
        <v>41</v>
      </c>
      <c r="C30" s="60" t="s">
        <v>9</v>
      </c>
      <c r="D30" s="60" t="s">
        <v>65</v>
      </c>
      <c r="E30" s="60" t="s">
        <v>63</v>
      </c>
      <c r="F30" s="60" t="s">
        <v>451</v>
      </c>
      <c r="G30" s="60" t="s">
        <v>50</v>
      </c>
      <c r="H30" s="60" t="str">
        <f>'Passenger Activity'!E50</f>
        <v>Author's calculation</v>
      </c>
      <c r="I30" s="6" t="str">
        <f>'Passenger Activity'!F50</f>
        <v>E</v>
      </c>
      <c r="J30" s="60" t="str">
        <f>'Passenger Activity'!G50</f>
        <v>Based on the proportion of vehicle stock split (see 'Vehicle Stock' tab); assume road transport is domestic only based on JICA transport study (see bottom of spreadsheet).</v>
      </c>
      <c r="K30" s="60" t="s">
        <v>658</v>
      </c>
      <c r="L30" s="60">
        <f>'Passenger Activity'!H50</f>
        <v>51.459291352008165</v>
      </c>
      <c r="M30" s="60">
        <f>'Passenger Activity'!I50</f>
        <v>51.163142976373884</v>
      </c>
      <c r="N30" s="60">
        <f>'Passenger Activity'!J50</f>
        <v>47.76985262335301</v>
      </c>
      <c r="O30" s="60">
        <f>'Passenger Activity'!K50</f>
        <v>49.077745202279431</v>
      </c>
      <c r="P30" s="60">
        <f>'Passenger Activity'!L50</f>
        <v>48.953503571138057</v>
      </c>
      <c r="Q30" s="60">
        <f>'Passenger Activity'!M50</f>
        <v>29.721832604623209</v>
      </c>
      <c r="R30" s="60">
        <f>'Passenger Activity'!N50</f>
        <v>16.579926973810831</v>
      </c>
      <c r="S30" s="60">
        <f>'Passenger Activity'!O50</f>
        <v>19.679737729329553</v>
      </c>
      <c r="T30" s="60">
        <f>'Passenger Activity'!P50</f>
        <v>22.989704170268134</v>
      </c>
      <c r="U30" s="60">
        <f>'Passenger Activity'!Q50</f>
        <v>17.672179203598795</v>
      </c>
      <c r="V30" s="60" t="s">
        <v>658</v>
      </c>
      <c r="W30" s="60" t="s">
        <v>658</v>
      </c>
      <c r="X30" s="60" t="s">
        <v>658</v>
      </c>
      <c r="Y30" s="60" t="s">
        <v>658</v>
      </c>
      <c r="Z30" s="60" t="s">
        <v>658</v>
      </c>
      <c r="AA30" s="60" t="s">
        <v>658</v>
      </c>
      <c r="AB30" s="60" t="s">
        <v>658</v>
      </c>
      <c r="AC30" s="60" t="s">
        <v>658</v>
      </c>
      <c r="AD30" s="60" t="s">
        <v>658</v>
      </c>
      <c r="AE30" s="60" t="s">
        <v>658</v>
      </c>
      <c r="AF30" s="60" t="s">
        <v>658</v>
      </c>
      <c r="AG30" s="60" t="s">
        <v>658</v>
      </c>
      <c r="AH30" s="60" t="s">
        <v>658</v>
      </c>
      <c r="AI30" s="60" t="s">
        <v>658</v>
      </c>
      <c r="AJ30" s="60" t="s">
        <v>658</v>
      </c>
      <c r="AK30" s="60" t="s">
        <v>658</v>
      </c>
      <c r="AL30" s="60" t="s">
        <v>658</v>
      </c>
      <c r="AM30" s="60" t="s">
        <v>658</v>
      </c>
      <c r="AN30" s="60" t="s">
        <v>658</v>
      </c>
      <c r="AO30" s="60" t="s">
        <v>658</v>
      </c>
      <c r="AP30" s="60" t="s">
        <v>658</v>
      </c>
      <c r="AQ30" s="60" t="s">
        <v>658</v>
      </c>
      <c r="AR30" s="60" t="s">
        <v>658</v>
      </c>
      <c r="AS30" s="60" t="s">
        <v>658</v>
      </c>
      <c r="AT30" s="60" t="s">
        <v>658</v>
      </c>
      <c r="AU30" s="60" t="s">
        <v>658</v>
      </c>
    </row>
    <row r="31" spans="1:47" x14ac:dyDescent="0.4">
      <c r="A31" s="60" t="s">
        <v>40</v>
      </c>
      <c r="B31" s="60" t="s">
        <v>41</v>
      </c>
      <c r="C31" s="60" t="s">
        <v>9</v>
      </c>
      <c r="D31" s="60" t="s">
        <v>67</v>
      </c>
      <c r="E31" s="60" t="s">
        <v>63</v>
      </c>
      <c r="F31" s="60" t="s">
        <v>452</v>
      </c>
      <c r="G31" s="60" t="s">
        <v>50</v>
      </c>
      <c r="H31" s="60" t="str">
        <f>'Passenger Activity'!E51</f>
        <v>Author's calculation</v>
      </c>
      <c r="I31" s="6" t="str">
        <f>'Passenger Activity'!F51</f>
        <v>E</v>
      </c>
      <c r="J31" s="60" t="str">
        <f>'Passenger Activity'!G51</f>
        <v>Based on the proportion of vehicle stock split (see 'Vehicle Stock' tab); assume road transport is domestic only based on JICA transport study (see bottom of spreadsheet).</v>
      </c>
      <c r="K31" s="60" t="s">
        <v>658</v>
      </c>
      <c r="L31" s="60">
        <f>'Passenger Activity'!H51</f>
        <v>245.83943875297206</v>
      </c>
      <c r="M31" s="60">
        <f>'Passenger Activity'!I51</f>
        <v>278.75349515309665</v>
      </c>
      <c r="N31" s="60">
        <f>'Passenger Activity'!J51</f>
        <v>286.6257844026527</v>
      </c>
      <c r="O31" s="60">
        <f>'Passenger Activity'!K51</f>
        <v>327.77812422987205</v>
      </c>
      <c r="P31" s="60">
        <f>'Passenger Activity'!L51</f>
        <v>377.41652138757138</v>
      </c>
      <c r="Q31" s="60">
        <f>'Passenger Activity'!M51</f>
        <v>266.51506219637514</v>
      </c>
      <c r="R31" s="60">
        <f>'Passenger Activity'!N51</f>
        <v>176.88106068214509</v>
      </c>
      <c r="S31" s="60">
        <f>'Passenger Activity'!O51</f>
        <v>257.79887883416416</v>
      </c>
      <c r="T31" s="60">
        <f>'Passenger Activity'!P51</f>
        <v>387.58197390483895</v>
      </c>
      <c r="U31" s="60">
        <f>'Passenger Activity'!Q51</f>
        <v>414.28222963739438</v>
      </c>
      <c r="V31" s="60" t="s">
        <v>658</v>
      </c>
      <c r="W31" s="60" t="s">
        <v>658</v>
      </c>
      <c r="X31" s="60" t="s">
        <v>658</v>
      </c>
      <c r="Y31" s="60" t="s">
        <v>658</v>
      </c>
      <c r="Z31" s="60" t="s">
        <v>658</v>
      </c>
      <c r="AA31" s="60" t="s">
        <v>658</v>
      </c>
      <c r="AB31" s="60" t="s">
        <v>658</v>
      </c>
      <c r="AC31" s="60" t="s">
        <v>658</v>
      </c>
      <c r="AD31" s="60" t="s">
        <v>658</v>
      </c>
      <c r="AE31" s="60" t="s">
        <v>658</v>
      </c>
      <c r="AF31" s="60" t="s">
        <v>658</v>
      </c>
      <c r="AG31" s="60" t="s">
        <v>658</v>
      </c>
      <c r="AH31" s="60" t="s">
        <v>658</v>
      </c>
      <c r="AI31" s="60" t="s">
        <v>658</v>
      </c>
      <c r="AJ31" s="60" t="s">
        <v>658</v>
      </c>
      <c r="AK31" s="60" t="s">
        <v>658</v>
      </c>
      <c r="AL31" s="60" t="s">
        <v>658</v>
      </c>
      <c r="AM31" s="60" t="s">
        <v>658</v>
      </c>
      <c r="AN31" s="60" t="s">
        <v>658</v>
      </c>
      <c r="AO31" s="60" t="s">
        <v>658</v>
      </c>
      <c r="AP31" s="60" t="s">
        <v>658</v>
      </c>
      <c r="AQ31" s="60" t="s">
        <v>658</v>
      </c>
      <c r="AR31" s="60" t="s">
        <v>658</v>
      </c>
      <c r="AS31" s="60" t="s">
        <v>658</v>
      </c>
      <c r="AT31" s="60" t="s">
        <v>658</v>
      </c>
      <c r="AU31" s="60" t="s">
        <v>658</v>
      </c>
    </row>
    <row r="32" spans="1:47" x14ac:dyDescent="0.4">
      <c r="A32" s="60" t="s">
        <v>40</v>
      </c>
      <c r="B32" s="60" t="s">
        <v>41</v>
      </c>
      <c r="C32" s="60" t="s">
        <v>9</v>
      </c>
      <c r="D32" s="60" t="s">
        <v>82</v>
      </c>
      <c r="E32" s="60" t="s">
        <v>63</v>
      </c>
      <c r="F32" s="60" t="s">
        <v>453</v>
      </c>
      <c r="G32" s="60" t="s">
        <v>50</v>
      </c>
      <c r="H32" s="60" t="str">
        <f>'Passenger Activity'!E52</f>
        <v>Author's calculation</v>
      </c>
      <c r="I32" s="6" t="str">
        <f>'Passenger Activity'!F52</f>
        <v>E</v>
      </c>
      <c r="J32" s="60" t="str">
        <f>'Passenger Activity'!G52</f>
        <v>Based on the proportion of vehicle stock split (see 'Vehicle Stock' tab); assume road transport is domestic only based on JICA transport study (see bottom of spreadsheet).</v>
      </c>
      <c r="K32" s="60" t="s">
        <v>658</v>
      </c>
      <c r="L32" s="60">
        <f>'Passenger Activity'!H52</f>
        <v>0.32893177456606609</v>
      </c>
      <c r="M32" s="60">
        <f>'Passenger Activity'!I52</f>
        <v>0.46497079290763133</v>
      </c>
      <c r="N32" s="60">
        <f>'Passenger Activity'!J52</f>
        <v>0.56905920295850954</v>
      </c>
      <c r="O32" s="60">
        <f>'Passenger Activity'!K52</f>
        <v>0.74059790232384115</v>
      </c>
      <c r="P32" s="60">
        <f>'Passenger Activity'!L52</f>
        <v>0.93821867537551185</v>
      </c>
      <c r="Q32" s="60">
        <f>'Passenger Activity'!M52</f>
        <v>0.70133241918691813</v>
      </c>
      <c r="R32" s="60">
        <f>'Passenger Activity'!N52</f>
        <v>0.49471559492186951</v>
      </c>
      <c r="S32" s="60">
        <f>'Passenger Activity'!O52</f>
        <v>0.75491404162020681</v>
      </c>
      <c r="T32" s="60">
        <f>'Passenger Activity'!P52</f>
        <v>1.1786374276702749</v>
      </c>
      <c r="U32" s="60">
        <f>'Passenger Activity'!Q52</f>
        <v>1.299933992846628</v>
      </c>
      <c r="V32" s="60" t="s">
        <v>658</v>
      </c>
      <c r="W32" s="60" t="s">
        <v>658</v>
      </c>
      <c r="X32" s="60" t="s">
        <v>658</v>
      </c>
      <c r="Y32" s="60" t="s">
        <v>658</v>
      </c>
      <c r="Z32" s="60" t="s">
        <v>658</v>
      </c>
      <c r="AA32" s="60" t="s">
        <v>658</v>
      </c>
      <c r="AB32" s="60" t="s">
        <v>658</v>
      </c>
      <c r="AC32" s="60" t="s">
        <v>658</v>
      </c>
      <c r="AD32" s="60" t="s">
        <v>658</v>
      </c>
      <c r="AE32" s="60" t="s">
        <v>658</v>
      </c>
      <c r="AF32" s="60" t="s">
        <v>658</v>
      </c>
      <c r="AG32" s="60" t="s">
        <v>658</v>
      </c>
      <c r="AH32" s="60" t="s">
        <v>658</v>
      </c>
      <c r="AI32" s="60" t="s">
        <v>658</v>
      </c>
      <c r="AJ32" s="60" t="s">
        <v>658</v>
      </c>
      <c r="AK32" s="60" t="s">
        <v>658</v>
      </c>
      <c r="AL32" s="60" t="s">
        <v>658</v>
      </c>
      <c r="AM32" s="60" t="s">
        <v>658</v>
      </c>
      <c r="AN32" s="60" t="s">
        <v>658</v>
      </c>
      <c r="AO32" s="60" t="s">
        <v>658</v>
      </c>
      <c r="AP32" s="60" t="s">
        <v>658</v>
      </c>
      <c r="AQ32" s="60" t="s">
        <v>658</v>
      </c>
      <c r="AR32" s="60" t="s">
        <v>658</v>
      </c>
      <c r="AS32" s="60" t="s">
        <v>658</v>
      </c>
      <c r="AT32" s="60" t="s">
        <v>658</v>
      </c>
      <c r="AU32" s="60" t="s">
        <v>658</v>
      </c>
    </row>
    <row r="33" spans="1:47" x14ac:dyDescent="0.4">
      <c r="A33" s="60" t="s">
        <v>40</v>
      </c>
      <c r="B33" s="60" t="s">
        <v>41</v>
      </c>
      <c r="C33" s="60" t="s">
        <v>9</v>
      </c>
      <c r="D33" s="60" t="s">
        <v>64</v>
      </c>
      <c r="E33" s="60" t="s">
        <v>63</v>
      </c>
      <c r="F33" s="60" t="s">
        <v>454</v>
      </c>
      <c r="G33" s="60" t="s">
        <v>50</v>
      </c>
      <c r="H33" s="60" t="str">
        <f>'Passenger Activity'!E53</f>
        <v>Author's calculation</v>
      </c>
      <c r="I33" s="6" t="str">
        <f>'Passenger Activity'!F53</f>
        <v>E</v>
      </c>
      <c r="J33" s="60" t="str">
        <f>'Passenger Activity'!G53</f>
        <v>Based on the proportion of vehicle stock split (see 'Vehicle Stock' tab); assume road transport is domestic only based on JICA transport study (see bottom of spreadsheet).</v>
      </c>
      <c r="K33" s="60" t="s">
        <v>658</v>
      </c>
      <c r="L33" s="60">
        <f>'Passenger Activity'!H53</f>
        <v>0</v>
      </c>
      <c r="M33" s="60">
        <f>'Passenger Activity'!I53</f>
        <v>0</v>
      </c>
      <c r="N33" s="60">
        <f>'Passenger Activity'!J53</f>
        <v>1.4359853324656064</v>
      </c>
      <c r="O33" s="60">
        <f>'Passenger Activity'!K53</f>
        <v>5.3689111088373558</v>
      </c>
      <c r="P33" s="60">
        <f>'Passenger Activity'!L53</f>
        <v>7.0455147292483753</v>
      </c>
      <c r="Q33" s="60">
        <f>'Passenger Activity'!M53</f>
        <v>6.3626676947631697</v>
      </c>
      <c r="R33" s="60">
        <f>'Passenger Activity'!N53</f>
        <v>5.1192149175381019</v>
      </c>
      <c r="S33" s="60">
        <f>'Passenger Activity'!O53</f>
        <v>8.7469451980646866</v>
      </c>
      <c r="T33" s="60">
        <f>'Passenger Activity'!P53</f>
        <v>15.048005225269733</v>
      </c>
      <c r="U33" s="60">
        <f>'Passenger Activity'!Q53</f>
        <v>18.075261690672587</v>
      </c>
      <c r="V33" s="60" t="s">
        <v>658</v>
      </c>
      <c r="W33" s="60" t="s">
        <v>658</v>
      </c>
      <c r="X33" s="60" t="s">
        <v>658</v>
      </c>
      <c r="Y33" s="60" t="s">
        <v>658</v>
      </c>
      <c r="Z33" s="60" t="s">
        <v>658</v>
      </c>
      <c r="AA33" s="60" t="s">
        <v>658</v>
      </c>
      <c r="AB33" s="60" t="s">
        <v>658</v>
      </c>
      <c r="AC33" s="60" t="s">
        <v>658</v>
      </c>
      <c r="AD33" s="60" t="s">
        <v>658</v>
      </c>
      <c r="AE33" s="60" t="s">
        <v>658</v>
      </c>
      <c r="AF33" s="60" t="s">
        <v>658</v>
      </c>
      <c r="AG33" s="60" t="s">
        <v>658</v>
      </c>
      <c r="AH33" s="60" t="s">
        <v>658</v>
      </c>
      <c r="AI33" s="60" t="s">
        <v>658</v>
      </c>
      <c r="AJ33" s="60" t="s">
        <v>658</v>
      </c>
      <c r="AK33" s="60" t="s">
        <v>658</v>
      </c>
      <c r="AL33" s="60" t="s">
        <v>658</v>
      </c>
      <c r="AM33" s="60" t="s">
        <v>658</v>
      </c>
      <c r="AN33" s="60" t="s">
        <v>658</v>
      </c>
      <c r="AO33" s="60" t="s">
        <v>658</v>
      </c>
      <c r="AP33" s="60" t="s">
        <v>658</v>
      </c>
      <c r="AQ33" s="60" t="s">
        <v>658</v>
      </c>
      <c r="AR33" s="60" t="s">
        <v>658</v>
      </c>
      <c r="AS33" s="60" t="s">
        <v>658</v>
      </c>
      <c r="AT33" s="60" t="s">
        <v>658</v>
      </c>
      <c r="AU33" s="60" t="s">
        <v>658</v>
      </c>
    </row>
    <row r="34" spans="1:47" x14ac:dyDescent="0.4">
      <c r="A34" s="59" t="s">
        <v>40</v>
      </c>
      <c r="B34" s="59" t="s">
        <v>42</v>
      </c>
      <c r="C34" s="59" t="s">
        <v>37</v>
      </c>
      <c r="D34" s="59" t="s">
        <v>37</v>
      </c>
      <c r="E34" s="59" t="s">
        <v>37</v>
      </c>
      <c r="F34" s="59" t="s">
        <v>455</v>
      </c>
      <c r="G34" s="59" t="s">
        <v>50</v>
      </c>
      <c r="H34" s="59" t="str">
        <f>'Passenger Activity'!E58</f>
        <v>-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VTHK'). Available at: https://www.nso.gov.vn/en/data-and-statistics/2019/10/report-social-and-economic-situations-in-2017/
- National Statistics Office (2017). Socio-economic situation in the fourth quarter and the whole year of 2016 (data table, page 32). Available at: https://www.nso.gov.vn/en/data-and-statistics/2020/01/report-social-and-economic-situations-in-2016/
- National Statistics Office (2016). Socio-economic situation in the fourth quarter and the whole year of 2015 (data table, page 30). Available at: https://www.nso.gov.vn/en/data-and-statistics/2020/02/report-social-and-economic-situations-in-2015/</v>
      </c>
      <c r="I34" s="30" t="str">
        <f>'Passenger Activity'!F58</f>
        <v>A</v>
      </c>
      <c r="J34" s="59" t="str">
        <f>'Passenger Activity'!G58</f>
        <v xml:space="preserve"> </v>
      </c>
      <c r="K34" s="59" t="s">
        <v>658</v>
      </c>
      <c r="L34" s="59">
        <f>'Passenger Activity'!H58</f>
        <v>4240.8</v>
      </c>
      <c r="M34" s="59">
        <f>'Passenger Activity'!I58</f>
        <v>3391.2</v>
      </c>
      <c r="N34" s="59">
        <f>'Passenger Activity'!J58</f>
        <v>3640.6</v>
      </c>
      <c r="O34" s="59">
        <f>'Passenger Activity'!K58</f>
        <v>3511.7</v>
      </c>
      <c r="P34" s="59">
        <f>'Passenger Activity'!L58</f>
        <v>3170.502</v>
      </c>
      <c r="Q34" s="59">
        <f>'Passenger Activity'!M58</f>
        <v>1509.1860000000004</v>
      </c>
      <c r="R34" s="59">
        <f>'Passenger Activity'!N58</f>
        <v>639.77125090154402</v>
      </c>
      <c r="S34" s="59">
        <f>'Passenger Activity'!O58</f>
        <v>1596.6009999999999</v>
      </c>
      <c r="T34" s="59">
        <f>'Passenger Activity'!P58</f>
        <v>2204.4299999999998</v>
      </c>
      <c r="U34" s="59">
        <f>'Passenger Activity'!Q58</f>
        <v>2674.8269999999998</v>
      </c>
      <c r="V34" s="59" t="s">
        <v>658</v>
      </c>
      <c r="W34" s="59" t="s">
        <v>658</v>
      </c>
      <c r="X34" s="59" t="s">
        <v>658</v>
      </c>
      <c r="Y34" s="59" t="s">
        <v>658</v>
      </c>
      <c r="Z34" s="59" t="s">
        <v>658</v>
      </c>
      <c r="AA34" s="59" t="s">
        <v>658</v>
      </c>
      <c r="AB34" s="59" t="s">
        <v>658</v>
      </c>
      <c r="AC34" s="59" t="s">
        <v>658</v>
      </c>
      <c r="AD34" s="59" t="s">
        <v>658</v>
      </c>
      <c r="AE34" s="59" t="s">
        <v>658</v>
      </c>
      <c r="AF34" s="59" t="s">
        <v>658</v>
      </c>
      <c r="AG34" s="59" t="s">
        <v>658</v>
      </c>
      <c r="AH34" s="59" t="s">
        <v>658</v>
      </c>
      <c r="AI34" s="59" t="s">
        <v>658</v>
      </c>
      <c r="AJ34" s="59" t="s">
        <v>658</v>
      </c>
      <c r="AK34" s="59" t="s">
        <v>658</v>
      </c>
      <c r="AL34" s="59" t="s">
        <v>658</v>
      </c>
      <c r="AM34" s="59" t="s">
        <v>658</v>
      </c>
      <c r="AN34" s="59" t="s">
        <v>658</v>
      </c>
      <c r="AO34" s="59" t="s">
        <v>658</v>
      </c>
      <c r="AP34" s="59" t="s">
        <v>658</v>
      </c>
      <c r="AQ34" s="59" t="s">
        <v>658</v>
      </c>
      <c r="AR34" s="59" t="s">
        <v>658</v>
      </c>
      <c r="AS34" s="59" t="s">
        <v>658</v>
      </c>
      <c r="AT34" s="59" t="s">
        <v>658</v>
      </c>
      <c r="AU34" s="59" t="s">
        <v>658</v>
      </c>
    </row>
    <row r="35" spans="1:47" x14ac:dyDescent="0.4">
      <c r="A35" s="59" t="s">
        <v>40</v>
      </c>
      <c r="B35" s="59" t="s">
        <v>42</v>
      </c>
      <c r="C35" s="59" t="s">
        <v>37</v>
      </c>
      <c r="D35" s="59" t="s">
        <v>67</v>
      </c>
      <c r="E35" s="59" t="s">
        <v>63</v>
      </c>
      <c r="F35" s="59" t="s">
        <v>456</v>
      </c>
      <c r="G35" s="59" t="s">
        <v>50</v>
      </c>
      <c r="H35" s="59" t="str">
        <f>'Passenger Activity'!E59</f>
        <v>Author's calculation</v>
      </c>
      <c r="I35" s="6" t="str">
        <f>'Passenger Activity'!F59</f>
        <v>E</v>
      </c>
      <c r="J35" s="59" t="str">
        <f>'Passenger Activity'!G59</f>
        <v>Based on the proportion of vehicle stock split (see 'Vehicle Stock' tab); assume rail transport is domestic only based on JICA transport study (see bottom of spreadsheet).</v>
      </c>
      <c r="K35" s="59" t="s">
        <v>658</v>
      </c>
      <c r="L35" s="59">
        <f>'Passenger Activity'!H59</f>
        <v>4240.8</v>
      </c>
      <c r="M35" s="59">
        <f>'Passenger Activity'!I59</f>
        <v>3391.2</v>
      </c>
      <c r="N35" s="59">
        <f>'Passenger Activity'!J59</f>
        <v>3640.6</v>
      </c>
      <c r="O35" s="59">
        <f>'Passenger Activity'!K59</f>
        <v>3511.7</v>
      </c>
      <c r="P35" s="59">
        <f>'Passenger Activity'!L59</f>
        <v>3170.502</v>
      </c>
      <c r="Q35" s="59">
        <f>'Passenger Activity'!M59</f>
        <v>1509.1860000000004</v>
      </c>
      <c r="R35" s="59">
        <f>'Passenger Activity'!N59</f>
        <v>630.01438748671922</v>
      </c>
      <c r="S35" s="59">
        <f>'Passenger Activity'!O59</f>
        <v>1572.519659001505</v>
      </c>
      <c r="T35" s="59">
        <f>'Passenger Activity'!P59</f>
        <v>2171.5424252779467</v>
      </c>
      <c r="U35" s="59">
        <f>'Passenger Activity'!Q59</f>
        <v>2604.4070412250921</v>
      </c>
      <c r="V35" s="59" t="s">
        <v>658</v>
      </c>
      <c r="W35" s="59" t="s">
        <v>658</v>
      </c>
      <c r="X35" s="59" t="s">
        <v>658</v>
      </c>
      <c r="Y35" s="59" t="s">
        <v>658</v>
      </c>
      <c r="Z35" s="59" t="s">
        <v>658</v>
      </c>
      <c r="AA35" s="59" t="s">
        <v>658</v>
      </c>
      <c r="AB35" s="59" t="s">
        <v>658</v>
      </c>
      <c r="AC35" s="59" t="s">
        <v>658</v>
      </c>
      <c r="AD35" s="59" t="s">
        <v>658</v>
      </c>
      <c r="AE35" s="59" t="s">
        <v>658</v>
      </c>
      <c r="AF35" s="59" t="s">
        <v>658</v>
      </c>
      <c r="AG35" s="59" t="s">
        <v>658</v>
      </c>
      <c r="AH35" s="59" t="s">
        <v>658</v>
      </c>
      <c r="AI35" s="59" t="s">
        <v>658</v>
      </c>
      <c r="AJ35" s="59" t="s">
        <v>658</v>
      </c>
      <c r="AK35" s="59" t="s">
        <v>658</v>
      </c>
      <c r="AL35" s="59" t="s">
        <v>658</v>
      </c>
      <c r="AM35" s="59" t="s">
        <v>658</v>
      </c>
      <c r="AN35" s="59" t="s">
        <v>658</v>
      </c>
      <c r="AO35" s="59" t="s">
        <v>658</v>
      </c>
      <c r="AP35" s="59" t="s">
        <v>658</v>
      </c>
      <c r="AQ35" s="59" t="s">
        <v>658</v>
      </c>
      <c r="AR35" s="59" t="s">
        <v>658</v>
      </c>
      <c r="AS35" s="59" t="s">
        <v>658</v>
      </c>
      <c r="AT35" s="59" t="s">
        <v>658</v>
      </c>
      <c r="AU35" s="59" t="s">
        <v>658</v>
      </c>
    </row>
    <row r="36" spans="1:47" x14ac:dyDescent="0.4">
      <c r="A36" s="59" t="s">
        <v>40</v>
      </c>
      <c r="B36" s="59" t="s">
        <v>42</v>
      </c>
      <c r="C36" s="59" t="s">
        <v>37</v>
      </c>
      <c r="D36" s="59" t="s">
        <v>64</v>
      </c>
      <c r="E36" s="59" t="s">
        <v>63</v>
      </c>
      <c r="F36" s="59" t="s">
        <v>457</v>
      </c>
      <c r="G36" s="59" t="s">
        <v>50</v>
      </c>
      <c r="H36" s="59" t="str">
        <f>'Passenger Activity'!E60</f>
        <v>Author's calculation</v>
      </c>
      <c r="I36" s="6" t="str">
        <f>'Passenger Activity'!F60</f>
        <v>E</v>
      </c>
      <c r="J36" s="59" t="str">
        <f>'Passenger Activity'!G60</f>
        <v>Based on the proportion of vehicle stock split (see 'Vehicle Stock' tab); assume rail transport is domestic only based on JICA transport study (see bottom of spreadsheet).</v>
      </c>
      <c r="K36" s="59" t="s">
        <v>658</v>
      </c>
      <c r="L36" s="59">
        <f>'Passenger Activity'!H60</f>
        <v>0</v>
      </c>
      <c r="M36" s="59">
        <f>'Passenger Activity'!I60</f>
        <v>0</v>
      </c>
      <c r="N36" s="59">
        <f>'Passenger Activity'!J60</f>
        <v>0</v>
      </c>
      <c r="O36" s="59">
        <f>'Passenger Activity'!K60</f>
        <v>0</v>
      </c>
      <c r="P36" s="59">
        <f>'Passenger Activity'!L60</f>
        <v>0</v>
      </c>
      <c r="Q36" s="59">
        <f>'Passenger Activity'!M60</f>
        <v>0</v>
      </c>
      <c r="R36" s="59">
        <f>'Passenger Activity'!N60</f>
        <v>9.7568634148247408</v>
      </c>
      <c r="S36" s="59">
        <f>'Passenger Activity'!O60</f>
        <v>24.081340998494912</v>
      </c>
      <c r="T36" s="59">
        <f>'Passenger Activity'!P60</f>
        <v>32.887574722053159</v>
      </c>
      <c r="U36" s="59">
        <f>'Passenger Activity'!Q60</f>
        <v>70.419958774907599</v>
      </c>
      <c r="V36" s="59" t="s">
        <v>658</v>
      </c>
      <c r="W36" s="59" t="s">
        <v>658</v>
      </c>
      <c r="X36" s="59" t="s">
        <v>658</v>
      </c>
      <c r="Y36" s="59" t="s">
        <v>658</v>
      </c>
      <c r="Z36" s="59" t="s">
        <v>658</v>
      </c>
      <c r="AA36" s="59" t="s">
        <v>658</v>
      </c>
      <c r="AB36" s="59" t="s">
        <v>658</v>
      </c>
      <c r="AC36" s="59" t="s">
        <v>658</v>
      </c>
      <c r="AD36" s="59" t="s">
        <v>658</v>
      </c>
      <c r="AE36" s="59" t="s">
        <v>658</v>
      </c>
      <c r="AF36" s="59" t="s">
        <v>658</v>
      </c>
      <c r="AG36" s="59" t="s">
        <v>658</v>
      </c>
      <c r="AH36" s="59" t="s">
        <v>658</v>
      </c>
      <c r="AI36" s="59" t="s">
        <v>658</v>
      </c>
      <c r="AJ36" s="59" t="s">
        <v>658</v>
      </c>
      <c r="AK36" s="59" t="s">
        <v>658</v>
      </c>
      <c r="AL36" s="59" t="s">
        <v>658</v>
      </c>
      <c r="AM36" s="59" t="s">
        <v>658</v>
      </c>
      <c r="AN36" s="59" t="s">
        <v>658</v>
      </c>
      <c r="AO36" s="59" t="s">
        <v>658</v>
      </c>
      <c r="AP36" s="59" t="s">
        <v>658</v>
      </c>
      <c r="AQ36" s="59" t="s">
        <v>658</v>
      </c>
      <c r="AR36" s="59" t="s">
        <v>658</v>
      </c>
      <c r="AS36" s="59" t="s">
        <v>658</v>
      </c>
      <c r="AT36" s="59" t="s">
        <v>658</v>
      </c>
      <c r="AU36" s="59" t="s">
        <v>658</v>
      </c>
    </row>
    <row r="37" spans="1:47" x14ac:dyDescent="0.4">
      <c r="A37" s="60" t="s">
        <v>40</v>
      </c>
      <c r="B37" s="60" t="s">
        <v>94</v>
      </c>
      <c r="C37" s="60" t="s">
        <v>37</v>
      </c>
      <c r="D37" s="60" t="s">
        <v>37</v>
      </c>
      <c r="E37" s="60" t="s">
        <v>37</v>
      </c>
      <c r="F37" s="60" t="s">
        <v>458</v>
      </c>
      <c r="G37" s="60" t="s">
        <v>50</v>
      </c>
      <c r="H37" s="60" t="str">
        <f>'Passenger Activity'!E65</f>
        <v>-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VTHK'). Available at: https://www.nso.gov.vn/en/data-and-statistics/2019/10/report-social-and-economic-situations-in-2017/
- National Statistics Office (2017). Socio-economic situation in the fourth quarter and the whole year of 2016 (data table, page 32). Available at: https://www.nso.gov.vn/en/data-and-statistics/2020/01/report-social-and-economic-situations-in-2016/
- National Statistics Office (2016). Socio-economic situation in the fourth quarter and the whole year of 2015 (data table, page 30). Available at: https://www.nso.gov.vn/en/data-and-statistics/2020/02/report-social-and-economic-situations-in-2015/</v>
      </c>
      <c r="I37" s="30" t="str">
        <f>'Passenger Activity'!F65</f>
        <v>A</v>
      </c>
      <c r="J37" s="60" t="str">
        <f>'Passenger Activity'!G65</f>
        <v xml:space="preserve"> </v>
      </c>
      <c r="K37" s="60" t="s">
        <v>658</v>
      </c>
      <c r="L37" s="60">
        <f>'Passenger Activity'!H65</f>
        <v>2450.6</v>
      </c>
      <c r="M37" s="60">
        <f>'Passenger Activity'!I65</f>
        <v>2914.7</v>
      </c>
      <c r="N37" s="60">
        <f>'Passenger Activity'!J65</f>
        <v>3182.9642266824303</v>
      </c>
      <c r="O37" s="60">
        <f>'Passenger Activity'!K65</f>
        <v>3706.7166571791781</v>
      </c>
      <c r="P37" s="60">
        <f>'Passenger Activity'!L65</f>
        <v>3985.9486820450184</v>
      </c>
      <c r="Q37" s="60">
        <f>'Passenger Activity'!M65</f>
        <v>3688.5</v>
      </c>
      <c r="R37" s="60">
        <f>'Passenger Activity'!N65</f>
        <v>2650.372880928845</v>
      </c>
      <c r="S37" s="60">
        <f>'Passenger Activity'!O65</f>
        <v>3305.6925228966261</v>
      </c>
      <c r="T37" s="60">
        <f>'Passenger Activity'!P65</f>
        <v>6887.4268484679897</v>
      </c>
      <c r="U37" s="60">
        <f>'Passenger Activity'!Q65</f>
        <v>8044.3373194509713</v>
      </c>
      <c r="V37" s="60" t="s">
        <v>658</v>
      </c>
      <c r="W37" s="60" t="s">
        <v>658</v>
      </c>
      <c r="X37" s="60" t="s">
        <v>658</v>
      </c>
      <c r="Y37" s="60" t="s">
        <v>658</v>
      </c>
      <c r="Z37" s="60" t="s">
        <v>658</v>
      </c>
      <c r="AA37" s="60" t="s">
        <v>658</v>
      </c>
      <c r="AB37" s="60" t="s">
        <v>658</v>
      </c>
      <c r="AC37" s="60" t="s">
        <v>658</v>
      </c>
      <c r="AD37" s="60" t="s">
        <v>658</v>
      </c>
      <c r="AE37" s="60" t="s">
        <v>658</v>
      </c>
      <c r="AF37" s="60" t="s">
        <v>658</v>
      </c>
      <c r="AG37" s="60" t="s">
        <v>658</v>
      </c>
      <c r="AH37" s="60" t="s">
        <v>658</v>
      </c>
      <c r="AI37" s="60" t="s">
        <v>658</v>
      </c>
      <c r="AJ37" s="60" t="s">
        <v>658</v>
      </c>
      <c r="AK37" s="60" t="s">
        <v>658</v>
      </c>
      <c r="AL37" s="60" t="s">
        <v>658</v>
      </c>
      <c r="AM37" s="60" t="s">
        <v>658</v>
      </c>
      <c r="AN37" s="60" t="s">
        <v>658</v>
      </c>
      <c r="AO37" s="60" t="s">
        <v>658</v>
      </c>
      <c r="AP37" s="60" t="s">
        <v>658</v>
      </c>
      <c r="AQ37" s="60" t="s">
        <v>658</v>
      </c>
      <c r="AR37" s="60" t="s">
        <v>658</v>
      </c>
      <c r="AS37" s="60" t="s">
        <v>658</v>
      </c>
      <c r="AT37" s="60" t="s">
        <v>658</v>
      </c>
      <c r="AU37" s="60" t="s">
        <v>658</v>
      </c>
    </row>
    <row r="38" spans="1:47" x14ac:dyDescent="0.4">
      <c r="A38" s="60" t="s">
        <v>40</v>
      </c>
      <c r="B38" s="60" t="s">
        <v>94</v>
      </c>
      <c r="C38" s="60" t="s">
        <v>37</v>
      </c>
      <c r="D38" s="60" t="s">
        <v>67</v>
      </c>
      <c r="E38" s="60" t="s">
        <v>63</v>
      </c>
      <c r="F38" s="60" t="s">
        <v>459</v>
      </c>
      <c r="G38" s="60" t="s">
        <v>50</v>
      </c>
      <c r="H38" s="60" t="str">
        <f>'Passenger Activity'!E66</f>
        <v>Author's calculation</v>
      </c>
      <c r="I38" s="6" t="str">
        <f>'Passenger Activity'!F66</f>
        <v>E</v>
      </c>
      <c r="J38" s="60" t="str">
        <f>'Passenger Activity'!G66</f>
        <v xml:space="preserve">Assume all waterway activity is diesel due to no data and immaturity of electric boats; assume waterway transport is domestic only based on JICA transport study (see bottom of spreadsheet); </v>
      </c>
      <c r="K38" s="60" t="s">
        <v>658</v>
      </c>
      <c r="L38" s="60">
        <f>'Passenger Activity'!H66</f>
        <v>2450.6</v>
      </c>
      <c r="M38" s="60">
        <f>'Passenger Activity'!I66</f>
        <v>2914.7</v>
      </c>
      <c r="N38" s="60">
        <f>'Passenger Activity'!J66</f>
        <v>3182.9642266824303</v>
      </c>
      <c r="O38" s="60">
        <f>'Passenger Activity'!K66</f>
        <v>3706.7166571791781</v>
      </c>
      <c r="P38" s="60">
        <f>'Passenger Activity'!L66</f>
        <v>3985.9486820450184</v>
      </c>
      <c r="Q38" s="60">
        <f>'Passenger Activity'!M66</f>
        <v>3688.5</v>
      </c>
      <c r="R38" s="60">
        <f>'Passenger Activity'!N66</f>
        <v>2650.372880928845</v>
      </c>
      <c r="S38" s="60">
        <f>'Passenger Activity'!O66</f>
        <v>3305.6925228966261</v>
      </c>
      <c r="T38" s="60">
        <f>'Passenger Activity'!P66</f>
        <v>6887.4268484679897</v>
      </c>
      <c r="U38" s="60">
        <f>'Passenger Activity'!Q66</f>
        <v>8044.3373194509713</v>
      </c>
      <c r="V38" s="60" t="s">
        <v>658</v>
      </c>
      <c r="W38" s="60" t="s">
        <v>658</v>
      </c>
      <c r="X38" s="60" t="s">
        <v>658</v>
      </c>
      <c r="Y38" s="60" t="s">
        <v>658</v>
      </c>
      <c r="Z38" s="60" t="s">
        <v>658</v>
      </c>
      <c r="AA38" s="60" t="s">
        <v>658</v>
      </c>
      <c r="AB38" s="60" t="s">
        <v>658</v>
      </c>
      <c r="AC38" s="60" t="s">
        <v>658</v>
      </c>
      <c r="AD38" s="60" t="s">
        <v>658</v>
      </c>
      <c r="AE38" s="60" t="s">
        <v>658</v>
      </c>
      <c r="AF38" s="60" t="s">
        <v>658</v>
      </c>
      <c r="AG38" s="60" t="s">
        <v>658</v>
      </c>
      <c r="AH38" s="60" t="s">
        <v>658</v>
      </c>
      <c r="AI38" s="60" t="s">
        <v>658</v>
      </c>
      <c r="AJ38" s="60" t="s">
        <v>658</v>
      </c>
      <c r="AK38" s="60" t="s">
        <v>658</v>
      </c>
      <c r="AL38" s="60" t="s">
        <v>658</v>
      </c>
      <c r="AM38" s="60" t="s">
        <v>658</v>
      </c>
      <c r="AN38" s="60" t="s">
        <v>658</v>
      </c>
      <c r="AO38" s="60" t="s">
        <v>658</v>
      </c>
      <c r="AP38" s="60" t="s">
        <v>658</v>
      </c>
      <c r="AQ38" s="60" t="s">
        <v>658</v>
      </c>
      <c r="AR38" s="60" t="s">
        <v>658</v>
      </c>
      <c r="AS38" s="60" t="s">
        <v>658</v>
      </c>
      <c r="AT38" s="60" t="s">
        <v>658</v>
      </c>
      <c r="AU38" s="60" t="s">
        <v>658</v>
      </c>
    </row>
    <row r="39" spans="1:47" x14ac:dyDescent="0.4">
      <c r="A39" s="60" t="s">
        <v>40</v>
      </c>
      <c r="B39" s="60" t="s">
        <v>94</v>
      </c>
      <c r="C39" s="60" t="s">
        <v>37</v>
      </c>
      <c r="D39" s="60" t="s">
        <v>64</v>
      </c>
      <c r="E39" s="60" t="s">
        <v>63</v>
      </c>
      <c r="F39" s="60" t="s">
        <v>460</v>
      </c>
      <c r="G39" s="60" t="s">
        <v>50</v>
      </c>
      <c r="H39" s="60" t="str">
        <f>'Passenger Activity'!E67</f>
        <v>Author's calculation</v>
      </c>
      <c r="I39" s="6" t="str">
        <f>'Passenger Activity'!F67</f>
        <v>E</v>
      </c>
      <c r="J39" s="60" t="str">
        <f>'Passenger Activity'!G67</f>
        <v xml:space="preserve">Assume all waterway activity is diesel due to no data and immaturity of electric boats; assume waterway transport is domestic only based on JICA transport study (see bottom of spreadsheet); </v>
      </c>
      <c r="K39" s="60" t="s">
        <v>658</v>
      </c>
      <c r="L39" s="60">
        <f>'Passenger Activity'!H67</f>
        <v>0</v>
      </c>
      <c r="M39" s="60">
        <f>'Passenger Activity'!I67</f>
        <v>0</v>
      </c>
      <c r="N39" s="60">
        <f>'Passenger Activity'!J67</f>
        <v>0</v>
      </c>
      <c r="O39" s="60">
        <f>'Passenger Activity'!K67</f>
        <v>0</v>
      </c>
      <c r="P39" s="60">
        <f>'Passenger Activity'!L67</f>
        <v>0</v>
      </c>
      <c r="Q39" s="60">
        <f>'Passenger Activity'!M67</f>
        <v>0</v>
      </c>
      <c r="R39" s="60">
        <f>'Passenger Activity'!N67</f>
        <v>0</v>
      </c>
      <c r="S39" s="60">
        <f>'Passenger Activity'!O67</f>
        <v>0</v>
      </c>
      <c r="T39" s="60">
        <f>'Passenger Activity'!P67</f>
        <v>0</v>
      </c>
      <c r="U39" s="60">
        <f>'Passenger Activity'!Q67</f>
        <v>0</v>
      </c>
      <c r="V39" s="60" t="s">
        <v>658</v>
      </c>
      <c r="W39" s="60" t="s">
        <v>658</v>
      </c>
      <c r="X39" s="60" t="s">
        <v>658</v>
      </c>
      <c r="Y39" s="60" t="s">
        <v>658</v>
      </c>
      <c r="Z39" s="60" t="s">
        <v>658</v>
      </c>
      <c r="AA39" s="60" t="s">
        <v>658</v>
      </c>
      <c r="AB39" s="60" t="s">
        <v>658</v>
      </c>
      <c r="AC39" s="60" t="s">
        <v>658</v>
      </c>
      <c r="AD39" s="60" t="s">
        <v>658</v>
      </c>
      <c r="AE39" s="60" t="s">
        <v>658</v>
      </c>
      <c r="AF39" s="60" t="s">
        <v>658</v>
      </c>
      <c r="AG39" s="60" t="s">
        <v>658</v>
      </c>
      <c r="AH39" s="60" t="s">
        <v>658</v>
      </c>
      <c r="AI39" s="60" t="s">
        <v>658</v>
      </c>
      <c r="AJ39" s="60" t="s">
        <v>658</v>
      </c>
      <c r="AK39" s="60" t="s">
        <v>658</v>
      </c>
      <c r="AL39" s="60" t="s">
        <v>658</v>
      </c>
      <c r="AM39" s="60" t="s">
        <v>658</v>
      </c>
      <c r="AN39" s="60" t="s">
        <v>658</v>
      </c>
      <c r="AO39" s="60" t="s">
        <v>658</v>
      </c>
      <c r="AP39" s="60" t="s">
        <v>658</v>
      </c>
      <c r="AQ39" s="60" t="s">
        <v>658</v>
      </c>
      <c r="AR39" s="60" t="s">
        <v>658</v>
      </c>
      <c r="AS39" s="60" t="s">
        <v>658</v>
      </c>
      <c r="AT39" s="60" t="s">
        <v>658</v>
      </c>
      <c r="AU39" s="60" t="s">
        <v>658</v>
      </c>
    </row>
    <row r="40" spans="1:47" x14ac:dyDescent="0.4">
      <c r="A40" s="59" t="s">
        <v>40</v>
      </c>
      <c r="B40" s="59" t="s">
        <v>44</v>
      </c>
      <c r="C40" s="59" t="s">
        <v>37</v>
      </c>
      <c r="D40" s="59" t="s">
        <v>37</v>
      </c>
      <c r="E40" s="59" t="s">
        <v>37</v>
      </c>
      <c r="F40" s="59" t="s">
        <v>408</v>
      </c>
      <c r="G40" s="59" t="s">
        <v>50</v>
      </c>
      <c r="H40" s="59" t="str">
        <f>'Passenger Activity'!E72</f>
        <v>-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VTHK'). Available at: https://www.nso.gov.vn/en/data-and-statistics/2019/10/report-social-and-economic-situations-in-2017/
- National Statistics Office (2017). Socio-economic situation in the fourth quarter and the whole year of 2016 (data table, page 32). Available at: https://www.nso.gov.vn/en/data-and-statistics/2020/01/report-social-and-economic-situations-in-2016/
- National Statistics Office (2016). Socio-economic situation in the fourth quarter and the whole year of 2015 (data table, page 30). Available at: https://www.nso.gov.vn/en/data-and-statistics/2020/02/report-social-and-economic-situations-in-2015/</v>
      </c>
      <c r="I40" s="30" t="str">
        <f>'Passenger Activity'!F72</f>
        <v>A</v>
      </c>
      <c r="J40" s="59" t="str">
        <f>'Passenger Activity'!G72</f>
        <v xml:space="preserve"> </v>
      </c>
      <c r="K40" s="59" t="s">
        <v>658</v>
      </c>
      <c r="L40" s="59">
        <f>'Passenger Activity'!H72</f>
        <v>267.3</v>
      </c>
      <c r="M40" s="59">
        <f>'Passenger Activity'!I72</f>
        <v>302.5</v>
      </c>
      <c r="N40" s="59">
        <f>'Passenger Activity'!J72</f>
        <v>366.17979706610606</v>
      </c>
      <c r="O40" s="59">
        <f>'Passenger Activity'!K72</f>
        <v>444.4796877867339</v>
      </c>
      <c r="P40" s="59">
        <f>'Passenger Activity'!L72</f>
        <v>464.87135930013454</v>
      </c>
      <c r="Q40" s="59">
        <f>'Passenger Activity'!M72</f>
        <v>337.14861580300635</v>
      </c>
      <c r="R40" s="59">
        <f>'Passenger Activity'!N72</f>
        <v>243.3</v>
      </c>
      <c r="S40" s="59">
        <f>'Passenger Activity'!O72</f>
        <v>415.25393514966817</v>
      </c>
      <c r="T40" s="59">
        <f>'Passenger Activity'!P72</f>
        <v>737.11364590691585</v>
      </c>
      <c r="U40" s="59">
        <f>'Passenger Activity'!Q72</f>
        <v>823.6</v>
      </c>
      <c r="V40" s="59" t="s">
        <v>658</v>
      </c>
      <c r="W40" s="59" t="s">
        <v>658</v>
      </c>
      <c r="X40" s="59" t="s">
        <v>658</v>
      </c>
      <c r="Y40" s="59" t="s">
        <v>658</v>
      </c>
      <c r="Z40" s="59" t="s">
        <v>658</v>
      </c>
      <c r="AA40" s="59" t="s">
        <v>658</v>
      </c>
      <c r="AB40" s="59" t="s">
        <v>658</v>
      </c>
      <c r="AC40" s="59" t="s">
        <v>658</v>
      </c>
      <c r="AD40" s="59" t="s">
        <v>658</v>
      </c>
      <c r="AE40" s="59" t="s">
        <v>658</v>
      </c>
      <c r="AF40" s="59" t="s">
        <v>658</v>
      </c>
      <c r="AG40" s="59" t="s">
        <v>658</v>
      </c>
      <c r="AH40" s="59" t="s">
        <v>658</v>
      </c>
      <c r="AI40" s="59" t="s">
        <v>658</v>
      </c>
      <c r="AJ40" s="59" t="s">
        <v>658</v>
      </c>
      <c r="AK40" s="59" t="s">
        <v>658</v>
      </c>
      <c r="AL40" s="59" t="s">
        <v>658</v>
      </c>
      <c r="AM40" s="59" t="s">
        <v>658</v>
      </c>
      <c r="AN40" s="59" t="s">
        <v>658</v>
      </c>
      <c r="AO40" s="59" t="s">
        <v>658</v>
      </c>
      <c r="AP40" s="59" t="s">
        <v>658</v>
      </c>
      <c r="AQ40" s="59" t="s">
        <v>658</v>
      </c>
      <c r="AR40" s="59" t="s">
        <v>658</v>
      </c>
      <c r="AS40" s="59" t="s">
        <v>658</v>
      </c>
      <c r="AT40" s="59" t="s">
        <v>658</v>
      </c>
      <c r="AU40" s="59" t="s">
        <v>658</v>
      </c>
    </row>
    <row r="41" spans="1:47" x14ac:dyDescent="0.4">
      <c r="A41" s="59" t="s">
        <v>40</v>
      </c>
      <c r="B41" s="59" t="s">
        <v>44</v>
      </c>
      <c r="C41" s="59" t="s">
        <v>37</v>
      </c>
      <c r="D41" s="59" t="s">
        <v>67</v>
      </c>
      <c r="E41" s="59" t="s">
        <v>37</v>
      </c>
      <c r="F41" s="59" t="s">
        <v>409</v>
      </c>
      <c r="G41" s="59" t="s">
        <v>50</v>
      </c>
      <c r="H41" s="59" t="str">
        <f>'Passenger Activity'!E73</f>
        <v>Author's calculation</v>
      </c>
      <c r="I41" s="6" t="str">
        <f>'Passenger Activity'!F73</f>
        <v>E</v>
      </c>
      <c r="J41" s="59" t="str">
        <f>'Passenger Activity'!G73</f>
        <v>Based on the proportion of diesel and fuel oil used for maritime in 2018 from the Transport and Logistics Statistical Yearbook (see 'Passenger Activity (cont.)' tab); assume maritime transport is domestic and international based on JICA transport study (see bottom of spreadsheet for calculations).</v>
      </c>
      <c r="K41" s="59" t="s">
        <v>658</v>
      </c>
      <c r="L41" s="59">
        <f>'Passenger Activity'!H73</f>
        <v>267.3</v>
      </c>
      <c r="M41" s="59">
        <f>'Passenger Activity'!I73</f>
        <v>302.5</v>
      </c>
      <c r="N41" s="59">
        <f>'Passenger Activity'!J73</f>
        <v>366.17979706610606</v>
      </c>
      <c r="O41" s="59">
        <f>'Passenger Activity'!K73</f>
        <v>444.4796877867339</v>
      </c>
      <c r="P41" s="59">
        <f>'Passenger Activity'!L73</f>
        <v>464.87135930013454</v>
      </c>
      <c r="Q41" s="59">
        <f>'Passenger Activity'!M73</f>
        <v>337.14861580300635</v>
      </c>
      <c r="R41" s="59">
        <f>'Passenger Activity'!N73</f>
        <v>243.3</v>
      </c>
      <c r="S41" s="59">
        <f>'Passenger Activity'!O73</f>
        <v>415.25393514966817</v>
      </c>
      <c r="T41" s="59">
        <f>'Passenger Activity'!P73</f>
        <v>737.11364590691585</v>
      </c>
      <c r="U41" s="59">
        <f>'Passenger Activity'!Q73</f>
        <v>823.6</v>
      </c>
      <c r="V41" s="59" t="s">
        <v>658</v>
      </c>
      <c r="W41" s="59" t="s">
        <v>658</v>
      </c>
      <c r="X41" s="59" t="s">
        <v>658</v>
      </c>
      <c r="Y41" s="59" t="s">
        <v>658</v>
      </c>
      <c r="Z41" s="59" t="s">
        <v>658</v>
      </c>
      <c r="AA41" s="59" t="s">
        <v>658</v>
      </c>
      <c r="AB41" s="59" t="s">
        <v>658</v>
      </c>
      <c r="AC41" s="59" t="s">
        <v>658</v>
      </c>
      <c r="AD41" s="59" t="s">
        <v>658</v>
      </c>
      <c r="AE41" s="59" t="s">
        <v>658</v>
      </c>
      <c r="AF41" s="59" t="s">
        <v>658</v>
      </c>
      <c r="AG41" s="59" t="s">
        <v>658</v>
      </c>
      <c r="AH41" s="59" t="s">
        <v>658</v>
      </c>
      <c r="AI41" s="59" t="s">
        <v>658</v>
      </c>
      <c r="AJ41" s="59" t="s">
        <v>658</v>
      </c>
      <c r="AK41" s="59" t="s">
        <v>658</v>
      </c>
      <c r="AL41" s="59" t="s">
        <v>658</v>
      </c>
      <c r="AM41" s="59" t="s">
        <v>658</v>
      </c>
      <c r="AN41" s="59" t="s">
        <v>658</v>
      </c>
      <c r="AO41" s="59" t="s">
        <v>658</v>
      </c>
      <c r="AP41" s="59" t="s">
        <v>658</v>
      </c>
      <c r="AQ41" s="59" t="s">
        <v>658</v>
      </c>
      <c r="AR41" s="59" t="s">
        <v>658</v>
      </c>
      <c r="AS41" s="59" t="s">
        <v>658</v>
      </c>
      <c r="AT41" s="59" t="s">
        <v>658</v>
      </c>
      <c r="AU41" s="59" t="s">
        <v>658</v>
      </c>
    </row>
    <row r="42" spans="1:47" x14ac:dyDescent="0.4">
      <c r="A42" s="59" t="s">
        <v>40</v>
      </c>
      <c r="B42" s="59" t="s">
        <v>44</v>
      </c>
      <c r="C42" s="59" t="s">
        <v>37</v>
      </c>
      <c r="D42" s="59" t="s">
        <v>91</v>
      </c>
      <c r="E42" s="59" t="s">
        <v>37</v>
      </c>
      <c r="F42" s="59" t="s">
        <v>410</v>
      </c>
      <c r="G42" s="59" t="s">
        <v>50</v>
      </c>
      <c r="H42" s="59" t="str">
        <f>'Passenger Activity'!E74</f>
        <v>Author's calculation</v>
      </c>
      <c r="I42" s="6" t="str">
        <f>'Passenger Activity'!F74</f>
        <v>E</v>
      </c>
      <c r="J42" s="59" t="str">
        <f>'Passenger Activity'!G74</f>
        <v>Based on the proportion of diesel and fuel oil used for maritime in 2018 from the Transport and Logistics Statistical Yearbook (see 'Passenger Activity (cont.)' tab); assume maritime transport is domestic and international based on JICA transport study (see bottom of spreadsheet for calculations).</v>
      </c>
      <c r="K42" s="59" t="s">
        <v>658</v>
      </c>
      <c r="L42" s="59">
        <f>'Passenger Activity'!H74</f>
        <v>0</v>
      </c>
      <c r="M42" s="59">
        <f>'Passenger Activity'!I74</f>
        <v>0</v>
      </c>
      <c r="N42" s="59">
        <f>'Passenger Activity'!J74</f>
        <v>0</v>
      </c>
      <c r="O42" s="59">
        <f>'Passenger Activity'!K74</f>
        <v>0</v>
      </c>
      <c r="P42" s="59">
        <f>'Passenger Activity'!L74</f>
        <v>0</v>
      </c>
      <c r="Q42" s="59">
        <f>'Passenger Activity'!M74</f>
        <v>0</v>
      </c>
      <c r="R42" s="59">
        <f>'Passenger Activity'!N74</f>
        <v>0</v>
      </c>
      <c r="S42" s="59">
        <f>'Passenger Activity'!O74</f>
        <v>0</v>
      </c>
      <c r="T42" s="59">
        <f>'Passenger Activity'!P74</f>
        <v>0</v>
      </c>
      <c r="U42" s="59">
        <f>'Passenger Activity'!Q74</f>
        <v>0</v>
      </c>
      <c r="V42" s="59" t="s">
        <v>658</v>
      </c>
      <c r="W42" s="59" t="s">
        <v>658</v>
      </c>
      <c r="X42" s="59" t="s">
        <v>658</v>
      </c>
      <c r="Y42" s="59" t="s">
        <v>658</v>
      </c>
      <c r="Z42" s="59" t="s">
        <v>658</v>
      </c>
      <c r="AA42" s="59" t="s">
        <v>658</v>
      </c>
      <c r="AB42" s="59" t="s">
        <v>658</v>
      </c>
      <c r="AC42" s="59" t="s">
        <v>658</v>
      </c>
      <c r="AD42" s="59" t="s">
        <v>658</v>
      </c>
      <c r="AE42" s="59" t="s">
        <v>658</v>
      </c>
      <c r="AF42" s="59" t="s">
        <v>658</v>
      </c>
      <c r="AG42" s="59" t="s">
        <v>658</v>
      </c>
      <c r="AH42" s="59" t="s">
        <v>658</v>
      </c>
      <c r="AI42" s="59" t="s">
        <v>658</v>
      </c>
      <c r="AJ42" s="59" t="s">
        <v>658</v>
      </c>
      <c r="AK42" s="59" t="s">
        <v>658</v>
      </c>
      <c r="AL42" s="59" t="s">
        <v>658</v>
      </c>
      <c r="AM42" s="59" t="s">
        <v>658</v>
      </c>
      <c r="AN42" s="59" t="s">
        <v>658</v>
      </c>
      <c r="AO42" s="59" t="s">
        <v>658</v>
      </c>
      <c r="AP42" s="59" t="s">
        <v>658</v>
      </c>
      <c r="AQ42" s="59" t="s">
        <v>658</v>
      </c>
      <c r="AR42" s="59" t="s">
        <v>658</v>
      </c>
      <c r="AS42" s="59" t="s">
        <v>658</v>
      </c>
      <c r="AT42" s="59" t="s">
        <v>658</v>
      </c>
      <c r="AU42" s="59" t="s">
        <v>658</v>
      </c>
    </row>
    <row r="43" spans="1:47" x14ac:dyDescent="0.4">
      <c r="A43" s="59" t="s">
        <v>40</v>
      </c>
      <c r="B43" s="59" t="s">
        <v>44</v>
      </c>
      <c r="C43" s="59" t="s">
        <v>37</v>
      </c>
      <c r="D43" s="59" t="s">
        <v>37</v>
      </c>
      <c r="E43" s="59" t="s">
        <v>63</v>
      </c>
      <c r="F43" s="59" t="s">
        <v>411</v>
      </c>
      <c r="G43" s="59" t="s">
        <v>50</v>
      </c>
      <c r="H43" s="59" t="str">
        <f>'Passenger Activity'!E75</f>
        <v>Author's calculation</v>
      </c>
      <c r="I43" s="6" t="str">
        <f>'Passenger Activity'!F75</f>
        <v>E</v>
      </c>
      <c r="J43" s="59" t="str">
        <f>'Passenger Activity'!G75</f>
        <v>Assume maritime transport is domestic and international based on JICA transport study (see bottom of spreadsheet for calculations).</v>
      </c>
      <c r="K43" s="59" t="s">
        <v>658</v>
      </c>
      <c r="L43" s="59">
        <f>'Passenger Activity'!H75</f>
        <v>87.720983154934203</v>
      </c>
      <c r="M43" s="59">
        <f>'Passenger Activity'!I75</f>
        <v>118.81021427183489</v>
      </c>
      <c r="N43" s="59">
        <f>'Passenger Activity'!J75</f>
        <v>112.68377163368226</v>
      </c>
      <c r="O43" s="59">
        <f>'Passenger Activity'!K75</f>
        <v>69.176180155783584</v>
      </c>
      <c r="P43" s="59">
        <f>'Passenger Activity'!L75</f>
        <v>151.13582554875487</v>
      </c>
      <c r="Q43" s="59">
        <f>'Passenger Activity'!M75</f>
        <v>239.14485062442682</v>
      </c>
      <c r="R43" s="59">
        <f>'Passenger Activity'!N75</f>
        <v>234.05476619179947</v>
      </c>
      <c r="S43" s="59">
        <f>'Passenger Activity'!O75</f>
        <v>298.80595061555488</v>
      </c>
      <c r="T43" s="59">
        <f>'Passenger Activity'!P75</f>
        <v>319.17147045042873</v>
      </c>
      <c r="U43" s="59">
        <f>'Passenger Activity'!Q75</f>
        <v>313.79628906771774</v>
      </c>
      <c r="V43" s="59" t="s">
        <v>658</v>
      </c>
      <c r="W43" s="59" t="s">
        <v>658</v>
      </c>
      <c r="X43" s="59" t="s">
        <v>658</v>
      </c>
      <c r="Y43" s="59" t="s">
        <v>658</v>
      </c>
      <c r="Z43" s="59" t="s">
        <v>658</v>
      </c>
      <c r="AA43" s="59" t="s">
        <v>658</v>
      </c>
      <c r="AB43" s="59" t="s">
        <v>658</v>
      </c>
      <c r="AC43" s="59" t="s">
        <v>658</v>
      </c>
      <c r="AD43" s="59" t="s">
        <v>658</v>
      </c>
      <c r="AE43" s="59" t="s">
        <v>658</v>
      </c>
      <c r="AF43" s="59" t="s">
        <v>658</v>
      </c>
      <c r="AG43" s="59" t="s">
        <v>658</v>
      </c>
      <c r="AH43" s="59" t="s">
        <v>658</v>
      </c>
      <c r="AI43" s="59" t="s">
        <v>658</v>
      </c>
      <c r="AJ43" s="59" t="s">
        <v>658</v>
      </c>
      <c r="AK43" s="59" t="s">
        <v>658</v>
      </c>
      <c r="AL43" s="59" t="s">
        <v>658</v>
      </c>
      <c r="AM43" s="59" t="s">
        <v>658</v>
      </c>
      <c r="AN43" s="59" t="s">
        <v>658</v>
      </c>
      <c r="AO43" s="59" t="s">
        <v>658</v>
      </c>
      <c r="AP43" s="59" t="s">
        <v>658</v>
      </c>
      <c r="AQ43" s="59" t="s">
        <v>658</v>
      </c>
      <c r="AR43" s="59" t="s">
        <v>658</v>
      </c>
      <c r="AS43" s="59" t="s">
        <v>658</v>
      </c>
      <c r="AT43" s="59" t="s">
        <v>658</v>
      </c>
      <c r="AU43" s="59" t="s">
        <v>658</v>
      </c>
    </row>
    <row r="44" spans="1:47" x14ac:dyDescent="0.4">
      <c r="A44" s="59" t="s">
        <v>40</v>
      </c>
      <c r="B44" s="59" t="s">
        <v>44</v>
      </c>
      <c r="C44" s="59" t="s">
        <v>37</v>
      </c>
      <c r="D44" s="59" t="s">
        <v>67</v>
      </c>
      <c r="E44" s="59" t="s">
        <v>63</v>
      </c>
      <c r="F44" s="59" t="s">
        <v>412</v>
      </c>
      <c r="G44" s="59" t="s">
        <v>50</v>
      </c>
      <c r="H44" s="59" t="str">
        <f>'Passenger Activity'!E76</f>
        <v>Author's calculation</v>
      </c>
      <c r="I44" s="6" t="str">
        <f>'Passenger Activity'!F76</f>
        <v>E</v>
      </c>
      <c r="J44" s="59" t="str">
        <f>'Passenger Activity'!G76</f>
        <v>Based on the proportion of diesel and fuel oil used for maritime in 2018 from the Transport and Logistics Statistical Yearbook (see 'Passenger Activity (cont.)' tab); assume maritime transport is domestic and international based on JICA transport study (see bottom of spreadsheet for calculations).</v>
      </c>
      <c r="K44" s="59" t="s">
        <v>658</v>
      </c>
      <c r="L44" s="59">
        <f>'Passenger Activity'!H76</f>
        <v>87.720983154934203</v>
      </c>
      <c r="M44" s="59">
        <f>'Passenger Activity'!I76</f>
        <v>118.81021427183489</v>
      </c>
      <c r="N44" s="59">
        <f>'Passenger Activity'!J76</f>
        <v>112.68377163368226</v>
      </c>
      <c r="O44" s="59">
        <f>'Passenger Activity'!K76</f>
        <v>69.176180155783584</v>
      </c>
      <c r="P44" s="59">
        <f>'Passenger Activity'!L76</f>
        <v>151.13582554875487</v>
      </c>
      <c r="Q44" s="59">
        <f>'Passenger Activity'!M76</f>
        <v>239.14485062442682</v>
      </c>
      <c r="R44" s="59">
        <f>'Passenger Activity'!N76</f>
        <v>234.05476619179947</v>
      </c>
      <c r="S44" s="59">
        <f>'Passenger Activity'!O76</f>
        <v>298.80595061555488</v>
      </c>
      <c r="T44" s="59">
        <f>'Passenger Activity'!P76</f>
        <v>319.17147045042873</v>
      </c>
      <c r="U44" s="59">
        <f>'Passenger Activity'!Q76</f>
        <v>313.79628906771774</v>
      </c>
      <c r="V44" s="59" t="s">
        <v>658</v>
      </c>
      <c r="W44" s="59" t="s">
        <v>658</v>
      </c>
      <c r="X44" s="59" t="s">
        <v>658</v>
      </c>
      <c r="Y44" s="59" t="s">
        <v>658</v>
      </c>
      <c r="Z44" s="59" t="s">
        <v>658</v>
      </c>
      <c r="AA44" s="59" t="s">
        <v>658</v>
      </c>
      <c r="AB44" s="59" t="s">
        <v>658</v>
      </c>
      <c r="AC44" s="59" t="s">
        <v>658</v>
      </c>
      <c r="AD44" s="59" t="s">
        <v>658</v>
      </c>
      <c r="AE44" s="59" t="s">
        <v>658</v>
      </c>
      <c r="AF44" s="59" t="s">
        <v>658</v>
      </c>
      <c r="AG44" s="59" t="s">
        <v>658</v>
      </c>
      <c r="AH44" s="59" t="s">
        <v>658</v>
      </c>
      <c r="AI44" s="59" t="s">
        <v>658</v>
      </c>
      <c r="AJ44" s="59" t="s">
        <v>658</v>
      </c>
      <c r="AK44" s="59" t="s">
        <v>658</v>
      </c>
      <c r="AL44" s="59" t="s">
        <v>658</v>
      </c>
      <c r="AM44" s="59" t="s">
        <v>658</v>
      </c>
      <c r="AN44" s="59" t="s">
        <v>658</v>
      </c>
      <c r="AO44" s="59" t="s">
        <v>658</v>
      </c>
      <c r="AP44" s="59" t="s">
        <v>658</v>
      </c>
      <c r="AQ44" s="59" t="s">
        <v>658</v>
      </c>
      <c r="AR44" s="59" t="s">
        <v>658</v>
      </c>
      <c r="AS44" s="59" t="s">
        <v>658</v>
      </c>
      <c r="AT44" s="59" t="s">
        <v>658</v>
      </c>
      <c r="AU44" s="59" t="s">
        <v>658</v>
      </c>
    </row>
    <row r="45" spans="1:47" x14ac:dyDescent="0.4">
      <c r="A45" s="59" t="s">
        <v>40</v>
      </c>
      <c r="B45" s="59" t="s">
        <v>44</v>
      </c>
      <c r="C45" s="59" t="s">
        <v>37</v>
      </c>
      <c r="D45" s="59" t="s">
        <v>91</v>
      </c>
      <c r="E45" s="59" t="s">
        <v>63</v>
      </c>
      <c r="F45" s="59" t="s">
        <v>413</v>
      </c>
      <c r="G45" s="59" t="s">
        <v>50</v>
      </c>
      <c r="H45" s="59" t="str">
        <f>'Passenger Activity'!E77</f>
        <v>Author's calculation</v>
      </c>
      <c r="I45" s="6" t="str">
        <f>'Passenger Activity'!F77</f>
        <v>E</v>
      </c>
      <c r="J45" s="59" t="str">
        <f>'Passenger Activity'!G77</f>
        <v>Based on the proportion of diesel and fuel oil used for maritime in 2018 from the Transport and Logistics Statistical Yearbook (see 'Passenger Activity (cont.)' tab); assume maritime transport is domestic and international based on JICA transport study (see bottom of spreadsheet for calculations).</v>
      </c>
      <c r="K45" s="59" t="s">
        <v>658</v>
      </c>
      <c r="L45" s="59">
        <f>'Passenger Activity'!H77</f>
        <v>0</v>
      </c>
      <c r="M45" s="59">
        <f>'Passenger Activity'!I77</f>
        <v>0</v>
      </c>
      <c r="N45" s="59">
        <f>'Passenger Activity'!J77</f>
        <v>0</v>
      </c>
      <c r="O45" s="59">
        <f>'Passenger Activity'!K77</f>
        <v>0</v>
      </c>
      <c r="P45" s="59">
        <f>'Passenger Activity'!L77</f>
        <v>0</v>
      </c>
      <c r="Q45" s="59">
        <f>'Passenger Activity'!M77</f>
        <v>0</v>
      </c>
      <c r="R45" s="59">
        <f>'Passenger Activity'!N77</f>
        <v>0</v>
      </c>
      <c r="S45" s="59">
        <f>'Passenger Activity'!O77</f>
        <v>0</v>
      </c>
      <c r="T45" s="59">
        <f>'Passenger Activity'!P77</f>
        <v>0</v>
      </c>
      <c r="U45" s="59">
        <f>'Passenger Activity'!Q77</f>
        <v>0</v>
      </c>
      <c r="V45" s="59" t="s">
        <v>658</v>
      </c>
      <c r="W45" s="59" t="s">
        <v>658</v>
      </c>
      <c r="X45" s="59" t="s">
        <v>658</v>
      </c>
      <c r="Y45" s="59" t="s">
        <v>658</v>
      </c>
      <c r="Z45" s="59" t="s">
        <v>658</v>
      </c>
      <c r="AA45" s="59" t="s">
        <v>658</v>
      </c>
      <c r="AB45" s="59" t="s">
        <v>658</v>
      </c>
      <c r="AC45" s="59" t="s">
        <v>658</v>
      </c>
      <c r="AD45" s="59" t="s">
        <v>658</v>
      </c>
      <c r="AE45" s="59" t="s">
        <v>658</v>
      </c>
      <c r="AF45" s="59" t="s">
        <v>658</v>
      </c>
      <c r="AG45" s="59" t="s">
        <v>658</v>
      </c>
      <c r="AH45" s="59" t="s">
        <v>658</v>
      </c>
      <c r="AI45" s="59" t="s">
        <v>658</v>
      </c>
      <c r="AJ45" s="59" t="s">
        <v>658</v>
      </c>
      <c r="AK45" s="59" t="s">
        <v>658</v>
      </c>
      <c r="AL45" s="59" t="s">
        <v>658</v>
      </c>
      <c r="AM45" s="59" t="s">
        <v>658</v>
      </c>
      <c r="AN45" s="59" t="s">
        <v>658</v>
      </c>
      <c r="AO45" s="59" t="s">
        <v>658</v>
      </c>
      <c r="AP45" s="59" t="s">
        <v>658</v>
      </c>
      <c r="AQ45" s="59" t="s">
        <v>658</v>
      </c>
      <c r="AR45" s="59" t="s">
        <v>658</v>
      </c>
      <c r="AS45" s="59" t="s">
        <v>658</v>
      </c>
      <c r="AT45" s="59" t="s">
        <v>658</v>
      </c>
      <c r="AU45" s="59" t="s">
        <v>658</v>
      </c>
    </row>
    <row r="46" spans="1:47" x14ac:dyDescent="0.4">
      <c r="A46" s="59" t="s">
        <v>40</v>
      </c>
      <c r="B46" s="59" t="s">
        <v>44</v>
      </c>
      <c r="C46" s="59" t="s">
        <v>37</v>
      </c>
      <c r="D46" s="59" t="s">
        <v>37</v>
      </c>
      <c r="E46" s="59" t="s">
        <v>62</v>
      </c>
      <c r="F46" s="59" t="s">
        <v>414</v>
      </c>
      <c r="G46" s="59" t="s">
        <v>50</v>
      </c>
      <c r="H46" s="59" t="str">
        <f>'Passenger Activity'!E78</f>
        <v>Author's calculation</v>
      </c>
      <c r="I46" s="6" t="str">
        <f>'Passenger Activity'!F78</f>
        <v>E</v>
      </c>
      <c r="J46" s="59" t="str">
        <f>'Passenger Activity'!G78</f>
        <v>Assume maritime transport is domestic and international based on JICA transport study (see bottom of spreadsheet for calculations).</v>
      </c>
      <c r="K46" s="59" t="s">
        <v>658</v>
      </c>
      <c r="L46" s="59">
        <f>'Passenger Activity'!H78</f>
        <v>179.57901684506581</v>
      </c>
      <c r="M46" s="59">
        <f>'Passenger Activity'!I78</f>
        <v>183.68978572816511</v>
      </c>
      <c r="N46" s="59">
        <f>'Passenger Activity'!J78</f>
        <v>253.49602543242381</v>
      </c>
      <c r="O46" s="59">
        <f>'Passenger Activity'!K78</f>
        <v>375.30350763095032</v>
      </c>
      <c r="P46" s="59">
        <f>'Passenger Activity'!L78</f>
        <v>313.73553375137965</v>
      </c>
      <c r="Q46" s="59">
        <f>'Passenger Activity'!M78</f>
        <v>98.003765178579513</v>
      </c>
      <c r="R46" s="59">
        <f>'Passenger Activity'!N78</f>
        <v>9.2452338082005259</v>
      </c>
      <c r="S46" s="59">
        <f>'Passenger Activity'!O78</f>
        <v>116.4479845341133</v>
      </c>
      <c r="T46" s="59">
        <f>'Passenger Activity'!P78</f>
        <v>417.94217545648712</v>
      </c>
      <c r="U46" s="59">
        <f>'Passenger Activity'!Q78</f>
        <v>509.80371093228229</v>
      </c>
      <c r="V46" s="59" t="s">
        <v>658</v>
      </c>
      <c r="W46" s="59" t="s">
        <v>658</v>
      </c>
      <c r="X46" s="59" t="s">
        <v>658</v>
      </c>
      <c r="Y46" s="59" t="s">
        <v>658</v>
      </c>
      <c r="Z46" s="59" t="s">
        <v>658</v>
      </c>
      <c r="AA46" s="59" t="s">
        <v>658</v>
      </c>
      <c r="AB46" s="59" t="s">
        <v>658</v>
      </c>
      <c r="AC46" s="59" t="s">
        <v>658</v>
      </c>
      <c r="AD46" s="59" t="s">
        <v>658</v>
      </c>
      <c r="AE46" s="59" t="s">
        <v>658</v>
      </c>
      <c r="AF46" s="59" t="s">
        <v>658</v>
      </c>
      <c r="AG46" s="59" t="s">
        <v>658</v>
      </c>
      <c r="AH46" s="59" t="s">
        <v>658</v>
      </c>
      <c r="AI46" s="59" t="s">
        <v>658</v>
      </c>
      <c r="AJ46" s="59" t="s">
        <v>658</v>
      </c>
      <c r="AK46" s="59" t="s">
        <v>658</v>
      </c>
      <c r="AL46" s="59" t="s">
        <v>658</v>
      </c>
      <c r="AM46" s="59" t="s">
        <v>658</v>
      </c>
      <c r="AN46" s="59" t="s">
        <v>658</v>
      </c>
      <c r="AO46" s="59" t="s">
        <v>658</v>
      </c>
      <c r="AP46" s="59" t="s">
        <v>658</v>
      </c>
      <c r="AQ46" s="59" t="s">
        <v>658</v>
      </c>
      <c r="AR46" s="59" t="s">
        <v>658</v>
      </c>
      <c r="AS46" s="59" t="s">
        <v>658</v>
      </c>
      <c r="AT46" s="59" t="s">
        <v>658</v>
      </c>
      <c r="AU46" s="59" t="s">
        <v>658</v>
      </c>
    </row>
    <row r="47" spans="1:47" x14ac:dyDescent="0.4">
      <c r="A47" s="59" t="s">
        <v>40</v>
      </c>
      <c r="B47" s="59" t="s">
        <v>44</v>
      </c>
      <c r="C47" s="59" t="s">
        <v>37</v>
      </c>
      <c r="D47" s="59" t="s">
        <v>67</v>
      </c>
      <c r="E47" s="59" t="s">
        <v>62</v>
      </c>
      <c r="F47" s="59" t="s">
        <v>415</v>
      </c>
      <c r="G47" s="59" t="s">
        <v>50</v>
      </c>
      <c r="H47" s="59" t="str">
        <f>'Passenger Activity'!E79</f>
        <v>Author's calculation</v>
      </c>
      <c r="I47" s="6" t="str">
        <f>'Passenger Activity'!F79</f>
        <v>E</v>
      </c>
      <c r="J47" s="59" t="str">
        <f>'Passenger Activity'!G79</f>
        <v>Assume split of fuel for international passenger maritime transport is the same as international freight maritime transport (as international passenger maritime was not recorded), based on the 2018 from the Transport and Logistics Statistical Yearbook (see 'Passenger Activity (cont.)' tab); assume maritime transport is domestic and international based on JICA transport study (see bottom of spreadsheet for calculations)</v>
      </c>
      <c r="K47" s="59" t="s">
        <v>658</v>
      </c>
      <c r="L47" s="59">
        <f>'Passenger Activity'!H79</f>
        <v>33.977370097054525</v>
      </c>
      <c r="M47" s="59">
        <f>'Passenger Activity'!I79</f>
        <v>34.755150921219666</v>
      </c>
      <c r="N47" s="59">
        <f>'Passenger Activity'!J79</f>
        <v>47.962888012027051</v>
      </c>
      <c r="O47" s="59">
        <f>'Passenger Activity'!K79</f>
        <v>71.009555579098276</v>
      </c>
      <c r="P47" s="59">
        <f>'Passenger Activity'!L79</f>
        <v>59.360545180312165</v>
      </c>
      <c r="Q47" s="59">
        <f>'Passenger Activity'!M79</f>
        <v>18.542869088376541</v>
      </c>
      <c r="R47" s="59">
        <f>'Passenger Activity'!N79</f>
        <v>1.7492507546471805</v>
      </c>
      <c r="S47" s="59">
        <f>'Passenger Activity'!O79</f>
        <v>22.032620163998644</v>
      </c>
      <c r="T47" s="59">
        <f>'Passenger Activity'!P79</f>
        <v>79.077033743340394</v>
      </c>
      <c r="U47" s="59">
        <f>'Passenger Activity'!Q79</f>
        <v>96.457758080625652</v>
      </c>
      <c r="V47" s="59" t="s">
        <v>658</v>
      </c>
      <c r="W47" s="59" t="s">
        <v>658</v>
      </c>
      <c r="X47" s="59" t="s">
        <v>658</v>
      </c>
      <c r="Y47" s="59" t="s">
        <v>658</v>
      </c>
      <c r="Z47" s="59" t="s">
        <v>658</v>
      </c>
      <c r="AA47" s="59" t="s">
        <v>658</v>
      </c>
      <c r="AB47" s="59" t="s">
        <v>658</v>
      </c>
      <c r="AC47" s="59" t="s">
        <v>658</v>
      </c>
      <c r="AD47" s="59" t="s">
        <v>658</v>
      </c>
      <c r="AE47" s="59" t="s">
        <v>658</v>
      </c>
      <c r="AF47" s="59" t="s">
        <v>658</v>
      </c>
      <c r="AG47" s="59" t="s">
        <v>658</v>
      </c>
      <c r="AH47" s="59" t="s">
        <v>658</v>
      </c>
      <c r="AI47" s="59" t="s">
        <v>658</v>
      </c>
      <c r="AJ47" s="59" t="s">
        <v>658</v>
      </c>
      <c r="AK47" s="59" t="s">
        <v>658</v>
      </c>
      <c r="AL47" s="59" t="s">
        <v>658</v>
      </c>
      <c r="AM47" s="59" t="s">
        <v>658</v>
      </c>
      <c r="AN47" s="59" t="s">
        <v>658</v>
      </c>
      <c r="AO47" s="59" t="s">
        <v>658</v>
      </c>
      <c r="AP47" s="59" t="s">
        <v>658</v>
      </c>
      <c r="AQ47" s="59" t="s">
        <v>658</v>
      </c>
      <c r="AR47" s="59" t="s">
        <v>658</v>
      </c>
      <c r="AS47" s="59" t="s">
        <v>658</v>
      </c>
      <c r="AT47" s="59" t="s">
        <v>658</v>
      </c>
      <c r="AU47" s="59" t="s">
        <v>658</v>
      </c>
    </row>
    <row r="48" spans="1:47" x14ac:dyDescent="0.4">
      <c r="A48" s="59" t="s">
        <v>40</v>
      </c>
      <c r="B48" s="59" t="s">
        <v>44</v>
      </c>
      <c r="C48" s="59" t="s">
        <v>37</v>
      </c>
      <c r="D48" s="59" t="s">
        <v>91</v>
      </c>
      <c r="E48" s="59" t="s">
        <v>62</v>
      </c>
      <c r="F48" s="59" t="s">
        <v>416</v>
      </c>
      <c r="G48" s="59" t="s">
        <v>50</v>
      </c>
      <c r="H48" s="59" t="str">
        <f>'Passenger Activity'!E80</f>
        <v>Author's calculation</v>
      </c>
      <c r="I48" s="6" t="str">
        <f>'Passenger Activity'!F80</f>
        <v>E</v>
      </c>
      <c r="J48" s="59" t="str">
        <f>'Passenger Activity'!G80</f>
        <v>Assume split of fuel for international passenger maritime transport is the same as international freight maritime transport (as international passenger maritime was not recorded), based on the 2018 from the Transport and Logistics Statistical Yearbook (see 'Passenger Activity (cont.)' tab); assume maritime transport is domestic and international based on JICA transport study (see bottom of spreadsheet for calculations)</v>
      </c>
      <c r="K48" s="59" t="s">
        <v>658</v>
      </c>
      <c r="L48" s="59">
        <f>'Passenger Activity'!H80</f>
        <v>145.60164674801129</v>
      </c>
      <c r="M48" s="59">
        <f>'Passenger Activity'!I80</f>
        <v>148.93463480694544</v>
      </c>
      <c r="N48" s="59">
        <f>'Passenger Activity'!J80</f>
        <v>205.53313742039677</v>
      </c>
      <c r="O48" s="59">
        <f>'Passenger Activity'!K80</f>
        <v>304.29395205185205</v>
      </c>
      <c r="P48" s="59">
        <f>'Passenger Activity'!L80</f>
        <v>254.37498857106749</v>
      </c>
      <c r="Q48" s="59">
        <f>'Passenger Activity'!M80</f>
        <v>79.460896090202965</v>
      </c>
      <c r="R48" s="59">
        <f>'Passenger Activity'!N80</f>
        <v>7.4959830535533456</v>
      </c>
      <c r="S48" s="59">
        <f>'Passenger Activity'!O80</f>
        <v>94.415364370114659</v>
      </c>
      <c r="T48" s="59">
        <f>'Passenger Activity'!P80</f>
        <v>338.86514171314673</v>
      </c>
      <c r="U48" s="59">
        <f>'Passenger Activity'!Q80</f>
        <v>413.34595285165665</v>
      </c>
      <c r="V48" s="59" t="s">
        <v>658</v>
      </c>
      <c r="W48" s="59" t="s">
        <v>658</v>
      </c>
      <c r="X48" s="59" t="s">
        <v>658</v>
      </c>
      <c r="Y48" s="59" t="s">
        <v>658</v>
      </c>
      <c r="Z48" s="59" t="s">
        <v>658</v>
      </c>
      <c r="AA48" s="59" t="s">
        <v>658</v>
      </c>
      <c r="AB48" s="59" t="s">
        <v>658</v>
      </c>
      <c r="AC48" s="59" t="s">
        <v>658</v>
      </c>
      <c r="AD48" s="59" t="s">
        <v>658</v>
      </c>
      <c r="AE48" s="59" t="s">
        <v>658</v>
      </c>
      <c r="AF48" s="59" t="s">
        <v>658</v>
      </c>
      <c r="AG48" s="59" t="s">
        <v>658</v>
      </c>
      <c r="AH48" s="59" t="s">
        <v>658</v>
      </c>
      <c r="AI48" s="59" t="s">
        <v>658</v>
      </c>
      <c r="AJ48" s="59" t="s">
        <v>658</v>
      </c>
      <c r="AK48" s="59" t="s">
        <v>658</v>
      </c>
      <c r="AL48" s="59" t="s">
        <v>658</v>
      </c>
      <c r="AM48" s="59" t="s">
        <v>658</v>
      </c>
      <c r="AN48" s="59" t="s">
        <v>658</v>
      </c>
      <c r="AO48" s="59" t="s">
        <v>658</v>
      </c>
      <c r="AP48" s="59" t="s">
        <v>658</v>
      </c>
      <c r="AQ48" s="59" t="s">
        <v>658</v>
      </c>
      <c r="AR48" s="59" t="s">
        <v>658</v>
      </c>
      <c r="AS48" s="59" t="s">
        <v>658</v>
      </c>
      <c r="AT48" s="59" t="s">
        <v>658</v>
      </c>
      <c r="AU48" s="59" t="s">
        <v>658</v>
      </c>
    </row>
    <row r="49" spans="1:47" x14ac:dyDescent="0.4">
      <c r="A49" s="60" t="s">
        <v>40</v>
      </c>
      <c r="B49" s="60" t="s">
        <v>110</v>
      </c>
      <c r="C49" s="60" t="s">
        <v>37</v>
      </c>
      <c r="D49" s="60" t="s">
        <v>37</v>
      </c>
      <c r="E49" s="60" t="s">
        <v>37</v>
      </c>
      <c r="F49" s="60" t="s">
        <v>417</v>
      </c>
      <c r="G49" s="60" t="s">
        <v>50</v>
      </c>
      <c r="H49" s="60" t="str">
        <f>'Passenger Activity'!E85</f>
        <v>-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VTHK'). Available at: https://www.nso.gov.vn/en/data-and-statistics/2019/10/report-social-and-economic-situations-in-2017/
- National Statistics Office (2017). Socio-economic situation in the fourth quarter and the whole year of 2016 (data table, page 32). Available at: https://www.nso.gov.vn/en/data-and-statistics/2020/01/report-social-and-economic-situations-in-2016/
- National Statistics Office (2016). Socio-economic situation in the fourth quarter and the whole year of 2015 (data table, page 30). Available at: https://www.nso.gov.vn/en/data-and-statistics/2020/02/report-social-and-economic-situations-in-2015/</v>
      </c>
      <c r="I49" s="30" t="str">
        <f>'Passenger Activity'!F85</f>
        <v>A</v>
      </c>
      <c r="J49" s="60" t="str">
        <f>'Passenger Activity'!G85</f>
        <v xml:space="preserve"> </v>
      </c>
      <c r="K49" s="60" t="s">
        <v>658</v>
      </c>
      <c r="L49" s="60">
        <f>'Passenger Activity'!H85</f>
        <v>31095</v>
      </c>
      <c r="M49" s="60">
        <f>'Passenger Activity'!I85</f>
        <v>50646.8</v>
      </c>
      <c r="N49" s="60">
        <f>'Passenger Activity'!J85</f>
        <v>50920.461421478882</v>
      </c>
      <c r="O49" s="60">
        <f>'Passenger Activity'!K85</f>
        <v>55613.729599648985</v>
      </c>
      <c r="P49" s="60">
        <f>'Passenger Activity'!L85</f>
        <v>77906.129999622412</v>
      </c>
      <c r="Q49" s="60">
        <f>'Passenger Activity'!M85</f>
        <v>34124.884980499999</v>
      </c>
      <c r="R49" s="60">
        <f>'Passenger Activity'!N85</f>
        <v>12978.146134717559</v>
      </c>
      <c r="S49" s="60">
        <f>'Passenger Activity'!O85</f>
        <v>57931.510755402487</v>
      </c>
      <c r="T49" s="60">
        <f>'Passenger Activity'!P85</f>
        <v>81197.18265056322</v>
      </c>
      <c r="U49" s="60">
        <f>'Passenger Activity'!Q85</f>
        <v>88349.184192839995</v>
      </c>
      <c r="V49" s="60" t="s">
        <v>658</v>
      </c>
      <c r="W49" s="60" t="s">
        <v>658</v>
      </c>
      <c r="X49" s="60" t="s">
        <v>658</v>
      </c>
      <c r="Y49" s="60" t="s">
        <v>658</v>
      </c>
      <c r="Z49" s="60" t="s">
        <v>658</v>
      </c>
      <c r="AA49" s="60" t="s">
        <v>658</v>
      </c>
      <c r="AB49" s="60" t="s">
        <v>658</v>
      </c>
      <c r="AC49" s="60" t="s">
        <v>658</v>
      </c>
      <c r="AD49" s="60" t="s">
        <v>658</v>
      </c>
      <c r="AE49" s="60" t="s">
        <v>658</v>
      </c>
      <c r="AF49" s="60" t="s">
        <v>658</v>
      </c>
      <c r="AG49" s="60" t="s">
        <v>658</v>
      </c>
      <c r="AH49" s="60" t="s">
        <v>658</v>
      </c>
      <c r="AI49" s="60" t="s">
        <v>658</v>
      </c>
      <c r="AJ49" s="60" t="s">
        <v>658</v>
      </c>
      <c r="AK49" s="60" t="s">
        <v>658</v>
      </c>
      <c r="AL49" s="60" t="s">
        <v>658</v>
      </c>
      <c r="AM49" s="60" t="s">
        <v>658</v>
      </c>
      <c r="AN49" s="60" t="s">
        <v>658</v>
      </c>
      <c r="AO49" s="60" t="s">
        <v>658</v>
      </c>
      <c r="AP49" s="60" t="s">
        <v>658</v>
      </c>
      <c r="AQ49" s="60" t="s">
        <v>658</v>
      </c>
      <c r="AR49" s="60" t="s">
        <v>658</v>
      </c>
      <c r="AS49" s="60" t="s">
        <v>658</v>
      </c>
      <c r="AT49" s="60" t="s">
        <v>658</v>
      </c>
      <c r="AU49" s="60" t="s">
        <v>658</v>
      </c>
    </row>
    <row r="50" spans="1:47" x14ac:dyDescent="0.4">
      <c r="A50" s="60" t="s">
        <v>40</v>
      </c>
      <c r="B50" s="60" t="s">
        <v>110</v>
      </c>
      <c r="C50" s="60" t="s">
        <v>37</v>
      </c>
      <c r="D50" s="60" t="s">
        <v>68</v>
      </c>
      <c r="E50" s="60" t="s">
        <v>63</v>
      </c>
      <c r="F50" s="60" t="s">
        <v>418</v>
      </c>
      <c r="G50" s="60" t="s">
        <v>50</v>
      </c>
      <c r="H50" s="60" t="str">
        <f>'Passenger Activity'!E86</f>
        <v>Author's calculation</v>
      </c>
      <c r="I50" s="6" t="str">
        <f>'Passenger Activity'!F86</f>
        <v>E</v>
      </c>
      <c r="J50" s="60" t="str">
        <f>'Passenger Activity'!G86</f>
        <v>Based on news article noting that only 1 test flight (Singapore-Hanoi) was done in 2024 with SAF, we are assuming that all fuel for air travel is jet fuel (https://vietnamnews.vn/economy/1656390/viet-nam-officially-joins-sustainable-aviation-fuel-club.html); assume air transport is domestic and international based on JICA transport study (see bottom of spreadsheet for calculations).</v>
      </c>
      <c r="K50" s="60" t="s">
        <v>658</v>
      </c>
      <c r="L50" s="60">
        <f>'Passenger Activity'!H86</f>
        <v>10204.57901684504</v>
      </c>
      <c r="M50" s="60">
        <f>'Passenger Activity'!I86</f>
        <v>19892.08978572816</v>
      </c>
      <c r="N50" s="60">
        <f>'Passenger Activity'!J86</f>
        <v>15669.651062873343</v>
      </c>
      <c r="O50" s="60">
        <f>'Passenger Activity'!K86</f>
        <v>8655.3907492984326</v>
      </c>
      <c r="P50" s="60">
        <f>'Passenger Activity'!L86</f>
        <v>25328.312956358426</v>
      </c>
      <c r="Q50" s="60">
        <f>'Passenger Activity'!M86</f>
        <v>24205.321151327858</v>
      </c>
      <c r="R50" s="60">
        <f>'Passenger Activity'!N86</f>
        <v>12484.985446626899</v>
      </c>
      <c r="S50" s="60">
        <f>'Passenger Activity'!O86</f>
        <v>41686.011080483106</v>
      </c>
      <c r="T50" s="60">
        <f>'Passenger Activity'!P86</f>
        <v>35158.51907900373</v>
      </c>
      <c r="U50" s="60">
        <f>'Passenger Activity'!Q86</f>
        <v>33661.542182944941</v>
      </c>
      <c r="V50" s="60" t="s">
        <v>658</v>
      </c>
      <c r="W50" s="60" t="s">
        <v>658</v>
      </c>
      <c r="X50" s="60" t="s">
        <v>658</v>
      </c>
      <c r="Y50" s="60" t="s">
        <v>658</v>
      </c>
      <c r="Z50" s="60" t="s">
        <v>658</v>
      </c>
      <c r="AA50" s="60" t="s">
        <v>658</v>
      </c>
      <c r="AB50" s="60" t="s">
        <v>658</v>
      </c>
      <c r="AC50" s="60" t="s">
        <v>658</v>
      </c>
      <c r="AD50" s="60" t="s">
        <v>658</v>
      </c>
      <c r="AE50" s="60" t="s">
        <v>658</v>
      </c>
      <c r="AF50" s="60" t="s">
        <v>658</v>
      </c>
      <c r="AG50" s="60" t="s">
        <v>658</v>
      </c>
      <c r="AH50" s="60" t="s">
        <v>658</v>
      </c>
      <c r="AI50" s="60" t="s">
        <v>658</v>
      </c>
      <c r="AJ50" s="60" t="s">
        <v>658</v>
      </c>
      <c r="AK50" s="60" t="s">
        <v>658</v>
      </c>
      <c r="AL50" s="60" t="s">
        <v>658</v>
      </c>
      <c r="AM50" s="60" t="s">
        <v>658</v>
      </c>
      <c r="AN50" s="60" t="s">
        <v>658</v>
      </c>
      <c r="AO50" s="60" t="s">
        <v>658</v>
      </c>
      <c r="AP50" s="60" t="s">
        <v>658</v>
      </c>
      <c r="AQ50" s="60" t="s">
        <v>658</v>
      </c>
      <c r="AR50" s="60" t="s">
        <v>658</v>
      </c>
      <c r="AS50" s="60" t="s">
        <v>658</v>
      </c>
      <c r="AT50" s="60" t="s">
        <v>658</v>
      </c>
      <c r="AU50" s="60" t="s">
        <v>658</v>
      </c>
    </row>
    <row r="51" spans="1:47" x14ac:dyDescent="0.4">
      <c r="A51" s="60" t="s">
        <v>40</v>
      </c>
      <c r="B51" s="60" t="s">
        <v>110</v>
      </c>
      <c r="C51" s="60" t="s">
        <v>37</v>
      </c>
      <c r="D51" s="60" t="s">
        <v>68</v>
      </c>
      <c r="E51" s="60" t="s">
        <v>62</v>
      </c>
      <c r="F51" s="60" t="s">
        <v>419</v>
      </c>
      <c r="G51" s="60" t="s">
        <v>50</v>
      </c>
      <c r="H51" s="60" t="str">
        <f>'Passenger Activity'!E87</f>
        <v>Author's calculation</v>
      </c>
      <c r="I51" s="6" t="str">
        <f>'Passenger Activity'!F87</f>
        <v>E</v>
      </c>
      <c r="J51" s="60" t="str">
        <f>'Passenger Activity'!G87</f>
        <v>Based on news article noting that only 1 test flight (Singapore-Hanoi) was done in 2024 with SAF, we are assuming that all fuel for air travel is jet fuel (https://vietnamnews.vn/economy/1656390/viet-nam-officially-joins-sustainable-aviation-fuel-club.html); assume air transport is domestic and international based on JICA transport study (see bottom of spreadsheet for calculations).</v>
      </c>
      <c r="K51" s="60" t="s">
        <v>658</v>
      </c>
      <c r="L51" s="60">
        <f>'Passenger Activity'!H87</f>
        <v>20890.42098315496</v>
      </c>
      <c r="M51" s="60">
        <f>'Passenger Activity'!I87</f>
        <v>30754.710214271843</v>
      </c>
      <c r="N51" s="60">
        <f>'Passenger Activity'!J87</f>
        <v>35250.810358605537</v>
      </c>
      <c r="O51" s="60">
        <f>'Passenger Activity'!K87</f>
        <v>46958.338850350556</v>
      </c>
      <c r="P51" s="60">
        <f>'Passenger Activity'!L87</f>
        <v>52577.817043263982</v>
      </c>
      <c r="Q51" s="60">
        <f>'Passenger Activity'!M87</f>
        <v>9919.5638291721425</v>
      </c>
      <c r="R51" s="60">
        <f>'Passenger Activity'!N87</f>
        <v>493.1606880906607</v>
      </c>
      <c r="S51" s="60">
        <f>'Passenger Activity'!O87</f>
        <v>16245.49967491938</v>
      </c>
      <c r="T51" s="60">
        <f>'Passenger Activity'!P87</f>
        <v>46038.663571559489</v>
      </c>
      <c r="U51" s="60">
        <f>'Passenger Activity'!Q87</f>
        <v>54687.642009895055</v>
      </c>
      <c r="V51" s="60" t="s">
        <v>658</v>
      </c>
      <c r="W51" s="60" t="s">
        <v>658</v>
      </c>
      <c r="X51" s="60" t="s">
        <v>658</v>
      </c>
      <c r="Y51" s="60" t="s">
        <v>658</v>
      </c>
      <c r="Z51" s="60" t="s">
        <v>658</v>
      </c>
      <c r="AA51" s="60" t="s">
        <v>658</v>
      </c>
      <c r="AB51" s="60" t="s">
        <v>658</v>
      </c>
      <c r="AC51" s="60" t="s">
        <v>658</v>
      </c>
      <c r="AD51" s="60" t="s">
        <v>658</v>
      </c>
      <c r="AE51" s="60" t="s">
        <v>658</v>
      </c>
      <c r="AF51" s="60" t="s">
        <v>658</v>
      </c>
      <c r="AG51" s="60" t="s">
        <v>658</v>
      </c>
      <c r="AH51" s="60" t="s">
        <v>658</v>
      </c>
      <c r="AI51" s="60" t="s">
        <v>658</v>
      </c>
      <c r="AJ51" s="60" t="s">
        <v>658</v>
      </c>
      <c r="AK51" s="60" t="s">
        <v>658</v>
      </c>
      <c r="AL51" s="60" t="s">
        <v>658</v>
      </c>
      <c r="AM51" s="60" t="s">
        <v>658</v>
      </c>
      <c r="AN51" s="60" t="s">
        <v>658</v>
      </c>
      <c r="AO51" s="60" t="s">
        <v>658</v>
      </c>
      <c r="AP51" s="60" t="s">
        <v>658</v>
      </c>
      <c r="AQ51" s="60" t="s">
        <v>658</v>
      </c>
      <c r="AR51" s="60" t="s">
        <v>658</v>
      </c>
      <c r="AS51" s="60" t="s">
        <v>658</v>
      </c>
      <c r="AT51" s="60" t="s">
        <v>658</v>
      </c>
      <c r="AU51" s="60" t="s">
        <v>658</v>
      </c>
    </row>
    <row r="52" spans="1:47" x14ac:dyDescent="0.4">
      <c r="A52" s="59" t="s">
        <v>45</v>
      </c>
      <c r="B52" s="59" t="s">
        <v>37</v>
      </c>
      <c r="C52" s="59" t="s">
        <v>37</v>
      </c>
      <c r="D52" s="59" t="s">
        <v>37</v>
      </c>
      <c r="E52" s="59" t="s">
        <v>37</v>
      </c>
      <c r="F52" s="59" t="s">
        <v>420</v>
      </c>
      <c r="G52" s="59" t="s">
        <v>52</v>
      </c>
      <c r="H52" s="59" t="str">
        <f>'Freight Activity'!D7</f>
        <v>-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VTHH'). Available at: https://www.nso.gov.vn/en/data-and-statistics/2019/10/report-social-and-economic-situations-in-2017/
- National Statistics Office (2017). Socio-economic situation in the fourth quarter and the whole year of 2016 (data table, page 33). Available at: https://www.nso.gov.vn/en/data-and-statistics/2020/01/report-social-and-economic-situations-in-2016/
- National Statistics Office (2016). Socio-economic situation in the fourth quarter and the whole year of 2015 (data table, page 31). Available at: https://www.nso.gov.vn/en/data-and-statistics/2020/02/report-social-and-economic-situations-in-2015/</v>
      </c>
      <c r="I52" s="30" t="str">
        <f>'Freight Activity'!F7</f>
        <v>A</v>
      </c>
      <c r="J52" s="59" t="str">
        <f>'Freight Activity'!G7</f>
        <v xml:space="preserve"> </v>
      </c>
      <c r="K52" s="59" t="s">
        <v>658</v>
      </c>
      <c r="L52" s="59">
        <f>'Freight Activity'!H7</f>
        <v>226753.2</v>
      </c>
      <c r="M52" s="59">
        <f>'Freight Activity'!I7</f>
        <v>240718.9</v>
      </c>
      <c r="N52" s="59">
        <f>'Freight Activity'!J7</f>
        <v>268865.32347233733</v>
      </c>
      <c r="O52" s="59">
        <f>'Freight Activity'!K7</f>
        <v>306435.37713643169</v>
      </c>
      <c r="P52" s="59">
        <f>'Freight Activity'!L7</f>
        <v>322157.73519177147</v>
      </c>
      <c r="Q52" s="59">
        <f>'Freight Activity'!M7</f>
        <v>339392.21766254265</v>
      </c>
      <c r="R52" s="59">
        <f>'Freight Activity'!N7</f>
        <v>333406.9471934117</v>
      </c>
      <c r="S52" s="59">
        <f>'Freight Activity'!O7</f>
        <v>441312.07252181618</v>
      </c>
      <c r="T52" s="59">
        <f>'Freight Activity'!P7</f>
        <v>489669.61768444389</v>
      </c>
      <c r="U52" s="59">
        <f>'Freight Activity'!Q7</f>
        <v>545125.88027407299</v>
      </c>
      <c r="V52" s="59" t="s">
        <v>658</v>
      </c>
      <c r="W52" s="59" t="s">
        <v>658</v>
      </c>
      <c r="X52" s="59" t="s">
        <v>658</v>
      </c>
      <c r="Y52" s="59" t="s">
        <v>658</v>
      </c>
      <c r="Z52" s="59" t="s">
        <v>658</v>
      </c>
      <c r="AA52" s="59" t="s">
        <v>658</v>
      </c>
      <c r="AB52" s="59" t="s">
        <v>658</v>
      </c>
      <c r="AC52" s="59" t="s">
        <v>658</v>
      </c>
      <c r="AD52" s="59" t="s">
        <v>658</v>
      </c>
      <c r="AE52" s="59" t="s">
        <v>658</v>
      </c>
      <c r="AF52" s="59" t="s">
        <v>658</v>
      </c>
      <c r="AG52" s="59" t="s">
        <v>658</v>
      </c>
      <c r="AH52" s="59" t="s">
        <v>658</v>
      </c>
      <c r="AI52" s="59" t="s">
        <v>658</v>
      </c>
      <c r="AJ52" s="59" t="s">
        <v>658</v>
      </c>
      <c r="AK52" s="59" t="s">
        <v>658</v>
      </c>
      <c r="AL52" s="59" t="s">
        <v>658</v>
      </c>
      <c r="AM52" s="59" t="s">
        <v>658</v>
      </c>
      <c r="AN52" s="59" t="s">
        <v>658</v>
      </c>
      <c r="AO52" s="59" t="s">
        <v>658</v>
      </c>
      <c r="AP52" s="59" t="s">
        <v>658</v>
      </c>
      <c r="AQ52" s="59" t="s">
        <v>658</v>
      </c>
      <c r="AR52" s="59" t="s">
        <v>658</v>
      </c>
      <c r="AS52" s="59" t="s">
        <v>658</v>
      </c>
      <c r="AT52" s="59" t="s">
        <v>658</v>
      </c>
      <c r="AU52" s="59" t="s">
        <v>658</v>
      </c>
    </row>
    <row r="53" spans="1:47" x14ac:dyDescent="0.4">
      <c r="A53" s="59" t="s">
        <v>45</v>
      </c>
      <c r="B53" s="59" t="s">
        <v>37</v>
      </c>
      <c r="C53" s="59" t="s">
        <v>37</v>
      </c>
      <c r="D53" s="59" t="s">
        <v>37</v>
      </c>
      <c r="E53" s="59" t="s">
        <v>63</v>
      </c>
      <c r="F53" s="59" t="s">
        <v>421</v>
      </c>
      <c r="G53" s="59" t="s">
        <v>52</v>
      </c>
      <c r="H53" s="59" t="str">
        <f>'Freight Activity'!D8</f>
        <v>-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VTHH'). Available at: https://www.nso.gov.vn/en/data-and-statistics/2019/10/report-social-and-economic-situations-in-2017/
- National Statistics Office (2017). Socio-economic situation in the fourth quarter and the whole year of 2016 (data table, page 33). Available at: https://www.nso.gov.vn/en/data-and-statistics/2020/01/report-social-and-economic-situations-in-2016/
- National Statistics Office (2016). Socio-economic situation in the fourth quarter and the whole year of 2015 (data table, page 31). Available at: https://www.nso.gov.vn/en/data-and-statistics/2020/02/report-social-and-economic-situations-in-2015/</v>
      </c>
      <c r="I53" s="30" t="str">
        <f>'Freight Activity'!F8</f>
        <v>A</v>
      </c>
      <c r="J53" s="59" t="str">
        <f>'Freight Activity'!G8</f>
        <v xml:space="preserve"> </v>
      </c>
      <c r="K53" s="59" t="s">
        <v>658</v>
      </c>
      <c r="L53" s="59">
        <f>'Freight Activity'!H8</f>
        <v>98789.3</v>
      </c>
      <c r="M53" s="59">
        <f>'Freight Activity'!I8</f>
        <v>111832.7</v>
      </c>
      <c r="N53" s="59">
        <f>'Freight Activity'!J8</f>
        <v>136485.50826342165</v>
      </c>
      <c r="O53" s="59">
        <f>'Freight Activity'!K8</f>
        <v>170021.36912219232</v>
      </c>
      <c r="P53" s="59">
        <f>'Freight Activity'!L8</f>
        <v>179335.77009105121</v>
      </c>
      <c r="Q53" s="59">
        <f>'Freight Activity'!M8</f>
        <v>186215.03652714624</v>
      </c>
      <c r="R53" s="59">
        <f>'Freight Activity'!N8</f>
        <v>203124</v>
      </c>
      <c r="S53" s="59">
        <f>'Freight Activity'!O8</f>
        <v>270676.0782649779</v>
      </c>
      <c r="T53" s="59">
        <f>'Freight Activity'!P8</f>
        <v>306588.22944467363</v>
      </c>
      <c r="U53" s="59">
        <f>'Freight Activity'!Q8</f>
        <v>336574.52124273696</v>
      </c>
      <c r="V53" s="59" t="s">
        <v>658</v>
      </c>
      <c r="W53" s="59" t="s">
        <v>658</v>
      </c>
      <c r="X53" s="59" t="s">
        <v>658</v>
      </c>
      <c r="Y53" s="59" t="s">
        <v>658</v>
      </c>
      <c r="Z53" s="59" t="s">
        <v>658</v>
      </c>
      <c r="AA53" s="59" t="s">
        <v>658</v>
      </c>
      <c r="AB53" s="59" t="s">
        <v>658</v>
      </c>
      <c r="AC53" s="59" t="s">
        <v>658</v>
      </c>
      <c r="AD53" s="59" t="s">
        <v>658</v>
      </c>
      <c r="AE53" s="59" t="s">
        <v>658</v>
      </c>
      <c r="AF53" s="59" t="s">
        <v>658</v>
      </c>
      <c r="AG53" s="59" t="s">
        <v>658</v>
      </c>
      <c r="AH53" s="59" t="s">
        <v>658</v>
      </c>
      <c r="AI53" s="59" t="s">
        <v>658</v>
      </c>
      <c r="AJ53" s="59" t="s">
        <v>658</v>
      </c>
      <c r="AK53" s="59" t="s">
        <v>658</v>
      </c>
      <c r="AL53" s="59" t="s">
        <v>658</v>
      </c>
      <c r="AM53" s="59" t="s">
        <v>658</v>
      </c>
      <c r="AN53" s="59" t="s">
        <v>658</v>
      </c>
      <c r="AO53" s="59" t="s">
        <v>658</v>
      </c>
      <c r="AP53" s="59" t="s">
        <v>658</v>
      </c>
      <c r="AQ53" s="59" t="s">
        <v>658</v>
      </c>
      <c r="AR53" s="59" t="s">
        <v>658</v>
      </c>
      <c r="AS53" s="59" t="s">
        <v>658</v>
      </c>
      <c r="AT53" s="59" t="s">
        <v>658</v>
      </c>
      <c r="AU53" s="59" t="s">
        <v>658</v>
      </c>
    </row>
    <row r="54" spans="1:47" x14ac:dyDescent="0.4">
      <c r="A54" s="59" t="s">
        <v>45</v>
      </c>
      <c r="B54" s="59" t="s">
        <v>37</v>
      </c>
      <c r="C54" s="59" t="s">
        <v>37</v>
      </c>
      <c r="D54" s="59" t="s">
        <v>37</v>
      </c>
      <c r="E54" s="59" t="s">
        <v>62</v>
      </c>
      <c r="F54" s="59" t="s">
        <v>422</v>
      </c>
      <c r="G54" s="59" t="s">
        <v>52</v>
      </c>
      <c r="H54" s="59" t="str">
        <f>'Freight Activity'!D9</f>
        <v>-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VTHH'). Available at: https://www.nso.gov.vn/en/data-and-statistics/2019/10/report-social-and-economic-situations-in-2017/
- National Statistics Office (2017). Socio-economic situation in the fourth quarter and the whole year of 2016 (data table, page 33). Available at: https://www.nso.gov.vn/en/data-and-statistics/2020/01/report-social-and-economic-situations-in-2016/
- National Statistics Office (2016). Socio-economic situation in the fourth quarter and the whole year of 2015 (data table, page 31). Available at: https://www.nso.gov.vn/en/data-and-statistics/2020/02/report-social-and-economic-situations-in-2015/</v>
      </c>
      <c r="I54" s="30" t="str">
        <f>'Freight Activity'!F9</f>
        <v>A</v>
      </c>
      <c r="J54" s="59" t="str">
        <f>'Freight Activity'!G9</f>
        <v xml:space="preserve"> </v>
      </c>
      <c r="K54" s="59" t="s">
        <v>658</v>
      </c>
      <c r="L54" s="59">
        <f>'Freight Activity'!H9</f>
        <v>127963.9</v>
      </c>
      <c r="M54" s="59">
        <f>'Freight Activity'!I9</f>
        <v>128886.2</v>
      </c>
      <c r="N54" s="59">
        <f>'Freight Activity'!J9</f>
        <v>132379.81520891568</v>
      </c>
      <c r="O54" s="59">
        <f>'Freight Activity'!K9</f>
        <v>136414.00801423937</v>
      </c>
      <c r="P54" s="59">
        <f>'Freight Activity'!L9</f>
        <v>142821.9</v>
      </c>
      <c r="Q54" s="59">
        <f>'Freight Activity'!M9</f>
        <v>153177.18113539636</v>
      </c>
      <c r="R54" s="59">
        <f>'Freight Activity'!N9</f>
        <v>130282.88249542007</v>
      </c>
      <c r="S54" s="59">
        <f>'Freight Activity'!O9</f>
        <v>170635.99425683828</v>
      </c>
      <c r="T54" s="59">
        <f>'Freight Activity'!P9</f>
        <v>183081.38823977025</v>
      </c>
      <c r="U54" s="59">
        <f>'Freight Activity'!Q9</f>
        <v>208551.35903133595</v>
      </c>
      <c r="V54" s="59" t="s">
        <v>658</v>
      </c>
      <c r="W54" s="59" t="s">
        <v>658</v>
      </c>
      <c r="X54" s="59" t="s">
        <v>658</v>
      </c>
      <c r="Y54" s="59" t="s">
        <v>658</v>
      </c>
      <c r="Z54" s="59" t="s">
        <v>658</v>
      </c>
      <c r="AA54" s="59" t="s">
        <v>658</v>
      </c>
      <c r="AB54" s="59" t="s">
        <v>658</v>
      </c>
      <c r="AC54" s="59" t="s">
        <v>658</v>
      </c>
      <c r="AD54" s="59" t="s">
        <v>658</v>
      </c>
      <c r="AE54" s="59" t="s">
        <v>658</v>
      </c>
      <c r="AF54" s="59" t="s">
        <v>658</v>
      </c>
      <c r="AG54" s="59" t="s">
        <v>658</v>
      </c>
      <c r="AH54" s="59" t="s">
        <v>658</v>
      </c>
      <c r="AI54" s="59" t="s">
        <v>658</v>
      </c>
      <c r="AJ54" s="59" t="s">
        <v>658</v>
      </c>
      <c r="AK54" s="59" t="s">
        <v>658</v>
      </c>
      <c r="AL54" s="59" t="s">
        <v>658</v>
      </c>
      <c r="AM54" s="59" t="s">
        <v>658</v>
      </c>
      <c r="AN54" s="59" t="s">
        <v>658</v>
      </c>
      <c r="AO54" s="59" t="s">
        <v>658</v>
      </c>
      <c r="AP54" s="59" t="s">
        <v>658</v>
      </c>
      <c r="AQ54" s="59" t="s">
        <v>658</v>
      </c>
      <c r="AR54" s="59" t="s">
        <v>658</v>
      </c>
      <c r="AS54" s="59" t="s">
        <v>658</v>
      </c>
      <c r="AT54" s="59" t="s">
        <v>658</v>
      </c>
      <c r="AU54" s="59" t="s">
        <v>658</v>
      </c>
    </row>
    <row r="55" spans="1:47" x14ac:dyDescent="0.4">
      <c r="A55" s="60" t="s">
        <v>45</v>
      </c>
      <c r="B55" s="60" t="s">
        <v>41</v>
      </c>
      <c r="C55" s="60" t="s">
        <v>37</v>
      </c>
      <c r="D55" s="60" t="s">
        <v>37</v>
      </c>
      <c r="E55" s="60" t="s">
        <v>37</v>
      </c>
      <c r="F55" s="60" t="s">
        <v>423</v>
      </c>
      <c r="G55" s="60" t="s">
        <v>52</v>
      </c>
      <c r="H55" s="60" t="str">
        <f>'Freight Activity'!D10</f>
        <v>-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VTHH'). Available at: https://www.nso.gov.vn/en/data-and-statistics/2019/10/report-social-and-economic-situations-in-2017/
- National Statistics Office (2017). Socio-economic situation in the fourth quarter and the whole year of 2016 (data table, page 33). Available at: https://www.nso.gov.vn/en/data-and-statistics/2020/01/report-social-and-economic-situations-in-2016/
- National Statistics Office (2016). Socio-economic situation in the fourth quarter and the whole year of 2015 (data table, page 31). Available at: https://www.nso.gov.vn/en/data-and-statistics/2020/02/report-social-and-economic-situations-in-2015/</v>
      </c>
      <c r="I55" s="30" t="str">
        <f>'Freight Activity'!F10</f>
        <v>A</v>
      </c>
      <c r="J55" s="60" t="str">
        <f>'Freight Activity'!G10</f>
        <v xml:space="preserve"> </v>
      </c>
      <c r="K55" s="60" t="s">
        <v>658</v>
      </c>
      <c r="L55" s="60">
        <f>'Freight Activity'!H10</f>
        <v>50105.7</v>
      </c>
      <c r="M55" s="60">
        <f>'Freight Activity'!I10</f>
        <v>60028.6</v>
      </c>
      <c r="N55" s="60">
        <f>'Freight Activity'!J10</f>
        <v>72128.602568943883</v>
      </c>
      <c r="O55" s="60">
        <f>'Freight Activity'!K10</f>
        <v>83420.777870005957</v>
      </c>
      <c r="P55" s="60">
        <f>'Freight Activity'!L10</f>
        <v>86523.050758711091</v>
      </c>
      <c r="Q55" s="60">
        <f>'Freight Activity'!M10</f>
        <v>90853.09836749261</v>
      </c>
      <c r="R55" s="60">
        <f>'Freight Activity'!N10</f>
        <v>83051.760166421896</v>
      </c>
      <c r="S55" s="60">
        <f>'Freight Activity'!O10</f>
        <v>101739.46591668406</v>
      </c>
      <c r="T55" s="60">
        <f>'Freight Activity'!P10</f>
        <v>118584.39949119481</v>
      </c>
      <c r="U55" s="60">
        <f>'Freight Activity'!Q10</f>
        <v>136107.06613251255</v>
      </c>
      <c r="V55" s="60" t="s">
        <v>658</v>
      </c>
      <c r="W55" s="60" t="s">
        <v>658</v>
      </c>
      <c r="X55" s="60" t="s">
        <v>658</v>
      </c>
      <c r="Y55" s="60" t="s">
        <v>658</v>
      </c>
      <c r="Z55" s="60" t="s">
        <v>658</v>
      </c>
      <c r="AA55" s="60" t="s">
        <v>658</v>
      </c>
      <c r="AB55" s="60" t="s">
        <v>658</v>
      </c>
      <c r="AC55" s="60" t="s">
        <v>658</v>
      </c>
      <c r="AD55" s="60" t="s">
        <v>658</v>
      </c>
      <c r="AE55" s="60" t="s">
        <v>658</v>
      </c>
      <c r="AF55" s="60" t="s">
        <v>658</v>
      </c>
      <c r="AG55" s="60" t="s">
        <v>658</v>
      </c>
      <c r="AH55" s="60" t="s">
        <v>658</v>
      </c>
      <c r="AI55" s="60" t="s">
        <v>658</v>
      </c>
      <c r="AJ55" s="60" t="s">
        <v>658</v>
      </c>
      <c r="AK55" s="60" t="s">
        <v>658</v>
      </c>
      <c r="AL55" s="60" t="s">
        <v>658</v>
      </c>
      <c r="AM55" s="60" t="s">
        <v>658</v>
      </c>
      <c r="AN55" s="60" t="s">
        <v>658</v>
      </c>
      <c r="AO55" s="60" t="s">
        <v>658</v>
      </c>
      <c r="AP55" s="60" t="s">
        <v>658</v>
      </c>
      <c r="AQ55" s="60" t="s">
        <v>658</v>
      </c>
      <c r="AR55" s="60" t="s">
        <v>658</v>
      </c>
      <c r="AS55" s="60" t="s">
        <v>658</v>
      </c>
      <c r="AT55" s="60" t="s">
        <v>658</v>
      </c>
      <c r="AU55" s="60" t="s">
        <v>658</v>
      </c>
    </row>
    <row r="56" spans="1:47" x14ac:dyDescent="0.4">
      <c r="A56" s="60" t="s">
        <v>45</v>
      </c>
      <c r="B56" s="60" t="s">
        <v>41</v>
      </c>
      <c r="C56" s="60" t="s">
        <v>46</v>
      </c>
      <c r="D56" s="60" t="s">
        <v>37</v>
      </c>
      <c r="E56" s="60" t="s">
        <v>37</v>
      </c>
      <c r="F56" s="60" t="s">
        <v>461</v>
      </c>
      <c r="G56" s="60" t="s">
        <v>52</v>
      </c>
      <c r="H56" s="60" t="str">
        <f>'Freight Activity'!E37</f>
        <v>Author's calculation</v>
      </c>
      <c r="I56" s="6" t="str">
        <f>'Freight Activity'!F37</f>
        <v>E</v>
      </c>
      <c r="J56" s="60" t="str">
        <f>'Freight Activity'!G37</f>
        <v>Based on the proportion of vehicle stock split (see 'Vehicle Stock' tab); assume road transport is domestic only based on JICA transport study (see bottom of spreadsheet).</v>
      </c>
      <c r="K56" s="60" t="s">
        <v>658</v>
      </c>
      <c r="L56" s="60">
        <f>'Freight Activity'!H37</f>
        <v>25255.376792182808</v>
      </c>
      <c r="M56" s="60">
        <f>'Freight Activity'!I37</f>
        <v>30413.379460331984</v>
      </c>
      <c r="N56" s="60">
        <f>'Freight Activity'!J37</f>
        <v>37083.513930965099</v>
      </c>
      <c r="O56" s="60">
        <f>'Freight Activity'!K37</f>
        <v>43042.57731685038</v>
      </c>
      <c r="P56" s="60">
        <f>'Freight Activity'!L37</f>
        <v>44913.239117568075</v>
      </c>
      <c r="Q56" s="60">
        <f>'Freight Activity'!M37</f>
        <v>47379.896507807265</v>
      </c>
      <c r="R56" s="60">
        <f>'Freight Activity'!N37</f>
        <v>43482.563226089158</v>
      </c>
      <c r="S56" s="60">
        <f>'Freight Activity'!O37</f>
        <v>53447.846306801766</v>
      </c>
      <c r="T56" s="60">
        <f>'Freight Activity'!P37</f>
        <v>62481.510258614609</v>
      </c>
      <c r="U56" s="60">
        <f>'Freight Activity'!Q37</f>
        <v>71900.436949697847</v>
      </c>
      <c r="V56" s="60" t="s">
        <v>658</v>
      </c>
      <c r="W56" s="60" t="s">
        <v>658</v>
      </c>
      <c r="X56" s="60" t="s">
        <v>658</v>
      </c>
      <c r="Y56" s="60" t="s">
        <v>658</v>
      </c>
      <c r="Z56" s="60" t="s">
        <v>658</v>
      </c>
      <c r="AA56" s="60" t="s">
        <v>658</v>
      </c>
      <c r="AB56" s="60" t="s">
        <v>658</v>
      </c>
      <c r="AC56" s="60" t="s">
        <v>658</v>
      </c>
      <c r="AD56" s="60" t="s">
        <v>658</v>
      </c>
      <c r="AE56" s="60" t="s">
        <v>658</v>
      </c>
      <c r="AF56" s="60" t="s">
        <v>658</v>
      </c>
      <c r="AG56" s="60" t="s">
        <v>658</v>
      </c>
      <c r="AH56" s="60" t="s">
        <v>658</v>
      </c>
      <c r="AI56" s="60" t="s">
        <v>658</v>
      </c>
      <c r="AJ56" s="60" t="s">
        <v>658</v>
      </c>
      <c r="AK56" s="60" t="s">
        <v>658</v>
      </c>
      <c r="AL56" s="60" t="s">
        <v>658</v>
      </c>
      <c r="AM56" s="60" t="s">
        <v>658</v>
      </c>
      <c r="AN56" s="60" t="s">
        <v>658</v>
      </c>
      <c r="AO56" s="60" t="s">
        <v>658</v>
      </c>
      <c r="AP56" s="60" t="s">
        <v>658</v>
      </c>
      <c r="AQ56" s="60" t="s">
        <v>658</v>
      </c>
      <c r="AR56" s="60" t="s">
        <v>658</v>
      </c>
      <c r="AS56" s="60" t="s">
        <v>658</v>
      </c>
      <c r="AT56" s="60" t="s">
        <v>658</v>
      </c>
      <c r="AU56" s="60" t="s">
        <v>658</v>
      </c>
    </row>
    <row r="57" spans="1:47" x14ac:dyDescent="0.4">
      <c r="A57" s="60" t="s">
        <v>45</v>
      </c>
      <c r="B57" s="60" t="s">
        <v>41</v>
      </c>
      <c r="C57" s="60" t="s">
        <v>46</v>
      </c>
      <c r="D57" s="60" t="s">
        <v>65</v>
      </c>
      <c r="E57" s="60" t="s">
        <v>63</v>
      </c>
      <c r="F57" s="60" t="s">
        <v>462</v>
      </c>
      <c r="G57" s="60" t="s">
        <v>52</v>
      </c>
      <c r="H57" s="60" t="str">
        <f>'Freight Activity'!E38</f>
        <v>Author's calculation</v>
      </c>
      <c r="I57" s="6" t="str">
        <f>'Freight Activity'!F38</f>
        <v>E</v>
      </c>
      <c r="J57" s="60" t="str">
        <f>'Freight Activity'!G38</f>
        <v>Based on the proportion of vehicle stock split (see 'Vehicle Stock' tab); assume road transport is domestic only based on JICA transport study (see bottom of spreadsheet).</v>
      </c>
      <c r="K57" s="60" t="s">
        <v>658</v>
      </c>
      <c r="L57" s="60">
        <f>'Freight Activity'!H38</f>
        <v>6019.0385363214427</v>
      </c>
      <c r="M57" s="60">
        <f>'Freight Activity'!I38</f>
        <v>7386.064340712318</v>
      </c>
      <c r="N57" s="60">
        <f>'Freight Activity'!J38</f>
        <v>8935.454441360258</v>
      </c>
      <c r="O57" s="60">
        <f>'Freight Activity'!K38</f>
        <v>10436.413834557146</v>
      </c>
      <c r="P57" s="60">
        <f>'Freight Activity'!L38</f>
        <v>10949.001459475518</v>
      </c>
      <c r="Q57" s="60">
        <f>'Freight Activity'!M38</f>
        <v>11600.168498483243</v>
      </c>
      <c r="R57" s="60">
        <f>'Freight Activity'!N38</f>
        <v>10691.714728970595</v>
      </c>
      <c r="S57" s="60">
        <f>'Freight Activity'!O38</f>
        <v>13198.255201079344</v>
      </c>
      <c r="T57" s="60">
        <f>'Freight Activity'!P38</f>
        <v>15494.730771898814</v>
      </c>
      <c r="U57" s="60">
        <f>'Freight Activity'!Q38</f>
        <v>17906.158940755126</v>
      </c>
      <c r="V57" s="60" t="s">
        <v>658</v>
      </c>
      <c r="W57" s="60" t="s">
        <v>658</v>
      </c>
      <c r="X57" s="60" t="s">
        <v>658</v>
      </c>
      <c r="Y57" s="60" t="s">
        <v>658</v>
      </c>
      <c r="Z57" s="60" t="s">
        <v>658</v>
      </c>
      <c r="AA57" s="60" t="s">
        <v>658</v>
      </c>
      <c r="AB57" s="60" t="s">
        <v>658</v>
      </c>
      <c r="AC57" s="60" t="s">
        <v>658</v>
      </c>
      <c r="AD57" s="60" t="s">
        <v>658</v>
      </c>
      <c r="AE57" s="60" t="s">
        <v>658</v>
      </c>
      <c r="AF57" s="60" t="s">
        <v>658</v>
      </c>
      <c r="AG57" s="60" t="s">
        <v>658</v>
      </c>
      <c r="AH57" s="60" t="s">
        <v>658</v>
      </c>
      <c r="AI57" s="60" t="s">
        <v>658</v>
      </c>
      <c r="AJ57" s="60" t="s">
        <v>658</v>
      </c>
      <c r="AK57" s="60" t="s">
        <v>658</v>
      </c>
      <c r="AL57" s="60" t="s">
        <v>658</v>
      </c>
      <c r="AM57" s="60" t="s">
        <v>658</v>
      </c>
      <c r="AN57" s="60" t="s">
        <v>658</v>
      </c>
      <c r="AO57" s="60" t="s">
        <v>658</v>
      </c>
      <c r="AP57" s="60" t="s">
        <v>658</v>
      </c>
      <c r="AQ57" s="60" t="s">
        <v>658</v>
      </c>
      <c r="AR57" s="60" t="s">
        <v>658</v>
      </c>
      <c r="AS57" s="60" t="s">
        <v>658</v>
      </c>
      <c r="AT57" s="60" t="s">
        <v>658</v>
      </c>
      <c r="AU57" s="60" t="s">
        <v>658</v>
      </c>
    </row>
    <row r="58" spans="1:47" x14ac:dyDescent="0.4">
      <c r="A58" s="60" t="s">
        <v>45</v>
      </c>
      <c r="B58" s="60" t="s">
        <v>41</v>
      </c>
      <c r="C58" s="60" t="s">
        <v>46</v>
      </c>
      <c r="D58" s="60" t="s">
        <v>67</v>
      </c>
      <c r="E58" s="60" t="s">
        <v>63</v>
      </c>
      <c r="F58" s="60" t="s">
        <v>463</v>
      </c>
      <c r="G58" s="60" t="s">
        <v>52</v>
      </c>
      <c r="H58" s="60" t="str">
        <f>'Freight Activity'!E39</f>
        <v>Author's calculation</v>
      </c>
      <c r="I58" s="6" t="str">
        <f>'Freight Activity'!F39</f>
        <v>E</v>
      </c>
      <c r="J58" s="60" t="str">
        <f>'Freight Activity'!G39</f>
        <v>Based on the proportion of vehicle stock split (see 'Vehicle Stock' tab); assume road transport is domestic only based on JICA transport study (see bottom of spreadsheet).</v>
      </c>
      <c r="K58" s="60" t="s">
        <v>658</v>
      </c>
      <c r="L58" s="60">
        <f>'Freight Activity'!H39</f>
        <v>19236.338255861363</v>
      </c>
      <c r="M58" s="60">
        <f>'Freight Activity'!I39</f>
        <v>22264.755666396326</v>
      </c>
      <c r="N58" s="60">
        <f>'Freight Activity'!J39</f>
        <v>26288.298936042327</v>
      </c>
      <c r="O58" s="60">
        <f>'Freight Activity'!K39</f>
        <v>30106.250233640931</v>
      </c>
      <c r="P58" s="60">
        <f>'Freight Activity'!L39</f>
        <v>30229.463363312785</v>
      </c>
      <c r="Q58" s="60">
        <f>'Freight Activity'!M39</f>
        <v>30895.473947836432</v>
      </c>
      <c r="R58" s="60">
        <f>'Freight Activity'!N39</f>
        <v>27441.675603831405</v>
      </c>
      <c r="S58" s="60">
        <f>'Freight Activity'!O39</f>
        <v>32609.192064900162</v>
      </c>
      <c r="T58" s="60">
        <f>'Freight Activity'!P39</f>
        <v>36809.647560701436</v>
      </c>
      <c r="U58" s="60">
        <f>'Freight Activity'!Q39</f>
        <v>40849.868350246135</v>
      </c>
      <c r="V58" s="60" t="s">
        <v>658</v>
      </c>
      <c r="W58" s="60" t="s">
        <v>658</v>
      </c>
      <c r="X58" s="60" t="s">
        <v>658</v>
      </c>
      <c r="Y58" s="60" t="s">
        <v>658</v>
      </c>
      <c r="Z58" s="60" t="s">
        <v>658</v>
      </c>
      <c r="AA58" s="60" t="s">
        <v>658</v>
      </c>
      <c r="AB58" s="60" t="s">
        <v>658</v>
      </c>
      <c r="AC58" s="60" t="s">
        <v>658</v>
      </c>
      <c r="AD58" s="60" t="s">
        <v>658</v>
      </c>
      <c r="AE58" s="60" t="s">
        <v>658</v>
      </c>
      <c r="AF58" s="60" t="s">
        <v>658</v>
      </c>
      <c r="AG58" s="60" t="s">
        <v>658</v>
      </c>
      <c r="AH58" s="60" t="s">
        <v>658</v>
      </c>
      <c r="AI58" s="60" t="s">
        <v>658</v>
      </c>
      <c r="AJ58" s="60" t="s">
        <v>658</v>
      </c>
      <c r="AK58" s="60" t="s">
        <v>658</v>
      </c>
      <c r="AL58" s="60" t="s">
        <v>658</v>
      </c>
      <c r="AM58" s="60" t="s">
        <v>658</v>
      </c>
      <c r="AN58" s="60" t="s">
        <v>658</v>
      </c>
      <c r="AO58" s="60" t="s">
        <v>658</v>
      </c>
      <c r="AP58" s="60" t="s">
        <v>658</v>
      </c>
      <c r="AQ58" s="60" t="s">
        <v>658</v>
      </c>
      <c r="AR58" s="60" t="s">
        <v>658</v>
      </c>
      <c r="AS58" s="60" t="s">
        <v>658</v>
      </c>
      <c r="AT58" s="60" t="s">
        <v>658</v>
      </c>
      <c r="AU58" s="60" t="s">
        <v>658</v>
      </c>
    </row>
    <row r="59" spans="1:47" x14ac:dyDescent="0.4">
      <c r="A59" s="60" t="s">
        <v>45</v>
      </c>
      <c r="B59" s="60" t="s">
        <v>41</v>
      </c>
      <c r="C59" s="60" t="s">
        <v>46</v>
      </c>
      <c r="D59" s="60" t="s">
        <v>64</v>
      </c>
      <c r="E59" s="60" t="s">
        <v>63</v>
      </c>
      <c r="F59" s="60" t="s">
        <v>464</v>
      </c>
      <c r="G59" s="60" t="s">
        <v>52</v>
      </c>
      <c r="H59" s="60" t="str">
        <f>'Freight Activity'!E40</f>
        <v>Author's calculation</v>
      </c>
      <c r="I59" s="6" t="str">
        <f>'Freight Activity'!F40</f>
        <v>E</v>
      </c>
      <c r="J59" s="60" t="str">
        <f>'Freight Activity'!G40</f>
        <v>Based on the proportion of vehicle stock split (see 'Vehicle Stock' tab); assume road transport is domestic only based on JICA transport study (see bottom of spreadsheet).</v>
      </c>
      <c r="K59" s="60" t="s">
        <v>658</v>
      </c>
      <c r="L59" s="60">
        <f>'Freight Activity'!H40</f>
        <v>0</v>
      </c>
      <c r="M59" s="60">
        <f>'Freight Activity'!I40</f>
        <v>762.55945322333912</v>
      </c>
      <c r="N59" s="60">
        <f>'Freight Activity'!J40</f>
        <v>1859.7605535625132</v>
      </c>
      <c r="O59" s="60">
        <f>'Freight Activity'!K40</f>
        <v>2499.9132486523031</v>
      </c>
      <c r="P59" s="60">
        <f>'Freight Activity'!L40</f>
        <v>3734.7742947797738</v>
      </c>
      <c r="Q59" s="60">
        <f>'Freight Activity'!M40</f>
        <v>4884.2540614875925</v>
      </c>
      <c r="R59" s="60">
        <f>'Freight Activity'!N40</f>
        <v>5349.1728932871565</v>
      </c>
      <c r="S59" s="60">
        <f>'Freight Activity'!O40</f>
        <v>7640.3990408222589</v>
      </c>
      <c r="T59" s="60">
        <f>'Freight Activity'!P40</f>
        <v>10177.131926014361</v>
      </c>
      <c r="U59" s="60">
        <f>'Freight Activity'!Q40</f>
        <v>13144.409658696586</v>
      </c>
      <c r="V59" s="60" t="s">
        <v>658</v>
      </c>
      <c r="W59" s="60" t="s">
        <v>658</v>
      </c>
      <c r="X59" s="60" t="s">
        <v>658</v>
      </c>
      <c r="Y59" s="60" t="s">
        <v>658</v>
      </c>
      <c r="Z59" s="60" t="s">
        <v>658</v>
      </c>
      <c r="AA59" s="60" t="s">
        <v>658</v>
      </c>
      <c r="AB59" s="60" t="s">
        <v>658</v>
      </c>
      <c r="AC59" s="60" t="s">
        <v>658</v>
      </c>
      <c r="AD59" s="60" t="s">
        <v>658</v>
      </c>
      <c r="AE59" s="60" t="s">
        <v>658</v>
      </c>
      <c r="AF59" s="60" t="s">
        <v>658</v>
      </c>
      <c r="AG59" s="60" t="s">
        <v>658</v>
      </c>
      <c r="AH59" s="60" t="s">
        <v>658</v>
      </c>
      <c r="AI59" s="60" t="s">
        <v>658</v>
      </c>
      <c r="AJ59" s="60" t="s">
        <v>658</v>
      </c>
      <c r="AK59" s="60" t="s">
        <v>658</v>
      </c>
      <c r="AL59" s="60" t="s">
        <v>658</v>
      </c>
      <c r="AM59" s="60" t="s">
        <v>658</v>
      </c>
      <c r="AN59" s="60" t="s">
        <v>658</v>
      </c>
      <c r="AO59" s="60" t="s">
        <v>658</v>
      </c>
      <c r="AP59" s="60" t="s">
        <v>658</v>
      </c>
      <c r="AQ59" s="60" t="s">
        <v>658</v>
      </c>
      <c r="AR59" s="60" t="s">
        <v>658</v>
      </c>
      <c r="AS59" s="60" t="s">
        <v>658</v>
      </c>
      <c r="AT59" s="60" t="s">
        <v>658</v>
      </c>
      <c r="AU59" s="60" t="s">
        <v>658</v>
      </c>
    </row>
    <row r="60" spans="1:47" x14ac:dyDescent="0.4">
      <c r="A60" s="60" t="s">
        <v>45</v>
      </c>
      <c r="B60" s="60" t="s">
        <v>41</v>
      </c>
      <c r="C60" s="60" t="s">
        <v>10</v>
      </c>
      <c r="D60" s="60" t="s">
        <v>37</v>
      </c>
      <c r="E60" s="60" t="s">
        <v>37</v>
      </c>
      <c r="F60" s="60" t="s">
        <v>465</v>
      </c>
      <c r="G60" s="60" t="s">
        <v>52</v>
      </c>
      <c r="H60" s="60" t="str">
        <f>'Freight Activity'!E45</f>
        <v>Author's calculation</v>
      </c>
      <c r="I60" s="6" t="str">
        <f>'Freight Activity'!F45</f>
        <v>E</v>
      </c>
      <c r="J60" s="60" t="str">
        <f>'Freight Activity'!G45</f>
        <v>Based on the proportion of vehicle stock split (see 'Vehicle Stock' tab); assume road transport is domestic only based on JICA transport study (see bottom of spreadsheet).</v>
      </c>
      <c r="K60" s="60" t="s">
        <v>658</v>
      </c>
      <c r="L60" s="60">
        <f>'Freight Activity'!H45</f>
        <v>24850.323207817186</v>
      </c>
      <c r="M60" s="60">
        <f>'Freight Activity'!I45</f>
        <v>29615.220539668015</v>
      </c>
      <c r="N60" s="60">
        <f>'Freight Activity'!J45</f>
        <v>35045.088637978784</v>
      </c>
      <c r="O60" s="60">
        <f>'Freight Activity'!K45</f>
        <v>40378.200553155577</v>
      </c>
      <c r="P60" s="60">
        <f>'Freight Activity'!L45</f>
        <v>41609.811641143016</v>
      </c>
      <c r="Q60" s="60">
        <f>'Freight Activity'!M45</f>
        <v>43473.201859685345</v>
      </c>
      <c r="R60" s="60">
        <f>'Freight Activity'!N45</f>
        <v>39569.196940332738</v>
      </c>
      <c r="S60" s="60">
        <f>'Freight Activity'!O45</f>
        <v>48291.619609882298</v>
      </c>
      <c r="T60" s="60">
        <f>'Freight Activity'!P45</f>
        <v>56102.889232580193</v>
      </c>
      <c r="U60" s="60">
        <f>'Freight Activity'!Q45</f>
        <v>64206.629182814708</v>
      </c>
      <c r="V60" s="60" t="s">
        <v>658</v>
      </c>
      <c r="W60" s="60" t="s">
        <v>658</v>
      </c>
      <c r="X60" s="60" t="s">
        <v>658</v>
      </c>
      <c r="Y60" s="60" t="s">
        <v>658</v>
      </c>
      <c r="Z60" s="60" t="s">
        <v>658</v>
      </c>
      <c r="AA60" s="60" t="s">
        <v>658</v>
      </c>
      <c r="AB60" s="60" t="s">
        <v>658</v>
      </c>
      <c r="AC60" s="60" t="s">
        <v>658</v>
      </c>
      <c r="AD60" s="60" t="s">
        <v>658</v>
      </c>
      <c r="AE60" s="60" t="s">
        <v>658</v>
      </c>
      <c r="AF60" s="60" t="s">
        <v>658</v>
      </c>
      <c r="AG60" s="60" t="s">
        <v>658</v>
      </c>
      <c r="AH60" s="60" t="s">
        <v>658</v>
      </c>
      <c r="AI60" s="60" t="s">
        <v>658</v>
      </c>
      <c r="AJ60" s="60" t="s">
        <v>658</v>
      </c>
      <c r="AK60" s="60" t="s">
        <v>658</v>
      </c>
      <c r="AL60" s="60" t="s">
        <v>658</v>
      </c>
      <c r="AM60" s="60" t="s">
        <v>658</v>
      </c>
      <c r="AN60" s="60" t="s">
        <v>658</v>
      </c>
      <c r="AO60" s="60" t="s">
        <v>658</v>
      </c>
      <c r="AP60" s="60" t="s">
        <v>658</v>
      </c>
      <c r="AQ60" s="60" t="s">
        <v>658</v>
      </c>
      <c r="AR60" s="60" t="s">
        <v>658</v>
      </c>
      <c r="AS60" s="60" t="s">
        <v>658</v>
      </c>
      <c r="AT60" s="60" t="s">
        <v>658</v>
      </c>
      <c r="AU60" s="60" t="s">
        <v>658</v>
      </c>
    </row>
    <row r="61" spans="1:47" x14ac:dyDescent="0.4">
      <c r="A61" s="60" t="s">
        <v>45</v>
      </c>
      <c r="B61" s="60" t="s">
        <v>41</v>
      </c>
      <c r="C61" s="60" t="s">
        <v>10</v>
      </c>
      <c r="D61" s="60" t="s">
        <v>65</v>
      </c>
      <c r="E61" s="60" t="s">
        <v>63</v>
      </c>
      <c r="F61" s="60" t="s">
        <v>466</v>
      </c>
      <c r="G61" s="60" t="s">
        <v>52</v>
      </c>
      <c r="H61" s="60" t="str">
        <f>'Freight Activity'!E46</f>
        <v>Author's calculation</v>
      </c>
      <c r="I61" s="6" t="str">
        <f>'Freight Activity'!F46</f>
        <v>E</v>
      </c>
      <c r="J61" s="60" t="str">
        <f>'Freight Activity'!G46</f>
        <v>Based on the proportion of vehicle stock split (see 'Vehicle Stock' tab); assume road transport is domestic only based on JICA transport study (see bottom of spreadsheet).</v>
      </c>
      <c r="K61" s="60" t="s">
        <v>658</v>
      </c>
      <c r="L61" s="60">
        <f>'Freight Activity'!H46</f>
        <v>15.903319436459356</v>
      </c>
      <c r="M61" s="60">
        <f>'Freight Activity'!I46</f>
        <v>10.84487087595412</v>
      </c>
      <c r="N61" s="60">
        <f>'Freight Activity'!J46</f>
        <v>10.453787945009697</v>
      </c>
      <c r="O61" s="60">
        <f>'Freight Activity'!K46</f>
        <v>12.614521153775764</v>
      </c>
      <c r="P61" s="60">
        <f>'Freight Activity'!L46</f>
        <v>5.8908982464238111</v>
      </c>
      <c r="Q61" s="60">
        <f>'Freight Activity'!M46</f>
        <v>0</v>
      </c>
      <c r="R61" s="60">
        <f>'Freight Activity'!N46</f>
        <v>0</v>
      </c>
      <c r="S61" s="60">
        <f>'Freight Activity'!O46</f>
        <v>0</v>
      </c>
      <c r="T61" s="60">
        <f>'Freight Activity'!P46</f>
        <v>0</v>
      </c>
      <c r="U61" s="60">
        <f>'Freight Activity'!Q46</f>
        <v>0</v>
      </c>
      <c r="V61" s="60" t="s">
        <v>658</v>
      </c>
      <c r="W61" s="60" t="s">
        <v>658</v>
      </c>
      <c r="X61" s="60" t="s">
        <v>658</v>
      </c>
      <c r="Y61" s="60" t="s">
        <v>658</v>
      </c>
      <c r="Z61" s="60" t="s">
        <v>658</v>
      </c>
      <c r="AA61" s="60" t="s">
        <v>658</v>
      </c>
      <c r="AB61" s="60" t="s">
        <v>658</v>
      </c>
      <c r="AC61" s="60" t="s">
        <v>658</v>
      </c>
      <c r="AD61" s="60" t="s">
        <v>658</v>
      </c>
      <c r="AE61" s="60" t="s">
        <v>658</v>
      </c>
      <c r="AF61" s="60" t="s">
        <v>658</v>
      </c>
      <c r="AG61" s="60" t="s">
        <v>658</v>
      </c>
      <c r="AH61" s="60" t="s">
        <v>658</v>
      </c>
      <c r="AI61" s="60" t="s">
        <v>658</v>
      </c>
      <c r="AJ61" s="60" t="s">
        <v>658</v>
      </c>
      <c r="AK61" s="60" t="s">
        <v>658</v>
      </c>
      <c r="AL61" s="60" t="s">
        <v>658</v>
      </c>
      <c r="AM61" s="60" t="s">
        <v>658</v>
      </c>
      <c r="AN61" s="60" t="s">
        <v>658</v>
      </c>
      <c r="AO61" s="60" t="s">
        <v>658</v>
      </c>
      <c r="AP61" s="60" t="s">
        <v>658</v>
      </c>
      <c r="AQ61" s="60" t="s">
        <v>658</v>
      </c>
      <c r="AR61" s="60" t="s">
        <v>658</v>
      </c>
      <c r="AS61" s="60" t="s">
        <v>658</v>
      </c>
      <c r="AT61" s="60" t="s">
        <v>658</v>
      </c>
      <c r="AU61" s="60" t="s">
        <v>658</v>
      </c>
    </row>
    <row r="62" spans="1:47" x14ac:dyDescent="0.4">
      <c r="A62" s="60" t="s">
        <v>45</v>
      </c>
      <c r="B62" s="60" t="s">
        <v>41</v>
      </c>
      <c r="C62" s="60" t="s">
        <v>10</v>
      </c>
      <c r="D62" s="60" t="s">
        <v>67</v>
      </c>
      <c r="E62" s="60" t="s">
        <v>63</v>
      </c>
      <c r="F62" s="60" t="s">
        <v>467</v>
      </c>
      <c r="G62" s="60" t="s">
        <v>52</v>
      </c>
      <c r="H62" s="60" t="str">
        <f>'Freight Activity'!E47</f>
        <v>Author's calculation</v>
      </c>
      <c r="I62" s="6" t="str">
        <f>'Freight Activity'!F47</f>
        <v>E</v>
      </c>
      <c r="J62" s="60" t="str">
        <f>'Freight Activity'!G47</f>
        <v>Based on the proportion of vehicle stock split (see 'Vehicle Stock' tab); assume road transport is domestic only based on JICA transport study (see bottom of spreadsheet).</v>
      </c>
      <c r="K62" s="60" t="s">
        <v>658</v>
      </c>
      <c r="L62" s="60">
        <f>'Freight Activity'!H47</f>
        <v>24834.419888380726</v>
      </c>
      <c r="M62" s="60">
        <f>'Freight Activity'!I47</f>
        <v>29604.375668792061</v>
      </c>
      <c r="N62" s="60">
        <f>'Freight Activity'!J47</f>
        <v>35034.634850033777</v>
      </c>
      <c r="O62" s="60">
        <f>'Freight Activity'!K47</f>
        <v>39501.491332968166</v>
      </c>
      <c r="P62" s="60">
        <f>'Freight Activity'!L47</f>
        <v>40713.469529758229</v>
      </c>
      <c r="Q62" s="60">
        <f>'Freight Activity'!M47</f>
        <v>42262.188118104954</v>
      </c>
      <c r="R62" s="60">
        <f>'Freight Activity'!N47</f>
        <v>38217.057727458632</v>
      </c>
      <c r="S62" s="60">
        <f>'Freight Activity'!O47</f>
        <v>46336.462747507801</v>
      </c>
      <c r="T62" s="60">
        <f>'Freight Activity'!P47</f>
        <v>53477.194599369912</v>
      </c>
      <c r="U62" s="60">
        <f>'Freight Activity'!Q47</f>
        <v>60796.206220258202</v>
      </c>
      <c r="V62" s="60" t="s">
        <v>658</v>
      </c>
      <c r="W62" s="60" t="s">
        <v>658</v>
      </c>
      <c r="X62" s="60" t="s">
        <v>658</v>
      </c>
      <c r="Y62" s="60" t="s">
        <v>658</v>
      </c>
      <c r="Z62" s="60" t="s">
        <v>658</v>
      </c>
      <c r="AA62" s="60" t="s">
        <v>658</v>
      </c>
      <c r="AB62" s="60" t="s">
        <v>658</v>
      </c>
      <c r="AC62" s="60" t="s">
        <v>658</v>
      </c>
      <c r="AD62" s="60" t="s">
        <v>658</v>
      </c>
      <c r="AE62" s="60" t="s">
        <v>658</v>
      </c>
      <c r="AF62" s="60" t="s">
        <v>658</v>
      </c>
      <c r="AG62" s="60" t="s">
        <v>658</v>
      </c>
      <c r="AH62" s="60" t="s">
        <v>658</v>
      </c>
      <c r="AI62" s="60" t="s">
        <v>658</v>
      </c>
      <c r="AJ62" s="60" t="s">
        <v>658</v>
      </c>
      <c r="AK62" s="60" t="s">
        <v>658</v>
      </c>
      <c r="AL62" s="60" t="s">
        <v>658</v>
      </c>
      <c r="AM62" s="60" t="s">
        <v>658</v>
      </c>
      <c r="AN62" s="60" t="s">
        <v>658</v>
      </c>
      <c r="AO62" s="60" t="s">
        <v>658</v>
      </c>
      <c r="AP62" s="60" t="s">
        <v>658</v>
      </c>
      <c r="AQ62" s="60" t="s">
        <v>658</v>
      </c>
      <c r="AR62" s="60" t="s">
        <v>658</v>
      </c>
      <c r="AS62" s="60" t="s">
        <v>658</v>
      </c>
      <c r="AT62" s="60" t="s">
        <v>658</v>
      </c>
      <c r="AU62" s="60" t="s">
        <v>658</v>
      </c>
    </row>
    <row r="63" spans="1:47" x14ac:dyDescent="0.4">
      <c r="A63" s="60" t="s">
        <v>45</v>
      </c>
      <c r="B63" s="60" t="s">
        <v>41</v>
      </c>
      <c r="C63" s="60" t="s">
        <v>10</v>
      </c>
      <c r="D63" s="60" t="s">
        <v>64</v>
      </c>
      <c r="E63" s="60" t="s">
        <v>63</v>
      </c>
      <c r="F63" s="60" t="s">
        <v>468</v>
      </c>
      <c r="G63" s="60" t="s">
        <v>52</v>
      </c>
      <c r="H63" s="60" t="str">
        <f>'Freight Activity'!E48</f>
        <v>Author's calculation</v>
      </c>
      <c r="I63" s="6" t="str">
        <f>'Freight Activity'!F48</f>
        <v>E</v>
      </c>
      <c r="J63" s="60" t="str">
        <f>'Freight Activity'!G48</f>
        <v>Based on the proportion of vehicle stock split (see 'Vehicle Stock' tab); assume road transport is domestic only based on JICA transport study (see bottom of spreadsheet).</v>
      </c>
      <c r="K63" s="60" t="s">
        <v>658</v>
      </c>
      <c r="L63" s="60">
        <f>'Freight Activity'!H48</f>
        <v>0</v>
      </c>
      <c r="M63" s="60">
        <f>'Freight Activity'!I48</f>
        <v>0</v>
      </c>
      <c r="N63" s="60">
        <f>'Freight Activity'!J48</f>
        <v>0</v>
      </c>
      <c r="O63" s="60">
        <f>'Freight Activity'!K48</f>
        <v>864.09469903363981</v>
      </c>
      <c r="P63" s="60">
        <f>'Freight Activity'!L48</f>
        <v>890.4512131383616</v>
      </c>
      <c r="Q63" s="60">
        <f>'Freight Activity'!M48</f>
        <v>1211.0137415803974</v>
      </c>
      <c r="R63" s="60">
        <f>'Freight Activity'!N48</f>
        <v>1352.139212874109</v>
      </c>
      <c r="S63" s="60">
        <f>'Freight Activity'!O48</f>
        <v>1955.1568623745</v>
      </c>
      <c r="T63" s="60">
        <f>'Freight Activity'!P48</f>
        <v>2625.6946332102789</v>
      </c>
      <c r="U63" s="60">
        <f>'Freight Activity'!Q48</f>
        <v>3410.422962556509</v>
      </c>
      <c r="V63" s="60" t="s">
        <v>658</v>
      </c>
      <c r="W63" s="60" t="s">
        <v>658</v>
      </c>
      <c r="X63" s="60" t="s">
        <v>658</v>
      </c>
      <c r="Y63" s="60" t="s">
        <v>658</v>
      </c>
      <c r="Z63" s="60" t="s">
        <v>658</v>
      </c>
      <c r="AA63" s="60" t="s">
        <v>658</v>
      </c>
      <c r="AB63" s="60" t="s">
        <v>658</v>
      </c>
      <c r="AC63" s="60" t="s">
        <v>658</v>
      </c>
      <c r="AD63" s="60" t="s">
        <v>658</v>
      </c>
      <c r="AE63" s="60" t="s">
        <v>658</v>
      </c>
      <c r="AF63" s="60" t="s">
        <v>658</v>
      </c>
      <c r="AG63" s="60" t="s">
        <v>658</v>
      </c>
      <c r="AH63" s="60" t="s">
        <v>658</v>
      </c>
      <c r="AI63" s="60" t="s">
        <v>658</v>
      </c>
      <c r="AJ63" s="60" t="s">
        <v>658</v>
      </c>
      <c r="AK63" s="60" t="s">
        <v>658</v>
      </c>
      <c r="AL63" s="60" t="s">
        <v>658</v>
      </c>
      <c r="AM63" s="60" t="s">
        <v>658</v>
      </c>
      <c r="AN63" s="60" t="s">
        <v>658</v>
      </c>
      <c r="AO63" s="60" t="s">
        <v>658</v>
      </c>
      <c r="AP63" s="60" t="s">
        <v>658</v>
      </c>
      <c r="AQ63" s="60" t="s">
        <v>658</v>
      </c>
      <c r="AR63" s="60" t="s">
        <v>658</v>
      </c>
      <c r="AS63" s="60" t="s">
        <v>658</v>
      </c>
      <c r="AT63" s="60" t="s">
        <v>658</v>
      </c>
      <c r="AU63" s="60" t="s">
        <v>658</v>
      </c>
    </row>
    <row r="64" spans="1:47" x14ac:dyDescent="0.4">
      <c r="A64" s="59" t="s">
        <v>45</v>
      </c>
      <c r="B64" s="59" t="s">
        <v>42</v>
      </c>
      <c r="C64" s="59" t="s">
        <v>37</v>
      </c>
      <c r="D64" s="59" t="s">
        <v>37</v>
      </c>
      <c r="E64" s="59" t="s">
        <v>37</v>
      </c>
      <c r="F64" s="59" t="s">
        <v>469</v>
      </c>
      <c r="G64" s="59" t="s">
        <v>52</v>
      </c>
      <c r="H64" s="59" t="str">
        <f>'Freight Activity'!E53</f>
        <v>-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VTHH'). Available at: https://www.nso.gov.vn/en/data-and-statistics/2019/10/report-social-and-economic-situations-in-2017/
- National Statistics Office (2017). Socio-economic situation in the fourth quarter and the whole year of 2016 (data table, page 33). Available at: https://www.nso.gov.vn/en/data-and-statistics/2020/01/report-social-and-economic-situations-in-2016/
- National Statistics Office (2016). Socio-economic situation in the fourth quarter and the whole year of 2015 (data table, page 31). Available at: https://www.nso.gov.vn/en/data-and-statistics/2020/02/report-social-and-economic-situations-in-2015/</v>
      </c>
      <c r="I64" s="30" t="str">
        <f>'Freight Activity'!F53</f>
        <v>A</v>
      </c>
      <c r="J64" s="59" t="str">
        <f>'Freight Activity'!G53</f>
        <v xml:space="preserve"> </v>
      </c>
      <c r="K64" s="59" t="s">
        <v>658</v>
      </c>
      <c r="L64" s="59">
        <f>'Freight Activity'!H53</f>
        <v>4190</v>
      </c>
      <c r="M64" s="59">
        <f>'Freight Activity'!I53</f>
        <v>3208.7</v>
      </c>
      <c r="N64" s="59">
        <f>'Freight Activity'!J53</f>
        <v>3616.7</v>
      </c>
      <c r="O64" s="59">
        <f>'Freight Activity'!K53</f>
        <v>4029.3</v>
      </c>
      <c r="P64" s="59">
        <f>'Freight Activity'!L53</f>
        <v>3763.1</v>
      </c>
      <c r="Q64" s="59">
        <f>'Freight Activity'!M53</f>
        <v>3818.982</v>
      </c>
      <c r="R64" s="59">
        <f>'Freight Activity'!N53</f>
        <v>4056.7095298067811</v>
      </c>
      <c r="S64" s="59">
        <f>'Freight Activity'!O53</f>
        <v>4547.2379999999994</v>
      </c>
      <c r="T64" s="59">
        <f>'Freight Activity'!P53</f>
        <v>3688.1450000000004</v>
      </c>
      <c r="U64" s="59">
        <f>'Freight Activity'!Q53</f>
        <v>3872.337</v>
      </c>
      <c r="V64" s="59" t="s">
        <v>658</v>
      </c>
      <c r="W64" s="59" t="s">
        <v>658</v>
      </c>
      <c r="X64" s="59" t="s">
        <v>658</v>
      </c>
      <c r="Y64" s="59" t="s">
        <v>658</v>
      </c>
      <c r="Z64" s="59" t="s">
        <v>658</v>
      </c>
      <c r="AA64" s="59" t="s">
        <v>658</v>
      </c>
      <c r="AB64" s="59" t="s">
        <v>658</v>
      </c>
      <c r="AC64" s="59" t="s">
        <v>658</v>
      </c>
      <c r="AD64" s="59" t="s">
        <v>658</v>
      </c>
      <c r="AE64" s="59" t="s">
        <v>658</v>
      </c>
      <c r="AF64" s="59" t="s">
        <v>658</v>
      </c>
      <c r="AG64" s="59" t="s">
        <v>658</v>
      </c>
      <c r="AH64" s="59" t="s">
        <v>658</v>
      </c>
      <c r="AI64" s="59" t="s">
        <v>658</v>
      </c>
      <c r="AJ64" s="59" t="s">
        <v>658</v>
      </c>
      <c r="AK64" s="59" t="s">
        <v>658</v>
      </c>
      <c r="AL64" s="59" t="s">
        <v>658</v>
      </c>
      <c r="AM64" s="59" t="s">
        <v>658</v>
      </c>
      <c r="AN64" s="59" t="s">
        <v>658</v>
      </c>
      <c r="AO64" s="59" t="s">
        <v>658</v>
      </c>
      <c r="AP64" s="59" t="s">
        <v>658</v>
      </c>
      <c r="AQ64" s="59" t="s">
        <v>658</v>
      </c>
      <c r="AR64" s="59" t="s">
        <v>658</v>
      </c>
      <c r="AS64" s="59" t="s">
        <v>658</v>
      </c>
      <c r="AT64" s="59" t="s">
        <v>658</v>
      </c>
      <c r="AU64" s="59" t="s">
        <v>658</v>
      </c>
    </row>
    <row r="65" spans="1:47" x14ac:dyDescent="0.4">
      <c r="A65" s="59" t="s">
        <v>45</v>
      </c>
      <c r="B65" s="59" t="s">
        <v>42</v>
      </c>
      <c r="C65" s="59" t="s">
        <v>37</v>
      </c>
      <c r="D65" s="59" t="s">
        <v>67</v>
      </c>
      <c r="E65" s="59" t="s">
        <v>63</v>
      </c>
      <c r="F65" s="59" t="s">
        <v>470</v>
      </c>
      <c r="G65" s="59" t="s">
        <v>52</v>
      </c>
      <c r="H65" s="59" t="str">
        <f>'Freight Activity'!E54</f>
        <v>Author's calculation</v>
      </c>
      <c r="I65" s="6" t="str">
        <f>'Freight Activity'!F54</f>
        <v>E</v>
      </c>
      <c r="J65" s="59" t="str">
        <f>'Freight Activity'!G54</f>
        <v>The 2018 Transport and Logistics Statistical Yearbook (p196) notes that fuel for freight rail is domestic only; assume other years are also diesel only; assume rail transport is domestic only based on JICA transport study (see bottom of spreadsheet).</v>
      </c>
      <c r="K65" s="59" t="s">
        <v>658</v>
      </c>
      <c r="L65" s="59">
        <f>'Freight Activity'!H54</f>
        <v>4190</v>
      </c>
      <c r="M65" s="59">
        <f>'Freight Activity'!I54</f>
        <v>3208.7</v>
      </c>
      <c r="N65" s="59">
        <f>'Freight Activity'!J54</f>
        <v>3616.7</v>
      </c>
      <c r="O65" s="59">
        <f>'Freight Activity'!K54</f>
        <v>4029.3</v>
      </c>
      <c r="P65" s="59">
        <f>'Freight Activity'!L54</f>
        <v>3763.1</v>
      </c>
      <c r="Q65" s="59">
        <f>'Freight Activity'!M54</f>
        <v>3818.982</v>
      </c>
      <c r="R65" s="59">
        <f>'Freight Activity'!N54</f>
        <v>4056.7095298067811</v>
      </c>
      <c r="S65" s="59">
        <f>'Freight Activity'!O54</f>
        <v>4547.2379999999994</v>
      </c>
      <c r="T65" s="59">
        <f>'Freight Activity'!P54</f>
        <v>3688.1450000000004</v>
      </c>
      <c r="U65" s="59">
        <f>'Freight Activity'!Q54</f>
        <v>3872.337</v>
      </c>
      <c r="V65" s="59" t="s">
        <v>658</v>
      </c>
      <c r="W65" s="59" t="s">
        <v>658</v>
      </c>
      <c r="X65" s="59" t="s">
        <v>658</v>
      </c>
      <c r="Y65" s="59" t="s">
        <v>658</v>
      </c>
      <c r="Z65" s="59" t="s">
        <v>658</v>
      </c>
      <c r="AA65" s="59" t="s">
        <v>658</v>
      </c>
      <c r="AB65" s="59" t="s">
        <v>658</v>
      </c>
      <c r="AC65" s="59" t="s">
        <v>658</v>
      </c>
      <c r="AD65" s="59" t="s">
        <v>658</v>
      </c>
      <c r="AE65" s="59" t="s">
        <v>658</v>
      </c>
      <c r="AF65" s="59" t="s">
        <v>658</v>
      </c>
      <c r="AG65" s="59" t="s">
        <v>658</v>
      </c>
      <c r="AH65" s="59" t="s">
        <v>658</v>
      </c>
      <c r="AI65" s="59" t="s">
        <v>658</v>
      </c>
      <c r="AJ65" s="59" t="s">
        <v>658</v>
      </c>
      <c r="AK65" s="59" t="s">
        <v>658</v>
      </c>
      <c r="AL65" s="59" t="s">
        <v>658</v>
      </c>
      <c r="AM65" s="59" t="s">
        <v>658</v>
      </c>
      <c r="AN65" s="59" t="s">
        <v>658</v>
      </c>
      <c r="AO65" s="59" t="s">
        <v>658</v>
      </c>
      <c r="AP65" s="59" t="s">
        <v>658</v>
      </c>
      <c r="AQ65" s="59" t="s">
        <v>658</v>
      </c>
      <c r="AR65" s="59" t="s">
        <v>658</v>
      </c>
      <c r="AS65" s="59" t="s">
        <v>658</v>
      </c>
      <c r="AT65" s="59" t="s">
        <v>658</v>
      </c>
      <c r="AU65" s="59" t="s">
        <v>658</v>
      </c>
    </row>
    <row r="66" spans="1:47" x14ac:dyDescent="0.4">
      <c r="A66" s="59" t="s">
        <v>45</v>
      </c>
      <c r="B66" s="59" t="s">
        <v>42</v>
      </c>
      <c r="C66" s="59" t="s">
        <v>37</v>
      </c>
      <c r="D66" s="59" t="s">
        <v>64</v>
      </c>
      <c r="E66" s="59" t="s">
        <v>63</v>
      </c>
      <c r="F66" s="59" t="s">
        <v>471</v>
      </c>
      <c r="G66" s="59" t="s">
        <v>52</v>
      </c>
      <c r="H66" s="59" t="str">
        <f>'Freight Activity'!E55</f>
        <v>Author's calculation</v>
      </c>
      <c r="I66" s="6" t="str">
        <f>'Freight Activity'!F55</f>
        <v>E</v>
      </c>
      <c r="J66" s="59" t="str">
        <f>'Freight Activity'!G55</f>
        <v>The 2018 Transport and Logistics Statistical Yearbook (p196) notes that fuel for freight rail is domestic only; assume other years are also diesel only; assume rail transport is domestic only based on JICA transport study (see bottom of spreadsheet).</v>
      </c>
      <c r="K66" s="59" t="s">
        <v>658</v>
      </c>
      <c r="L66" s="59">
        <f>'Freight Activity'!H55</f>
        <v>0</v>
      </c>
      <c r="M66" s="59">
        <f>'Freight Activity'!I55</f>
        <v>0</v>
      </c>
      <c r="N66" s="59">
        <f>'Freight Activity'!J55</f>
        <v>0</v>
      </c>
      <c r="O66" s="59">
        <f>'Freight Activity'!K55</f>
        <v>0</v>
      </c>
      <c r="P66" s="59">
        <f>'Freight Activity'!L55</f>
        <v>0</v>
      </c>
      <c r="Q66" s="59">
        <f>'Freight Activity'!M55</f>
        <v>0</v>
      </c>
      <c r="R66" s="59">
        <f>'Freight Activity'!N55</f>
        <v>0</v>
      </c>
      <c r="S66" s="59">
        <f>'Freight Activity'!O55</f>
        <v>0</v>
      </c>
      <c r="T66" s="59">
        <f>'Freight Activity'!P55</f>
        <v>0</v>
      </c>
      <c r="U66" s="59">
        <f>'Freight Activity'!Q55</f>
        <v>0</v>
      </c>
      <c r="V66" s="59" t="s">
        <v>658</v>
      </c>
      <c r="W66" s="59" t="s">
        <v>658</v>
      </c>
      <c r="X66" s="59" t="s">
        <v>658</v>
      </c>
      <c r="Y66" s="59" t="s">
        <v>658</v>
      </c>
      <c r="Z66" s="59" t="s">
        <v>658</v>
      </c>
      <c r="AA66" s="59" t="s">
        <v>658</v>
      </c>
      <c r="AB66" s="59" t="s">
        <v>658</v>
      </c>
      <c r="AC66" s="59" t="s">
        <v>658</v>
      </c>
      <c r="AD66" s="59" t="s">
        <v>658</v>
      </c>
      <c r="AE66" s="59" t="s">
        <v>658</v>
      </c>
      <c r="AF66" s="59" t="s">
        <v>658</v>
      </c>
      <c r="AG66" s="59" t="s">
        <v>658</v>
      </c>
      <c r="AH66" s="59" t="s">
        <v>658</v>
      </c>
      <c r="AI66" s="59" t="s">
        <v>658</v>
      </c>
      <c r="AJ66" s="59" t="s">
        <v>658</v>
      </c>
      <c r="AK66" s="59" t="s">
        <v>658</v>
      </c>
      <c r="AL66" s="59" t="s">
        <v>658</v>
      </c>
      <c r="AM66" s="59" t="s">
        <v>658</v>
      </c>
      <c r="AN66" s="59" t="s">
        <v>658</v>
      </c>
      <c r="AO66" s="59" t="s">
        <v>658</v>
      </c>
      <c r="AP66" s="59" t="s">
        <v>658</v>
      </c>
      <c r="AQ66" s="59" t="s">
        <v>658</v>
      </c>
      <c r="AR66" s="59" t="s">
        <v>658</v>
      </c>
      <c r="AS66" s="59" t="s">
        <v>658</v>
      </c>
      <c r="AT66" s="59" t="s">
        <v>658</v>
      </c>
      <c r="AU66" s="59" t="s">
        <v>658</v>
      </c>
    </row>
    <row r="67" spans="1:47" x14ac:dyDescent="0.4">
      <c r="A67" s="60" t="s">
        <v>45</v>
      </c>
      <c r="B67" s="60" t="s">
        <v>94</v>
      </c>
      <c r="C67" s="60" t="s">
        <v>37</v>
      </c>
      <c r="D67" s="60" t="s">
        <v>37</v>
      </c>
      <c r="E67" s="60" t="s">
        <v>37</v>
      </c>
      <c r="F67" s="60" t="s">
        <v>472</v>
      </c>
      <c r="G67" s="60" t="s">
        <v>52</v>
      </c>
      <c r="H67" s="60" t="str">
        <f>'Freight Activity'!E60</f>
        <v>-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VTHH'). Available at: https://www.nso.gov.vn/en/data-and-statistics/2019/10/report-social-and-economic-situations-in-2017/
- National Statistics Office (2017). Socio-economic situation in the fourth quarter and the whole year of 2016 (data table, page 33). Available at: https://www.nso.gov.vn/en/data-and-statistics/2020/01/report-social-and-economic-situations-in-2016/
- National Statistics Office (2016). Socio-economic situation in the fourth quarter and the whole year of 2015 (data table, page 31). Available at: https://www.nso.gov.vn/en/data-and-statistics/2020/02/report-social-and-economic-situations-in-2015/</v>
      </c>
      <c r="I67" s="30" t="str">
        <f>'Freight Activity'!F60</f>
        <v>A</v>
      </c>
      <c r="J67" s="60" t="str">
        <f>'Freight Activity'!G60</f>
        <v xml:space="preserve"> </v>
      </c>
      <c r="K67" s="60" t="s">
        <v>658</v>
      </c>
      <c r="L67" s="60">
        <f>'Freight Activity'!H60</f>
        <v>39943.1</v>
      </c>
      <c r="M67" s="60">
        <f>'Freight Activity'!I60</f>
        <v>45328.4</v>
      </c>
      <c r="N67" s="60">
        <f>'Freight Activity'!J60</f>
        <v>53054.057474696347</v>
      </c>
      <c r="O67" s="60">
        <f>'Freight Activity'!K60</f>
        <v>61073.98284359539</v>
      </c>
      <c r="P67" s="60">
        <f>'Freight Activity'!L60</f>
        <v>63354.449548879536</v>
      </c>
      <c r="Q67" s="60">
        <f>'Freight Activity'!M60</f>
        <v>68887.880236852317</v>
      </c>
      <c r="R67" s="60">
        <f>'Freight Activity'!N60</f>
        <v>67953.327331419176</v>
      </c>
      <c r="S67" s="60">
        <f>'Freight Activity'!O60</f>
        <v>93025.876080997696</v>
      </c>
      <c r="T67" s="60">
        <f>'Freight Activity'!P60</f>
        <v>108525.72106939818</v>
      </c>
      <c r="U67" s="60">
        <f>'Freight Activity'!Q60</f>
        <v>120674.8654794925</v>
      </c>
      <c r="V67" s="60" t="s">
        <v>658</v>
      </c>
      <c r="W67" s="60" t="s">
        <v>658</v>
      </c>
      <c r="X67" s="60" t="s">
        <v>658</v>
      </c>
      <c r="Y67" s="60" t="s">
        <v>658</v>
      </c>
      <c r="Z67" s="60" t="s">
        <v>658</v>
      </c>
      <c r="AA67" s="60" t="s">
        <v>658</v>
      </c>
      <c r="AB67" s="60" t="s">
        <v>658</v>
      </c>
      <c r="AC67" s="60" t="s">
        <v>658</v>
      </c>
      <c r="AD67" s="60" t="s">
        <v>658</v>
      </c>
      <c r="AE67" s="60" t="s">
        <v>658</v>
      </c>
      <c r="AF67" s="60" t="s">
        <v>658</v>
      </c>
      <c r="AG67" s="60" t="s">
        <v>658</v>
      </c>
      <c r="AH67" s="60" t="s">
        <v>658</v>
      </c>
      <c r="AI67" s="60" t="s">
        <v>658</v>
      </c>
      <c r="AJ67" s="60" t="s">
        <v>658</v>
      </c>
      <c r="AK67" s="60" t="s">
        <v>658</v>
      </c>
      <c r="AL67" s="60" t="s">
        <v>658</v>
      </c>
      <c r="AM67" s="60" t="s">
        <v>658</v>
      </c>
      <c r="AN67" s="60" t="s">
        <v>658</v>
      </c>
      <c r="AO67" s="60" t="s">
        <v>658</v>
      </c>
      <c r="AP67" s="60" t="s">
        <v>658</v>
      </c>
      <c r="AQ67" s="60" t="s">
        <v>658</v>
      </c>
      <c r="AR67" s="60" t="s">
        <v>658</v>
      </c>
      <c r="AS67" s="60" t="s">
        <v>658</v>
      </c>
      <c r="AT67" s="60" t="s">
        <v>658</v>
      </c>
      <c r="AU67" s="60" t="s">
        <v>658</v>
      </c>
    </row>
    <row r="68" spans="1:47" x14ac:dyDescent="0.4">
      <c r="A68" s="60" t="s">
        <v>45</v>
      </c>
      <c r="B68" s="60" t="s">
        <v>94</v>
      </c>
      <c r="C68" s="60" t="s">
        <v>37</v>
      </c>
      <c r="D68" s="60" t="s">
        <v>67</v>
      </c>
      <c r="E68" s="60" t="s">
        <v>63</v>
      </c>
      <c r="F68" s="60" t="s">
        <v>473</v>
      </c>
      <c r="G68" s="60" t="s">
        <v>52</v>
      </c>
      <c r="H68" s="60" t="str">
        <f>'Freight Activity'!E61</f>
        <v>Author's calculation</v>
      </c>
      <c r="I68" s="6" t="str">
        <f>'Freight Activity'!F61</f>
        <v>E</v>
      </c>
      <c r="J68" s="60" t="str">
        <f>'Freight Activity'!G61</f>
        <v>Assume all waterway activity is diesel due to no data and immaturity of electric boats; assume waterway transport is domestic only based on JICA transport study (see bottom of spreadsheet).</v>
      </c>
      <c r="K68" s="60" t="s">
        <v>658</v>
      </c>
      <c r="L68" s="60">
        <f>'Freight Activity'!H61</f>
        <v>39943.1</v>
      </c>
      <c r="M68" s="60">
        <f>'Freight Activity'!I61</f>
        <v>45328.4</v>
      </c>
      <c r="N68" s="60">
        <f>'Freight Activity'!J61</f>
        <v>53054.057474696347</v>
      </c>
      <c r="O68" s="60">
        <f>'Freight Activity'!K61</f>
        <v>61073.98284359539</v>
      </c>
      <c r="P68" s="60">
        <f>'Freight Activity'!L61</f>
        <v>63354.449548879536</v>
      </c>
      <c r="Q68" s="60">
        <f>'Freight Activity'!M61</f>
        <v>68887.880236852317</v>
      </c>
      <c r="R68" s="60">
        <f>'Freight Activity'!N61</f>
        <v>67953.327331419176</v>
      </c>
      <c r="S68" s="60">
        <f>'Freight Activity'!O61</f>
        <v>93025.876080997696</v>
      </c>
      <c r="T68" s="60">
        <f>'Freight Activity'!P61</f>
        <v>108525.72106939818</v>
      </c>
      <c r="U68" s="60">
        <f>'Freight Activity'!Q61</f>
        <v>120674.8654794925</v>
      </c>
      <c r="V68" s="60" t="s">
        <v>658</v>
      </c>
      <c r="W68" s="60" t="s">
        <v>658</v>
      </c>
      <c r="X68" s="60" t="s">
        <v>658</v>
      </c>
      <c r="Y68" s="60" t="s">
        <v>658</v>
      </c>
      <c r="Z68" s="60" t="s">
        <v>658</v>
      </c>
      <c r="AA68" s="60" t="s">
        <v>658</v>
      </c>
      <c r="AB68" s="60" t="s">
        <v>658</v>
      </c>
      <c r="AC68" s="60" t="s">
        <v>658</v>
      </c>
      <c r="AD68" s="60" t="s">
        <v>658</v>
      </c>
      <c r="AE68" s="60" t="s">
        <v>658</v>
      </c>
      <c r="AF68" s="60" t="s">
        <v>658</v>
      </c>
      <c r="AG68" s="60" t="s">
        <v>658</v>
      </c>
      <c r="AH68" s="60" t="s">
        <v>658</v>
      </c>
      <c r="AI68" s="60" t="s">
        <v>658</v>
      </c>
      <c r="AJ68" s="60" t="s">
        <v>658</v>
      </c>
      <c r="AK68" s="60" t="s">
        <v>658</v>
      </c>
      <c r="AL68" s="60" t="s">
        <v>658</v>
      </c>
      <c r="AM68" s="60" t="s">
        <v>658</v>
      </c>
      <c r="AN68" s="60" t="s">
        <v>658</v>
      </c>
      <c r="AO68" s="60" t="s">
        <v>658</v>
      </c>
      <c r="AP68" s="60" t="s">
        <v>658</v>
      </c>
      <c r="AQ68" s="60" t="s">
        <v>658</v>
      </c>
      <c r="AR68" s="60" t="s">
        <v>658</v>
      </c>
      <c r="AS68" s="60" t="s">
        <v>658</v>
      </c>
      <c r="AT68" s="60" t="s">
        <v>658</v>
      </c>
      <c r="AU68" s="60" t="s">
        <v>658</v>
      </c>
    </row>
    <row r="69" spans="1:47" x14ac:dyDescent="0.4">
      <c r="A69" s="60" t="s">
        <v>45</v>
      </c>
      <c r="B69" s="60" t="s">
        <v>94</v>
      </c>
      <c r="C69" s="60" t="s">
        <v>37</v>
      </c>
      <c r="D69" s="60" t="s">
        <v>64</v>
      </c>
      <c r="E69" s="60" t="s">
        <v>63</v>
      </c>
      <c r="F69" s="60" t="s">
        <v>474</v>
      </c>
      <c r="G69" s="60" t="s">
        <v>52</v>
      </c>
      <c r="H69" s="60" t="str">
        <f>'Freight Activity'!E62</f>
        <v>Author's calculation</v>
      </c>
      <c r="I69" s="6" t="str">
        <f>'Freight Activity'!F62</f>
        <v>E</v>
      </c>
      <c r="J69" s="60" t="str">
        <f>'Freight Activity'!G62</f>
        <v>Assume all waterway activity is diesel due to no data and immaturity of electric boats; assume waterway transport is domestic only based on JICA transport study (see bottom of spreadsheet).</v>
      </c>
      <c r="K69" s="60" t="s">
        <v>658</v>
      </c>
      <c r="L69" s="60">
        <f>'Freight Activity'!H62</f>
        <v>0</v>
      </c>
      <c r="M69" s="60">
        <f>'Freight Activity'!I62</f>
        <v>0</v>
      </c>
      <c r="N69" s="60">
        <f>'Freight Activity'!J62</f>
        <v>0</v>
      </c>
      <c r="O69" s="60">
        <f>'Freight Activity'!K62</f>
        <v>0</v>
      </c>
      <c r="P69" s="60">
        <f>'Freight Activity'!L62</f>
        <v>0</v>
      </c>
      <c r="Q69" s="60">
        <f>'Freight Activity'!M62</f>
        <v>0</v>
      </c>
      <c r="R69" s="60">
        <f>'Freight Activity'!N62</f>
        <v>0</v>
      </c>
      <c r="S69" s="60">
        <f>'Freight Activity'!O62</f>
        <v>0</v>
      </c>
      <c r="T69" s="60">
        <f>'Freight Activity'!P62</f>
        <v>0</v>
      </c>
      <c r="U69" s="60">
        <f>'Freight Activity'!Q62</f>
        <v>0</v>
      </c>
      <c r="V69" s="60" t="s">
        <v>658</v>
      </c>
      <c r="W69" s="60" t="s">
        <v>658</v>
      </c>
      <c r="X69" s="60" t="s">
        <v>658</v>
      </c>
      <c r="Y69" s="60" t="s">
        <v>658</v>
      </c>
      <c r="Z69" s="60" t="s">
        <v>658</v>
      </c>
      <c r="AA69" s="60" t="s">
        <v>658</v>
      </c>
      <c r="AB69" s="60" t="s">
        <v>658</v>
      </c>
      <c r="AC69" s="60" t="s">
        <v>658</v>
      </c>
      <c r="AD69" s="60" t="s">
        <v>658</v>
      </c>
      <c r="AE69" s="60" t="s">
        <v>658</v>
      </c>
      <c r="AF69" s="60" t="s">
        <v>658</v>
      </c>
      <c r="AG69" s="60" t="s">
        <v>658</v>
      </c>
      <c r="AH69" s="60" t="s">
        <v>658</v>
      </c>
      <c r="AI69" s="60" t="s">
        <v>658</v>
      </c>
      <c r="AJ69" s="60" t="s">
        <v>658</v>
      </c>
      <c r="AK69" s="60" t="s">
        <v>658</v>
      </c>
      <c r="AL69" s="60" t="s">
        <v>658</v>
      </c>
      <c r="AM69" s="60" t="s">
        <v>658</v>
      </c>
      <c r="AN69" s="60" t="s">
        <v>658</v>
      </c>
      <c r="AO69" s="60" t="s">
        <v>658</v>
      </c>
      <c r="AP69" s="60" t="s">
        <v>658</v>
      </c>
      <c r="AQ69" s="60" t="s">
        <v>658</v>
      </c>
      <c r="AR69" s="60" t="s">
        <v>658</v>
      </c>
      <c r="AS69" s="60" t="s">
        <v>658</v>
      </c>
      <c r="AT69" s="60" t="s">
        <v>658</v>
      </c>
      <c r="AU69" s="60" t="s">
        <v>658</v>
      </c>
    </row>
    <row r="70" spans="1:47" x14ac:dyDescent="0.4">
      <c r="A70" s="59" t="s">
        <v>45</v>
      </c>
      <c r="B70" s="59" t="s">
        <v>44</v>
      </c>
      <c r="C70" s="59" t="s">
        <v>37</v>
      </c>
      <c r="D70" s="59" t="s">
        <v>37</v>
      </c>
      <c r="E70" s="59" t="s">
        <v>37</v>
      </c>
      <c r="F70" s="59" t="s">
        <v>424</v>
      </c>
      <c r="G70" s="59" t="s">
        <v>52</v>
      </c>
      <c r="H70" s="59" t="str">
        <f>'Freight Activity'!E67</f>
        <v>-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VTHH'). Available at: https://www.nso.gov.vn/en/data-and-statistics/2019/10/report-social-and-economic-situations-in-2017/
- National Statistics Office (2017). Socio-economic situation in the fourth quarter and the whole year of 2016 (data table, page 33). Available at: https://www.nso.gov.vn/en/data-and-statistics/2020/01/report-social-and-economic-situations-in-2016/
- National Statistics Office (2016). Socio-economic situation in the fourth quarter and the whole year of 2015 (data table, page 31). Available at: https://www.nso.gov.vn/en/data-and-statistics/2020/02/report-social-and-economic-situations-in-2015/</v>
      </c>
      <c r="I70" s="30" t="str">
        <f>'Freight Activity'!F67</f>
        <v>A</v>
      </c>
      <c r="J70" s="59" t="str">
        <f>'Freight Activity'!G67</f>
        <v xml:space="preserve"> </v>
      </c>
      <c r="K70" s="59" t="s">
        <v>658</v>
      </c>
      <c r="L70" s="59">
        <f>'Freight Activity'!H67</f>
        <v>131958.29999999999</v>
      </c>
      <c r="M70" s="59">
        <f>'Freight Activity'!I67</f>
        <v>131469.70000000001</v>
      </c>
      <c r="N70" s="59">
        <f>'Freight Activity'!J67</f>
        <v>139244.36332765932</v>
      </c>
      <c r="O70" s="59">
        <f>'Freight Activity'!K67</f>
        <v>156842.41082769239</v>
      </c>
      <c r="P70" s="59">
        <f>'Freight Activity'!L67</f>
        <v>167348.05535818273</v>
      </c>
      <c r="Q70" s="59">
        <f>'Freight Activity'!M67</f>
        <v>172270.20965914166</v>
      </c>
      <c r="R70" s="59">
        <f>'Freight Activity'!N67</f>
        <v>171092.38788635447</v>
      </c>
      <c r="S70" s="59">
        <f>'Freight Activity'!O67</f>
        <v>235882.00536723476</v>
      </c>
      <c r="T70" s="59">
        <f>'Freight Activity'!P67</f>
        <v>250618.95692384057</v>
      </c>
      <c r="U70" s="59">
        <f>'Freight Activity'!Q67</f>
        <v>274845.24440620438</v>
      </c>
      <c r="V70" s="59" t="s">
        <v>658</v>
      </c>
      <c r="W70" s="59" t="s">
        <v>658</v>
      </c>
      <c r="X70" s="59" t="s">
        <v>658</v>
      </c>
      <c r="Y70" s="59" t="s">
        <v>658</v>
      </c>
      <c r="Z70" s="59" t="s">
        <v>658</v>
      </c>
      <c r="AA70" s="59" t="s">
        <v>658</v>
      </c>
      <c r="AB70" s="59" t="s">
        <v>658</v>
      </c>
      <c r="AC70" s="59" t="s">
        <v>658</v>
      </c>
      <c r="AD70" s="59" t="s">
        <v>658</v>
      </c>
      <c r="AE70" s="59" t="s">
        <v>658</v>
      </c>
      <c r="AF70" s="59" t="s">
        <v>658</v>
      </c>
      <c r="AG70" s="59" t="s">
        <v>658</v>
      </c>
      <c r="AH70" s="59" t="s">
        <v>658</v>
      </c>
      <c r="AI70" s="59" t="s">
        <v>658</v>
      </c>
      <c r="AJ70" s="59" t="s">
        <v>658</v>
      </c>
      <c r="AK70" s="59" t="s">
        <v>658</v>
      </c>
      <c r="AL70" s="59" t="s">
        <v>658</v>
      </c>
      <c r="AM70" s="59" t="s">
        <v>658</v>
      </c>
      <c r="AN70" s="59" t="s">
        <v>658</v>
      </c>
      <c r="AO70" s="59" t="s">
        <v>658</v>
      </c>
      <c r="AP70" s="59" t="s">
        <v>658</v>
      </c>
      <c r="AQ70" s="59" t="s">
        <v>658</v>
      </c>
      <c r="AR70" s="59" t="s">
        <v>658</v>
      </c>
      <c r="AS70" s="59" t="s">
        <v>658</v>
      </c>
      <c r="AT70" s="59" t="s">
        <v>658</v>
      </c>
      <c r="AU70" s="59" t="s">
        <v>658</v>
      </c>
    </row>
    <row r="71" spans="1:47" x14ac:dyDescent="0.4">
      <c r="A71" s="59" t="s">
        <v>45</v>
      </c>
      <c r="B71" s="59" t="s">
        <v>44</v>
      </c>
      <c r="C71" s="59" t="s">
        <v>37</v>
      </c>
      <c r="D71" s="59" t="s">
        <v>67</v>
      </c>
      <c r="E71" s="59" t="s">
        <v>37</v>
      </c>
      <c r="F71" s="59" t="s">
        <v>425</v>
      </c>
      <c r="G71" s="59" t="s">
        <v>52</v>
      </c>
      <c r="H71" s="59" t="str">
        <f>'Freight Activity'!E68</f>
        <v>Author's calculation</v>
      </c>
      <c r="I71" s="6" t="str">
        <f>'Freight Activity'!F68</f>
        <v>E</v>
      </c>
      <c r="J71" s="59" t="str">
        <f>'Freight Activity'!G68</f>
        <v>Based on the proportion of diesel and fuel oil used for maritime in 2018 from the Transport and Logistics Statistical Yearbook (see 'Freight Activity (cont.)' tab); assume maritime transport is domestic and international based on JICA transport study (see bottom of spreadsheet for calculations).</v>
      </c>
      <c r="K71" s="59" t="s">
        <v>658</v>
      </c>
      <c r="L71" s="59">
        <f>'Freight Activity'!H68</f>
        <v>28041.458800354078</v>
      </c>
      <c r="M71" s="59">
        <f>'Freight Activity'!I68</f>
        <v>27079.751752682216</v>
      </c>
      <c r="N71" s="59">
        <f>'Freight Activity'!J68</f>
        <v>31529.680954184591</v>
      </c>
      <c r="O71" s="59">
        <f>'Freight Activity'!K68</f>
        <v>44160.976762762235</v>
      </c>
      <c r="P71" s="59">
        <f>'Freight Activity'!L68</f>
        <v>48974.412821244798</v>
      </c>
      <c r="Q71" s="59">
        <f>'Freight Activity'!M68</f>
        <v>47652.816362424361</v>
      </c>
      <c r="R71" s="59">
        <f>'Freight Activity'!N68</f>
        <v>63652.048637913249</v>
      </c>
      <c r="S71" s="59">
        <f>'Freight Activity'!O68</f>
        <v>91820.835640991922</v>
      </c>
      <c r="T71" s="59">
        <f>'Freight Activity'!P68</f>
        <v>97196.917874587991</v>
      </c>
      <c r="U71" s="59">
        <f>'Freight Activity'!Q68</f>
        <v>101765.23368363934</v>
      </c>
      <c r="V71" s="59" t="s">
        <v>658</v>
      </c>
      <c r="W71" s="59" t="s">
        <v>658</v>
      </c>
      <c r="X71" s="59" t="s">
        <v>658</v>
      </c>
      <c r="Y71" s="59" t="s">
        <v>658</v>
      </c>
      <c r="Z71" s="59" t="s">
        <v>658</v>
      </c>
      <c r="AA71" s="59" t="s">
        <v>658</v>
      </c>
      <c r="AB71" s="59" t="s">
        <v>658</v>
      </c>
      <c r="AC71" s="59" t="s">
        <v>658</v>
      </c>
      <c r="AD71" s="59" t="s">
        <v>658</v>
      </c>
      <c r="AE71" s="59" t="s">
        <v>658</v>
      </c>
      <c r="AF71" s="59" t="s">
        <v>658</v>
      </c>
      <c r="AG71" s="59" t="s">
        <v>658</v>
      </c>
      <c r="AH71" s="59" t="s">
        <v>658</v>
      </c>
      <c r="AI71" s="59" t="s">
        <v>658</v>
      </c>
      <c r="AJ71" s="59" t="s">
        <v>658</v>
      </c>
      <c r="AK71" s="59" t="s">
        <v>658</v>
      </c>
      <c r="AL71" s="59" t="s">
        <v>658</v>
      </c>
      <c r="AM71" s="59" t="s">
        <v>658</v>
      </c>
      <c r="AN71" s="59" t="s">
        <v>658</v>
      </c>
      <c r="AO71" s="59" t="s">
        <v>658</v>
      </c>
      <c r="AP71" s="59" t="s">
        <v>658</v>
      </c>
      <c r="AQ71" s="59" t="s">
        <v>658</v>
      </c>
      <c r="AR71" s="59" t="s">
        <v>658</v>
      </c>
      <c r="AS71" s="59" t="s">
        <v>658</v>
      </c>
      <c r="AT71" s="59" t="s">
        <v>658</v>
      </c>
      <c r="AU71" s="59" t="s">
        <v>658</v>
      </c>
    </row>
    <row r="72" spans="1:47" x14ac:dyDescent="0.4">
      <c r="A72" s="59" t="s">
        <v>45</v>
      </c>
      <c r="B72" s="59" t="s">
        <v>44</v>
      </c>
      <c r="C72" s="59" t="s">
        <v>37</v>
      </c>
      <c r="D72" s="59" t="s">
        <v>91</v>
      </c>
      <c r="E72" s="59" t="s">
        <v>37</v>
      </c>
      <c r="F72" s="59" t="s">
        <v>426</v>
      </c>
      <c r="G72" s="59" t="s">
        <v>52</v>
      </c>
      <c r="H72" s="59" t="str">
        <f>'Freight Activity'!E69</f>
        <v>Author's calculation</v>
      </c>
      <c r="I72" s="6" t="str">
        <f>'Freight Activity'!F69</f>
        <v>E</v>
      </c>
      <c r="J72" s="59" t="str">
        <f>'Freight Activity'!G69</f>
        <v>Based on the proportion of diesel and fuel oil used for maritime in 2018 from the Transport and Logistics Statistical Yearbook (see 'Freight Activity (cont.)' tab); assume maritime transport is domestic and international based on JICA transport study (see bottom of spreadsheet for calculations).</v>
      </c>
      <c r="K72" s="59" t="s">
        <v>658</v>
      </c>
      <c r="L72" s="59">
        <f>'Freight Activity'!H69</f>
        <v>103916.8411996459</v>
      </c>
      <c r="M72" s="59">
        <f>'Freight Activity'!I69</f>
        <v>104389.94824731781</v>
      </c>
      <c r="N72" s="59">
        <f>'Freight Activity'!J69</f>
        <v>107714.68237347474</v>
      </c>
      <c r="O72" s="59">
        <f>'Freight Activity'!K69</f>
        <v>112681.43406493016</v>
      </c>
      <c r="P72" s="59">
        <f>'Freight Activity'!L69</f>
        <v>118373.64253693791</v>
      </c>
      <c r="Q72" s="59">
        <f>'Freight Activity'!M69</f>
        <v>124617.39329671732</v>
      </c>
      <c r="R72" s="59">
        <f>'Freight Activity'!N69</f>
        <v>107440.3392484412</v>
      </c>
      <c r="S72" s="59">
        <f>'Freight Activity'!O69</f>
        <v>144061.16972624284</v>
      </c>
      <c r="T72" s="59">
        <f>'Freight Activity'!P69</f>
        <v>153422.03904925258</v>
      </c>
      <c r="U72" s="59">
        <f>'Freight Activity'!Q69</f>
        <v>173080.01072256506</v>
      </c>
      <c r="V72" s="59" t="s">
        <v>658</v>
      </c>
      <c r="W72" s="59" t="s">
        <v>658</v>
      </c>
      <c r="X72" s="59" t="s">
        <v>658</v>
      </c>
      <c r="Y72" s="59" t="s">
        <v>658</v>
      </c>
      <c r="Z72" s="59" t="s">
        <v>658</v>
      </c>
      <c r="AA72" s="59" t="s">
        <v>658</v>
      </c>
      <c r="AB72" s="59" t="s">
        <v>658</v>
      </c>
      <c r="AC72" s="59" t="s">
        <v>658</v>
      </c>
      <c r="AD72" s="59" t="s">
        <v>658</v>
      </c>
      <c r="AE72" s="59" t="s">
        <v>658</v>
      </c>
      <c r="AF72" s="59" t="s">
        <v>658</v>
      </c>
      <c r="AG72" s="59" t="s">
        <v>658</v>
      </c>
      <c r="AH72" s="59" t="s">
        <v>658</v>
      </c>
      <c r="AI72" s="59" t="s">
        <v>658</v>
      </c>
      <c r="AJ72" s="59" t="s">
        <v>658</v>
      </c>
      <c r="AK72" s="59" t="s">
        <v>658</v>
      </c>
      <c r="AL72" s="59" t="s">
        <v>658</v>
      </c>
      <c r="AM72" s="59" t="s">
        <v>658</v>
      </c>
      <c r="AN72" s="59" t="s">
        <v>658</v>
      </c>
      <c r="AO72" s="59" t="s">
        <v>658</v>
      </c>
      <c r="AP72" s="59" t="s">
        <v>658</v>
      </c>
      <c r="AQ72" s="59" t="s">
        <v>658</v>
      </c>
      <c r="AR72" s="59" t="s">
        <v>658</v>
      </c>
      <c r="AS72" s="59" t="s">
        <v>658</v>
      </c>
      <c r="AT72" s="59" t="s">
        <v>658</v>
      </c>
      <c r="AU72" s="59" t="s">
        <v>658</v>
      </c>
    </row>
    <row r="73" spans="1:47" x14ac:dyDescent="0.4">
      <c r="A73" s="59" t="s">
        <v>45</v>
      </c>
      <c r="B73" s="59" t="s">
        <v>44</v>
      </c>
      <c r="C73" s="59" t="s">
        <v>37</v>
      </c>
      <c r="D73" s="59" t="s">
        <v>37</v>
      </c>
      <c r="E73" s="59" t="s">
        <v>63</v>
      </c>
      <c r="F73" s="59" t="s">
        <v>427</v>
      </c>
      <c r="G73" s="59" t="s">
        <v>52</v>
      </c>
      <c r="H73" s="59" t="str">
        <f>'Freight Activity'!E70</f>
        <v>Author's calculation</v>
      </c>
      <c r="I73" s="6" t="str">
        <f>'Freight Activity'!F70</f>
        <v>E</v>
      </c>
      <c r="J73" s="59" t="str">
        <f>'Freight Activity'!G70</f>
        <v>Assume maritime transport is domestic and international based on JICA transport study (see bottom of spreadsheet for calculations).</v>
      </c>
      <c r="K73" s="59" t="s">
        <v>658</v>
      </c>
      <c r="L73" s="59">
        <f>'Freight Activity'!H70</f>
        <v>4531.4037127285937</v>
      </c>
      <c r="M73" s="59">
        <f>'Freight Activity'!I70</f>
        <v>3250.1029857771132</v>
      </c>
      <c r="N73" s="59">
        <f>'Freight Activity'!J70</f>
        <v>7641.062747198519</v>
      </c>
      <c r="O73" s="59">
        <f>'Freight Activity'!K70</f>
        <v>21351.792597825253</v>
      </c>
      <c r="P73" s="59">
        <f>'Freight Activity'!L70</f>
        <v>25516.918651599339</v>
      </c>
      <c r="Q73" s="59">
        <f>'Freight Activity'!M70</f>
        <v>22196.124558493215</v>
      </c>
      <c r="R73" s="59">
        <f>'Freight Activity'!N70</f>
        <v>46107.657348547975</v>
      </c>
      <c r="S73" s="59">
        <f>'Freight Activity'!O70</f>
        <v>69559.505706947763</v>
      </c>
      <c r="T73" s="59">
        <f>'Freight Activity'!P70</f>
        <v>73373.903825543515</v>
      </c>
      <c r="U73" s="59">
        <f>'Freight Activity'!Q70</f>
        <v>73351.15186981119</v>
      </c>
      <c r="V73" s="59" t="s">
        <v>658</v>
      </c>
      <c r="W73" s="59" t="s">
        <v>658</v>
      </c>
      <c r="X73" s="59" t="s">
        <v>658</v>
      </c>
      <c r="Y73" s="59" t="s">
        <v>658</v>
      </c>
      <c r="Z73" s="59" t="s">
        <v>658</v>
      </c>
      <c r="AA73" s="59" t="s">
        <v>658</v>
      </c>
      <c r="AB73" s="59" t="s">
        <v>658</v>
      </c>
      <c r="AC73" s="59" t="s">
        <v>658</v>
      </c>
      <c r="AD73" s="59" t="s">
        <v>658</v>
      </c>
      <c r="AE73" s="59" t="s">
        <v>658</v>
      </c>
      <c r="AF73" s="59" t="s">
        <v>658</v>
      </c>
      <c r="AG73" s="59" t="s">
        <v>658</v>
      </c>
      <c r="AH73" s="59" t="s">
        <v>658</v>
      </c>
      <c r="AI73" s="59" t="s">
        <v>658</v>
      </c>
      <c r="AJ73" s="59" t="s">
        <v>658</v>
      </c>
      <c r="AK73" s="59" t="s">
        <v>658</v>
      </c>
      <c r="AL73" s="59" t="s">
        <v>658</v>
      </c>
      <c r="AM73" s="59" t="s">
        <v>658</v>
      </c>
      <c r="AN73" s="59" t="s">
        <v>658</v>
      </c>
      <c r="AO73" s="59" t="s">
        <v>658</v>
      </c>
      <c r="AP73" s="59" t="s">
        <v>658</v>
      </c>
      <c r="AQ73" s="59" t="s">
        <v>658</v>
      </c>
      <c r="AR73" s="59" t="s">
        <v>658</v>
      </c>
      <c r="AS73" s="59" t="s">
        <v>658</v>
      </c>
      <c r="AT73" s="59" t="s">
        <v>658</v>
      </c>
      <c r="AU73" s="59" t="s">
        <v>658</v>
      </c>
    </row>
    <row r="74" spans="1:47" x14ac:dyDescent="0.4">
      <c r="A74" s="59" t="s">
        <v>45</v>
      </c>
      <c r="B74" s="59" t="s">
        <v>44</v>
      </c>
      <c r="C74" s="59" t="s">
        <v>37</v>
      </c>
      <c r="D74" s="59" t="s">
        <v>67</v>
      </c>
      <c r="E74" s="59" t="s">
        <v>63</v>
      </c>
      <c r="F74" s="59" t="s">
        <v>428</v>
      </c>
      <c r="G74" s="59" t="s">
        <v>52</v>
      </c>
      <c r="H74" s="59" t="str">
        <f>'Freight Activity'!E71</f>
        <v>Author's calculation</v>
      </c>
      <c r="I74" s="6" t="str">
        <f>'Freight Activity'!F71</f>
        <v>E</v>
      </c>
      <c r="J74" s="59" t="str">
        <f>'Freight Activity'!G71</f>
        <v>Based on the proportion of diesel and fuel oil used for maritime in 2018 from the Transport and Logistics Statistical Yearbook (see 'Freight Activity (cont.)' tab); assume maritime transport is domestic and international based on JICA transport study (see bottom of spreadsheet for calculations).</v>
      </c>
      <c r="K74" s="59" t="s">
        <v>658</v>
      </c>
      <c r="L74" s="59">
        <f>'Freight Activity'!H71</f>
        <v>3931.566166255016</v>
      </c>
      <c r="M74" s="59">
        <f>'Freight Activity'!I71</f>
        <v>2819.8756380572877</v>
      </c>
      <c r="N74" s="59">
        <f>'Freight Activity'!J71</f>
        <v>6629.5889034852398</v>
      </c>
      <c r="O74" s="59">
        <f>'Freight Activity'!K71</f>
        <v>18525.382130641327</v>
      </c>
      <c r="P74" s="59">
        <f>'Freight Activity'!L71</f>
        <v>22139.156075612773</v>
      </c>
      <c r="Q74" s="59">
        <f>'Freight Activity'!M71</f>
        <v>19257.946956045296</v>
      </c>
      <c r="R74" s="59">
        <f>'Freight Activity'!N71</f>
        <v>40004.227636490017</v>
      </c>
      <c r="S74" s="59">
        <f>'Freight Activity'!O71</f>
        <v>60351.673899782218</v>
      </c>
      <c r="T74" s="59">
        <f>'Freight Activity'!P71</f>
        <v>63661.146976650853</v>
      </c>
      <c r="U74" s="59">
        <f>'Freight Activity'!Q71</f>
        <v>63641.406775811527</v>
      </c>
      <c r="V74" s="59" t="s">
        <v>658</v>
      </c>
      <c r="W74" s="59" t="s">
        <v>658</v>
      </c>
      <c r="X74" s="59" t="s">
        <v>658</v>
      </c>
      <c r="Y74" s="59" t="s">
        <v>658</v>
      </c>
      <c r="Z74" s="59" t="s">
        <v>658</v>
      </c>
      <c r="AA74" s="59" t="s">
        <v>658</v>
      </c>
      <c r="AB74" s="59" t="s">
        <v>658</v>
      </c>
      <c r="AC74" s="59" t="s">
        <v>658</v>
      </c>
      <c r="AD74" s="59" t="s">
        <v>658</v>
      </c>
      <c r="AE74" s="59" t="s">
        <v>658</v>
      </c>
      <c r="AF74" s="59" t="s">
        <v>658</v>
      </c>
      <c r="AG74" s="59" t="s">
        <v>658</v>
      </c>
      <c r="AH74" s="59" t="s">
        <v>658</v>
      </c>
      <c r="AI74" s="59" t="s">
        <v>658</v>
      </c>
      <c r="AJ74" s="59" t="s">
        <v>658</v>
      </c>
      <c r="AK74" s="59" t="s">
        <v>658</v>
      </c>
      <c r="AL74" s="59" t="s">
        <v>658</v>
      </c>
      <c r="AM74" s="59" t="s">
        <v>658</v>
      </c>
      <c r="AN74" s="59" t="s">
        <v>658</v>
      </c>
      <c r="AO74" s="59" t="s">
        <v>658</v>
      </c>
      <c r="AP74" s="59" t="s">
        <v>658</v>
      </c>
      <c r="AQ74" s="59" t="s">
        <v>658</v>
      </c>
      <c r="AR74" s="59" t="s">
        <v>658</v>
      </c>
      <c r="AS74" s="59" t="s">
        <v>658</v>
      </c>
      <c r="AT74" s="59" t="s">
        <v>658</v>
      </c>
      <c r="AU74" s="59" t="s">
        <v>658</v>
      </c>
    </row>
    <row r="75" spans="1:47" x14ac:dyDescent="0.4">
      <c r="A75" s="59" t="s">
        <v>45</v>
      </c>
      <c r="B75" s="59" t="s">
        <v>44</v>
      </c>
      <c r="C75" s="59" t="s">
        <v>37</v>
      </c>
      <c r="D75" s="59" t="s">
        <v>91</v>
      </c>
      <c r="E75" s="59" t="s">
        <v>63</v>
      </c>
      <c r="F75" s="59" t="s">
        <v>428</v>
      </c>
      <c r="G75" s="59" t="s">
        <v>52</v>
      </c>
      <c r="H75" s="59" t="str">
        <f>'Freight Activity'!E72</f>
        <v>Author's calculation</v>
      </c>
      <c r="I75" s="6" t="str">
        <f>'Freight Activity'!F72</f>
        <v>E</v>
      </c>
      <c r="J75" s="59" t="str">
        <f>'Freight Activity'!G72</f>
        <v>Based on the proportion of diesel and fuel oil used for maritime in 2018 from the Transport and Logistics Statistical Yearbook (see 'Freight Activity (cont.)' tab); assume maritime transport is domestic and international based on JICA transport study (see bottom of spreadsheet for calculations).</v>
      </c>
      <c r="K75" s="59" t="s">
        <v>658</v>
      </c>
      <c r="L75" s="59">
        <f>'Freight Activity'!H72</f>
        <v>599.83754647357785</v>
      </c>
      <c r="M75" s="59">
        <f>'Freight Activity'!I72</f>
        <v>430.22734771982562</v>
      </c>
      <c r="N75" s="59">
        <f>'Freight Activity'!J72</f>
        <v>1011.4738437132795</v>
      </c>
      <c r="O75" s="59">
        <f>'Freight Activity'!K72</f>
        <v>2826.4104671839259</v>
      </c>
      <c r="P75" s="59">
        <f>'Freight Activity'!L72</f>
        <v>3377.7625759865659</v>
      </c>
      <c r="Q75" s="59">
        <f>'Freight Activity'!M72</f>
        <v>2938.1776024479186</v>
      </c>
      <c r="R75" s="59">
        <f>'Freight Activity'!N72</f>
        <v>6103.4297120579595</v>
      </c>
      <c r="S75" s="59">
        <f>'Freight Activity'!O72</f>
        <v>9207.8318071655449</v>
      </c>
      <c r="T75" s="59">
        <f>'Freight Activity'!P72</f>
        <v>9712.7568488926627</v>
      </c>
      <c r="U75" s="59">
        <f>'Freight Activity'!Q72</f>
        <v>9709.745093999667</v>
      </c>
      <c r="V75" s="59" t="s">
        <v>658</v>
      </c>
      <c r="W75" s="59" t="s">
        <v>658</v>
      </c>
      <c r="X75" s="59" t="s">
        <v>658</v>
      </c>
      <c r="Y75" s="59" t="s">
        <v>658</v>
      </c>
      <c r="Z75" s="59" t="s">
        <v>658</v>
      </c>
      <c r="AA75" s="59" t="s">
        <v>658</v>
      </c>
      <c r="AB75" s="59" t="s">
        <v>658</v>
      </c>
      <c r="AC75" s="59" t="s">
        <v>658</v>
      </c>
      <c r="AD75" s="59" t="s">
        <v>658</v>
      </c>
      <c r="AE75" s="59" t="s">
        <v>658</v>
      </c>
      <c r="AF75" s="59" t="s">
        <v>658</v>
      </c>
      <c r="AG75" s="59" t="s">
        <v>658</v>
      </c>
      <c r="AH75" s="59" t="s">
        <v>658</v>
      </c>
      <c r="AI75" s="59" t="s">
        <v>658</v>
      </c>
      <c r="AJ75" s="59" t="s">
        <v>658</v>
      </c>
      <c r="AK75" s="59" t="s">
        <v>658</v>
      </c>
      <c r="AL75" s="59" t="s">
        <v>658</v>
      </c>
      <c r="AM75" s="59" t="s">
        <v>658</v>
      </c>
      <c r="AN75" s="59" t="s">
        <v>658</v>
      </c>
      <c r="AO75" s="59" t="s">
        <v>658</v>
      </c>
      <c r="AP75" s="59" t="s">
        <v>658</v>
      </c>
      <c r="AQ75" s="59" t="s">
        <v>658</v>
      </c>
      <c r="AR75" s="59" t="s">
        <v>658</v>
      </c>
      <c r="AS75" s="59" t="s">
        <v>658</v>
      </c>
      <c r="AT75" s="59" t="s">
        <v>658</v>
      </c>
      <c r="AU75" s="59" t="s">
        <v>658</v>
      </c>
    </row>
    <row r="76" spans="1:47" x14ac:dyDescent="0.4">
      <c r="A76" s="59" t="s">
        <v>45</v>
      </c>
      <c r="B76" s="59" t="s">
        <v>44</v>
      </c>
      <c r="C76" s="59" t="s">
        <v>37</v>
      </c>
      <c r="D76" s="59" t="s">
        <v>37</v>
      </c>
      <c r="E76" s="59" t="s">
        <v>62</v>
      </c>
      <c r="F76" s="59" t="s">
        <v>429</v>
      </c>
      <c r="G76" s="59" t="s">
        <v>52</v>
      </c>
      <c r="H76" s="59" t="str">
        <f>'Freight Activity'!E73</f>
        <v>Author's calculation</v>
      </c>
      <c r="I76" s="6" t="str">
        <f>'Freight Activity'!F73</f>
        <v>E</v>
      </c>
      <c r="J76" s="59" t="str">
        <f>'Freight Activity'!G73</f>
        <v>Assume maritime transport is domestic and international based on JICA transport study (see bottom of spreadsheet for calculations).</v>
      </c>
      <c r="K76" s="59" t="s">
        <v>658</v>
      </c>
      <c r="L76" s="59">
        <f>'Freight Activity'!H73</f>
        <v>127426.89628727139</v>
      </c>
      <c r="M76" s="59">
        <f>'Freight Activity'!I73</f>
        <v>128219.59701422291</v>
      </c>
      <c r="N76" s="59">
        <f>'Freight Activity'!J73</f>
        <v>131603.30058046081</v>
      </c>
      <c r="O76" s="59">
        <f>'Freight Activity'!K73</f>
        <v>135490.61822986713</v>
      </c>
      <c r="P76" s="59">
        <f>'Freight Activity'!L73</f>
        <v>141831.13670658338</v>
      </c>
      <c r="Q76" s="59">
        <f>'Freight Activity'!M73</f>
        <v>150074.08510064846</v>
      </c>
      <c r="R76" s="59">
        <f>'Freight Activity'!N73</f>
        <v>124984.73053780648</v>
      </c>
      <c r="S76" s="59">
        <f>'Freight Activity'!O73</f>
        <v>166322.49966028699</v>
      </c>
      <c r="T76" s="59">
        <f>'Freight Activity'!P73</f>
        <v>177245.05309829704</v>
      </c>
      <c r="U76" s="59">
        <f>'Freight Activity'!Q73</f>
        <v>201494.0925363932</v>
      </c>
      <c r="V76" s="59" t="s">
        <v>658</v>
      </c>
      <c r="W76" s="59" t="s">
        <v>658</v>
      </c>
      <c r="X76" s="59" t="s">
        <v>658</v>
      </c>
      <c r="Y76" s="59" t="s">
        <v>658</v>
      </c>
      <c r="Z76" s="59" t="s">
        <v>658</v>
      </c>
      <c r="AA76" s="59" t="s">
        <v>658</v>
      </c>
      <c r="AB76" s="59" t="s">
        <v>658</v>
      </c>
      <c r="AC76" s="59" t="s">
        <v>658</v>
      </c>
      <c r="AD76" s="59" t="s">
        <v>658</v>
      </c>
      <c r="AE76" s="59" t="s">
        <v>658</v>
      </c>
      <c r="AF76" s="59" t="s">
        <v>658</v>
      </c>
      <c r="AG76" s="59" t="s">
        <v>658</v>
      </c>
      <c r="AH76" s="59" t="s">
        <v>658</v>
      </c>
      <c r="AI76" s="59" t="s">
        <v>658</v>
      </c>
      <c r="AJ76" s="59" t="s">
        <v>658</v>
      </c>
      <c r="AK76" s="59" t="s">
        <v>658</v>
      </c>
      <c r="AL76" s="59" t="s">
        <v>658</v>
      </c>
      <c r="AM76" s="59" t="s">
        <v>658</v>
      </c>
      <c r="AN76" s="59" t="s">
        <v>658</v>
      </c>
      <c r="AO76" s="59" t="s">
        <v>658</v>
      </c>
      <c r="AP76" s="59" t="s">
        <v>658</v>
      </c>
      <c r="AQ76" s="59" t="s">
        <v>658</v>
      </c>
      <c r="AR76" s="59" t="s">
        <v>658</v>
      </c>
      <c r="AS76" s="59" t="s">
        <v>658</v>
      </c>
      <c r="AT76" s="59" t="s">
        <v>658</v>
      </c>
      <c r="AU76" s="59" t="s">
        <v>658</v>
      </c>
    </row>
    <row r="77" spans="1:47" x14ac:dyDescent="0.4">
      <c r="A77" s="59" t="s">
        <v>45</v>
      </c>
      <c r="B77" s="59" t="s">
        <v>44</v>
      </c>
      <c r="C77" s="59" t="s">
        <v>37</v>
      </c>
      <c r="D77" s="59" t="s">
        <v>67</v>
      </c>
      <c r="E77" s="59" t="s">
        <v>62</v>
      </c>
      <c r="F77" s="59" t="s">
        <v>430</v>
      </c>
      <c r="G77" s="59" t="s">
        <v>52</v>
      </c>
      <c r="H77" s="59" t="str">
        <f>'Freight Activity'!E74</f>
        <v>Author's calculation</v>
      </c>
      <c r="I77" s="6" t="str">
        <f>'Freight Activity'!F74</f>
        <v>E</v>
      </c>
      <c r="J77" s="59" t="str">
        <f>'Freight Activity'!G74</f>
        <v>Based on the proportion of diesel and fuel oil used for maritime in 2018 from the Transport and Logistics Statistical Yearbook (see 'Freight Activity (cont.)' tab); assume maritime transport is domestic and international based on JICA transport study (see bottom of spreadsheet for calculations).</v>
      </c>
      <c r="K77" s="59" t="s">
        <v>658</v>
      </c>
      <c r="L77" s="59">
        <f>'Freight Activity'!H74</f>
        <v>24109.892634099062</v>
      </c>
      <c r="M77" s="59">
        <f>'Freight Activity'!I74</f>
        <v>24259.876114624927</v>
      </c>
      <c r="N77" s="59">
        <f>'Freight Activity'!J74</f>
        <v>24900.09205069935</v>
      </c>
      <c r="O77" s="59">
        <f>'Freight Activity'!K74</f>
        <v>25635.594632120905</v>
      </c>
      <c r="P77" s="59">
        <f>'Freight Activity'!L74</f>
        <v>26835.256745632021</v>
      </c>
      <c r="Q77" s="59">
        <f>'Freight Activity'!M74</f>
        <v>28394.869406379061</v>
      </c>
      <c r="R77" s="59">
        <f>'Freight Activity'!N74</f>
        <v>23647.821001423232</v>
      </c>
      <c r="S77" s="59">
        <f>'Freight Activity'!O74</f>
        <v>31469.161741209697</v>
      </c>
      <c r="T77" s="59">
        <f>'Freight Activity'!P74</f>
        <v>33535.770897937131</v>
      </c>
      <c r="U77" s="59">
        <f>'Freight Activity'!Q74</f>
        <v>38123.82690782781</v>
      </c>
      <c r="V77" s="59" t="s">
        <v>658</v>
      </c>
      <c r="W77" s="59" t="s">
        <v>658</v>
      </c>
      <c r="X77" s="59" t="s">
        <v>658</v>
      </c>
      <c r="Y77" s="59" t="s">
        <v>658</v>
      </c>
      <c r="Z77" s="59" t="s">
        <v>658</v>
      </c>
      <c r="AA77" s="59" t="s">
        <v>658</v>
      </c>
      <c r="AB77" s="59" t="s">
        <v>658</v>
      </c>
      <c r="AC77" s="59" t="s">
        <v>658</v>
      </c>
      <c r="AD77" s="59" t="s">
        <v>658</v>
      </c>
      <c r="AE77" s="59" t="s">
        <v>658</v>
      </c>
      <c r="AF77" s="59" t="s">
        <v>658</v>
      </c>
      <c r="AG77" s="59" t="s">
        <v>658</v>
      </c>
      <c r="AH77" s="59" t="s">
        <v>658</v>
      </c>
      <c r="AI77" s="59" t="s">
        <v>658</v>
      </c>
      <c r="AJ77" s="59" t="s">
        <v>658</v>
      </c>
      <c r="AK77" s="59" t="s">
        <v>658</v>
      </c>
      <c r="AL77" s="59" t="s">
        <v>658</v>
      </c>
      <c r="AM77" s="59" t="s">
        <v>658</v>
      </c>
      <c r="AN77" s="59" t="s">
        <v>658</v>
      </c>
      <c r="AO77" s="59" t="s">
        <v>658</v>
      </c>
      <c r="AP77" s="59" t="s">
        <v>658</v>
      </c>
      <c r="AQ77" s="59" t="s">
        <v>658</v>
      </c>
      <c r="AR77" s="59" t="s">
        <v>658</v>
      </c>
      <c r="AS77" s="59" t="s">
        <v>658</v>
      </c>
      <c r="AT77" s="59" t="s">
        <v>658</v>
      </c>
      <c r="AU77" s="59" t="s">
        <v>658</v>
      </c>
    </row>
    <row r="78" spans="1:47" x14ac:dyDescent="0.4">
      <c r="A78" s="59" t="s">
        <v>45</v>
      </c>
      <c r="B78" s="59" t="s">
        <v>44</v>
      </c>
      <c r="C78" s="59" t="s">
        <v>37</v>
      </c>
      <c r="D78" s="59" t="s">
        <v>91</v>
      </c>
      <c r="E78" s="59" t="s">
        <v>62</v>
      </c>
      <c r="F78" s="59" t="s">
        <v>431</v>
      </c>
      <c r="G78" s="59" t="s">
        <v>52</v>
      </c>
      <c r="H78" s="59" t="str">
        <f>'Freight Activity'!E75</f>
        <v>Author's calculation</v>
      </c>
      <c r="I78" s="6" t="str">
        <f>'Freight Activity'!F75</f>
        <v>E</v>
      </c>
      <c r="J78" s="59" t="str">
        <f>'Freight Activity'!G75</f>
        <v>Based on the proportion of diesel and fuel oil used for maritime in 2018 from the Transport and Logistics Statistical Yearbook (see 'Freight Activity (cont.)' tab); assume maritime transport is domestic and international based on JICA transport study (see bottom of spreadsheet for calculations).</v>
      </c>
      <c r="K78" s="59" t="s">
        <v>658</v>
      </c>
      <c r="L78" s="59">
        <f>'Freight Activity'!H75</f>
        <v>103317.00365317233</v>
      </c>
      <c r="M78" s="59">
        <f>'Freight Activity'!I75</f>
        <v>103959.72089959797</v>
      </c>
      <c r="N78" s="59">
        <f>'Freight Activity'!J75</f>
        <v>106703.20852976147</v>
      </c>
      <c r="O78" s="59">
        <f>'Freight Activity'!K75</f>
        <v>109855.02359774623</v>
      </c>
      <c r="P78" s="59">
        <f>'Freight Activity'!L75</f>
        <v>114995.87996095135</v>
      </c>
      <c r="Q78" s="59">
        <f>'Freight Activity'!M75</f>
        <v>121679.2156942694</v>
      </c>
      <c r="R78" s="59">
        <f>'Freight Activity'!N75</f>
        <v>101336.90953638325</v>
      </c>
      <c r="S78" s="59">
        <f>'Freight Activity'!O75</f>
        <v>134853.33791907728</v>
      </c>
      <c r="T78" s="59">
        <f>'Freight Activity'!P75</f>
        <v>143709.28220035991</v>
      </c>
      <c r="U78" s="59">
        <f>'Freight Activity'!Q75</f>
        <v>163370.26562856539</v>
      </c>
      <c r="V78" s="59" t="s">
        <v>658</v>
      </c>
      <c r="W78" s="59" t="s">
        <v>658</v>
      </c>
      <c r="X78" s="59" t="s">
        <v>658</v>
      </c>
      <c r="Y78" s="59" t="s">
        <v>658</v>
      </c>
      <c r="Z78" s="59" t="s">
        <v>658</v>
      </c>
      <c r="AA78" s="59" t="s">
        <v>658</v>
      </c>
      <c r="AB78" s="59" t="s">
        <v>658</v>
      </c>
      <c r="AC78" s="59" t="s">
        <v>658</v>
      </c>
      <c r="AD78" s="59" t="s">
        <v>658</v>
      </c>
      <c r="AE78" s="59" t="s">
        <v>658</v>
      </c>
      <c r="AF78" s="59" t="s">
        <v>658</v>
      </c>
      <c r="AG78" s="59" t="s">
        <v>658</v>
      </c>
      <c r="AH78" s="59" t="s">
        <v>658</v>
      </c>
      <c r="AI78" s="59" t="s">
        <v>658</v>
      </c>
      <c r="AJ78" s="59" t="s">
        <v>658</v>
      </c>
      <c r="AK78" s="59" t="s">
        <v>658</v>
      </c>
      <c r="AL78" s="59" t="s">
        <v>658</v>
      </c>
      <c r="AM78" s="59" t="s">
        <v>658</v>
      </c>
      <c r="AN78" s="59" t="s">
        <v>658</v>
      </c>
      <c r="AO78" s="59" t="s">
        <v>658</v>
      </c>
      <c r="AP78" s="59" t="s">
        <v>658</v>
      </c>
      <c r="AQ78" s="59" t="s">
        <v>658</v>
      </c>
      <c r="AR78" s="59" t="s">
        <v>658</v>
      </c>
      <c r="AS78" s="59" t="s">
        <v>658</v>
      </c>
      <c r="AT78" s="59" t="s">
        <v>658</v>
      </c>
      <c r="AU78" s="59" t="s">
        <v>658</v>
      </c>
    </row>
    <row r="79" spans="1:47" x14ac:dyDescent="0.4">
      <c r="A79" s="60" t="s">
        <v>45</v>
      </c>
      <c r="B79" s="60" t="s">
        <v>110</v>
      </c>
      <c r="C79" s="60" t="s">
        <v>37</v>
      </c>
      <c r="D79" s="60" t="s">
        <v>37</v>
      </c>
      <c r="E79" s="60" t="s">
        <v>37</v>
      </c>
      <c r="F79" s="60" t="s">
        <v>432</v>
      </c>
      <c r="G79" s="60" t="s">
        <v>52</v>
      </c>
      <c r="H79" s="60" t="str">
        <f>'Freight Activity'!E80</f>
        <v>- National Statistics Office (2025). Socio-economic situation in the fourth quarter and 2024 (data table, sheet '40 Carriage'). Available at: https://www.nso.gov.vn/en/highlight/2025/02/socio-economic-situation-in-the-fourth-quarter-and-2024/
- National Statistics Office (2024). Socio-economic situation in the fourth quarter and 2023 (data table, sheet '40 Carriage'). Available at: https://www.nso.gov.vn/en/data-and-statistics/2024/02/socio-economic-situation-in-the-fourth-quarter-and-2023/
- National Statistics Office (2023). Socio-economic situation in the fourth quarter and 2022 (data table, sheet '40 Carriage'). Available at: https://www.nso.gov.vn/en/data-and-statistics/2023/01/socio-economic-situation-in-the-fourth-quarter-and-2022/
- National Statistics Office (2022). Socio-economic situation in the fourth quarter and 2021 (data table, sheet '40 Carriage'). Available at: https://www.nso.gov.vn/en/data-and-statistics/2022/01/socio-economic-situation-in-the-fourth-quarter-and-2021/
- National Statistics Office (2021). Socio-economic situation in the fourth quarter and 2020 (data table, sheet '40'). Available at: https://www.nso.gov.vn/en/data-and-statistics/2021/01/socio-economic-situation-in-the-fourth-quarter-and-the-whole-year-2020/
- National Statistics Office (2020). Socio-economic situation in the fourth quarter and the whole year 2019 (data table, sheet '40.VT thang'). Available at: https://www.nso.gov.vn/en/data-and-statistics/2020/01/socio-economic-situation-in-the-fourth-quarter-and-the-whole-year-2019/
- National Statistics Office (2019). Socio-economic situation in the fourth quarter and the whole year of 2018 (data table, sheet '36.VT thang'). Available at: https://www.nso.gov.vn/en/data-and-statistics/2019/05/report-social-and-economic-situations-in-the-fourth-quarter-and-the-year-of-2018/
- National Statistics Office (2018). Socio-economic situation in the fourth quarter and the whole year 2017 (data table, sheet '32 VTHH'). Available at: https://www.nso.gov.vn/en/data-and-statistics/2019/10/report-social-and-economic-situations-in-2017/
- National Statistics Office (2017). Socio-economic situation in the fourth quarter and the whole year of 2016 (data table, page 33). Available at: https://www.nso.gov.vn/en/data-and-statistics/2020/01/report-social-and-economic-situations-in-2016/
- National Statistics Office (2016). Socio-economic situation in the fourth quarter and the whole year of 2015 (data table, page 31). Available at: https://www.nso.gov.vn/en/data-and-statistics/2020/02/report-social-and-economic-situations-in-2015/</v>
      </c>
      <c r="I79" s="30" t="str">
        <f>'Freight Activity'!F80</f>
        <v>A</v>
      </c>
      <c r="J79" s="60" t="str">
        <f>'Freight Activity'!G80</f>
        <v xml:space="preserve"> </v>
      </c>
      <c r="K79" s="60" t="s">
        <v>658</v>
      </c>
      <c r="L79" s="60">
        <f>'Freight Activity'!H80</f>
        <v>556.1</v>
      </c>
      <c r="M79" s="60">
        <f>'Freight Activity'!I80</f>
        <v>683.5</v>
      </c>
      <c r="N79" s="60">
        <f>'Freight Activity'!J80</f>
        <v>821.60010103778927</v>
      </c>
      <c r="O79" s="60">
        <f>'Freight Activity'!K80</f>
        <v>1068.9055951379573</v>
      </c>
      <c r="P79" s="60">
        <f>'Freight Activity'!L80</f>
        <v>1169.0275259981349</v>
      </c>
      <c r="Q79" s="60">
        <f>'Freight Activity'!M80</f>
        <v>3562.0473990559999</v>
      </c>
      <c r="R79" s="60">
        <f>'Freight Activity'!N80</f>
        <v>7252.7622794093568</v>
      </c>
      <c r="S79" s="60">
        <f>'Freight Activity'!O80</f>
        <v>6117.4871568996714</v>
      </c>
      <c r="T79" s="60">
        <f>'Freight Activity'!P80</f>
        <v>8252.3952000102563</v>
      </c>
      <c r="U79" s="60">
        <f>'Freight Activity'!Q80</f>
        <v>9626.3672558634353</v>
      </c>
      <c r="V79" s="60" t="s">
        <v>658</v>
      </c>
      <c r="W79" s="60" t="s">
        <v>658</v>
      </c>
      <c r="X79" s="60" t="s">
        <v>658</v>
      </c>
      <c r="Y79" s="60" t="s">
        <v>658</v>
      </c>
      <c r="Z79" s="60" t="s">
        <v>658</v>
      </c>
      <c r="AA79" s="60" t="s">
        <v>658</v>
      </c>
      <c r="AB79" s="60" t="s">
        <v>658</v>
      </c>
      <c r="AC79" s="60" t="s">
        <v>658</v>
      </c>
      <c r="AD79" s="60" t="s">
        <v>658</v>
      </c>
      <c r="AE79" s="60" t="s">
        <v>658</v>
      </c>
      <c r="AF79" s="60" t="s">
        <v>658</v>
      </c>
      <c r="AG79" s="60" t="s">
        <v>658</v>
      </c>
      <c r="AH79" s="60" t="s">
        <v>658</v>
      </c>
      <c r="AI79" s="60" t="s">
        <v>658</v>
      </c>
      <c r="AJ79" s="60" t="s">
        <v>658</v>
      </c>
      <c r="AK79" s="60" t="s">
        <v>658</v>
      </c>
      <c r="AL79" s="60" t="s">
        <v>658</v>
      </c>
      <c r="AM79" s="60" t="s">
        <v>658</v>
      </c>
      <c r="AN79" s="60" t="s">
        <v>658</v>
      </c>
      <c r="AO79" s="60" t="s">
        <v>658</v>
      </c>
      <c r="AP79" s="60" t="s">
        <v>658</v>
      </c>
      <c r="AQ79" s="60" t="s">
        <v>658</v>
      </c>
      <c r="AR79" s="60" t="s">
        <v>658</v>
      </c>
      <c r="AS79" s="60" t="s">
        <v>658</v>
      </c>
      <c r="AT79" s="60" t="s">
        <v>658</v>
      </c>
      <c r="AU79" s="60" t="s">
        <v>658</v>
      </c>
    </row>
    <row r="80" spans="1:47" x14ac:dyDescent="0.4">
      <c r="A80" s="60" t="s">
        <v>45</v>
      </c>
      <c r="B80" s="60" t="s">
        <v>110</v>
      </c>
      <c r="C80" s="60" t="s">
        <v>37</v>
      </c>
      <c r="D80" s="60" t="s">
        <v>68</v>
      </c>
      <c r="E80" s="60" t="s">
        <v>63</v>
      </c>
      <c r="F80" s="60" t="s">
        <v>433</v>
      </c>
      <c r="G80" s="60" t="s">
        <v>52</v>
      </c>
      <c r="H80" s="60" t="str">
        <f>'Freight Activity'!E81</f>
        <v>Author's calculation</v>
      </c>
      <c r="I80" s="6" t="str">
        <f>'Freight Activity'!F81</f>
        <v>E</v>
      </c>
      <c r="J80" s="60" t="str">
        <f>'Freight Activity'!G81</f>
        <v>Based on news article noting that only 1 test flight (Singapore-Hanoi) was done in 2024 with SAF, we are assuming that all fuel for air travel is jet fuel (https://vietnamnews.vn/economy/1656390/viet-nam-officially-joins-sustainable-aviation-fuel-club.html); assume air transport is domestic and international based on JICA transport study (see bottom of spreadsheet for calculations).</v>
      </c>
      <c r="K80" s="60" t="s">
        <v>658</v>
      </c>
      <c r="L80" s="60">
        <f>'Freight Activity'!H81</f>
        <v>19.096287271421133</v>
      </c>
      <c r="M80" s="60">
        <f>'Freight Activity'!I81</f>
        <v>16.897014222886771</v>
      </c>
      <c r="N80" s="60">
        <f>'Freight Activity'!J81</f>
        <v>45.085472582913219</v>
      </c>
      <c r="O80" s="60">
        <f>'Freight Activity'!K81</f>
        <v>145.51581076571256</v>
      </c>
      <c r="P80" s="60">
        <f>'Freight Activity'!L81</f>
        <v>178.2511318612479</v>
      </c>
      <c r="Q80" s="60">
        <f>'Freight Activity'!M81</f>
        <v>458.95136430808998</v>
      </c>
      <c r="R80" s="60">
        <f>'Freight Activity'!N81</f>
        <v>1954.5456238041741</v>
      </c>
      <c r="S80" s="60">
        <f>'Freight Activity'!O81</f>
        <v>1803.9925603483553</v>
      </c>
      <c r="T80" s="60">
        <f>'Freight Activity'!P81</f>
        <v>2416.0600585371335</v>
      </c>
      <c r="U80" s="60">
        <f>'Freight Activity'!Q81</f>
        <v>2569.1007609207036</v>
      </c>
      <c r="V80" s="60" t="s">
        <v>658</v>
      </c>
      <c r="W80" s="60" t="s">
        <v>658</v>
      </c>
      <c r="X80" s="60" t="s">
        <v>658</v>
      </c>
      <c r="Y80" s="60" t="s">
        <v>658</v>
      </c>
      <c r="Z80" s="60" t="s">
        <v>658</v>
      </c>
      <c r="AA80" s="60" t="s">
        <v>658</v>
      </c>
      <c r="AB80" s="60" t="s">
        <v>658</v>
      </c>
      <c r="AC80" s="60" t="s">
        <v>658</v>
      </c>
      <c r="AD80" s="60" t="s">
        <v>658</v>
      </c>
      <c r="AE80" s="60" t="s">
        <v>658</v>
      </c>
      <c r="AF80" s="60" t="s">
        <v>658</v>
      </c>
      <c r="AG80" s="60" t="s">
        <v>658</v>
      </c>
      <c r="AH80" s="60" t="s">
        <v>658</v>
      </c>
      <c r="AI80" s="60" t="s">
        <v>658</v>
      </c>
      <c r="AJ80" s="60" t="s">
        <v>658</v>
      </c>
      <c r="AK80" s="60" t="s">
        <v>658</v>
      </c>
      <c r="AL80" s="60" t="s">
        <v>658</v>
      </c>
      <c r="AM80" s="60" t="s">
        <v>658</v>
      </c>
      <c r="AN80" s="60" t="s">
        <v>658</v>
      </c>
      <c r="AO80" s="60" t="s">
        <v>658</v>
      </c>
      <c r="AP80" s="60" t="s">
        <v>658</v>
      </c>
      <c r="AQ80" s="60" t="s">
        <v>658</v>
      </c>
      <c r="AR80" s="60" t="s">
        <v>658</v>
      </c>
      <c r="AS80" s="60" t="s">
        <v>658</v>
      </c>
      <c r="AT80" s="60" t="s">
        <v>658</v>
      </c>
      <c r="AU80" s="60" t="s">
        <v>658</v>
      </c>
    </row>
    <row r="81" spans="1:47" x14ac:dyDescent="0.4">
      <c r="A81" s="60" t="s">
        <v>45</v>
      </c>
      <c r="B81" s="60" t="s">
        <v>110</v>
      </c>
      <c r="C81" s="60" t="s">
        <v>37</v>
      </c>
      <c r="D81" s="60" t="s">
        <v>68</v>
      </c>
      <c r="E81" s="60" t="s">
        <v>62</v>
      </c>
      <c r="F81" s="60" t="s">
        <v>434</v>
      </c>
      <c r="G81" s="60" t="s">
        <v>52</v>
      </c>
      <c r="H81" s="60" t="str">
        <f>'Freight Activity'!E82</f>
        <v>Author's calculation</v>
      </c>
      <c r="I81" s="6" t="str">
        <f>'Freight Activity'!F82</f>
        <v>E</v>
      </c>
      <c r="J81" s="60" t="str">
        <f>'Freight Activity'!G82</f>
        <v>Based on news article noting that only 1 test flight (Singapore-Hanoi) was done in 2024 with SAF, we are assuming that all fuel for air travel is jet fuel (https://vietnamnews.vn/economy/1656390/viet-nam-officially-joins-sustainable-aviation-fuel-club.html); assume air transport is domestic and international based on JICA transport study (see bottom of spreadsheet for calculations).</v>
      </c>
      <c r="K81" s="60" t="s">
        <v>658</v>
      </c>
      <c r="L81" s="60">
        <f>'Freight Activity'!H82</f>
        <v>537.00371272857888</v>
      </c>
      <c r="M81" s="60">
        <f>'Freight Activity'!I82</f>
        <v>666.6029857771133</v>
      </c>
      <c r="N81" s="60">
        <f>'Freight Activity'!J82</f>
        <v>776.51462845487606</v>
      </c>
      <c r="O81" s="60">
        <f>'Freight Activity'!K82</f>
        <v>923.38978437224478</v>
      </c>
      <c r="P81" s="60">
        <f>'Freight Activity'!L82</f>
        <v>990.77639413688701</v>
      </c>
      <c r="Q81" s="60">
        <f>'Freight Activity'!M82</f>
        <v>3103.0960347479099</v>
      </c>
      <c r="R81" s="60">
        <f>'Freight Activity'!N82</f>
        <v>5298.2166556051825</v>
      </c>
      <c r="S81" s="60">
        <f>'Freight Activity'!O82</f>
        <v>4313.4945965513161</v>
      </c>
      <c r="T81" s="60">
        <f>'Freight Activity'!P82</f>
        <v>5836.3351414731233</v>
      </c>
      <c r="U81" s="60">
        <f>'Freight Activity'!Q82</f>
        <v>7057.2664949427317</v>
      </c>
      <c r="V81" s="60" t="s">
        <v>658</v>
      </c>
      <c r="W81" s="60" t="s">
        <v>658</v>
      </c>
      <c r="X81" s="60" t="s">
        <v>658</v>
      </c>
      <c r="Y81" s="60" t="s">
        <v>658</v>
      </c>
      <c r="Z81" s="60" t="s">
        <v>658</v>
      </c>
      <c r="AA81" s="60" t="s">
        <v>658</v>
      </c>
      <c r="AB81" s="60" t="s">
        <v>658</v>
      </c>
      <c r="AC81" s="60" t="s">
        <v>658</v>
      </c>
      <c r="AD81" s="60" t="s">
        <v>658</v>
      </c>
      <c r="AE81" s="60" t="s">
        <v>658</v>
      </c>
      <c r="AF81" s="60" t="s">
        <v>658</v>
      </c>
      <c r="AG81" s="60" t="s">
        <v>658</v>
      </c>
      <c r="AH81" s="60" t="s">
        <v>658</v>
      </c>
      <c r="AI81" s="60" t="s">
        <v>658</v>
      </c>
      <c r="AJ81" s="60" t="s">
        <v>658</v>
      </c>
      <c r="AK81" s="60" t="s">
        <v>658</v>
      </c>
      <c r="AL81" s="60" t="s">
        <v>658</v>
      </c>
      <c r="AM81" s="60" t="s">
        <v>658</v>
      </c>
      <c r="AN81" s="60" t="s">
        <v>658</v>
      </c>
      <c r="AO81" s="60" t="s">
        <v>658</v>
      </c>
      <c r="AP81" s="60" t="s">
        <v>658</v>
      </c>
      <c r="AQ81" s="60" t="s">
        <v>658</v>
      </c>
      <c r="AR81" s="60" t="s">
        <v>658</v>
      </c>
      <c r="AS81" s="60" t="s">
        <v>658</v>
      </c>
      <c r="AT81" s="60" t="s">
        <v>658</v>
      </c>
      <c r="AU81" s="60" t="s">
        <v>658</v>
      </c>
    </row>
    <row r="82" spans="1:47" x14ac:dyDescent="0.4">
      <c r="A82" s="59" t="s">
        <v>47</v>
      </c>
      <c r="B82" s="59" t="s">
        <v>41</v>
      </c>
      <c r="C82" s="59" t="s">
        <v>37</v>
      </c>
      <c r="D82" s="59" t="s">
        <v>37</v>
      </c>
      <c r="E82" s="59" t="s">
        <v>37</v>
      </c>
      <c r="F82" s="59" t="s">
        <v>476</v>
      </c>
      <c r="G82" s="59" t="s">
        <v>53</v>
      </c>
      <c r="H82" s="59" t="str">
        <f>'Vehicle Stock'!D113</f>
        <v>- Transport Development and Strategy Institute (2018). Transport and Logistics Statistical Yearbook
- Ministry of Transport of Viet Nam (2023). Decarbonising Transport Strategies in Viet Nam
- ASEANStatsDataPortal (2023). Total number of registered motorcycles. Available at: https://data.aseanstats.org/indicator/ASE.TRP.ROD.B.011
- ASEANStatsDataPortal (2023). Number of registered passenger cars. Available at: https://data.aseanstats.org/indicator/ASE.TRP.ROD.B.006
- ASEANStatsDataPortal (2023). Number of registered buses (in thousand). Available at: https://data.aseanstats.org/indicator/ASE.TRP.ROD.B.009
- VietnamPlus (2013). Southern hub embraces CNG bus fleet. Available at: https://betaen.vietnamplus.vn/southern-hub-embraces-cng-bus-fleet-post46617.vnp
- VietnamPlus (2017). Ho Chi Minh City works to extend CNG bus routes. Available at: https://betaen.vietnamplus.vn/ho-chi-minh-city-works-to-extend-cng-bus-routes-post110710.vnp
- Southeast Asia Infrastructure (2024). Plans announced to expand CNG infrastructure in Ho Chi Minh City. Available at: https://southeastasiainfra.com/plans-announced-to-expand-cng-infrastructure-in-ho-chi-minh-city/
- Hanoi Times (2024). Hanoi targets up to 90% electric and green energy buses by 2030. Available at: https://hanoitimes.vn/hanoi-targets-up-to-90-electric-and-green-energy-buses-by-2030-327734.html
- Transport Development and Strategy Institute (2018). Transport and Logistics Statistical Yearbook</v>
      </c>
      <c r="I82" s="4" t="str">
        <f>'Vehicle Stock'!E113</f>
        <v>A, E</v>
      </c>
      <c r="J82" s="59" t="str">
        <f>'Vehicle Stock'!F113</f>
        <v xml:space="preserve"> </v>
      </c>
      <c r="K82" s="59" t="s">
        <v>658</v>
      </c>
      <c r="L82" s="59">
        <f>'Vehicle Stock'!G113</f>
        <v>46209865</v>
      </c>
      <c r="M82" s="59">
        <f>'Vehicle Stock'!H113</f>
        <v>49812106</v>
      </c>
      <c r="N82" s="59">
        <f>'Vehicle Stock'!I113</f>
        <v>57212642.5</v>
      </c>
      <c r="O82" s="59">
        <f>'Vehicle Stock'!J113</f>
        <v>61855282</v>
      </c>
      <c r="P82" s="59">
        <f>'Vehicle Stock'!K113</f>
        <v>65319346.5</v>
      </c>
      <c r="Q82" s="59">
        <f>'Vehicle Stock'!L113</f>
        <v>76146475</v>
      </c>
      <c r="R82" s="59">
        <f>'Vehicle Stock'!M113</f>
        <v>77495959.433333337</v>
      </c>
      <c r="S82" s="59">
        <f>'Vehicle Stock'!N113</f>
        <v>78846259.199999988</v>
      </c>
      <c r="T82" s="59">
        <f>'Vehicle Stock'!O113</f>
        <v>80196558.966666669</v>
      </c>
      <c r="U82" s="59">
        <f>'Vehicle Stock'!P113</f>
        <v>89544266.163888991</v>
      </c>
      <c r="V82" s="59" t="s">
        <v>658</v>
      </c>
      <c r="W82" s="59" t="s">
        <v>658</v>
      </c>
      <c r="X82" s="59" t="s">
        <v>658</v>
      </c>
      <c r="Y82" s="59" t="s">
        <v>658</v>
      </c>
      <c r="Z82" s="59" t="s">
        <v>658</v>
      </c>
      <c r="AA82" s="59" t="s">
        <v>658</v>
      </c>
      <c r="AB82" s="59" t="s">
        <v>658</v>
      </c>
      <c r="AC82" s="59" t="s">
        <v>658</v>
      </c>
      <c r="AD82" s="59" t="s">
        <v>658</v>
      </c>
      <c r="AE82" s="59" t="s">
        <v>658</v>
      </c>
      <c r="AF82" s="59" t="s">
        <v>658</v>
      </c>
      <c r="AG82" s="59" t="s">
        <v>658</v>
      </c>
      <c r="AH82" s="59" t="s">
        <v>658</v>
      </c>
      <c r="AI82" s="59" t="s">
        <v>658</v>
      </c>
      <c r="AJ82" s="59" t="s">
        <v>658</v>
      </c>
      <c r="AK82" s="59" t="s">
        <v>658</v>
      </c>
      <c r="AL82" s="59" t="s">
        <v>658</v>
      </c>
      <c r="AM82" s="59" t="s">
        <v>658</v>
      </c>
      <c r="AN82" s="59" t="s">
        <v>658</v>
      </c>
      <c r="AO82" s="59" t="s">
        <v>658</v>
      </c>
      <c r="AP82" s="59" t="s">
        <v>658</v>
      </c>
      <c r="AQ82" s="59" t="s">
        <v>658</v>
      </c>
      <c r="AR82" s="59" t="s">
        <v>658</v>
      </c>
      <c r="AS82" s="59" t="s">
        <v>658</v>
      </c>
      <c r="AT82" s="59" t="s">
        <v>658</v>
      </c>
      <c r="AU82" s="59" t="s">
        <v>658</v>
      </c>
    </row>
    <row r="83" spans="1:47" x14ac:dyDescent="0.4">
      <c r="A83" s="59" t="s">
        <v>47</v>
      </c>
      <c r="B83" s="59" t="s">
        <v>41</v>
      </c>
      <c r="C83" s="59" t="s">
        <v>69</v>
      </c>
      <c r="D83" s="59" t="s">
        <v>37</v>
      </c>
      <c r="E83" s="59" t="s">
        <v>37</v>
      </c>
      <c r="F83" s="59" t="s">
        <v>475</v>
      </c>
      <c r="G83" s="59" t="s">
        <v>53</v>
      </c>
      <c r="H83" s="59" t="str">
        <f>'Vehicle Stock'!D114</f>
        <v>- Transport Development and Strategy Institute (2018). Transport and Logistics Statistical Yearbook
- Ministry of Transport of Viet Nam (2023). Decarbonising Transport Strategies in Viet Nam
- ASEANStatsDataPortal (2023). Total number of registered motorcycles. Available at: https://data.aseanstats.org/indicator/ASE.TRP.ROD.B.011
- ASEANStatsDataPortal (2023). Number of registered passenger cars. Available at: https://data.aseanstats.org/indicator/ASE.TRP.ROD.B.006
- ASEANStatsDataPortal (2023). Number of registered buses (in thousand). Available at: https://data.aseanstats.org/indicator/ASE.TRP.ROD.B.009
- VietnamPlus (2013). Southern hub embraces CNG bus fleet. Available at: https://betaen.vietnamplus.vn/southern-hub-embraces-cng-bus-fleet-post46617.vnp
- VietnamPlus (2017). Ho Chi Minh City works to extend CNG bus routes. Available at: https://betaen.vietnamplus.vn/ho-chi-minh-city-works-to-extend-cng-bus-routes-post110710.vnp
- Southeast Asia Infrastructure (2024). Plans announced to expand CNG infrastructure in Ho Chi Minh City. Available at: https://southeastasiainfra.com/plans-announced-to-expand-cng-infrastructure-in-ho-chi-minh-city/
- Hanoi Times (2024). Hanoi targets up to 90% electric and green energy buses by 2030. Available at: https://hanoitimes.vn/hanoi-targets-up-to-90-electric-and-green-energy-buses-by-2030-327734.html</v>
      </c>
      <c r="I83" s="4" t="str">
        <f>'Vehicle Stock'!E114</f>
        <v>A, E</v>
      </c>
      <c r="J83" s="59" t="str">
        <f>'Vehicle Stock'!F114</f>
        <v xml:space="preserve"> </v>
      </c>
      <c r="K83" s="59" t="s">
        <v>658</v>
      </c>
      <c r="L83" s="59">
        <f>'Vehicle Stock'!G114</f>
        <v>45324534</v>
      </c>
      <c r="M83" s="59">
        <f>'Vehicle Stock'!H114</f>
        <v>48793628</v>
      </c>
      <c r="N83" s="59">
        <f>'Vehicle Stock'!I114</f>
        <v>56074182.5</v>
      </c>
      <c r="O83" s="59">
        <f>'Vehicle Stock'!J114</f>
        <v>60625250</v>
      </c>
      <c r="P83" s="59">
        <f>'Vehicle Stock'!K114</f>
        <v>63962750</v>
      </c>
      <c r="Q83" s="59">
        <f>'Vehicle Stock'!L114</f>
        <v>74674470</v>
      </c>
      <c r="R83" s="59">
        <f>'Vehicle Stock'!M114</f>
        <v>75908545.933333322</v>
      </c>
      <c r="S83" s="59">
        <f>'Vehicle Stock'!N114</f>
        <v>77143437.199999988</v>
      </c>
      <c r="T83" s="59">
        <f>'Vehicle Stock'!O114</f>
        <v>78378328.466666669</v>
      </c>
      <c r="U83" s="59">
        <f>'Vehicle Stock'!P114</f>
        <v>87610627.163888991</v>
      </c>
      <c r="V83" s="59" t="s">
        <v>658</v>
      </c>
      <c r="W83" s="59" t="s">
        <v>658</v>
      </c>
      <c r="X83" s="59" t="s">
        <v>658</v>
      </c>
      <c r="Y83" s="59" t="s">
        <v>658</v>
      </c>
      <c r="Z83" s="59" t="s">
        <v>658</v>
      </c>
      <c r="AA83" s="59" t="s">
        <v>658</v>
      </c>
      <c r="AB83" s="59" t="s">
        <v>658</v>
      </c>
      <c r="AC83" s="59" t="s">
        <v>658</v>
      </c>
      <c r="AD83" s="59" t="s">
        <v>658</v>
      </c>
      <c r="AE83" s="59" t="s">
        <v>658</v>
      </c>
      <c r="AF83" s="59" t="s">
        <v>658</v>
      </c>
      <c r="AG83" s="59" t="s">
        <v>658</v>
      </c>
      <c r="AH83" s="59" t="s">
        <v>658</v>
      </c>
      <c r="AI83" s="59" t="s">
        <v>658</v>
      </c>
      <c r="AJ83" s="59" t="s">
        <v>658</v>
      </c>
      <c r="AK83" s="59" t="s">
        <v>658</v>
      </c>
      <c r="AL83" s="59" t="s">
        <v>658</v>
      </c>
      <c r="AM83" s="59" t="s">
        <v>658</v>
      </c>
      <c r="AN83" s="59" t="s">
        <v>658</v>
      </c>
      <c r="AO83" s="59" t="s">
        <v>658</v>
      </c>
      <c r="AP83" s="59" t="s">
        <v>658</v>
      </c>
      <c r="AQ83" s="59" t="s">
        <v>658</v>
      </c>
      <c r="AR83" s="59" t="s">
        <v>658</v>
      </c>
      <c r="AS83" s="59" t="s">
        <v>658</v>
      </c>
      <c r="AT83" s="59" t="s">
        <v>658</v>
      </c>
      <c r="AU83" s="59" t="s">
        <v>658</v>
      </c>
    </row>
    <row r="84" spans="1:47" x14ac:dyDescent="0.4">
      <c r="A84" s="59" t="s">
        <v>47</v>
      </c>
      <c r="B84" s="59" t="s">
        <v>41</v>
      </c>
      <c r="C84" s="59" t="s">
        <v>7</v>
      </c>
      <c r="D84" s="59" t="s">
        <v>37</v>
      </c>
      <c r="E84" s="59" t="s">
        <v>37</v>
      </c>
      <c r="F84" s="59" t="s">
        <v>585</v>
      </c>
      <c r="G84" s="59" t="s">
        <v>53</v>
      </c>
      <c r="H84" s="59" t="str">
        <f>'Vehicle Stock'!D15</f>
        <v>- ASEANStatsDataPortal (2023). Total number of registered motorcycles. Available at: https://data.aseanstats.org/indicator/ASE.TRP.ROD.B.011
- Transport Development and Strategy Institute (2018). Transport and Logistics Statistical Yearbook
- Ministry of Transport of Viet Nam (2023). Decarbonising Transport Strategies in Viet Nam</v>
      </c>
      <c r="I84" s="4" t="str">
        <f>'Vehicle Stock'!E15</f>
        <v>A, E</v>
      </c>
      <c r="J84" s="59" t="str">
        <f>'Vehicle Stock'!F15</f>
        <v>2015-2018: average of ASEANStats and TDSI data; 2021-2022: extrapolation from 2020 and 2023 data; 2024: following historic trend</v>
      </c>
      <c r="K84" s="59" t="s">
        <v>658</v>
      </c>
      <c r="L84" s="59">
        <f>'Vehicle Stock'!G15</f>
        <v>44128411</v>
      </c>
      <c r="M84" s="59">
        <f>'Vehicle Stock'!H15</f>
        <v>47382164</v>
      </c>
      <c r="N84" s="59">
        <f>'Vehicle Stock'!I15</f>
        <v>54427384.5</v>
      </c>
      <c r="O84" s="59">
        <f>'Vehicle Stock'!J15</f>
        <v>58707246</v>
      </c>
      <c r="P84" s="59">
        <f>'Vehicle Stock'!K15</f>
        <v>61728250</v>
      </c>
      <c r="Q84" s="59">
        <f>'Vehicle Stock'!L15</f>
        <v>72061320</v>
      </c>
      <c r="R84" s="59">
        <f>'Vehicle Stock'!M15</f>
        <v>72544447.333333328</v>
      </c>
      <c r="S84" s="59">
        <f>'Vehicle Stock'!N15</f>
        <v>73027574.666666657</v>
      </c>
      <c r="T84" s="59">
        <f>'Vehicle Stock'!O15</f>
        <v>73510702</v>
      </c>
      <c r="U84" s="59">
        <f>'Vehicle Stock'!P15</f>
        <v>82284188.472222328</v>
      </c>
      <c r="V84" s="59" t="s">
        <v>658</v>
      </c>
      <c r="W84" s="59" t="s">
        <v>658</v>
      </c>
      <c r="X84" s="59" t="s">
        <v>658</v>
      </c>
      <c r="Y84" s="59" t="s">
        <v>658</v>
      </c>
      <c r="Z84" s="59" t="s">
        <v>658</v>
      </c>
      <c r="AA84" s="59" t="s">
        <v>658</v>
      </c>
      <c r="AB84" s="59" t="s">
        <v>658</v>
      </c>
      <c r="AC84" s="59" t="s">
        <v>658</v>
      </c>
      <c r="AD84" s="59" t="s">
        <v>658</v>
      </c>
      <c r="AE84" s="59" t="s">
        <v>658</v>
      </c>
      <c r="AF84" s="59" t="s">
        <v>658</v>
      </c>
      <c r="AG84" s="59" t="s">
        <v>658</v>
      </c>
      <c r="AH84" s="59" t="s">
        <v>658</v>
      </c>
      <c r="AI84" s="59" t="s">
        <v>658</v>
      </c>
      <c r="AJ84" s="59" t="s">
        <v>658</v>
      </c>
      <c r="AK84" s="59" t="s">
        <v>658</v>
      </c>
      <c r="AL84" s="59" t="s">
        <v>658</v>
      </c>
      <c r="AM84" s="59" t="s">
        <v>658</v>
      </c>
      <c r="AN84" s="59" t="s">
        <v>658</v>
      </c>
      <c r="AO84" s="59" t="s">
        <v>658</v>
      </c>
      <c r="AP84" s="59" t="s">
        <v>658</v>
      </c>
      <c r="AQ84" s="59" t="s">
        <v>658</v>
      </c>
      <c r="AR84" s="59" t="s">
        <v>658</v>
      </c>
      <c r="AS84" s="59" t="s">
        <v>658</v>
      </c>
      <c r="AT84" s="59" t="s">
        <v>658</v>
      </c>
      <c r="AU84" s="59" t="s">
        <v>658</v>
      </c>
    </row>
    <row r="85" spans="1:47" x14ac:dyDescent="0.4">
      <c r="A85" s="59" t="s">
        <v>47</v>
      </c>
      <c r="B85" s="59" t="s">
        <v>41</v>
      </c>
      <c r="C85" s="59" t="s">
        <v>7</v>
      </c>
      <c r="D85" s="59" t="s">
        <v>65</v>
      </c>
      <c r="E85" s="59" t="s">
        <v>37</v>
      </c>
      <c r="F85" s="59" t="s">
        <v>586</v>
      </c>
      <c r="G85" s="59" t="s">
        <v>53</v>
      </c>
      <c r="H85" s="59" t="str">
        <f>'Vehicle Stock'!D16</f>
        <v>- ASEANStatsDataPortal (2023). Total number of registered motorcycles. Available at: https://data.aseanstats.org/indicator/ASE.TRP.ROD.B.011
- Transport Development and Strategy Institute (2018). Transport and Logistics Statistical Yearbook
- Ministry of Transport of Viet Nam (2023). Decarbonising Transport Strategies in Viet Nam</v>
      </c>
      <c r="I85" s="4" t="str">
        <f>'Vehicle Stock'!E16</f>
        <v>A, E</v>
      </c>
      <c r="J85" s="59" t="str">
        <f>'Vehicle Stock'!F16</f>
        <v>2015-2018: proportion of petrol from TDSI data applied to new calculated data; 2019-2022: assume proportion of petrol continues with extrapolated growth rate (see table below), 2024: assume proportion of petrol continues with extrapolated growth rate (see table below)</v>
      </c>
      <c r="K85" s="59" t="s">
        <v>658</v>
      </c>
      <c r="L85" s="59">
        <f>'Vehicle Stock'!G16</f>
        <v>44128411</v>
      </c>
      <c r="M85" s="59">
        <f>'Vehicle Stock'!H16</f>
        <v>46883407.8133737</v>
      </c>
      <c r="N85" s="59">
        <f>'Vehicle Stock'!I16</f>
        <v>53703777.954892658</v>
      </c>
      <c r="O85" s="59">
        <f>'Vehicle Stock'!J16</f>
        <v>57641380.375368193</v>
      </c>
      <c r="P85" s="59">
        <f>'Vehicle Stock'!K16</f>
        <v>60588265.084819041</v>
      </c>
      <c r="Q85" s="59">
        <f>'Vehicle Stock'!L16</f>
        <v>70708008.979458138</v>
      </c>
      <c r="R85" s="59">
        <f>'Vehicle Stock'!M16</f>
        <v>71159415.310990497</v>
      </c>
      <c r="S85" s="59">
        <f>'Vehicle Stock'!N16</f>
        <v>71610519.984504446</v>
      </c>
      <c r="T85" s="59">
        <f>'Vehicle Stock'!O16</f>
        <v>72061323</v>
      </c>
      <c r="U85" s="59">
        <f>'Vehicle Stock'!P16</f>
        <v>80220433.268701628</v>
      </c>
      <c r="V85" s="59" t="s">
        <v>658</v>
      </c>
      <c r="W85" s="59" t="s">
        <v>658</v>
      </c>
      <c r="X85" s="59" t="s">
        <v>658</v>
      </c>
      <c r="Y85" s="59" t="s">
        <v>658</v>
      </c>
      <c r="Z85" s="59" t="s">
        <v>658</v>
      </c>
      <c r="AA85" s="59" t="s">
        <v>658</v>
      </c>
      <c r="AB85" s="59" t="s">
        <v>658</v>
      </c>
      <c r="AC85" s="59" t="s">
        <v>658</v>
      </c>
      <c r="AD85" s="59" t="s">
        <v>658</v>
      </c>
      <c r="AE85" s="59" t="s">
        <v>658</v>
      </c>
      <c r="AF85" s="59" t="s">
        <v>658</v>
      </c>
      <c r="AG85" s="59" t="s">
        <v>658</v>
      </c>
      <c r="AH85" s="59" t="s">
        <v>658</v>
      </c>
      <c r="AI85" s="59" t="s">
        <v>658</v>
      </c>
      <c r="AJ85" s="59" t="s">
        <v>658</v>
      </c>
      <c r="AK85" s="59" t="s">
        <v>658</v>
      </c>
      <c r="AL85" s="59" t="s">
        <v>658</v>
      </c>
      <c r="AM85" s="59" t="s">
        <v>658</v>
      </c>
      <c r="AN85" s="59" t="s">
        <v>658</v>
      </c>
      <c r="AO85" s="59" t="s">
        <v>658</v>
      </c>
      <c r="AP85" s="59" t="s">
        <v>658</v>
      </c>
      <c r="AQ85" s="59" t="s">
        <v>658</v>
      </c>
      <c r="AR85" s="59" t="s">
        <v>658</v>
      </c>
      <c r="AS85" s="59" t="s">
        <v>658</v>
      </c>
      <c r="AT85" s="59" t="s">
        <v>658</v>
      </c>
      <c r="AU85" s="59" t="s">
        <v>658</v>
      </c>
    </row>
    <row r="86" spans="1:47" x14ac:dyDescent="0.4">
      <c r="A86" s="59" t="s">
        <v>47</v>
      </c>
      <c r="B86" s="59" t="s">
        <v>41</v>
      </c>
      <c r="C86" s="59" t="s">
        <v>7</v>
      </c>
      <c r="D86" s="59" t="s">
        <v>64</v>
      </c>
      <c r="E86" s="59" t="s">
        <v>37</v>
      </c>
      <c r="F86" s="59" t="s">
        <v>587</v>
      </c>
      <c r="G86" s="59" t="s">
        <v>53</v>
      </c>
      <c r="H86" s="59" t="str">
        <f>'Vehicle Stock'!D17</f>
        <v>- ASEANStatsDataPortal (2023). Total number of registered motorcycles. Available at: https://data.aseanstats.org/indicator/ASE.TRP.ROD.B.011
- Transport Development and Strategy Institute (2018). Transport and Logistics Statistical Yearbook
- Ministry of Transport of Viet Nam (2023). Decarbonising Transport Strategies in Viet Nam</v>
      </c>
      <c r="I86" s="4" t="str">
        <f>'Vehicle Stock'!E17</f>
        <v>A, E</v>
      </c>
      <c r="J86" s="59" t="str">
        <f>'Vehicle Stock'!F17</f>
        <v>2015-2018: proportion of electricity from TDSI data applied to new calculated data; 2019-2022: assume proportion of electricity continues with extrapolated growth rate (see table below); 2024: assume proportion of electricity continues with extrapolated growth rate (see table below)</v>
      </c>
      <c r="K86" s="59" t="s">
        <v>658</v>
      </c>
      <c r="L86" s="59">
        <f>'Vehicle Stock'!G17</f>
        <v>0</v>
      </c>
      <c r="M86" s="59">
        <f>'Vehicle Stock'!H17</f>
        <v>498756.18662630505</v>
      </c>
      <c r="N86" s="59">
        <f>'Vehicle Stock'!I17</f>
        <v>723606.54510734079</v>
      </c>
      <c r="O86" s="59">
        <f>'Vehicle Stock'!J17</f>
        <v>1065865.6246318046</v>
      </c>
      <c r="P86" s="59">
        <f>'Vehicle Stock'!K17</f>
        <v>1139984.9151809625</v>
      </c>
      <c r="Q86" s="59">
        <f>'Vehicle Stock'!L17</f>
        <v>1353311.0205418617</v>
      </c>
      <c r="R86" s="59">
        <f>'Vehicle Stock'!M17</f>
        <v>1385032.0223428376</v>
      </c>
      <c r="S86" s="59">
        <f>'Vehicle Stock'!N17</f>
        <v>1417054.6821622171</v>
      </c>
      <c r="T86" s="59">
        <f>'Vehicle Stock'!O17</f>
        <v>1449379</v>
      </c>
      <c r="U86" s="59">
        <f>'Vehicle Stock'!P17</f>
        <v>2063755.2035207057</v>
      </c>
      <c r="V86" s="59" t="s">
        <v>658</v>
      </c>
      <c r="W86" s="59" t="s">
        <v>658</v>
      </c>
      <c r="X86" s="59" t="s">
        <v>658</v>
      </c>
      <c r="Y86" s="59" t="s">
        <v>658</v>
      </c>
      <c r="Z86" s="59" t="s">
        <v>658</v>
      </c>
      <c r="AA86" s="59" t="s">
        <v>658</v>
      </c>
      <c r="AB86" s="59" t="s">
        <v>658</v>
      </c>
      <c r="AC86" s="59" t="s">
        <v>658</v>
      </c>
      <c r="AD86" s="59" t="s">
        <v>658</v>
      </c>
      <c r="AE86" s="59" t="s">
        <v>658</v>
      </c>
      <c r="AF86" s="59" t="s">
        <v>658</v>
      </c>
      <c r="AG86" s="59" t="s">
        <v>658</v>
      </c>
      <c r="AH86" s="59" t="s">
        <v>658</v>
      </c>
      <c r="AI86" s="59" t="s">
        <v>658</v>
      </c>
      <c r="AJ86" s="59" t="s">
        <v>658</v>
      </c>
      <c r="AK86" s="59" t="s">
        <v>658</v>
      </c>
      <c r="AL86" s="59" t="s">
        <v>658</v>
      </c>
      <c r="AM86" s="59" t="s">
        <v>658</v>
      </c>
      <c r="AN86" s="59" t="s">
        <v>658</v>
      </c>
      <c r="AO86" s="59" t="s">
        <v>658</v>
      </c>
      <c r="AP86" s="59" t="s">
        <v>658</v>
      </c>
      <c r="AQ86" s="59" t="s">
        <v>658</v>
      </c>
      <c r="AR86" s="59" t="s">
        <v>658</v>
      </c>
      <c r="AS86" s="59" t="s">
        <v>658</v>
      </c>
      <c r="AT86" s="59" t="s">
        <v>658</v>
      </c>
      <c r="AU86" s="59" t="s">
        <v>658</v>
      </c>
    </row>
    <row r="87" spans="1:47" x14ac:dyDescent="0.4">
      <c r="A87" s="59" t="s">
        <v>47</v>
      </c>
      <c r="B87" s="59" t="s">
        <v>41</v>
      </c>
      <c r="C87" s="59" t="s">
        <v>8</v>
      </c>
      <c r="D87" s="59" t="s">
        <v>37</v>
      </c>
      <c r="E87" s="59" t="s">
        <v>37</v>
      </c>
      <c r="F87" s="59" t="s">
        <v>588</v>
      </c>
      <c r="G87" s="59" t="s">
        <v>53</v>
      </c>
      <c r="H87" s="59" t="str">
        <f>'Vehicle Stock'!D34</f>
        <v>- ASEANStatsDataPortal (2023). Number of registered passenger cars. Available at: https://data.aseanstats.org/indicator/ASE.TRP.ROD.B.006
- Transport Development and Strategy Institute (2018). Transport and Logistics Statistical Yearbook
- Ministry of Transport of Viet Nam (2023). Decarbonising Transport Strategies in Viet Nam</v>
      </c>
      <c r="I87" s="4" t="str">
        <f>'Vehicle Stock'!E34</f>
        <v>A, E</v>
      </c>
      <c r="J87" s="59" t="str">
        <f>'Vehicle Stock'!F34</f>
        <v>Original data for total number of cars in 2015 (1,033,131 AND 1,033,000) do not align when the data for petrol and diesel cars are totalled. Hence, the totalled number (1,067,637) is used instead for consistency. 2015-2018: taken TDSI data for granularity; 2021-2022: extrapolated; 2024: following historic trend</v>
      </c>
      <c r="K87" s="59" t="s">
        <v>658</v>
      </c>
      <c r="L87" s="59">
        <f>'Vehicle Stock'!G34</f>
        <v>1067637</v>
      </c>
      <c r="M87" s="59">
        <f>'Vehicle Stock'!H34</f>
        <v>1270066</v>
      </c>
      <c r="N87" s="59">
        <f>'Vehicle Stock'!I34</f>
        <v>1495463</v>
      </c>
      <c r="O87" s="59">
        <f>'Vehicle Stock'!J34</f>
        <v>1756594</v>
      </c>
      <c r="P87" s="59">
        <f>'Vehicle Stock'!K34</f>
        <v>2064000</v>
      </c>
      <c r="Q87" s="59">
        <f>'Vehicle Stock'!L34</f>
        <v>2429600</v>
      </c>
      <c r="R87" s="59">
        <f>'Vehicle Stock'!M34</f>
        <v>3170715.3333333335</v>
      </c>
      <c r="S87" s="59">
        <f>'Vehicle Stock'!N34</f>
        <v>3911830.666666667</v>
      </c>
      <c r="T87" s="59">
        <f>'Vehicle Stock'!O34</f>
        <v>4652946</v>
      </c>
      <c r="U87" s="59">
        <f>'Vehicle Stock'!P34</f>
        <v>5101109.625</v>
      </c>
      <c r="V87" s="59" t="s">
        <v>658</v>
      </c>
      <c r="W87" s="59" t="s">
        <v>658</v>
      </c>
      <c r="X87" s="59" t="s">
        <v>658</v>
      </c>
      <c r="Y87" s="59" t="s">
        <v>658</v>
      </c>
      <c r="Z87" s="59" t="s">
        <v>658</v>
      </c>
      <c r="AA87" s="59" t="s">
        <v>658</v>
      </c>
      <c r="AB87" s="59" t="s">
        <v>658</v>
      </c>
      <c r="AC87" s="59" t="s">
        <v>658</v>
      </c>
      <c r="AD87" s="59" t="s">
        <v>658</v>
      </c>
      <c r="AE87" s="59" t="s">
        <v>658</v>
      </c>
      <c r="AF87" s="59" t="s">
        <v>658</v>
      </c>
      <c r="AG87" s="59" t="s">
        <v>658</v>
      </c>
      <c r="AH87" s="59" t="s">
        <v>658</v>
      </c>
      <c r="AI87" s="59" t="s">
        <v>658</v>
      </c>
      <c r="AJ87" s="59" t="s">
        <v>658</v>
      </c>
      <c r="AK87" s="59" t="s">
        <v>658</v>
      </c>
      <c r="AL87" s="59" t="s">
        <v>658</v>
      </c>
      <c r="AM87" s="59" t="s">
        <v>658</v>
      </c>
      <c r="AN87" s="59" t="s">
        <v>658</v>
      </c>
      <c r="AO87" s="59" t="s">
        <v>658</v>
      </c>
      <c r="AP87" s="59" t="s">
        <v>658</v>
      </c>
      <c r="AQ87" s="59" t="s">
        <v>658</v>
      </c>
      <c r="AR87" s="59" t="s">
        <v>658</v>
      </c>
      <c r="AS87" s="59" t="s">
        <v>658</v>
      </c>
      <c r="AT87" s="59" t="s">
        <v>658</v>
      </c>
      <c r="AU87" s="59" t="s">
        <v>658</v>
      </c>
    </row>
    <row r="88" spans="1:47" x14ac:dyDescent="0.4">
      <c r="A88" s="59" t="s">
        <v>47</v>
      </c>
      <c r="B88" s="59" t="s">
        <v>41</v>
      </c>
      <c r="C88" s="59" t="s">
        <v>8</v>
      </c>
      <c r="D88" s="59" t="s">
        <v>65</v>
      </c>
      <c r="E88" s="59" t="s">
        <v>37</v>
      </c>
      <c r="F88" s="59" t="s">
        <v>589</v>
      </c>
      <c r="G88" s="59" t="s">
        <v>53</v>
      </c>
      <c r="H88" s="59" t="str">
        <f>'Vehicle Stock'!D35</f>
        <v>- ASEANStatsDataPortal (2023). Number of registered passenger cars. Available at: https://data.aseanstats.org/indicator/ASE.TRP.ROD.B.006
- Transport Development and Strategy Institute (2018). Transport and Logistics Statistical Yearbook
- Ministry of Transport of Viet Nam (2023). Decarbonising Transport Strategies in Viet Nam</v>
      </c>
      <c r="I88" s="4" t="str">
        <f>'Vehicle Stock'!E35</f>
        <v>A, E</v>
      </c>
      <c r="J88" s="59" t="str">
        <f>'Vehicle Stock'!F35</f>
        <v>2019-2024: assume proportion of petrol continues with extrapolated growth rate (see table below)</v>
      </c>
      <c r="K88" s="59" t="s">
        <v>658</v>
      </c>
      <c r="L88" s="59">
        <f>'Vehicle Stock'!G35</f>
        <v>992936</v>
      </c>
      <c r="M88" s="59">
        <f>'Vehicle Stock'!H35</f>
        <v>1174592</v>
      </c>
      <c r="N88" s="59">
        <f>'Vehicle Stock'!I35</f>
        <v>1340473</v>
      </c>
      <c r="O88" s="59">
        <f>'Vehicle Stock'!J35</f>
        <v>1566918</v>
      </c>
      <c r="P88" s="59">
        <f>'Vehicle Stock'!K35</f>
        <v>1806381.381705703</v>
      </c>
      <c r="Q88" s="59">
        <f>'Vehicle Stock'!L35</f>
        <v>2091727.0597511155</v>
      </c>
      <c r="R88" s="59">
        <f>'Vehicle Stock'!M35</f>
        <v>2684596.207580816</v>
      </c>
      <c r="S88" s="59">
        <f>'Vehicle Stock'!N35</f>
        <v>3256343.5215715608</v>
      </c>
      <c r="T88" s="59">
        <f>'Vehicle Stock'!O35</f>
        <v>3806969.0017233756</v>
      </c>
      <c r="U88" s="59">
        <f>'Vehicle Stock'!P35</f>
        <v>4158723.1269387975</v>
      </c>
      <c r="V88" s="59" t="s">
        <v>658</v>
      </c>
      <c r="W88" s="59" t="s">
        <v>658</v>
      </c>
      <c r="X88" s="59" t="s">
        <v>658</v>
      </c>
      <c r="Y88" s="59" t="s">
        <v>658</v>
      </c>
      <c r="Z88" s="59" t="s">
        <v>658</v>
      </c>
      <c r="AA88" s="59" t="s">
        <v>658</v>
      </c>
      <c r="AB88" s="59" t="s">
        <v>658</v>
      </c>
      <c r="AC88" s="59" t="s">
        <v>658</v>
      </c>
      <c r="AD88" s="59" t="s">
        <v>658</v>
      </c>
      <c r="AE88" s="59" t="s">
        <v>658</v>
      </c>
      <c r="AF88" s="59" t="s">
        <v>658</v>
      </c>
      <c r="AG88" s="59" t="s">
        <v>658</v>
      </c>
      <c r="AH88" s="59" t="s">
        <v>658</v>
      </c>
      <c r="AI88" s="59" t="s">
        <v>658</v>
      </c>
      <c r="AJ88" s="59" t="s">
        <v>658</v>
      </c>
      <c r="AK88" s="59" t="s">
        <v>658</v>
      </c>
      <c r="AL88" s="59" t="s">
        <v>658</v>
      </c>
      <c r="AM88" s="59" t="s">
        <v>658</v>
      </c>
      <c r="AN88" s="59" t="s">
        <v>658</v>
      </c>
      <c r="AO88" s="59" t="s">
        <v>658</v>
      </c>
      <c r="AP88" s="59" t="s">
        <v>658</v>
      </c>
      <c r="AQ88" s="59" t="s">
        <v>658</v>
      </c>
      <c r="AR88" s="59" t="s">
        <v>658</v>
      </c>
      <c r="AS88" s="59" t="s">
        <v>658</v>
      </c>
      <c r="AT88" s="59" t="s">
        <v>658</v>
      </c>
      <c r="AU88" s="59" t="s">
        <v>658</v>
      </c>
    </row>
    <row r="89" spans="1:47" x14ac:dyDescent="0.4">
      <c r="A89" s="59" t="s">
        <v>47</v>
      </c>
      <c r="B89" s="59" t="s">
        <v>41</v>
      </c>
      <c r="C89" s="59" t="s">
        <v>8</v>
      </c>
      <c r="D89" s="59" t="s">
        <v>67</v>
      </c>
      <c r="E89" s="59" t="s">
        <v>37</v>
      </c>
      <c r="F89" s="59" t="s">
        <v>590</v>
      </c>
      <c r="G89" s="59" t="s">
        <v>53</v>
      </c>
      <c r="H89" s="59" t="str">
        <f>'Vehicle Stock'!D36</f>
        <v>- ASEANStatsDataPortal (2023). Number of registered passenger cars. Available at: https://data.aseanstats.org/indicator/ASE.TRP.ROD.B.006
- Transport Development and Strategy Institute (2018). Transport and Logistics Statistical Yearbook
- Ministry of Transport of Viet Nam (2023). Decarbonising Transport Strategies in Viet Nam</v>
      </c>
      <c r="I89" s="4" t="str">
        <f>'Vehicle Stock'!E36</f>
        <v>A, E</v>
      </c>
      <c r="J89" s="59" t="str">
        <f>'Vehicle Stock'!F36</f>
        <v>2019-2024: assume proportion of diesel continues with extrapolated growth rate (see table below)</v>
      </c>
      <c r="K89" s="59" t="s">
        <v>658</v>
      </c>
      <c r="L89" s="59">
        <f>'Vehicle Stock'!G36</f>
        <v>74701</v>
      </c>
      <c r="M89" s="59">
        <f>'Vehicle Stock'!H36</f>
        <v>87200</v>
      </c>
      <c r="N89" s="59">
        <f>'Vehicle Stock'!I36</f>
        <v>100289</v>
      </c>
      <c r="O89" s="59">
        <f>'Vehicle Stock'!J36</f>
        <v>114429</v>
      </c>
      <c r="P89" s="59">
        <f>'Vehicle Stock'!K36</f>
        <v>131454.84095634258</v>
      </c>
      <c r="Q89" s="59">
        <f>'Vehicle Stock'!L36</f>
        <v>150834.41475354211</v>
      </c>
      <c r="R89" s="59">
        <f>'Vehicle Stock'!M36</f>
        <v>191747.83289577931</v>
      </c>
      <c r="S89" s="59">
        <f>'Vehicle Stock'!N36</f>
        <v>230278.76378421634</v>
      </c>
      <c r="T89" s="59">
        <f>'Vehicle Stock'!O36</f>
        <v>266427.20741885324</v>
      </c>
      <c r="U89" s="59">
        <f>'Vehicle Stock'!P36</f>
        <v>290392.98334620992</v>
      </c>
      <c r="V89" s="59" t="s">
        <v>658</v>
      </c>
      <c r="W89" s="59" t="s">
        <v>658</v>
      </c>
      <c r="X89" s="59" t="s">
        <v>658</v>
      </c>
      <c r="Y89" s="59" t="s">
        <v>658</v>
      </c>
      <c r="Z89" s="59" t="s">
        <v>658</v>
      </c>
      <c r="AA89" s="59" t="s">
        <v>658</v>
      </c>
      <c r="AB89" s="59" t="s">
        <v>658</v>
      </c>
      <c r="AC89" s="59" t="s">
        <v>658</v>
      </c>
      <c r="AD89" s="59" t="s">
        <v>658</v>
      </c>
      <c r="AE89" s="59" t="s">
        <v>658</v>
      </c>
      <c r="AF89" s="59" t="s">
        <v>658</v>
      </c>
      <c r="AG89" s="59" t="s">
        <v>658</v>
      </c>
      <c r="AH89" s="59" t="s">
        <v>658</v>
      </c>
      <c r="AI89" s="59" t="s">
        <v>658</v>
      </c>
      <c r="AJ89" s="59" t="s">
        <v>658</v>
      </c>
      <c r="AK89" s="59" t="s">
        <v>658</v>
      </c>
      <c r="AL89" s="59" t="s">
        <v>658</v>
      </c>
      <c r="AM89" s="59" t="s">
        <v>658</v>
      </c>
      <c r="AN89" s="59" t="s">
        <v>658</v>
      </c>
      <c r="AO89" s="59" t="s">
        <v>658</v>
      </c>
      <c r="AP89" s="59" t="s">
        <v>658</v>
      </c>
      <c r="AQ89" s="59" t="s">
        <v>658</v>
      </c>
      <c r="AR89" s="59" t="s">
        <v>658</v>
      </c>
      <c r="AS89" s="59" t="s">
        <v>658</v>
      </c>
      <c r="AT89" s="59" t="s">
        <v>658</v>
      </c>
      <c r="AU89" s="59" t="s">
        <v>658</v>
      </c>
    </row>
    <row r="90" spans="1:47" x14ac:dyDescent="0.4">
      <c r="A90" s="59" t="s">
        <v>47</v>
      </c>
      <c r="B90" s="59" t="s">
        <v>41</v>
      </c>
      <c r="C90" s="59" t="s">
        <v>8</v>
      </c>
      <c r="D90" s="59" t="s">
        <v>64</v>
      </c>
      <c r="E90" s="59" t="s">
        <v>37</v>
      </c>
      <c r="F90" s="59" t="s">
        <v>591</v>
      </c>
      <c r="G90" s="59" t="s">
        <v>53</v>
      </c>
      <c r="H90" s="59" t="str">
        <f>'Vehicle Stock'!D37</f>
        <v>Author's calculation</v>
      </c>
      <c r="I90" s="6" t="str">
        <f>'Vehicle Stock'!E37</f>
        <v>E</v>
      </c>
      <c r="J90" s="59" t="str">
        <f>'Vehicle Stock'!F37</f>
        <v>2015: assume no EVs, similar to TDSI data for motorcycles; 2019-2023: assume proportion of electricity continues with extrapolated growth rate (see table below)</v>
      </c>
      <c r="K90" s="59" t="s">
        <v>658</v>
      </c>
      <c r="L90" s="59">
        <f>'Vehicle Stock'!G37</f>
        <v>0</v>
      </c>
      <c r="M90" s="59">
        <f>'Vehicle Stock'!H37</f>
        <v>8274</v>
      </c>
      <c r="N90" s="59">
        <f>'Vehicle Stock'!I37</f>
        <v>54701</v>
      </c>
      <c r="O90" s="59">
        <f>'Vehicle Stock'!J37</f>
        <v>75247</v>
      </c>
      <c r="P90" s="59">
        <f>'Vehicle Stock'!K37</f>
        <v>126163.77733795451</v>
      </c>
      <c r="Q90" s="59">
        <f>'Vehicle Stock'!L37</f>
        <v>187038.52549534233</v>
      </c>
      <c r="R90" s="59">
        <f>'Vehicle Stock'!M37</f>
        <v>294371.29285673832</v>
      </c>
      <c r="S90" s="59">
        <f>'Vehicle Stock'!N37</f>
        <v>425208.38131088973</v>
      </c>
      <c r="T90" s="59">
        <f>'Vehicle Stock'!O37</f>
        <v>579549.79085777141</v>
      </c>
      <c r="U90" s="59">
        <f>'Vehicle Stock'!P37</f>
        <v>651993.51471499284</v>
      </c>
      <c r="V90" s="59" t="s">
        <v>658</v>
      </c>
      <c r="W90" s="59" t="s">
        <v>658</v>
      </c>
      <c r="X90" s="59" t="s">
        <v>658</v>
      </c>
      <c r="Y90" s="59" t="s">
        <v>658</v>
      </c>
      <c r="Z90" s="59" t="s">
        <v>658</v>
      </c>
      <c r="AA90" s="59" t="s">
        <v>658</v>
      </c>
      <c r="AB90" s="59" t="s">
        <v>658</v>
      </c>
      <c r="AC90" s="59" t="s">
        <v>658</v>
      </c>
      <c r="AD90" s="59" t="s">
        <v>658</v>
      </c>
      <c r="AE90" s="59" t="s">
        <v>658</v>
      </c>
      <c r="AF90" s="59" t="s">
        <v>658</v>
      </c>
      <c r="AG90" s="59" t="s">
        <v>658</v>
      </c>
      <c r="AH90" s="59" t="s">
        <v>658</v>
      </c>
      <c r="AI90" s="59" t="s">
        <v>658</v>
      </c>
      <c r="AJ90" s="59" t="s">
        <v>658</v>
      </c>
      <c r="AK90" s="59" t="s">
        <v>658</v>
      </c>
      <c r="AL90" s="59" t="s">
        <v>658</v>
      </c>
      <c r="AM90" s="59" t="s">
        <v>658</v>
      </c>
      <c r="AN90" s="59" t="s">
        <v>658</v>
      </c>
      <c r="AO90" s="59" t="s">
        <v>658</v>
      </c>
      <c r="AP90" s="59" t="s">
        <v>658</v>
      </c>
      <c r="AQ90" s="59" t="s">
        <v>658</v>
      </c>
      <c r="AR90" s="59" t="s">
        <v>658</v>
      </c>
      <c r="AS90" s="59" t="s">
        <v>658</v>
      </c>
      <c r="AT90" s="59" t="s">
        <v>658</v>
      </c>
      <c r="AU90" s="59" t="s">
        <v>658</v>
      </c>
    </row>
    <row r="91" spans="1:47" x14ac:dyDescent="0.4">
      <c r="A91" s="59" t="s">
        <v>47</v>
      </c>
      <c r="B91" s="59" t="s">
        <v>41</v>
      </c>
      <c r="C91" s="59" t="s">
        <v>9</v>
      </c>
      <c r="D91" s="59" t="s">
        <v>37</v>
      </c>
      <c r="E91" s="59" t="s">
        <v>37</v>
      </c>
      <c r="F91" s="59" t="s">
        <v>592</v>
      </c>
      <c r="G91" s="59" t="s">
        <v>53</v>
      </c>
      <c r="H91" s="59" t="str">
        <f>'Vehicle Stock'!D56</f>
        <v>- ASEANStatsDataPortal (2023). Number of registered buses (in thousand). Available at: https://data.aseanstats.org/indicator/ASE.TRP.ROD.B.009
- Transport Development and Strategy Institute (2018). Transport and Logistics Statistical Yearbook.
- VietnamPlus (2013). Southern hub embraces CNG bus fleet. Available at: https://betaen.vietnamplus.vn/southern-hub-embraces-cng-bus-fleet-post46617.vnp
- VietnamPlus (2017). Ho Chi Minh City works to extend CNG bus routes. Available at: https://betaen.vietnamplus.vn/ho-chi-minh-city-works-to-extend-cng-bus-routes-post110710.vnp
- Southeast Asia Infrastructure (2024). Plans announced to expand CNG infrastructure in Ho Chi Minh City. Available at: https://southeastasiainfra.com/plans-announced-to-expand-cng-infrastructure-in-ho-chi-minh-city/
- Hanoi Times (2024). Hanoi targets up to 90% electric and green energy buses by 2030. Available at: https://hanoitimes.vn/hanoi-targets-up-to-90-electric-and-green-energy-buses-by-2030-327734.html</v>
      </c>
      <c r="I91" s="4" t="str">
        <f>'Vehicle Stock'!E56</f>
        <v>A, E</v>
      </c>
      <c r="J91" s="59" t="str">
        <f>'Vehicle Stock'!F56</f>
        <v>Original data for total number of buses in 2015 (118,430 and 118,400) and 2016 (136,700 and 136,727) do not align when the data for petrol and diesel cars are totalled. Hence, the total of petrol, diesel, and CNG (128,486 and 141,398) is used instead for consistency. 2015-2018: taken TDSI data for granularity; 2021-2024: based on historic trend</v>
      </c>
      <c r="K91" s="59" t="s">
        <v>658</v>
      </c>
      <c r="L91" s="59">
        <f>'Vehicle Stock'!G56</f>
        <v>128486</v>
      </c>
      <c r="M91" s="59">
        <f>'Vehicle Stock'!H56</f>
        <v>141398</v>
      </c>
      <c r="N91" s="59">
        <f>'Vehicle Stock'!I56</f>
        <v>151335</v>
      </c>
      <c r="O91" s="59">
        <f>'Vehicle Stock'!J56</f>
        <v>161410</v>
      </c>
      <c r="P91" s="59">
        <f>'Vehicle Stock'!K56</f>
        <v>170500</v>
      </c>
      <c r="Q91" s="59">
        <f>'Vehicle Stock'!L56</f>
        <v>183550</v>
      </c>
      <c r="R91" s="59">
        <f>'Vehicle Stock'!M56</f>
        <v>193383.2666666694</v>
      </c>
      <c r="S91" s="59">
        <f>'Vehicle Stock'!N56</f>
        <v>204031.86666666716</v>
      </c>
      <c r="T91" s="59">
        <f>'Vehicle Stock'!O56</f>
        <v>214680.46666666865</v>
      </c>
      <c r="U91" s="59">
        <f>'Vehicle Stock'!P56</f>
        <v>225329.06666667014</v>
      </c>
      <c r="V91" s="59" t="s">
        <v>658</v>
      </c>
      <c r="W91" s="59" t="s">
        <v>658</v>
      </c>
      <c r="X91" s="59" t="s">
        <v>658</v>
      </c>
      <c r="Y91" s="59" t="s">
        <v>658</v>
      </c>
      <c r="Z91" s="59" t="s">
        <v>658</v>
      </c>
      <c r="AA91" s="59" t="s">
        <v>658</v>
      </c>
      <c r="AB91" s="59" t="s">
        <v>658</v>
      </c>
      <c r="AC91" s="59" t="s">
        <v>658</v>
      </c>
      <c r="AD91" s="59" t="s">
        <v>658</v>
      </c>
      <c r="AE91" s="59" t="s">
        <v>658</v>
      </c>
      <c r="AF91" s="59" t="s">
        <v>658</v>
      </c>
      <c r="AG91" s="59" t="s">
        <v>658</v>
      </c>
      <c r="AH91" s="59" t="s">
        <v>658</v>
      </c>
      <c r="AI91" s="59" t="s">
        <v>658</v>
      </c>
      <c r="AJ91" s="59" t="s">
        <v>658</v>
      </c>
      <c r="AK91" s="59" t="s">
        <v>658</v>
      </c>
      <c r="AL91" s="59" t="s">
        <v>658</v>
      </c>
      <c r="AM91" s="59" t="s">
        <v>658</v>
      </c>
      <c r="AN91" s="59" t="s">
        <v>658</v>
      </c>
      <c r="AO91" s="59" t="s">
        <v>658</v>
      </c>
      <c r="AP91" s="59" t="s">
        <v>658</v>
      </c>
      <c r="AQ91" s="59" t="s">
        <v>658</v>
      </c>
      <c r="AR91" s="59" t="s">
        <v>658</v>
      </c>
      <c r="AS91" s="59" t="s">
        <v>658</v>
      </c>
      <c r="AT91" s="59" t="s">
        <v>658</v>
      </c>
      <c r="AU91" s="59" t="s">
        <v>658</v>
      </c>
    </row>
    <row r="92" spans="1:47" x14ac:dyDescent="0.4">
      <c r="A92" s="59" t="s">
        <v>47</v>
      </c>
      <c r="B92" s="59" t="s">
        <v>41</v>
      </c>
      <c r="C92" s="59" t="s">
        <v>9</v>
      </c>
      <c r="D92" s="59" t="s">
        <v>65</v>
      </c>
      <c r="E92" s="59" t="s">
        <v>37</v>
      </c>
      <c r="F92" s="59" t="s">
        <v>593</v>
      </c>
      <c r="G92" s="59" t="s">
        <v>53</v>
      </c>
      <c r="H92" s="59" t="str">
        <f>'Vehicle Stock'!D57</f>
        <v>Transport Development and Strategy Institute (2018). Transport and Logistics Statistical Yearbook.</v>
      </c>
      <c r="I92" s="4" t="str">
        <f>'Vehicle Stock'!E57</f>
        <v>A, E</v>
      </c>
      <c r="J92" s="59" t="str">
        <f>'Vehicle Stock'!F57</f>
        <v>2019-2024: assume proportion of petrol continues with extrapolated growth rate (see table below)</v>
      </c>
      <c r="K92" s="59" t="s">
        <v>658</v>
      </c>
      <c r="L92" s="59">
        <f>'Vehicle Stock'!G57</f>
        <v>22215</v>
      </c>
      <c r="M92" s="59">
        <f>'Vehicle Stock'!H57</f>
        <v>21897</v>
      </c>
      <c r="N92" s="59">
        <f>'Vehicle Stock'!I57</f>
        <v>21490</v>
      </c>
      <c r="O92" s="59">
        <f>'Vehicle Stock'!J57</f>
        <v>20685</v>
      </c>
      <c r="P92" s="59">
        <f>'Vehicle Stock'!K57</f>
        <v>19216.07030713707</v>
      </c>
      <c r="Q92" s="59">
        <f>'Vehicle Stock'!L57</f>
        <v>17986.898377297581</v>
      </c>
      <c r="R92" s="59">
        <f>'Vehicle Stock'!M57</f>
        <v>16105.898567181004</v>
      </c>
      <c r="S92" s="59">
        <f>'Vehicle Stock'!N57</f>
        <v>13991.521943044576</v>
      </c>
      <c r="T92" s="59">
        <f>'Vehicle Stock'!O57</f>
        <v>11563.870287452817</v>
      </c>
      <c r="U92" s="59">
        <f>'Vehicle Stock'!P57</f>
        <v>8822.9436004054169</v>
      </c>
      <c r="V92" s="59" t="s">
        <v>658</v>
      </c>
      <c r="W92" s="59" t="s">
        <v>658</v>
      </c>
      <c r="X92" s="59" t="s">
        <v>658</v>
      </c>
      <c r="Y92" s="59" t="s">
        <v>658</v>
      </c>
      <c r="Z92" s="59" t="s">
        <v>658</v>
      </c>
      <c r="AA92" s="59" t="s">
        <v>658</v>
      </c>
      <c r="AB92" s="59" t="s">
        <v>658</v>
      </c>
      <c r="AC92" s="59" t="s">
        <v>658</v>
      </c>
      <c r="AD92" s="59" t="s">
        <v>658</v>
      </c>
      <c r="AE92" s="59" t="s">
        <v>658</v>
      </c>
      <c r="AF92" s="59" t="s">
        <v>658</v>
      </c>
      <c r="AG92" s="59" t="s">
        <v>658</v>
      </c>
      <c r="AH92" s="59" t="s">
        <v>658</v>
      </c>
      <c r="AI92" s="59" t="s">
        <v>658</v>
      </c>
      <c r="AJ92" s="59" t="s">
        <v>658</v>
      </c>
      <c r="AK92" s="59" t="s">
        <v>658</v>
      </c>
      <c r="AL92" s="59" t="s">
        <v>658</v>
      </c>
      <c r="AM92" s="59" t="s">
        <v>658</v>
      </c>
      <c r="AN92" s="59" t="s">
        <v>658</v>
      </c>
      <c r="AO92" s="59" t="s">
        <v>658</v>
      </c>
      <c r="AP92" s="59" t="s">
        <v>658</v>
      </c>
      <c r="AQ92" s="59" t="s">
        <v>658</v>
      </c>
      <c r="AR92" s="59" t="s">
        <v>658</v>
      </c>
      <c r="AS92" s="59" t="s">
        <v>658</v>
      </c>
      <c r="AT92" s="59" t="s">
        <v>658</v>
      </c>
      <c r="AU92" s="59" t="s">
        <v>658</v>
      </c>
    </row>
    <row r="93" spans="1:47" x14ac:dyDescent="0.4">
      <c r="A93" s="59" t="s">
        <v>47</v>
      </c>
      <c r="B93" s="59" t="s">
        <v>41</v>
      </c>
      <c r="C93" s="59" t="s">
        <v>9</v>
      </c>
      <c r="D93" s="59" t="s">
        <v>67</v>
      </c>
      <c r="E93" s="59" t="s">
        <v>37</v>
      </c>
      <c r="F93" s="59" t="s">
        <v>594</v>
      </c>
      <c r="G93" s="59" t="s">
        <v>53</v>
      </c>
      <c r="H93" s="59" t="str">
        <f>'Vehicle Stock'!D58</f>
        <v>Transport Development and Strategy Institute (2018). Transport and Logistics Statistical Yearbook.</v>
      </c>
      <c r="I93" s="4" t="str">
        <f>'Vehicle Stock'!E58</f>
        <v>A, E</v>
      </c>
      <c r="J93" s="59" t="str">
        <f>'Vehicle Stock'!F58</f>
        <v>2019-2024: assume proportion of diesel continues with extrapolated growth rate (see table below)</v>
      </c>
      <c r="K93" s="59" t="s">
        <v>658</v>
      </c>
      <c r="L93" s="59">
        <f>'Vehicle Stock'!G58</f>
        <v>106129</v>
      </c>
      <c r="M93" s="59">
        <f>'Vehicle Stock'!H58</f>
        <v>119302</v>
      </c>
      <c r="N93" s="59">
        <f>'Vehicle Stock'!I58</f>
        <v>128943</v>
      </c>
      <c r="O93" s="59">
        <f>'Vehicle Stock'!J58</f>
        <v>138150</v>
      </c>
      <c r="P93" s="59">
        <f>'Vehicle Stock'!K58</f>
        <v>148150.01748586938</v>
      </c>
      <c r="Q93" s="59">
        <f>'Vehicle Stock'!L58</f>
        <v>161288.14812716749</v>
      </c>
      <c r="R93" s="59">
        <f>'Vehicle Stock'!M58</f>
        <v>171823.94266886354</v>
      </c>
      <c r="S93" s="59">
        <f>'Vehicle Stock'!N58</f>
        <v>183284.89534313427</v>
      </c>
      <c r="T93" s="59">
        <f>'Vehicle Stock'!O58</f>
        <v>194954.56047611273</v>
      </c>
      <c r="U93" s="59">
        <f>'Vehicle Stock'!P58</f>
        <v>206832.93806779568</v>
      </c>
      <c r="V93" s="59" t="s">
        <v>658</v>
      </c>
      <c r="W93" s="59" t="s">
        <v>658</v>
      </c>
      <c r="X93" s="59" t="s">
        <v>658</v>
      </c>
      <c r="Y93" s="59" t="s">
        <v>658</v>
      </c>
      <c r="Z93" s="59" t="s">
        <v>658</v>
      </c>
      <c r="AA93" s="59" t="s">
        <v>658</v>
      </c>
      <c r="AB93" s="59" t="s">
        <v>658</v>
      </c>
      <c r="AC93" s="59" t="s">
        <v>658</v>
      </c>
      <c r="AD93" s="59" t="s">
        <v>658</v>
      </c>
      <c r="AE93" s="59" t="s">
        <v>658</v>
      </c>
      <c r="AF93" s="59" t="s">
        <v>658</v>
      </c>
      <c r="AG93" s="59" t="s">
        <v>658</v>
      </c>
      <c r="AH93" s="59" t="s">
        <v>658</v>
      </c>
      <c r="AI93" s="59" t="s">
        <v>658</v>
      </c>
      <c r="AJ93" s="59" t="s">
        <v>658</v>
      </c>
      <c r="AK93" s="59" t="s">
        <v>658</v>
      </c>
      <c r="AL93" s="59" t="s">
        <v>658</v>
      </c>
      <c r="AM93" s="59" t="s">
        <v>658</v>
      </c>
      <c r="AN93" s="59" t="s">
        <v>658</v>
      </c>
      <c r="AO93" s="59" t="s">
        <v>658</v>
      </c>
      <c r="AP93" s="59" t="s">
        <v>658</v>
      </c>
      <c r="AQ93" s="59" t="s">
        <v>658</v>
      </c>
      <c r="AR93" s="59" t="s">
        <v>658</v>
      </c>
      <c r="AS93" s="59" t="s">
        <v>658</v>
      </c>
      <c r="AT93" s="59" t="s">
        <v>658</v>
      </c>
      <c r="AU93" s="59" t="s">
        <v>658</v>
      </c>
    </row>
    <row r="94" spans="1:47" x14ac:dyDescent="0.4">
      <c r="A94" s="59" t="s">
        <v>47</v>
      </c>
      <c r="B94" s="59" t="s">
        <v>41</v>
      </c>
      <c r="C94" s="59" t="s">
        <v>9</v>
      </c>
      <c r="D94" s="59" t="s">
        <v>82</v>
      </c>
      <c r="E94" s="59" t="s">
        <v>37</v>
      </c>
      <c r="F94" s="59" t="s">
        <v>595</v>
      </c>
      <c r="G94" s="59" t="s">
        <v>53</v>
      </c>
      <c r="H94" s="59" t="str">
        <f>'Vehicle Stock'!D59</f>
        <v>- VietnamPlus (2013). Southern hub embraces CNG bus fleet. Available at: https://betaen.vietnamplus.vn/southern-hub-embraces-cng-bus-fleet-post46617.vnp
- VietnamPlus (2017). Ho Chi Minh City works to extend CNG bus routes. Available at: https://betaen.vietnamplus.vn/ho-chi-minh-city-works-to-extend-cng-bus-routes-post110710.vnp
- Southeast Asia Infrastructure (2024). Plans announced to expand CNG infrastructure in Ho Chi Minh City. Available at: https://southeastasiainfra.com/plans-announced-to-expand-cng-infrastructure-in-ho-chi-minh-city/
- Hanoi Times (2024). Hanoi targets up to 90% electric and green energy buses by 2030. Available at: https://hanoitimes.vn/hanoi-targets-up-to-90-electric-and-green-energy-buses-by-2030-327734.html</v>
      </c>
      <c r="I94" s="4" t="str">
        <f>'Vehicle Stock'!E59</f>
        <v>A, E</v>
      </c>
      <c r="J94" s="59" t="str">
        <f>'Vehicle Stock'!F59</f>
        <v>2015-2016: extrapolated from 28 CNG buses in 2013 (https://betaen.vietnamplus.vn/southern-hub-embraces-cng-bus-fleet-post46617.vnp) and 2017 data (https://betaen.vietnamplus.vn/ho-chi-minh-city-works-to-extend-cng-bus-routes-post110710.vnp); 2018-2023: extrapolated data between 2017 and 2024 (https://hanoitimes.vn/hanoi-targets-up-to-90-electric-and-green-energy-buses-by-2030-327734.html; https://southeastasiainfra.com/plans-announced-to-expand-cng-infrastructure-in-ho-chi-minh-city/). Also assume only HCM and Hanoi have CNG buses due to CNG stations in these cities only</v>
      </c>
      <c r="K94" s="59" t="s">
        <v>658</v>
      </c>
      <c r="L94" s="59">
        <f>'Vehicle Stock'!G59</f>
        <v>142</v>
      </c>
      <c r="M94" s="59">
        <f>'Vehicle Stock'!H59</f>
        <v>199</v>
      </c>
      <c r="N94" s="59">
        <f>'Vehicle Stock'!I59</f>
        <v>256</v>
      </c>
      <c r="O94" s="59">
        <f>'Vehicle Stock'!J59</f>
        <v>312.14285714285717</v>
      </c>
      <c r="P94" s="59">
        <f>'Vehicle Stock'!K59</f>
        <v>368.28571428571433</v>
      </c>
      <c r="Q94" s="59">
        <f>'Vehicle Stock'!L59</f>
        <v>424.4285714285715</v>
      </c>
      <c r="R94" s="59">
        <f>'Vehicle Stock'!M59</f>
        <v>480.57142857142867</v>
      </c>
      <c r="S94" s="59">
        <f>'Vehicle Stock'!N59</f>
        <v>536.71428571428578</v>
      </c>
      <c r="T94" s="59">
        <f>'Vehicle Stock'!O59</f>
        <v>592.85714285714289</v>
      </c>
      <c r="U94" s="59">
        <f>'Vehicle Stock'!P59</f>
        <v>649</v>
      </c>
      <c r="V94" s="59" t="s">
        <v>658</v>
      </c>
      <c r="W94" s="59" t="s">
        <v>658</v>
      </c>
      <c r="X94" s="59" t="s">
        <v>658</v>
      </c>
      <c r="Y94" s="59" t="s">
        <v>658</v>
      </c>
      <c r="Z94" s="59" t="s">
        <v>658</v>
      </c>
      <c r="AA94" s="59" t="s">
        <v>658</v>
      </c>
      <c r="AB94" s="59" t="s">
        <v>658</v>
      </c>
      <c r="AC94" s="59" t="s">
        <v>658</v>
      </c>
      <c r="AD94" s="59" t="s">
        <v>658</v>
      </c>
      <c r="AE94" s="59" t="s">
        <v>658</v>
      </c>
      <c r="AF94" s="59" t="s">
        <v>658</v>
      </c>
      <c r="AG94" s="59" t="s">
        <v>658</v>
      </c>
      <c r="AH94" s="59" t="s">
        <v>658</v>
      </c>
      <c r="AI94" s="59" t="s">
        <v>658</v>
      </c>
      <c r="AJ94" s="59" t="s">
        <v>658</v>
      </c>
      <c r="AK94" s="59" t="s">
        <v>658</v>
      </c>
      <c r="AL94" s="59" t="s">
        <v>658</v>
      </c>
      <c r="AM94" s="59" t="s">
        <v>658</v>
      </c>
      <c r="AN94" s="59" t="s">
        <v>658</v>
      </c>
      <c r="AO94" s="59" t="s">
        <v>658</v>
      </c>
      <c r="AP94" s="59" t="s">
        <v>658</v>
      </c>
      <c r="AQ94" s="59" t="s">
        <v>658</v>
      </c>
      <c r="AR94" s="59" t="s">
        <v>658</v>
      </c>
      <c r="AS94" s="59" t="s">
        <v>658</v>
      </c>
      <c r="AT94" s="59" t="s">
        <v>658</v>
      </c>
      <c r="AU94" s="59" t="s">
        <v>658</v>
      </c>
    </row>
    <row r="95" spans="1:47" x14ac:dyDescent="0.4">
      <c r="A95" s="59" t="s">
        <v>47</v>
      </c>
      <c r="B95" s="59" t="s">
        <v>41</v>
      </c>
      <c r="C95" s="59" t="s">
        <v>9</v>
      </c>
      <c r="D95" s="59" t="s">
        <v>64</v>
      </c>
      <c r="E95" s="59" t="s">
        <v>37</v>
      </c>
      <c r="F95" s="59" t="s">
        <v>596</v>
      </c>
      <c r="G95" s="59" t="s">
        <v>53</v>
      </c>
      <c r="H95" s="59" t="str">
        <f>'Vehicle Stock'!D60</f>
        <v>Author's calculation</v>
      </c>
      <c r="I95" s="6" t="str">
        <f>'Vehicle Stock'!E60</f>
        <v>E</v>
      </c>
      <c r="J95" s="59" t="str">
        <f>'Vehicle Stock'!F60</f>
        <v>2015: assume no EVs, similar to TDSI data for motorcycles; 2018-2024: assume proportion of electricity continues with extrapolated growth rate (see table below)</v>
      </c>
      <c r="K95" s="59" t="s">
        <v>658</v>
      </c>
      <c r="L95" s="59">
        <f>'Vehicle Stock'!G60</f>
        <v>0</v>
      </c>
      <c r="M95" s="59">
        <f>'Vehicle Stock'!H60</f>
        <v>0</v>
      </c>
      <c r="N95" s="59">
        <f>'Vehicle Stock'!I60</f>
        <v>645.9999999999967</v>
      </c>
      <c r="O95" s="59">
        <f>'Vehicle Stock'!J60</f>
        <v>2262.857142857139</v>
      </c>
      <c r="P95" s="59">
        <f>'Vehicle Stock'!K60</f>
        <v>2765.6264927078259</v>
      </c>
      <c r="Q95" s="59">
        <f>'Vehicle Stock'!L60</f>
        <v>3850.5249241063834</v>
      </c>
      <c r="R95" s="59">
        <f>'Vehicle Stock'!M60</f>
        <v>4972.8540020534128</v>
      </c>
      <c r="S95" s="59">
        <f>'Vehicle Stock'!N60</f>
        <v>6218.7350947740397</v>
      </c>
      <c r="T95" s="59">
        <f>'Vehicle Stock'!O60</f>
        <v>7569.1787602459544</v>
      </c>
      <c r="U95" s="59">
        <f>'Vehicle Stock'!P60</f>
        <v>9024.1849984690452</v>
      </c>
      <c r="V95" s="59" t="s">
        <v>658</v>
      </c>
      <c r="W95" s="59" t="s">
        <v>658</v>
      </c>
      <c r="X95" s="59" t="s">
        <v>658</v>
      </c>
      <c r="Y95" s="59" t="s">
        <v>658</v>
      </c>
      <c r="Z95" s="59" t="s">
        <v>658</v>
      </c>
      <c r="AA95" s="59" t="s">
        <v>658</v>
      </c>
      <c r="AB95" s="59" t="s">
        <v>658</v>
      </c>
      <c r="AC95" s="59" t="s">
        <v>658</v>
      </c>
      <c r="AD95" s="59" t="s">
        <v>658</v>
      </c>
      <c r="AE95" s="59" t="s">
        <v>658</v>
      </c>
      <c r="AF95" s="59" t="s">
        <v>658</v>
      </c>
      <c r="AG95" s="59" t="s">
        <v>658</v>
      </c>
      <c r="AH95" s="59" t="s">
        <v>658</v>
      </c>
      <c r="AI95" s="59" t="s">
        <v>658</v>
      </c>
      <c r="AJ95" s="59" t="s">
        <v>658</v>
      </c>
      <c r="AK95" s="59" t="s">
        <v>658</v>
      </c>
      <c r="AL95" s="59" t="s">
        <v>658</v>
      </c>
      <c r="AM95" s="59" t="s">
        <v>658</v>
      </c>
      <c r="AN95" s="59" t="s">
        <v>658</v>
      </c>
      <c r="AO95" s="59" t="s">
        <v>658</v>
      </c>
      <c r="AP95" s="59" t="s">
        <v>658</v>
      </c>
      <c r="AQ95" s="59" t="s">
        <v>658</v>
      </c>
      <c r="AR95" s="59" t="s">
        <v>658</v>
      </c>
      <c r="AS95" s="59" t="s">
        <v>658</v>
      </c>
      <c r="AT95" s="59" t="s">
        <v>658</v>
      </c>
      <c r="AU95" s="59" t="s">
        <v>658</v>
      </c>
    </row>
    <row r="96" spans="1:47" x14ac:dyDescent="0.4">
      <c r="A96" s="59" t="s">
        <v>47</v>
      </c>
      <c r="B96" s="59" t="s">
        <v>41</v>
      </c>
      <c r="C96" s="59" t="s">
        <v>70</v>
      </c>
      <c r="D96" s="59" t="s">
        <v>37</v>
      </c>
      <c r="E96" s="59" t="s">
        <v>37</v>
      </c>
      <c r="F96" s="59" t="s">
        <v>435</v>
      </c>
      <c r="G96" s="59" t="s">
        <v>53</v>
      </c>
      <c r="H96" s="59" t="str">
        <f>'Vehicle Stock'!D115</f>
        <v>Transport Development and Strategy Institute (2018). Transport and Logistics Statistical Yearbook.</v>
      </c>
      <c r="I96" s="4" t="str">
        <f>'Vehicle Stock'!E115</f>
        <v>A, E</v>
      </c>
      <c r="J96" s="59" t="str">
        <f>'Vehicle Stock'!F115</f>
        <v xml:space="preserve"> </v>
      </c>
      <c r="K96" s="59" t="s">
        <v>658</v>
      </c>
      <c r="L96" s="59">
        <f>'Vehicle Stock'!G115</f>
        <v>885331</v>
      </c>
      <c r="M96" s="59">
        <f>'Vehicle Stock'!H115</f>
        <v>1018478</v>
      </c>
      <c r="N96" s="59">
        <f>'Vehicle Stock'!I115</f>
        <v>1138460</v>
      </c>
      <c r="O96" s="59">
        <f>'Vehicle Stock'!J115</f>
        <v>1230032</v>
      </c>
      <c r="P96" s="59">
        <f>'Vehicle Stock'!K115</f>
        <v>1356596.5</v>
      </c>
      <c r="Q96" s="59">
        <f>'Vehicle Stock'!L115</f>
        <v>1472005</v>
      </c>
      <c r="R96" s="59">
        <f>'Vehicle Stock'!M115</f>
        <v>1587413.5</v>
      </c>
      <c r="S96" s="59">
        <f>'Vehicle Stock'!N115</f>
        <v>1702822</v>
      </c>
      <c r="T96" s="59">
        <f>'Vehicle Stock'!O115</f>
        <v>1818230.5</v>
      </c>
      <c r="U96" s="59">
        <f>'Vehicle Stock'!P115</f>
        <v>1933639</v>
      </c>
      <c r="V96" s="59" t="s">
        <v>658</v>
      </c>
      <c r="W96" s="59" t="s">
        <v>658</v>
      </c>
      <c r="X96" s="59" t="s">
        <v>658</v>
      </c>
      <c r="Y96" s="59" t="s">
        <v>658</v>
      </c>
      <c r="Z96" s="59" t="s">
        <v>658</v>
      </c>
      <c r="AA96" s="59" t="s">
        <v>658</v>
      </c>
      <c r="AB96" s="59" t="s">
        <v>658</v>
      </c>
      <c r="AC96" s="59" t="s">
        <v>658</v>
      </c>
      <c r="AD96" s="59" t="s">
        <v>658</v>
      </c>
      <c r="AE96" s="59" t="s">
        <v>658</v>
      </c>
      <c r="AF96" s="59" t="s">
        <v>658</v>
      </c>
      <c r="AG96" s="59" t="s">
        <v>658</v>
      </c>
      <c r="AH96" s="59" t="s">
        <v>658</v>
      </c>
      <c r="AI96" s="59" t="s">
        <v>658</v>
      </c>
      <c r="AJ96" s="59" t="s">
        <v>658</v>
      </c>
      <c r="AK96" s="59" t="s">
        <v>658</v>
      </c>
      <c r="AL96" s="59" t="s">
        <v>658</v>
      </c>
      <c r="AM96" s="59" t="s">
        <v>658</v>
      </c>
      <c r="AN96" s="59" t="s">
        <v>658</v>
      </c>
      <c r="AO96" s="59" t="s">
        <v>658</v>
      </c>
      <c r="AP96" s="59" t="s">
        <v>658</v>
      </c>
      <c r="AQ96" s="59" t="s">
        <v>658</v>
      </c>
      <c r="AR96" s="59" t="s">
        <v>658</v>
      </c>
      <c r="AS96" s="59" t="s">
        <v>658</v>
      </c>
      <c r="AT96" s="59" t="s">
        <v>658</v>
      </c>
      <c r="AU96" s="59" t="s">
        <v>658</v>
      </c>
    </row>
    <row r="97" spans="1:47" x14ac:dyDescent="0.4">
      <c r="A97" s="59" t="s">
        <v>47</v>
      </c>
      <c r="B97" s="59" t="s">
        <v>41</v>
      </c>
      <c r="C97" s="59" t="s">
        <v>46</v>
      </c>
      <c r="D97" s="59" t="s">
        <v>37</v>
      </c>
      <c r="E97" s="59" t="s">
        <v>37</v>
      </c>
      <c r="F97" s="59" t="s">
        <v>597</v>
      </c>
      <c r="G97" s="59" t="s">
        <v>53</v>
      </c>
      <c r="H97" s="59" t="str">
        <f>'Vehicle Stock'!D77</f>
        <v>Transport Development and Strategy Institute (2018). Transport and Logistics Statistical Yearbook.</v>
      </c>
      <c r="I97" s="4" t="str">
        <f>'Vehicle Stock'!E77</f>
        <v>A, E</v>
      </c>
      <c r="J97" s="59" t="str">
        <f>'Vehicle Stock'!F77</f>
        <v>Original data for total number of LDVs in 2015 (444,568) does not align when the data for petrol and diesel LDVs are totalled. Hence, the total of petrol and diesel (446,244) is used instead for consistency. 2019-2024: based on historic trend</v>
      </c>
      <c r="K97" s="59" t="s">
        <v>658</v>
      </c>
      <c r="L97" s="59">
        <f>'Vehicle Stock'!G77</f>
        <v>446244</v>
      </c>
      <c r="M97" s="59">
        <f>'Vehicle Stock'!H77</f>
        <v>516010</v>
      </c>
      <c r="N97" s="59">
        <f>'Vehicle Stock'!I77</f>
        <v>585317</v>
      </c>
      <c r="O97" s="59">
        <f>'Vehicle Stock'!J77</f>
        <v>634659</v>
      </c>
      <c r="P97" s="59">
        <f>'Vehicle Stock'!K77</f>
        <v>704195.5</v>
      </c>
      <c r="Q97" s="59">
        <f>'Vehicle Stock'!L77</f>
        <v>767650.70000000298</v>
      </c>
      <c r="R97" s="59">
        <f>'Vehicle Stock'!M77</f>
        <v>831105.89999999106</v>
      </c>
      <c r="S97" s="59">
        <f>'Vehicle Stock'!N77</f>
        <v>894561.09999999404</v>
      </c>
      <c r="T97" s="59">
        <f>'Vehicle Stock'!O77</f>
        <v>958016.29999999702</v>
      </c>
      <c r="U97" s="59">
        <f>'Vehicle Stock'!P77</f>
        <v>1021471.5</v>
      </c>
      <c r="V97" s="59" t="s">
        <v>658</v>
      </c>
      <c r="W97" s="59" t="s">
        <v>658</v>
      </c>
      <c r="X97" s="59" t="s">
        <v>658</v>
      </c>
      <c r="Y97" s="59" t="s">
        <v>658</v>
      </c>
      <c r="Z97" s="59" t="s">
        <v>658</v>
      </c>
      <c r="AA97" s="59" t="s">
        <v>658</v>
      </c>
      <c r="AB97" s="59" t="s">
        <v>658</v>
      </c>
      <c r="AC97" s="59" t="s">
        <v>658</v>
      </c>
      <c r="AD97" s="59" t="s">
        <v>658</v>
      </c>
      <c r="AE97" s="59" t="s">
        <v>658</v>
      </c>
      <c r="AF97" s="59" t="s">
        <v>658</v>
      </c>
      <c r="AG97" s="59" t="s">
        <v>658</v>
      </c>
      <c r="AH97" s="59" t="s">
        <v>658</v>
      </c>
      <c r="AI97" s="59" t="s">
        <v>658</v>
      </c>
      <c r="AJ97" s="59" t="s">
        <v>658</v>
      </c>
      <c r="AK97" s="59" t="s">
        <v>658</v>
      </c>
      <c r="AL97" s="59" t="s">
        <v>658</v>
      </c>
      <c r="AM97" s="59" t="s">
        <v>658</v>
      </c>
      <c r="AN97" s="59" t="s">
        <v>658</v>
      </c>
      <c r="AO97" s="59" t="s">
        <v>658</v>
      </c>
      <c r="AP97" s="59" t="s">
        <v>658</v>
      </c>
      <c r="AQ97" s="59" t="s">
        <v>658</v>
      </c>
      <c r="AR97" s="59" t="s">
        <v>658</v>
      </c>
      <c r="AS97" s="59" t="s">
        <v>658</v>
      </c>
      <c r="AT97" s="59" t="s">
        <v>658</v>
      </c>
      <c r="AU97" s="59" t="s">
        <v>658</v>
      </c>
    </row>
    <row r="98" spans="1:47" x14ac:dyDescent="0.4">
      <c r="A98" s="59" t="s">
        <v>47</v>
      </c>
      <c r="B98" s="59" t="s">
        <v>41</v>
      </c>
      <c r="C98" s="59" t="s">
        <v>46</v>
      </c>
      <c r="D98" s="59" t="s">
        <v>65</v>
      </c>
      <c r="E98" s="59" t="s">
        <v>37</v>
      </c>
      <c r="F98" s="59" t="s">
        <v>598</v>
      </c>
      <c r="G98" s="59" t="s">
        <v>53</v>
      </c>
      <c r="H98" s="59" t="str">
        <f>'Vehicle Stock'!D78</f>
        <v>Transport Development and Strategy Institute (2018). Transport and Logistics Statistical Yearbook.</v>
      </c>
      <c r="I98" s="4" t="str">
        <f>'Vehicle Stock'!E78</f>
        <v>A, E</v>
      </c>
      <c r="J98" s="59" t="str">
        <f>'Vehicle Stock'!F78</f>
        <v>2019-2024: assume proportion of petrol continues with extrapolated growth rate (see table below)</v>
      </c>
      <c r="K98" s="59" t="s">
        <v>658</v>
      </c>
      <c r="L98" s="59">
        <f>'Vehicle Stock'!G78</f>
        <v>106352</v>
      </c>
      <c r="M98" s="59">
        <f>'Vehicle Stock'!H78</f>
        <v>125316</v>
      </c>
      <c r="N98" s="59">
        <f>'Vehicle Stock'!I78</f>
        <v>141035</v>
      </c>
      <c r="O98" s="59">
        <f>'Vehicle Stock'!J78</f>
        <v>153884</v>
      </c>
      <c r="P98" s="59">
        <f>'Vehicle Stock'!K78</f>
        <v>171669.59472847701</v>
      </c>
      <c r="Q98" s="59">
        <f>'Vehicle Stock'!L78</f>
        <v>187946.32585386289</v>
      </c>
      <c r="R98" s="59">
        <f>'Vehicle Stock'!M78</f>
        <v>204356.56348411349</v>
      </c>
      <c r="S98" s="59">
        <f>'Vehicle Stock'!N78</f>
        <v>220900.30761923647</v>
      </c>
      <c r="T98" s="59">
        <f>'Vehicle Stock'!O78</f>
        <v>237577.55825922856</v>
      </c>
      <c r="U98" s="59">
        <f>'Vehicle Stock'!P78</f>
        <v>254388.31540408896</v>
      </c>
      <c r="V98" s="59" t="s">
        <v>658</v>
      </c>
      <c r="W98" s="59" t="s">
        <v>658</v>
      </c>
      <c r="X98" s="59" t="s">
        <v>658</v>
      </c>
      <c r="Y98" s="59" t="s">
        <v>658</v>
      </c>
      <c r="Z98" s="59" t="s">
        <v>658</v>
      </c>
      <c r="AA98" s="59" t="s">
        <v>658</v>
      </c>
      <c r="AB98" s="59" t="s">
        <v>658</v>
      </c>
      <c r="AC98" s="59" t="s">
        <v>658</v>
      </c>
      <c r="AD98" s="59" t="s">
        <v>658</v>
      </c>
      <c r="AE98" s="59" t="s">
        <v>658</v>
      </c>
      <c r="AF98" s="59" t="s">
        <v>658</v>
      </c>
      <c r="AG98" s="59" t="s">
        <v>658</v>
      </c>
      <c r="AH98" s="59" t="s">
        <v>658</v>
      </c>
      <c r="AI98" s="59" t="s">
        <v>658</v>
      </c>
      <c r="AJ98" s="59" t="s">
        <v>658</v>
      </c>
      <c r="AK98" s="59" t="s">
        <v>658</v>
      </c>
      <c r="AL98" s="59" t="s">
        <v>658</v>
      </c>
      <c r="AM98" s="59" t="s">
        <v>658</v>
      </c>
      <c r="AN98" s="59" t="s">
        <v>658</v>
      </c>
      <c r="AO98" s="59" t="s">
        <v>658</v>
      </c>
      <c r="AP98" s="59" t="s">
        <v>658</v>
      </c>
      <c r="AQ98" s="59" t="s">
        <v>658</v>
      </c>
      <c r="AR98" s="59" t="s">
        <v>658</v>
      </c>
      <c r="AS98" s="59" t="s">
        <v>658</v>
      </c>
      <c r="AT98" s="59" t="s">
        <v>658</v>
      </c>
      <c r="AU98" s="59" t="s">
        <v>658</v>
      </c>
    </row>
    <row r="99" spans="1:47" x14ac:dyDescent="0.4">
      <c r="A99" s="59" t="s">
        <v>47</v>
      </c>
      <c r="B99" s="59" t="s">
        <v>41</v>
      </c>
      <c r="C99" s="59" t="s">
        <v>46</v>
      </c>
      <c r="D99" s="59" t="s">
        <v>67</v>
      </c>
      <c r="E99" s="59" t="s">
        <v>37</v>
      </c>
      <c r="F99" s="59" t="s">
        <v>599</v>
      </c>
      <c r="G99" s="59" t="s">
        <v>53</v>
      </c>
      <c r="H99" s="59" t="str">
        <f>'Vehicle Stock'!D79</f>
        <v>Transport Development and Strategy Institute (2018). Transport and Logistics Statistical Yearbook.</v>
      </c>
      <c r="I99" s="4" t="str">
        <f>'Vehicle Stock'!E79</f>
        <v>A, E</v>
      </c>
      <c r="J99" s="59" t="str">
        <f>'Vehicle Stock'!F79</f>
        <v>2019-2024: assume proportion of diesel continues with extrapolated growth rate (see table below)</v>
      </c>
      <c r="K99" s="59" t="s">
        <v>658</v>
      </c>
      <c r="L99" s="59">
        <f>'Vehicle Stock'!G79</f>
        <v>339892</v>
      </c>
      <c r="M99" s="59">
        <f>'Vehicle Stock'!H79</f>
        <v>377756</v>
      </c>
      <c r="N99" s="59">
        <f>'Vehicle Stock'!I79</f>
        <v>414928</v>
      </c>
      <c r="O99" s="59">
        <f>'Vehicle Stock'!J79</f>
        <v>443914</v>
      </c>
      <c r="P99" s="59">
        <f>'Vehicle Stock'!K79</f>
        <v>473968.3105940363</v>
      </c>
      <c r="Q99" s="59">
        <f>'Vehicle Stock'!L79</f>
        <v>500569.52317277458</v>
      </c>
      <c r="R99" s="59">
        <f>'Vehicle Stock'!M79</f>
        <v>524507.68326707417</v>
      </c>
      <c r="S99" s="59">
        <f>'Vehicle Stock'!N79</f>
        <v>545782.7908769428</v>
      </c>
      <c r="T99" s="59">
        <f>'Vehicle Stock'!O79</f>
        <v>564394.84600238292</v>
      </c>
      <c r="U99" s="59">
        <f>'Vehicle Stock'!P79</f>
        <v>580343.8486433815</v>
      </c>
      <c r="V99" s="59" t="s">
        <v>658</v>
      </c>
      <c r="W99" s="59" t="s">
        <v>658</v>
      </c>
      <c r="X99" s="59" t="s">
        <v>658</v>
      </c>
      <c r="Y99" s="59" t="s">
        <v>658</v>
      </c>
      <c r="Z99" s="59" t="s">
        <v>658</v>
      </c>
      <c r="AA99" s="59" t="s">
        <v>658</v>
      </c>
      <c r="AB99" s="59" t="s">
        <v>658</v>
      </c>
      <c r="AC99" s="59" t="s">
        <v>658</v>
      </c>
      <c r="AD99" s="59" t="s">
        <v>658</v>
      </c>
      <c r="AE99" s="59" t="s">
        <v>658</v>
      </c>
      <c r="AF99" s="59" t="s">
        <v>658</v>
      </c>
      <c r="AG99" s="59" t="s">
        <v>658</v>
      </c>
      <c r="AH99" s="59" t="s">
        <v>658</v>
      </c>
      <c r="AI99" s="59" t="s">
        <v>658</v>
      </c>
      <c r="AJ99" s="59" t="s">
        <v>658</v>
      </c>
      <c r="AK99" s="59" t="s">
        <v>658</v>
      </c>
      <c r="AL99" s="59" t="s">
        <v>658</v>
      </c>
      <c r="AM99" s="59" t="s">
        <v>658</v>
      </c>
      <c r="AN99" s="59" t="s">
        <v>658</v>
      </c>
      <c r="AO99" s="59" t="s">
        <v>658</v>
      </c>
      <c r="AP99" s="59" t="s">
        <v>658</v>
      </c>
      <c r="AQ99" s="59" t="s">
        <v>658</v>
      </c>
      <c r="AR99" s="59" t="s">
        <v>658</v>
      </c>
      <c r="AS99" s="59" t="s">
        <v>658</v>
      </c>
      <c r="AT99" s="59" t="s">
        <v>658</v>
      </c>
      <c r="AU99" s="59" t="s">
        <v>658</v>
      </c>
    </row>
    <row r="100" spans="1:47" x14ac:dyDescent="0.4">
      <c r="A100" s="59" t="s">
        <v>47</v>
      </c>
      <c r="B100" s="59" t="s">
        <v>41</v>
      </c>
      <c r="C100" s="59" t="s">
        <v>46</v>
      </c>
      <c r="D100" s="59" t="s">
        <v>64</v>
      </c>
      <c r="E100" s="59" t="s">
        <v>37</v>
      </c>
      <c r="F100" s="59" t="s">
        <v>600</v>
      </c>
      <c r="G100" s="59" t="s">
        <v>53</v>
      </c>
      <c r="H100" s="59" t="str">
        <f>'Vehicle Stock'!D80</f>
        <v>Author's calculation</v>
      </c>
      <c r="I100" s="4" t="str">
        <f>'Vehicle Stock'!E80</f>
        <v>A, E</v>
      </c>
      <c r="J100" s="59" t="str">
        <f>'Vehicle Stock'!F80</f>
        <v>2015: assume no EVs, similar to TDSI data for motorcycles; 2019-2024: assume proportion of electricity continues with extrapolated growth rate (see table below)</v>
      </c>
      <c r="K100" s="59" t="s">
        <v>658</v>
      </c>
      <c r="L100" s="59">
        <f>'Vehicle Stock'!G80</f>
        <v>0</v>
      </c>
      <c r="M100" s="59">
        <f>'Vehicle Stock'!H80</f>
        <v>12938</v>
      </c>
      <c r="N100" s="59">
        <f>'Vehicle Stock'!I80</f>
        <v>29354</v>
      </c>
      <c r="O100" s="59">
        <f>'Vehicle Stock'!J80</f>
        <v>36861</v>
      </c>
      <c r="P100" s="59">
        <f>'Vehicle Stock'!K80</f>
        <v>58557.594677486668</v>
      </c>
      <c r="Q100" s="59">
        <f>'Vehicle Stock'!L80</f>
        <v>79134.850973365494</v>
      </c>
      <c r="R100" s="59">
        <f>'Vehicle Stock'!M80</f>
        <v>102241.6532488034</v>
      </c>
      <c r="S100" s="59">
        <f>'Vehicle Stock'!N80</f>
        <v>127878.00150381483</v>
      </c>
      <c r="T100" s="59">
        <f>'Vehicle Stock'!O80</f>
        <v>156043.8957383855</v>
      </c>
      <c r="U100" s="59">
        <f>'Vehicle Stock'!P80</f>
        <v>186739.33595252948</v>
      </c>
      <c r="V100" s="59" t="s">
        <v>658</v>
      </c>
      <c r="W100" s="59" t="s">
        <v>658</v>
      </c>
      <c r="X100" s="59" t="s">
        <v>658</v>
      </c>
      <c r="Y100" s="59" t="s">
        <v>658</v>
      </c>
      <c r="Z100" s="59" t="s">
        <v>658</v>
      </c>
      <c r="AA100" s="59" t="s">
        <v>658</v>
      </c>
      <c r="AB100" s="59" t="s">
        <v>658</v>
      </c>
      <c r="AC100" s="59" t="s">
        <v>658</v>
      </c>
      <c r="AD100" s="59" t="s">
        <v>658</v>
      </c>
      <c r="AE100" s="59" t="s">
        <v>658</v>
      </c>
      <c r="AF100" s="59" t="s">
        <v>658</v>
      </c>
      <c r="AG100" s="59" t="s">
        <v>658</v>
      </c>
      <c r="AH100" s="59" t="s">
        <v>658</v>
      </c>
      <c r="AI100" s="59" t="s">
        <v>658</v>
      </c>
      <c r="AJ100" s="59" t="s">
        <v>658</v>
      </c>
      <c r="AK100" s="59" t="s">
        <v>658</v>
      </c>
      <c r="AL100" s="59" t="s">
        <v>658</v>
      </c>
      <c r="AM100" s="59" t="s">
        <v>658</v>
      </c>
      <c r="AN100" s="59" t="s">
        <v>658</v>
      </c>
      <c r="AO100" s="59" t="s">
        <v>658</v>
      </c>
      <c r="AP100" s="59" t="s">
        <v>658</v>
      </c>
      <c r="AQ100" s="59" t="s">
        <v>658</v>
      </c>
      <c r="AR100" s="59" t="s">
        <v>658</v>
      </c>
      <c r="AS100" s="59" t="s">
        <v>658</v>
      </c>
      <c r="AT100" s="59" t="s">
        <v>658</v>
      </c>
      <c r="AU100" s="59" t="s">
        <v>658</v>
      </c>
    </row>
    <row r="101" spans="1:47" x14ac:dyDescent="0.4">
      <c r="A101" s="59" t="s">
        <v>47</v>
      </c>
      <c r="B101" s="59" t="s">
        <v>41</v>
      </c>
      <c r="C101" s="59" t="s">
        <v>10</v>
      </c>
      <c r="D101" s="59" t="s">
        <v>37</v>
      </c>
      <c r="E101" s="59" t="s">
        <v>37</v>
      </c>
      <c r="F101" s="59" t="s">
        <v>601</v>
      </c>
      <c r="G101" s="59" t="s">
        <v>53</v>
      </c>
      <c r="H101" s="59" t="str">
        <f>'Vehicle Stock'!D96</f>
        <v>Transport Development and Strategy Institute (2018). Transport and Logistics Statistical Yearbook.</v>
      </c>
      <c r="I101" s="4" t="str">
        <f>'Vehicle Stock'!E96</f>
        <v>A, E</v>
      </c>
      <c r="J101" s="59" t="str">
        <f>'Vehicle Stock'!F96</f>
        <v>Original data for total number of HDVs in 2015 (409,167), 2016 (488,489), and 2017 (553,088) do not align when the data for petrol and diesel HDVs are totalled. Hence, the total of petrol and diesel (439,087; 502,468; 553,143) is used instead for consistency. 2019-2024: based on historic trend</v>
      </c>
      <c r="K101" s="59" t="s">
        <v>658</v>
      </c>
      <c r="L101" s="59">
        <f>'Vehicle Stock'!G96</f>
        <v>439087</v>
      </c>
      <c r="M101" s="59">
        <f>'Vehicle Stock'!H96</f>
        <v>502468</v>
      </c>
      <c r="N101" s="59">
        <f>'Vehicle Stock'!I96</f>
        <v>553143</v>
      </c>
      <c r="O101" s="59">
        <f>'Vehicle Stock'!J96</f>
        <v>595373</v>
      </c>
      <c r="P101" s="59">
        <f>'Vehicle Stock'!K96</f>
        <v>652401</v>
      </c>
      <c r="Q101" s="59">
        <f>'Vehicle Stock'!L96</f>
        <v>704354.29999999702</v>
      </c>
      <c r="R101" s="59">
        <f>'Vehicle Stock'!M96</f>
        <v>756307.60000000894</v>
      </c>
      <c r="S101" s="59">
        <f>'Vehicle Stock'!N96</f>
        <v>808260.90000000596</v>
      </c>
      <c r="T101" s="59">
        <f>'Vehicle Stock'!O96</f>
        <v>860214.20000000298</v>
      </c>
      <c r="U101" s="59">
        <f>'Vehicle Stock'!P96</f>
        <v>912167.5</v>
      </c>
      <c r="V101" s="59" t="s">
        <v>658</v>
      </c>
      <c r="W101" s="59" t="s">
        <v>658</v>
      </c>
      <c r="X101" s="59" t="s">
        <v>658</v>
      </c>
      <c r="Y101" s="59" t="s">
        <v>658</v>
      </c>
      <c r="Z101" s="59" t="s">
        <v>658</v>
      </c>
      <c r="AA101" s="59" t="s">
        <v>658</v>
      </c>
      <c r="AB101" s="59" t="s">
        <v>658</v>
      </c>
      <c r="AC101" s="59" t="s">
        <v>658</v>
      </c>
      <c r="AD101" s="59" t="s">
        <v>658</v>
      </c>
      <c r="AE101" s="59" t="s">
        <v>658</v>
      </c>
      <c r="AF101" s="59" t="s">
        <v>658</v>
      </c>
      <c r="AG101" s="59" t="s">
        <v>658</v>
      </c>
      <c r="AH101" s="59" t="s">
        <v>658</v>
      </c>
      <c r="AI101" s="59" t="s">
        <v>658</v>
      </c>
      <c r="AJ101" s="59" t="s">
        <v>658</v>
      </c>
      <c r="AK101" s="59" t="s">
        <v>658</v>
      </c>
      <c r="AL101" s="59" t="s">
        <v>658</v>
      </c>
      <c r="AM101" s="59" t="s">
        <v>658</v>
      </c>
      <c r="AN101" s="59" t="s">
        <v>658</v>
      </c>
      <c r="AO101" s="59" t="s">
        <v>658</v>
      </c>
      <c r="AP101" s="59" t="s">
        <v>658</v>
      </c>
      <c r="AQ101" s="59" t="s">
        <v>658</v>
      </c>
      <c r="AR101" s="59" t="s">
        <v>658</v>
      </c>
      <c r="AS101" s="59" t="s">
        <v>658</v>
      </c>
      <c r="AT101" s="59" t="s">
        <v>658</v>
      </c>
      <c r="AU101" s="59" t="s">
        <v>658</v>
      </c>
    </row>
    <row r="102" spans="1:47" x14ac:dyDescent="0.4">
      <c r="A102" s="59" t="s">
        <v>47</v>
      </c>
      <c r="B102" s="59" t="s">
        <v>41</v>
      </c>
      <c r="C102" s="59" t="s">
        <v>10</v>
      </c>
      <c r="D102" s="59" t="s">
        <v>65</v>
      </c>
      <c r="E102" s="59" t="s">
        <v>37</v>
      </c>
      <c r="F102" s="59" t="s">
        <v>602</v>
      </c>
      <c r="G102" s="59" t="s">
        <v>53</v>
      </c>
      <c r="H102" s="59" t="str">
        <f>'Vehicle Stock'!D97</f>
        <v>Transport Development and Strategy Institute (2018). Transport and Logistics Statistical Yearbook.</v>
      </c>
      <c r="I102" s="4" t="str">
        <f>'Vehicle Stock'!E97</f>
        <v>A, E</v>
      </c>
      <c r="J102" s="59" t="str">
        <f>'Vehicle Stock'!F97</f>
        <v>2019-2024: assume proportion of petrol continues with extrapolated growth rate (see table below)</v>
      </c>
      <c r="K102" s="59" t="s">
        <v>658</v>
      </c>
      <c r="L102" s="59">
        <f>'Vehicle Stock'!G97</f>
        <v>281</v>
      </c>
      <c r="M102" s="59">
        <f>'Vehicle Stock'!H97</f>
        <v>184</v>
      </c>
      <c r="N102" s="59">
        <f>'Vehicle Stock'!I97</f>
        <v>165</v>
      </c>
      <c r="O102" s="59">
        <f>'Vehicle Stock'!J97</f>
        <v>186</v>
      </c>
      <c r="P102" s="59">
        <f>'Vehicle Stock'!K97</f>
        <v>92.363501666636424</v>
      </c>
      <c r="Q102" s="59">
        <f>'Vehicle Stock'!L97</f>
        <v>0</v>
      </c>
      <c r="R102" s="59">
        <f>'Vehicle Stock'!M97</f>
        <v>0</v>
      </c>
      <c r="S102" s="59">
        <f>'Vehicle Stock'!N97</f>
        <v>0</v>
      </c>
      <c r="T102" s="59">
        <f>'Vehicle Stock'!O97</f>
        <v>0</v>
      </c>
      <c r="U102" s="59">
        <f>'Vehicle Stock'!P97</f>
        <v>0</v>
      </c>
      <c r="V102" s="59" t="s">
        <v>658</v>
      </c>
      <c r="W102" s="59" t="s">
        <v>658</v>
      </c>
      <c r="X102" s="59" t="s">
        <v>658</v>
      </c>
      <c r="Y102" s="59" t="s">
        <v>658</v>
      </c>
      <c r="Z102" s="59" t="s">
        <v>658</v>
      </c>
      <c r="AA102" s="59" t="s">
        <v>658</v>
      </c>
      <c r="AB102" s="59" t="s">
        <v>658</v>
      </c>
      <c r="AC102" s="59" t="s">
        <v>658</v>
      </c>
      <c r="AD102" s="59" t="s">
        <v>658</v>
      </c>
      <c r="AE102" s="59" t="s">
        <v>658</v>
      </c>
      <c r="AF102" s="59" t="s">
        <v>658</v>
      </c>
      <c r="AG102" s="59" t="s">
        <v>658</v>
      </c>
      <c r="AH102" s="59" t="s">
        <v>658</v>
      </c>
      <c r="AI102" s="59" t="s">
        <v>658</v>
      </c>
      <c r="AJ102" s="59" t="s">
        <v>658</v>
      </c>
      <c r="AK102" s="59" t="s">
        <v>658</v>
      </c>
      <c r="AL102" s="59" t="s">
        <v>658</v>
      </c>
      <c r="AM102" s="59" t="s">
        <v>658</v>
      </c>
      <c r="AN102" s="59" t="s">
        <v>658</v>
      </c>
      <c r="AO102" s="59" t="s">
        <v>658</v>
      </c>
      <c r="AP102" s="59" t="s">
        <v>658</v>
      </c>
      <c r="AQ102" s="59" t="s">
        <v>658</v>
      </c>
      <c r="AR102" s="59" t="s">
        <v>658</v>
      </c>
      <c r="AS102" s="59" t="s">
        <v>658</v>
      </c>
      <c r="AT102" s="59" t="s">
        <v>658</v>
      </c>
      <c r="AU102" s="59" t="s">
        <v>658</v>
      </c>
    </row>
    <row r="103" spans="1:47" x14ac:dyDescent="0.4">
      <c r="A103" s="59" t="s">
        <v>47</v>
      </c>
      <c r="B103" s="59" t="s">
        <v>41</v>
      </c>
      <c r="C103" s="59" t="s">
        <v>10</v>
      </c>
      <c r="D103" s="59" t="s">
        <v>67</v>
      </c>
      <c r="E103" s="59" t="s">
        <v>37</v>
      </c>
      <c r="F103" s="59" t="s">
        <v>603</v>
      </c>
      <c r="G103" s="59" t="s">
        <v>53</v>
      </c>
      <c r="H103" s="59" t="str">
        <f>'Vehicle Stock'!D98</f>
        <v>Transport Development and Strategy Institute (2018). Transport and Logistics Statistical Yearbook.</v>
      </c>
      <c r="I103" s="4" t="str">
        <f>'Vehicle Stock'!E98</f>
        <v>A, E</v>
      </c>
      <c r="J103" s="59" t="str">
        <f>'Vehicle Stock'!F98</f>
        <v>2019-2024: assume proportion of diesel continues with extrapolated growth rate (see table below)</v>
      </c>
      <c r="K103" s="59" t="s">
        <v>658</v>
      </c>
      <c r="L103" s="59">
        <f>'Vehicle Stock'!G98</f>
        <v>438806</v>
      </c>
      <c r="M103" s="59">
        <f>'Vehicle Stock'!H98</f>
        <v>502284</v>
      </c>
      <c r="N103" s="59">
        <f>'Vehicle Stock'!I98</f>
        <v>552978</v>
      </c>
      <c r="O103" s="59">
        <f>'Vehicle Stock'!J98</f>
        <v>582446</v>
      </c>
      <c r="P103" s="59">
        <f>'Vehicle Stock'!K98</f>
        <v>638347.23559335386</v>
      </c>
      <c r="Q103" s="59">
        <f>'Vehicle Stock'!L98</f>
        <v>684733.41403456172</v>
      </c>
      <c r="R103" s="59">
        <f>'Vehicle Stock'!M98</f>
        <v>730463.42720831011</v>
      </c>
      <c r="S103" s="59">
        <f>'Vehicle Stock'!N98</f>
        <v>775537.275114569</v>
      </c>
      <c r="T103" s="59">
        <f>'Vehicle Stock'!O98</f>
        <v>819954.95775335538</v>
      </c>
      <c r="U103" s="59">
        <f>'Vehicle Stock'!P98</f>
        <v>863716.4751246681</v>
      </c>
      <c r="V103" s="59" t="s">
        <v>658</v>
      </c>
      <c r="W103" s="59" t="s">
        <v>658</v>
      </c>
      <c r="X103" s="59" t="s">
        <v>658</v>
      </c>
      <c r="Y103" s="59" t="s">
        <v>658</v>
      </c>
      <c r="Z103" s="59" t="s">
        <v>658</v>
      </c>
      <c r="AA103" s="59" t="s">
        <v>658</v>
      </c>
      <c r="AB103" s="59" t="s">
        <v>658</v>
      </c>
      <c r="AC103" s="59" t="s">
        <v>658</v>
      </c>
      <c r="AD103" s="59" t="s">
        <v>658</v>
      </c>
      <c r="AE103" s="59" t="s">
        <v>658</v>
      </c>
      <c r="AF103" s="59" t="s">
        <v>658</v>
      </c>
      <c r="AG103" s="59" t="s">
        <v>658</v>
      </c>
      <c r="AH103" s="59" t="s">
        <v>658</v>
      </c>
      <c r="AI103" s="59" t="s">
        <v>658</v>
      </c>
      <c r="AJ103" s="59" t="s">
        <v>658</v>
      </c>
      <c r="AK103" s="59" t="s">
        <v>658</v>
      </c>
      <c r="AL103" s="59" t="s">
        <v>658</v>
      </c>
      <c r="AM103" s="59" t="s">
        <v>658</v>
      </c>
      <c r="AN103" s="59" t="s">
        <v>658</v>
      </c>
      <c r="AO103" s="59" t="s">
        <v>658</v>
      </c>
      <c r="AP103" s="59" t="s">
        <v>658</v>
      </c>
      <c r="AQ103" s="59" t="s">
        <v>658</v>
      </c>
      <c r="AR103" s="59" t="s">
        <v>658</v>
      </c>
      <c r="AS103" s="59" t="s">
        <v>658</v>
      </c>
      <c r="AT103" s="59" t="s">
        <v>658</v>
      </c>
      <c r="AU103" s="59" t="s">
        <v>658</v>
      </c>
    </row>
    <row r="104" spans="1:47" x14ac:dyDescent="0.4">
      <c r="A104" s="59" t="s">
        <v>47</v>
      </c>
      <c r="B104" s="59" t="s">
        <v>41</v>
      </c>
      <c r="C104" s="59" t="s">
        <v>10</v>
      </c>
      <c r="D104" s="59" t="s">
        <v>64</v>
      </c>
      <c r="E104" s="59" t="s">
        <v>37</v>
      </c>
      <c r="F104" s="59" t="s">
        <v>604</v>
      </c>
      <c r="G104" s="59" t="s">
        <v>53</v>
      </c>
      <c r="H104" s="59" t="str">
        <f>'Vehicle Stock'!D99</f>
        <v>Author's assumption</v>
      </c>
      <c r="I104" s="4" t="str">
        <f>'Vehicle Stock'!E99</f>
        <v>A, E</v>
      </c>
      <c r="J104" s="59" t="str">
        <f>'Vehicle Stock'!F99</f>
        <v>2015: assume no EVs, similar to TDSI data for motorcycles; 2019-2024: assume proportion of electricity continues with extrapolated growth rate (see table below)</v>
      </c>
      <c r="K104" s="59" t="s">
        <v>658</v>
      </c>
      <c r="L104" s="59">
        <f>'Vehicle Stock'!G99</f>
        <v>0</v>
      </c>
      <c r="M104" s="59">
        <f>'Vehicle Stock'!H99</f>
        <v>0</v>
      </c>
      <c r="N104" s="59">
        <f>'Vehicle Stock'!I99</f>
        <v>0</v>
      </c>
      <c r="O104" s="59">
        <f>'Vehicle Stock'!J99</f>
        <v>12741</v>
      </c>
      <c r="P104" s="59">
        <f>'Vehicle Stock'!K99</f>
        <v>13961.400904979489</v>
      </c>
      <c r="Q104" s="59">
        <f>'Vehicle Stock'!L99</f>
        <v>19620.885965435351</v>
      </c>
      <c r="R104" s="59">
        <f>'Vehicle Stock'!M99</f>
        <v>25844.172791698795</v>
      </c>
      <c r="S104" s="59">
        <f>'Vehicle Stock'!N99</f>
        <v>32723.624885436988</v>
      </c>
      <c r="T104" s="59">
        <f>'Vehicle Stock'!O99</f>
        <v>40259.242246647562</v>
      </c>
      <c r="U104" s="59">
        <f>'Vehicle Stock'!P99</f>
        <v>48451.024875331866</v>
      </c>
      <c r="V104" s="59" t="s">
        <v>658</v>
      </c>
      <c r="W104" s="59" t="s">
        <v>658</v>
      </c>
      <c r="X104" s="59" t="s">
        <v>658</v>
      </c>
      <c r="Y104" s="59" t="s">
        <v>658</v>
      </c>
      <c r="Z104" s="59" t="s">
        <v>658</v>
      </c>
      <c r="AA104" s="59" t="s">
        <v>658</v>
      </c>
      <c r="AB104" s="59" t="s">
        <v>658</v>
      </c>
      <c r="AC104" s="59" t="s">
        <v>658</v>
      </c>
      <c r="AD104" s="59" t="s">
        <v>658</v>
      </c>
      <c r="AE104" s="59" t="s">
        <v>658</v>
      </c>
      <c r="AF104" s="59" t="s">
        <v>658</v>
      </c>
      <c r="AG104" s="59" t="s">
        <v>658</v>
      </c>
      <c r="AH104" s="59" t="s">
        <v>658</v>
      </c>
      <c r="AI104" s="59" t="s">
        <v>658</v>
      </c>
      <c r="AJ104" s="59" t="s">
        <v>658</v>
      </c>
      <c r="AK104" s="59" t="s">
        <v>658</v>
      </c>
      <c r="AL104" s="59" t="s">
        <v>658</v>
      </c>
      <c r="AM104" s="59" t="s">
        <v>658</v>
      </c>
      <c r="AN104" s="59" t="s">
        <v>658</v>
      </c>
      <c r="AO104" s="59" t="s">
        <v>658</v>
      </c>
      <c r="AP104" s="59" t="s">
        <v>658</v>
      </c>
      <c r="AQ104" s="59" t="s">
        <v>658</v>
      </c>
      <c r="AR104" s="59" t="s">
        <v>658</v>
      </c>
      <c r="AS104" s="59" t="s">
        <v>658</v>
      </c>
      <c r="AT104" s="59" t="s">
        <v>658</v>
      </c>
      <c r="AU104" s="59" t="s">
        <v>658</v>
      </c>
    </row>
    <row r="105" spans="1:47" x14ac:dyDescent="0.4">
      <c r="A105" s="60" t="s">
        <v>47</v>
      </c>
      <c r="B105" s="60" t="s">
        <v>42</v>
      </c>
      <c r="C105" s="60" t="s">
        <v>37</v>
      </c>
      <c r="D105" s="60" t="s">
        <v>37</v>
      </c>
      <c r="E105" s="60" t="s">
        <v>37</v>
      </c>
      <c r="F105" s="60" t="s">
        <v>436</v>
      </c>
      <c r="G105" s="60" t="s">
        <v>53</v>
      </c>
      <c r="H105" s="60" t="str">
        <f>'Vehicle Stock'!D130</f>
        <v>- Transport Development and Strategy Institute (2018). Transport and Logistics Statistical Yearbook
- Ministry of Transport of Viet Nam (2023). Decarbonising Transport Strategies in Viet Nam 
- VietnamPlus (2022). Cat Linh - Ha Dong metro line welcomes 7.2m passengers in a year of commercial operations. Available at: https://en.vietnamplus.vn/cat-linh-ha-dong-metro-line-welcomes-72m-passengers-in-a-year-of-commercial-operations-post243206.vnp
- Hanoi Times (2024). Hanoi's second metro line opens. Available at: https://hanoitimes.vn/hanois-second-metro-line-opens-327631.html</v>
      </c>
      <c r="I105" s="4" t="str">
        <f>'Vehicle Stock'!E130</f>
        <v>A, E</v>
      </c>
      <c r="J105" s="60" t="str">
        <f>'Vehicle Stock'!F130</f>
        <v xml:space="preserve"> </v>
      </c>
      <c r="K105" s="60" t="s">
        <v>658</v>
      </c>
      <c r="L105" s="60">
        <f>'Vehicle Stock'!G130</f>
        <v>6544</v>
      </c>
      <c r="M105" s="60">
        <f>'Vehicle Stock'!H130</f>
        <v>6353</v>
      </c>
      <c r="N105" s="60">
        <f>'Vehicle Stock'!I130</f>
        <v>5595</v>
      </c>
      <c r="O105" s="60">
        <f>'Vehicle Stock'!J130</f>
        <v>5741</v>
      </c>
      <c r="P105" s="60">
        <f>'Vehicle Stock'!K130</f>
        <v>5849.6760920633242</v>
      </c>
      <c r="Q105" s="60">
        <f>'Vehicle Stock'!L130</f>
        <v>5958.3521841266484</v>
      </c>
      <c r="R105" s="60">
        <f>'Vehicle Stock'!M130</f>
        <v>6080.0282761899725</v>
      </c>
      <c r="S105" s="60">
        <f>'Vehicle Stock'!N130</f>
        <v>6188.7043682532967</v>
      </c>
      <c r="T105" s="60">
        <f>'Vehicle Stock'!O130</f>
        <v>6297.3804603166227</v>
      </c>
      <c r="U105" s="60">
        <f>'Vehicle Stock'!P130</f>
        <v>6052.0471269832888</v>
      </c>
      <c r="V105" s="60" t="s">
        <v>658</v>
      </c>
      <c r="W105" s="60" t="s">
        <v>658</v>
      </c>
      <c r="X105" s="60" t="s">
        <v>658</v>
      </c>
      <c r="Y105" s="60" t="s">
        <v>658</v>
      </c>
      <c r="Z105" s="60" t="s">
        <v>658</v>
      </c>
      <c r="AA105" s="60" t="s">
        <v>658</v>
      </c>
      <c r="AB105" s="60" t="s">
        <v>658</v>
      </c>
      <c r="AC105" s="60" t="s">
        <v>658</v>
      </c>
      <c r="AD105" s="60" t="s">
        <v>658</v>
      </c>
      <c r="AE105" s="60" t="s">
        <v>658</v>
      </c>
      <c r="AF105" s="60" t="s">
        <v>658</v>
      </c>
      <c r="AG105" s="60" t="s">
        <v>658</v>
      </c>
      <c r="AH105" s="60" t="s">
        <v>658</v>
      </c>
      <c r="AI105" s="60" t="s">
        <v>658</v>
      </c>
      <c r="AJ105" s="60" t="s">
        <v>658</v>
      </c>
      <c r="AK105" s="60" t="s">
        <v>658</v>
      </c>
      <c r="AL105" s="60" t="s">
        <v>658</v>
      </c>
      <c r="AM105" s="60" t="s">
        <v>658</v>
      </c>
      <c r="AN105" s="60" t="s">
        <v>658</v>
      </c>
      <c r="AO105" s="60" t="s">
        <v>658</v>
      </c>
      <c r="AP105" s="60" t="s">
        <v>658</v>
      </c>
      <c r="AQ105" s="60" t="s">
        <v>658</v>
      </c>
      <c r="AR105" s="60" t="s">
        <v>658</v>
      </c>
      <c r="AS105" s="60" t="s">
        <v>658</v>
      </c>
      <c r="AT105" s="60" t="s">
        <v>658</v>
      </c>
      <c r="AU105" s="60" t="s">
        <v>658</v>
      </c>
    </row>
    <row r="106" spans="1:47" x14ac:dyDescent="0.4">
      <c r="A106" s="60" t="s">
        <v>47</v>
      </c>
      <c r="B106" s="60" t="s">
        <v>42</v>
      </c>
      <c r="C106" s="60" t="s">
        <v>69</v>
      </c>
      <c r="D106" s="60" t="s">
        <v>37</v>
      </c>
      <c r="E106" s="60" t="s">
        <v>37</v>
      </c>
      <c r="F106" s="60" t="s">
        <v>437</v>
      </c>
      <c r="G106" s="60" t="s">
        <v>53</v>
      </c>
      <c r="H106" s="60" t="str">
        <f>'Vehicle Stock'!D131</f>
        <v>- Transport Development and Strategy Institute (2018). Transport and Logistics Statistical Yearbook
- Ministry of Transport of Viet Nam (2023). Decarbonising Transport Strategies in Viet Nam
- VietnamPlus (2022). Cat Linh - Ha Dong metro line welcomes 7.2m passengers in a year of commercial operations. Available at: https://en.vietnamplus.vn/cat-linh-ha-dong-metro-line-welcomes-72m-passengers-in-a-year-of-commercial-operations-post243206.vnp
- Hanoi Times (2024). Hanoi's second metro line opens. Available at: https://hanoitimes.vn/hanois-second-metro-line-opens-327631.html</v>
      </c>
      <c r="I106" s="4" t="str">
        <f>'Vehicle Stock'!E131</f>
        <v>A, E</v>
      </c>
      <c r="J106" s="60" t="str">
        <f>'Vehicle Stock'!F131</f>
        <v xml:space="preserve"> </v>
      </c>
      <c r="K106" s="60" t="s">
        <v>658</v>
      </c>
      <c r="L106" s="60">
        <f>'Vehicle Stock'!G131</f>
        <v>846</v>
      </c>
      <c r="M106" s="60">
        <f>'Vehicle Stock'!H131</f>
        <v>832</v>
      </c>
      <c r="N106" s="60">
        <f>'Vehicle Stock'!I131</f>
        <v>758</v>
      </c>
      <c r="O106" s="60">
        <f>'Vehicle Stock'!J131</f>
        <v>811</v>
      </c>
      <c r="P106" s="60">
        <f>'Vehicle Stock'!K131</f>
        <v>820.47609206332447</v>
      </c>
      <c r="Q106" s="60">
        <f>'Vehicle Stock'!L131</f>
        <v>829.95218412664894</v>
      </c>
      <c r="R106" s="60">
        <f>'Vehicle Stock'!M131</f>
        <v>852.42827618997342</v>
      </c>
      <c r="S106" s="60">
        <f>'Vehicle Stock'!N131</f>
        <v>861.90436825329789</v>
      </c>
      <c r="T106" s="60">
        <f>'Vehicle Stock'!O131</f>
        <v>871.38046031662236</v>
      </c>
      <c r="U106" s="60">
        <f>'Vehicle Stock'!P131</f>
        <v>873.63046031662088</v>
      </c>
      <c r="V106" s="60" t="s">
        <v>658</v>
      </c>
      <c r="W106" s="60" t="s">
        <v>658</v>
      </c>
      <c r="X106" s="60" t="s">
        <v>658</v>
      </c>
      <c r="Y106" s="60" t="s">
        <v>658</v>
      </c>
      <c r="Z106" s="60" t="s">
        <v>658</v>
      </c>
      <c r="AA106" s="60" t="s">
        <v>658</v>
      </c>
      <c r="AB106" s="60" t="s">
        <v>658</v>
      </c>
      <c r="AC106" s="60" t="s">
        <v>658</v>
      </c>
      <c r="AD106" s="60" t="s">
        <v>658</v>
      </c>
      <c r="AE106" s="60" t="s">
        <v>658</v>
      </c>
      <c r="AF106" s="60" t="s">
        <v>658</v>
      </c>
      <c r="AG106" s="60" t="s">
        <v>658</v>
      </c>
      <c r="AH106" s="60" t="s">
        <v>658</v>
      </c>
      <c r="AI106" s="60" t="s">
        <v>658</v>
      </c>
      <c r="AJ106" s="60" t="s">
        <v>658</v>
      </c>
      <c r="AK106" s="60" t="s">
        <v>658</v>
      </c>
      <c r="AL106" s="60" t="s">
        <v>658</v>
      </c>
      <c r="AM106" s="60" t="s">
        <v>658</v>
      </c>
      <c r="AN106" s="60" t="s">
        <v>658</v>
      </c>
      <c r="AO106" s="60" t="s">
        <v>658</v>
      </c>
      <c r="AP106" s="60" t="s">
        <v>658</v>
      </c>
      <c r="AQ106" s="60" t="s">
        <v>658</v>
      </c>
      <c r="AR106" s="60" t="s">
        <v>658</v>
      </c>
      <c r="AS106" s="60" t="s">
        <v>658</v>
      </c>
      <c r="AT106" s="60" t="s">
        <v>658</v>
      </c>
      <c r="AU106" s="60" t="s">
        <v>658</v>
      </c>
    </row>
    <row r="107" spans="1:47" x14ac:dyDescent="0.4">
      <c r="A107" s="60" t="s">
        <v>47</v>
      </c>
      <c r="B107" s="60" t="s">
        <v>42</v>
      </c>
      <c r="C107" s="60" t="s">
        <v>69</v>
      </c>
      <c r="D107" s="60" t="s">
        <v>67</v>
      </c>
      <c r="E107" s="60" t="s">
        <v>37</v>
      </c>
      <c r="F107" s="60" t="s">
        <v>477</v>
      </c>
      <c r="G107" s="60" t="s">
        <v>53</v>
      </c>
      <c r="H107" s="60" t="str">
        <f>'Vehicle Stock'!D132</f>
        <v>- Transport Development and Strategy Institute (2018). Transport and Logistics Statistical Yearbook
- Ministry of Transport of Viet Nam (2023). Decarbonising Transport Strategies in Viet Nam</v>
      </c>
      <c r="I107" s="4" t="str">
        <f>'Vehicle Stock'!E132</f>
        <v>A, E</v>
      </c>
      <c r="J107" s="60" t="str">
        <f>'Vehicle Stock'!F132</f>
        <v>Used the average proportion of ((sleeping car + open coach)/(sleeping car + open coach + baggage, dining)) to determine 2023 value without baggage and dining carriages; 2019-2021: extrapolated with 2018 and 2022 values; 2024: based on historic trend</v>
      </c>
      <c r="K107" s="60" t="s">
        <v>658</v>
      </c>
      <c r="L107" s="60">
        <f>'Vehicle Stock'!G132</f>
        <v>846</v>
      </c>
      <c r="M107" s="60">
        <f>'Vehicle Stock'!H132</f>
        <v>832</v>
      </c>
      <c r="N107" s="60">
        <f>'Vehicle Stock'!I132</f>
        <v>758</v>
      </c>
      <c r="O107" s="60">
        <f>'Vehicle Stock'!J132</f>
        <v>811</v>
      </c>
      <c r="P107" s="60">
        <f>'Vehicle Stock'!K132</f>
        <v>820.47609206332447</v>
      </c>
      <c r="Q107" s="60">
        <f>'Vehicle Stock'!L132</f>
        <v>829.95218412664894</v>
      </c>
      <c r="R107" s="60">
        <f>'Vehicle Stock'!M132</f>
        <v>839.42827618997342</v>
      </c>
      <c r="S107" s="60">
        <f>'Vehicle Stock'!N132</f>
        <v>848.90436825329789</v>
      </c>
      <c r="T107" s="60">
        <f>'Vehicle Stock'!O132</f>
        <v>858.38046031662236</v>
      </c>
      <c r="U107" s="60">
        <f>'Vehicle Stock'!P132</f>
        <v>850.63046031662088</v>
      </c>
      <c r="V107" s="60" t="s">
        <v>658</v>
      </c>
      <c r="W107" s="60" t="s">
        <v>658</v>
      </c>
      <c r="X107" s="60" t="s">
        <v>658</v>
      </c>
      <c r="Y107" s="60" t="s">
        <v>658</v>
      </c>
      <c r="Z107" s="60" t="s">
        <v>658</v>
      </c>
      <c r="AA107" s="60" t="s">
        <v>658</v>
      </c>
      <c r="AB107" s="60" t="s">
        <v>658</v>
      </c>
      <c r="AC107" s="60" t="s">
        <v>658</v>
      </c>
      <c r="AD107" s="60" t="s">
        <v>658</v>
      </c>
      <c r="AE107" s="60" t="s">
        <v>658</v>
      </c>
      <c r="AF107" s="60" t="s">
        <v>658</v>
      </c>
      <c r="AG107" s="60" t="s">
        <v>658</v>
      </c>
      <c r="AH107" s="60" t="s">
        <v>658</v>
      </c>
      <c r="AI107" s="60" t="s">
        <v>658</v>
      </c>
      <c r="AJ107" s="60" t="s">
        <v>658</v>
      </c>
      <c r="AK107" s="60" t="s">
        <v>658</v>
      </c>
      <c r="AL107" s="60" t="s">
        <v>658</v>
      </c>
      <c r="AM107" s="60" t="s">
        <v>658</v>
      </c>
      <c r="AN107" s="60" t="s">
        <v>658</v>
      </c>
      <c r="AO107" s="60" t="s">
        <v>658</v>
      </c>
      <c r="AP107" s="60" t="s">
        <v>658</v>
      </c>
      <c r="AQ107" s="60" t="s">
        <v>658</v>
      </c>
      <c r="AR107" s="60" t="s">
        <v>658</v>
      </c>
      <c r="AS107" s="60" t="s">
        <v>658</v>
      </c>
      <c r="AT107" s="60" t="s">
        <v>658</v>
      </c>
      <c r="AU107" s="60" t="s">
        <v>658</v>
      </c>
    </row>
    <row r="108" spans="1:47" x14ac:dyDescent="0.4">
      <c r="A108" s="60" t="s">
        <v>47</v>
      </c>
      <c r="B108" s="60" t="s">
        <v>42</v>
      </c>
      <c r="C108" s="60" t="s">
        <v>69</v>
      </c>
      <c r="D108" s="60" t="s">
        <v>64</v>
      </c>
      <c r="E108" s="60" t="s">
        <v>37</v>
      </c>
      <c r="F108" s="60" t="s">
        <v>478</v>
      </c>
      <c r="G108" s="60" t="s">
        <v>53</v>
      </c>
      <c r="H108" s="60" t="str">
        <f>'Vehicle Stock'!D133</f>
        <v>- VietnamPlus (2022). Cat Linh - Ha Dong metro line welcomes 7.2m passengers in a year of commercial operations. Available at: https://en.vietnamplus.vn/cat-linh-ha-dong-metro-line-welcomes-72m-passengers-in-a-year-of-commercial-operations-post243206.vnp
- Hanoi Times (2024). Hanoi's second metro line opens. Available at: https://hanoitimes.vn/hanois-second-metro-line-opens-327631.html</v>
      </c>
      <c r="I108" s="30" t="str">
        <f>'Vehicle Stock'!E133</f>
        <v>A</v>
      </c>
      <c r="J108" s="60" t="str">
        <f>'Vehicle Stock'!F133</f>
        <v xml:space="preserve"> </v>
      </c>
      <c r="K108" s="60" t="s">
        <v>658</v>
      </c>
      <c r="L108" s="60">
        <f>'Vehicle Stock'!G133</f>
        <v>0</v>
      </c>
      <c r="M108" s="60">
        <f>'Vehicle Stock'!H133</f>
        <v>0</v>
      </c>
      <c r="N108" s="60">
        <f>'Vehicle Stock'!I133</f>
        <v>0</v>
      </c>
      <c r="O108" s="60">
        <f>'Vehicle Stock'!J133</f>
        <v>0</v>
      </c>
      <c r="P108" s="60">
        <f>'Vehicle Stock'!K133</f>
        <v>0</v>
      </c>
      <c r="Q108" s="60">
        <f>'Vehicle Stock'!L133</f>
        <v>0</v>
      </c>
      <c r="R108" s="60">
        <f>'Vehicle Stock'!M133</f>
        <v>13</v>
      </c>
      <c r="S108" s="60">
        <f>'Vehicle Stock'!N133</f>
        <v>13</v>
      </c>
      <c r="T108" s="60">
        <f>'Vehicle Stock'!O133</f>
        <v>13</v>
      </c>
      <c r="U108" s="60">
        <f>'Vehicle Stock'!P133</f>
        <v>23</v>
      </c>
      <c r="V108" s="60" t="s">
        <v>658</v>
      </c>
      <c r="W108" s="60" t="s">
        <v>658</v>
      </c>
      <c r="X108" s="60" t="s">
        <v>658</v>
      </c>
      <c r="Y108" s="60" t="s">
        <v>658</v>
      </c>
      <c r="Z108" s="60" t="s">
        <v>658</v>
      </c>
      <c r="AA108" s="60" t="s">
        <v>658</v>
      </c>
      <c r="AB108" s="60" t="s">
        <v>658</v>
      </c>
      <c r="AC108" s="60" t="s">
        <v>658</v>
      </c>
      <c r="AD108" s="60" t="s">
        <v>658</v>
      </c>
      <c r="AE108" s="60" t="s">
        <v>658</v>
      </c>
      <c r="AF108" s="60" t="s">
        <v>658</v>
      </c>
      <c r="AG108" s="60" t="s">
        <v>658</v>
      </c>
      <c r="AH108" s="60" t="s">
        <v>658</v>
      </c>
      <c r="AI108" s="60" t="s">
        <v>658</v>
      </c>
      <c r="AJ108" s="60" t="s">
        <v>658</v>
      </c>
      <c r="AK108" s="60" t="s">
        <v>658</v>
      </c>
      <c r="AL108" s="60" t="s">
        <v>658</v>
      </c>
      <c r="AM108" s="60" t="s">
        <v>658</v>
      </c>
      <c r="AN108" s="60" t="s">
        <v>658</v>
      </c>
      <c r="AO108" s="60" t="s">
        <v>658</v>
      </c>
      <c r="AP108" s="60" t="s">
        <v>658</v>
      </c>
      <c r="AQ108" s="60" t="s">
        <v>658</v>
      </c>
      <c r="AR108" s="60" t="s">
        <v>658</v>
      </c>
      <c r="AS108" s="60" t="s">
        <v>658</v>
      </c>
      <c r="AT108" s="60" t="s">
        <v>658</v>
      </c>
      <c r="AU108" s="60" t="s">
        <v>658</v>
      </c>
    </row>
    <row r="109" spans="1:47" x14ac:dyDescent="0.4">
      <c r="A109" s="60" t="s">
        <v>47</v>
      </c>
      <c r="B109" s="60" t="s">
        <v>42</v>
      </c>
      <c r="C109" s="60" t="s">
        <v>70</v>
      </c>
      <c r="D109" s="60" t="s">
        <v>37</v>
      </c>
      <c r="E109" s="60" t="s">
        <v>37</v>
      </c>
      <c r="F109" s="60" t="s">
        <v>438</v>
      </c>
      <c r="G109" s="60" t="s">
        <v>53</v>
      </c>
      <c r="H109" s="60" t="str">
        <f>'Vehicle Stock'!D134</f>
        <v>- Transport Development and Strategy Institute (2018). Transport and Logistics Statistical Yearbook
- Ministry of Transport of Viet Nam (2023). Decarbonising Transport Strategies in Viet Nam</v>
      </c>
      <c r="I109" s="4" t="str">
        <f>'Vehicle Stock'!E134</f>
        <v>A, E</v>
      </c>
      <c r="J109" s="60" t="str">
        <f>'Vehicle Stock'!F134</f>
        <v>2019-2022: extrapolation; 2024: projection based on historical growth rate</v>
      </c>
      <c r="K109" s="60" t="s">
        <v>658</v>
      </c>
      <c r="L109" s="60">
        <f>'Vehicle Stock'!G134</f>
        <v>5698</v>
      </c>
      <c r="M109" s="60">
        <f>'Vehicle Stock'!H134</f>
        <v>5521</v>
      </c>
      <c r="N109" s="60">
        <f>'Vehicle Stock'!I134</f>
        <v>4837</v>
      </c>
      <c r="O109" s="60">
        <f>'Vehicle Stock'!J134</f>
        <v>4930</v>
      </c>
      <c r="P109" s="60">
        <f>'Vehicle Stock'!K134</f>
        <v>5029.2</v>
      </c>
      <c r="Q109" s="60">
        <f>'Vehicle Stock'!L134</f>
        <v>5128.3999999999996</v>
      </c>
      <c r="R109" s="60">
        <f>'Vehicle Stock'!M134</f>
        <v>5227.5999999999995</v>
      </c>
      <c r="S109" s="60">
        <f>'Vehicle Stock'!N134</f>
        <v>5326.7999999999993</v>
      </c>
      <c r="T109" s="60">
        <f>'Vehicle Stock'!O134</f>
        <v>5426</v>
      </c>
      <c r="U109" s="60">
        <f>'Vehicle Stock'!P134</f>
        <v>5178.4166666666679</v>
      </c>
      <c r="V109" s="60" t="s">
        <v>658</v>
      </c>
      <c r="W109" s="60" t="s">
        <v>658</v>
      </c>
      <c r="X109" s="60" t="s">
        <v>658</v>
      </c>
      <c r="Y109" s="60" t="s">
        <v>658</v>
      </c>
      <c r="Z109" s="60" t="s">
        <v>658</v>
      </c>
      <c r="AA109" s="60" t="s">
        <v>658</v>
      </c>
      <c r="AB109" s="60" t="s">
        <v>658</v>
      </c>
      <c r="AC109" s="60" t="s">
        <v>658</v>
      </c>
      <c r="AD109" s="60" t="s">
        <v>658</v>
      </c>
      <c r="AE109" s="60" t="s">
        <v>658</v>
      </c>
      <c r="AF109" s="60" t="s">
        <v>658</v>
      </c>
      <c r="AG109" s="60" t="s">
        <v>658</v>
      </c>
      <c r="AH109" s="60" t="s">
        <v>658</v>
      </c>
      <c r="AI109" s="60" t="s">
        <v>658</v>
      </c>
      <c r="AJ109" s="60" t="s">
        <v>658</v>
      </c>
      <c r="AK109" s="60" t="s">
        <v>658</v>
      </c>
      <c r="AL109" s="60" t="s">
        <v>658</v>
      </c>
      <c r="AM109" s="60" t="s">
        <v>658</v>
      </c>
      <c r="AN109" s="60" t="s">
        <v>658</v>
      </c>
      <c r="AO109" s="60" t="s">
        <v>658</v>
      </c>
      <c r="AP109" s="60" t="s">
        <v>658</v>
      </c>
      <c r="AQ109" s="60" t="s">
        <v>658</v>
      </c>
      <c r="AR109" s="60" t="s">
        <v>658</v>
      </c>
      <c r="AS109" s="60" t="s">
        <v>658</v>
      </c>
      <c r="AT109" s="60" t="s">
        <v>658</v>
      </c>
      <c r="AU109" s="60" t="s">
        <v>658</v>
      </c>
    </row>
    <row r="110" spans="1:47" x14ac:dyDescent="0.4">
      <c r="A110" s="60" t="s">
        <v>47</v>
      </c>
      <c r="B110" s="60" t="s">
        <v>42</v>
      </c>
      <c r="C110" s="60" t="s">
        <v>70</v>
      </c>
      <c r="D110" s="60" t="s">
        <v>67</v>
      </c>
      <c r="E110" s="60" t="s">
        <v>37</v>
      </c>
      <c r="F110" s="60" t="s">
        <v>480</v>
      </c>
      <c r="G110" s="60" t="s">
        <v>53</v>
      </c>
      <c r="H110" s="60" t="str">
        <f>'Vehicle Stock'!D135</f>
        <v>- Transport Development and Strategy Institute (2018). Transport and Logistics Statistical Yearbook
- Ministry of Transport of Viet Nam (2023). Decarbonising Transport Strategies in Viet Nam</v>
      </c>
      <c r="I110" s="4" t="str">
        <f>'Vehicle Stock'!E135</f>
        <v>A, E</v>
      </c>
      <c r="J110" s="60" t="str">
        <f>'Vehicle Stock'!F135</f>
        <v>The Transport and Logistics Statistical Yearbook notes that all freight rail activity is diesel only</v>
      </c>
      <c r="K110" s="60" t="s">
        <v>658</v>
      </c>
      <c r="L110" s="60">
        <f>'Vehicle Stock'!G135</f>
        <v>5698</v>
      </c>
      <c r="M110" s="60">
        <f>'Vehicle Stock'!H135</f>
        <v>5521</v>
      </c>
      <c r="N110" s="60">
        <f>'Vehicle Stock'!I135</f>
        <v>4837</v>
      </c>
      <c r="O110" s="60">
        <f>'Vehicle Stock'!J135</f>
        <v>4930</v>
      </c>
      <c r="P110" s="60">
        <f>'Vehicle Stock'!K135</f>
        <v>5029.2</v>
      </c>
      <c r="Q110" s="60">
        <f>'Vehicle Stock'!L135</f>
        <v>5128.3999999999996</v>
      </c>
      <c r="R110" s="60">
        <f>'Vehicle Stock'!M135</f>
        <v>5227.5999999999995</v>
      </c>
      <c r="S110" s="60">
        <f>'Vehicle Stock'!N135</f>
        <v>5326.7999999999993</v>
      </c>
      <c r="T110" s="60">
        <f>'Vehicle Stock'!O135</f>
        <v>5426</v>
      </c>
      <c r="U110" s="60">
        <f>'Vehicle Stock'!P135</f>
        <v>5178.4166666666679</v>
      </c>
      <c r="V110" s="60" t="s">
        <v>658</v>
      </c>
      <c r="W110" s="60" t="s">
        <v>658</v>
      </c>
      <c r="X110" s="60" t="s">
        <v>658</v>
      </c>
      <c r="Y110" s="60" t="s">
        <v>658</v>
      </c>
      <c r="Z110" s="60" t="s">
        <v>658</v>
      </c>
      <c r="AA110" s="60" t="s">
        <v>658</v>
      </c>
      <c r="AB110" s="60" t="s">
        <v>658</v>
      </c>
      <c r="AC110" s="60" t="s">
        <v>658</v>
      </c>
      <c r="AD110" s="60" t="s">
        <v>658</v>
      </c>
      <c r="AE110" s="60" t="s">
        <v>658</v>
      </c>
      <c r="AF110" s="60" t="s">
        <v>658</v>
      </c>
      <c r="AG110" s="60" t="s">
        <v>658</v>
      </c>
      <c r="AH110" s="60" t="s">
        <v>658</v>
      </c>
      <c r="AI110" s="60" t="s">
        <v>658</v>
      </c>
      <c r="AJ110" s="60" t="s">
        <v>658</v>
      </c>
      <c r="AK110" s="60" t="s">
        <v>658</v>
      </c>
      <c r="AL110" s="60" t="s">
        <v>658</v>
      </c>
      <c r="AM110" s="60" t="s">
        <v>658</v>
      </c>
      <c r="AN110" s="60" t="s">
        <v>658</v>
      </c>
      <c r="AO110" s="60" t="s">
        <v>658</v>
      </c>
      <c r="AP110" s="60" t="s">
        <v>658</v>
      </c>
      <c r="AQ110" s="60" t="s">
        <v>658</v>
      </c>
      <c r="AR110" s="60" t="s">
        <v>658</v>
      </c>
      <c r="AS110" s="60" t="s">
        <v>658</v>
      </c>
      <c r="AT110" s="60" t="s">
        <v>658</v>
      </c>
      <c r="AU110" s="60" t="s">
        <v>658</v>
      </c>
    </row>
    <row r="111" spans="1:47" x14ac:dyDescent="0.4">
      <c r="A111" s="60" t="s">
        <v>47</v>
      </c>
      <c r="B111" s="60" t="s">
        <v>42</v>
      </c>
      <c r="C111" s="60" t="s">
        <v>70</v>
      </c>
      <c r="D111" s="60" t="s">
        <v>64</v>
      </c>
      <c r="E111" s="60" t="s">
        <v>37</v>
      </c>
      <c r="F111" s="60" t="s">
        <v>479</v>
      </c>
      <c r="G111" s="60" t="s">
        <v>53</v>
      </c>
      <c r="H111" s="60" t="str">
        <f>'Vehicle Stock'!D136</f>
        <v>- Transport Development and Strategy Institute (2018). Transport and Logistics Statistical Yearbook
- Ministry of Transport of Viet Nam (2023). Decarbonising Transport Strategies in Viet Nam</v>
      </c>
      <c r="I111" s="4" t="str">
        <f>'Vehicle Stock'!E136</f>
        <v>A, E</v>
      </c>
      <c r="J111" s="60" t="str">
        <f>'Vehicle Stock'!F136</f>
        <v>The Transport and Logistics Statistical Yearbook notes that all freight rail activity in 2018 is diesel only; assume same for following years due to lack of data and immaturity of electric freight rail in Vietnam</v>
      </c>
      <c r="K111" s="60" t="s">
        <v>658</v>
      </c>
      <c r="L111" s="60">
        <f>'Vehicle Stock'!G136</f>
        <v>0</v>
      </c>
      <c r="M111" s="60">
        <f>'Vehicle Stock'!H136</f>
        <v>0</v>
      </c>
      <c r="N111" s="60">
        <f>'Vehicle Stock'!I136</f>
        <v>0</v>
      </c>
      <c r="O111" s="60">
        <f>'Vehicle Stock'!J136</f>
        <v>0</v>
      </c>
      <c r="P111" s="60">
        <f>'Vehicle Stock'!K136</f>
        <v>0</v>
      </c>
      <c r="Q111" s="60">
        <f>'Vehicle Stock'!L136</f>
        <v>0</v>
      </c>
      <c r="R111" s="60">
        <f>'Vehicle Stock'!M136</f>
        <v>0</v>
      </c>
      <c r="S111" s="60">
        <f>'Vehicle Stock'!N136</f>
        <v>0</v>
      </c>
      <c r="T111" s="60">
        <f>'Vehicle Stock'!O136</f>
        <v>0</v>
      </c>
      <c r="U111" s="60">
        <f>'Vehicle Stock'!P136</f>
        <v>0</v>
      </c>
      <c r="V111" s="60" t="s">
        <v>658</v>
      </c>
      <c r="W111" s="60" t="s">
        <v>658</v>
      </c>
      <c r="X111" s="60" t="s">
        <v>658</v>
      </c>
      <c r="Y111" s="60" t="s">
        <v>658</v>
      </c>
      <c r="Z111" s="60" t="s">
        <v>658</v>
      </c>
      <c r="AA111" s="60" t="s">
        <v>658</v>
      </c>
      <c r="AB111" s="60" t="s">
        <v>658</v>
      </c>
      <c r="AC111" s="60" t="s">
        <v>658</v>
      </c>
      <c r="AD111" s="60" t="s">
        <v>658</v>
      </c>
      <c r="AE111" s="60" t="s">
        <v>658</v>
      </c>
      <c r="AF111" s="60" t="s">
        <v>658</v>
      </c>
      <c r="AG111" s="60" t="s">
        <v>658</v>
      </c>
      <c r="AH111" s="60" t="s">
        <v>658</v>
      </c>
      <c r="AI111" s="60" t="s">
        <v>658</v>
      </c>
      <c r="AJ111" s="60" t="s">
        <v>658</v>
      </c>
      <c r="AK111" s="60" t="s">
        <v>658</v>
      </c>
      <c r="AL111" s="60" t="s">
        <v>658</v>
      </c>
      <c r="AM111" s="60" t="s">
        <v>658</v>
      </c>
      <c r="AN111" s="60" t="s">
        <v>658</v>
      </c>
      <c r="AO111" s="60" t="s">
        <v>658</v>
      </c>
      <c r="AP111" s="60" t="s">
        <v>658</v>
      </c>
      <c r="AQ111" s="60" t="s">
        <v>658</v>
      </c>
      <c r="AR111" s="60" t="s">
        <v>658</v>
      </c>
      <c r="AS111" s="60" t="s">
        <v>658</v>
      </c>
      <c r="AT111" s="60" t="s">
        <v>658</v>
      </c>
      <c r="AU111" s="60" t="s">
        <v>658</v>
      </c>
    </row>
    <row r="112" spans="1:47" x14ac:dyDescent="0.4">
      <c r="A112" s="59" t="s">
        <v>47</v>
      </c>
      <c r="B112" s="59" t="s">
        <v>94</v>
      </c>
      <c r="C112" s="59" t="s">
        <v>37</v>
      </c>
      <c r="D112" s="59" t="s">
        <v>37</v>
      </c>
      <c r="E112" s="59" t="s">
        <v>37</v>
      </c>
      <c r="F112" s="59" t="s">
        <v>481</v>
      </c>
      <c r="G112" s="59" t="s">
        <v>53</v>
      </c>
      <c r="H112" s="59" t="str">
        <f>'Vehicle Stock'!D147</f>
        <v>- Transport Development and Strategy Institute (2018). Transport and Logistics Statistical Yearbook.
- Ministry of Transport of Viet Nam (2023). Decarbonising Transport Strategies in Viet Nam</v>
      </c>
      <c r="I112" s="4" t="str">
        <f>'Vehicle Stock'!E147</f>
        <v>A, E</v>
      </c>
      <c r="J112" s="59" t="str">
        <f>'Vehicle Stock'!F147</f>
        <v xml:space="preserve"> </v>
      </c>
      <c r="K112" s="59" t="s">
        <v>658</v>
      </c>
      <c r="L112" s="59">
        <f>'Vehicle Stock'!G147</f>
        <v>203004</v>
      </c>
      <c r="M112" s="59">
        <f>'Vehicle Stock'!H147</f>
        <v>208695</v>
      </c>
      <c r="N112" s="59">
        <f>'Vehicle Stock'!I147</f>
        <v>211870</v>
      </c>
      <c r="O112" s="59">
        <f>'Vehicle Stock'!J147</f>
        <v>213065.5</v>
      </c>
      <c r="P112" s="59">
        <f>'Vehicle Stock'!K147</f>
        <v>214261</v>
      </c>
      <c r="Q112" s="59">
        <f>'Vehicle Stock'!L147</f>
        <v>215456.49999999997</v>
      </c>
      <c r="R112" s="59">
        <f>'Vehicle Stock'!M147</f>
        <v>216651.99999999997</v>
      </c>
      <c r="S112" s="59">
        <f>'Vehicle Stock'!N147</f>
        <v>217847.49999999997</v>
      </c>
      <c r="T112" s="59">
        <f>'Vehicle Stock'!O147</f>
        <v>219043</v>
      </c>
      <c r="U112" s="59">
        <f>'Vehicle Stock'!P147</f>
        <v>221952.31944444391</v>
      </c>
      <c r="V112" s="59" t="s">
        <v>658</v>
      </c>
      <c r="W112" s="59" t="s">
        <v>658</v>
      </c>
      <c r="X112" s="59" t="s">
        <v>658</v>
      </c>
      <c r="Y112" s="59" t="s">
        <v>658</v>
      </c>
      <c r="Z112" s="59" t="s">
        <v>658</v>
      </c>
      <c r="AA112" s="59" t="s">
        <v>658</v>
      </c>
      <c r="AB112" s="59" t="s">
        <v>658</v>
      </c>
      <c r="AC112" s="59" t="s">
        <v>658</v>
      </c>
      <c r="AD112" s="59" t="s">
        <v>658</v>
      </c>
      <c r="AE112" s="59" t="s">
        <v>658</v>
      </c>
      <c r="AF112" s="59" t="s">
        <v>658</v>
      </c>
      <c r="AG112" s="59" t="s">
        <v>658</v>
      </c>
      <c r="AH112" s="59" t="s">
        <v>658</v>
      </c>
      <c r="AI112" s="59" t="s">
        <v>658</v>
      </c>
      <c r="AJ112" s="59" t="s">
        <v>658</v>
      </c>
      <c r="AK112" s="59" t="s">
        <v>658</v>
      </c>
      <c r="AL112" s="59" t="s">
        <v>658</v>
      </c>
      <c r="AM112" s="59" t="s">
        <v>658</v>
      </c>
      <c r="AN112" s="59" t="s">
        <v>658</v>
      </c>
      <c r="AO112" s="59" t="s">
        <v>658</v>
      </c>
      <c r="AP112" s="59" t="s">
        <v>658</v>
      </c>
      <c r="AQ112" s="59" t="s">
        <v>658</v>
      </c>
      <c r="AR112" s="59" t="s">
        <v>658</v>
      </c>
      <c r="AS112" s="59" t="s">
        <v>658</v>
      </c>
      <c r="AT112" s="59" t="s">
        <v>658</v>
      </c>
      <c r="AU112" s="59" t="s">
        <v>658</v>
      </c>
    </row>
    <row r="113" spans="1:47" x14ac:dyDescent="0.4">
      <c r="A113" s="59" t="s">
        <v>47</v>
      </c>
      <c r="B113" s="59" t="s">
        <v>94</v>
      </c>
      <c r="C113" s="59" t="s">
        <v>69</v>
      </c>
      <c r="D113" s="59" t="s">
        <v>37</v>
      </c>
      <c r="E113" s="59" t="s">
        <v>37</v>
      </c>
      <c r="F113" s="59" t="s">
        <v>482</v>
      </c>
      <c r="G113" s="59" t="s">
        <v>53</v>
      </c>
      <c r="H113" s="59" t="str">
        <f>'Vehicle Stock'!D148</f>
        <v>- Transport Development and Strategy Institute (2018). Transport and Logistics Statistical Yearbook.
- Ministry of Transport of Viet Nam (2023). Decarbonising Transport Strategies in Viet Nam</v>
      </c>
      <c r="I113" s="4" t="str">
        <f>'Vehicle Stock'!E148</f>
        <v>A, E</v>
      </c>
      <c r="J113" s="59" t="str">
        <f>'Vehicle Stock'!F148</f>
        <v>2018-2022: extrapolation using 2017 and 2023 values; 2024: based on historic trend</v>
      </c>
      <c r="K113" s="59" t="s">
        <v>658</v>
      </c>
      <c r="L113" s="59">
        <f>'Vehicle Stock'!G148</f>
        <v>43223</v>
      </c>
      <c r="M113" s="59">
        <f>'Vehicle Stock'!H148</f>
        <v>44362</v>
      </c>
      <c r="N113" s="59">
        <f>'Vehicle Stock'!I148</f>
        <v>44470</v>
      </c>
      <c r="O113" s="59">
        <f>'Vehicle Stock'!J148</f>
        <v>44953.833333333336</v>
      </c>
      <c r="P113" s="59">
        <f>'Vehicle Stock'!K148</f>
        <v>45437.666666666672</v>
      </c>
      <c r="Q113" s="59">
        <f>'Vehicle Stock'!L148</f>
        <v>45921.500000000007</v>
      </c>
      <c r="R113" s="59">
        <f>'Vehicle Stock'!M148</f>
        <v>46405.333333333343</v>
      </c>
      <c r="S113" s="59">
        <f>'Vehicle Stock'!N148</f>
        <v>46889.166666666679</v>
      </c>
      <c r="T113" s="59">
        <f>'Vehicle Stock'!O148</f>
        <v>47373</v>
      </c>
      <c r="U113" s="59">
        <f>'Vehicle Stock'!P148</f>
        <v>47866.708333333372</v>
      </c>
      <c r="V113" s="59" t="s">
        <v>658</v>
      </c>
      <c r="W113" s="59" t="s">
        <v>658</v>
      </c>
      <c r="X113" s="59" t="s">
        <v>658</v>
      </c>
      <c r="Y113" s="59" t="s">
        <v>658</v>
      </c>
      <c r="Z113" s="59" t="s">
        <v>658</v>
      </c>
      <c r="AA113" s="59" t="s">
        <v>658</v>
      </c>
      <c r="AB113" s="59" t="s">
        <v>658</v>
      </c>
      <c r="AC113" s="59" t="s">
        <v>658</v>
      </c>
      <c r="AD113" s="59" t="s">
        <v>658</v>
      </c>
      <c r="AE113" s="59" t="s">
        <v>658</v>
      </c>
      <c r="AF113" s="59" t="s">
        <v>658</v>
      </c>
      <c r="AG113" s="59" t="s">
        <v>658</v>
      </c>
      <c r="AH113" s="59" t="s">
        <v>658</v>
      </c>
      <c r="AI113" s="59" t="s">
        <v>658</v>
      </c>
      <c r="AJ113" s="59" t="s">
        <v>658</v>
      </c>
      <c r="AK113" s="59" t="s">
        <v>658</v>
      </c>
      <c r="AL113" s="59" t="s">
        <v>658</v>
      </c>
      <c r="AM113" s="59" t="s">
        <v>658</v>
      </c>
      <c r="AN113" s="59" t="s">
        <v>658</v>
      </c>
      <c r="AO113" s="59" t="s">
        <v>658</v>
      </c>
      <c r="AP113" s="59" t="s">
        <v>658</v>
      </c>
      <c r="AQ113" s="59" t="s">
        <v>658</v>
      </c>
      <c r="AR113" s="59" t="s">
        <v>658</v>
      </c>
      <c r="AS113" s="59" t="s">
        <v>658</v>
      </c>
      <c r="AT113" s="59" t="s">
        <v>658</v>
      </c>
      <c r="AU113" s="59" t="s">
        <v>658</v>
      </c>
    </row>
    <row r="114" spans="1:47" x14ac:dyDescent="0.4">
      <c r="A114" s="59" t="s">
        <v>47</v>
      </c>
      <c r="B114" s="59" t="s">
        <v>94</v>
      </c>
      <c r="C114" s="59" t="s">
        <v>69</v>
      </c>
      <c r="D114" s="59" t="s">
        <v>67</v>
      </c>
      <c r="E114" s="59" t="s">
        <v>37</v>
      </c>
      <c r="F114" s="59" t="s">
        <v>483</v>
      </c>
      <c r="G114" s="59" t="s">
        <v>53</v>
      </c>
      <c r="H114" s="59" t="str">
        <f>'Vehicle Stock'!D149</f>
        <v>- Transport Development and Strategy Institute (2018). Transport and Logistics Statistical Yearbook.
- Ministry of Transport of Viet Nam (2023). Decarbonising Transport Strategies in Viet Nam</v>
      </c>
      <c r="I114" s="4" t="str">
        <f>'Vehicle Stock'!E149</f>
        <v>A, E</v>
      </c>
      <c r="J114" s="59" t="str">
        <f>'Vehicle Stock'!F149</f>
        <v>Assume all waterway activity is diesel due to no data and immaturity of electric boats</v>
      </c>
      <c r="K114" s="59" t="s">
        <v>658</v>
      </c>
      <c r="L114" s="59">
        <f>'Vehicle Stock'!G149</f>
        <v>43223</v>
      </c>
      <c r="M114" s="59">
        <f>'Vehicle Stock'!H149</f>
        <v>44362</v>
      </c>
      <c r="N114" s="59">
        <f>'Vehicle Stock'!I149</f>
        <v>44470</v>
      </c>
      <c r="O114" s="59">
        <f>'Vehicle Stock'!J149</f>
        <v>44953.833333333336</v>
      </c>
      <c r="P114" s="59">
        <f>'Vehicle Stock'!K149</f>
        <v>45437.666666666672</v>
      </c>
      <c r="Q114" s="59">
        <f>'Vehicle Stock'!L149</f>
        <v>45921.500000000007</v>
      </c>
      <c r="R114" s="59">
        <f>'Vehicle Stock'!M149</f>
        <v>46405.333333333343</v>
      </c>
      <c r="S114" s="59">
        <f>'Vehicle Stock'!N149</f>
        <v>46889.166666666679</v>
      </c>
      <c r="T114" s="59">
        <f>'Vehicle Stock'!O149</f>
        <v>47373</v>
      </c>
      <c r="U114" s="59">
        <f>'Vehicle Stock'!P149</f>
        <v>47866.708333333372</v>
      </c>
      <c r="V114" s="59" t="s">
        <v>658</v>
      </c>
      <c r="W114" s="59" t="s">
        <v>658</v>
      </c>
      <c r="X114" s="59" t="s">
        <v>658</v>
      </c>
      <c r="Y114" s="59" t="s">
        <v>658</v>
      </c>
      <c r="Z114" s="59" t="s">
        <v>658</v>
      </c>
      <c r="AA114" s="59" t="s">
        <v>658</v>
      </c>
      <c r="AB114" s="59" t="s">
        <v>658</v>
      </c>
      <c r="AC114" s="59" t="s">
        <v>658</v>
      </c>
      <c r="AD114" s="59" t="s">
        <v>658</v>
      </c>
      <c r="AE114" s="59" t="s">
        <v>658</v>
      </c>
      <c r="AF114" s="59" t="s">
        <v>658</v>
      </c>
      <c r="AG114" s="59" t="s">
        <v>658</v>
      </c>
      <c r="AH114" s="59" t="s">
        <v>658</v>
      </c>
      <c r="AI114" s="59" t="s">
        <v>658</v>
      </c>
      <c r="AJ114" s="59" t="s">
        <v>658</v>
      </c>
      <c r="AK114" s="59" t="s">
        <v>658</v>
      </c>
      <c r="AL114" s="59" t="s">
        <v>658</v>
      </c>
      <c r="AM114" s="59" t="s">
        <v>658</v>
      </c>
      <c r="AN114" s="59" t="s">
        <v>658</v>
      </c>
      <c r="AO114" s="59" t="s">
        <v>658</v>
      </c>
      <c r="AP114" s="59" t="s">
        <v>658</v>
      </c>
      <c r="AQ114" s="59" t="s">
        <v>658</v>
      </c>
      <c r="AR114" s="59" t="s">
        <v>658</v>
      </c>
      <c r="AS114" s="59" t="s">
        <v>658</v>
      </c>
      <c r="AT114" s="59" t="s">
        <v>658</v>
      </c>
      <c r="AU114" s="59" t="s">
        <v>658</v>
      </c>
    </row>
    <row r="115" spans="1:47" x14ac:dyDescent="0.4">
      <c r="A115" s="59" t="s">
        <v>47</v>
      </c>
      <c r="B115" s="59" t="s">
        <v>94</v>
      </c>
      <c r="C115" s="59" t="s">
        <v>69</v>
      </c>
      <c r="D115" s="59" t="s">
        <v>64</v>
      </c>
      <c r="E115" s="59" t="s">
        <v>37</v>
      </c>
      <c r="F115" s="59" t="s">
        <v>484</v>
      </c>
      <c r="G115" s="59" t="s">
        <v>53</v>
      </c>
      <c r="H115" s="59" t="str">
        <f>'Vehicle Stock'!D150</f>
        <v>Author's calculation</v>
      </c>
      <c r="I115" s="6" t="str">
        <f>'Vehicle Stock'!E150</f>
        <v>E</v>
      </c>
      <c r="J115" s="59" t="str">
        <f>'Vehicle Stock'!F150</f>
        <v>Assume all waterway activity is diesel due to no data and immaturity of electric boats</v>
      </c>
      <c r="K115" s="59" t="s">
        <v>658</v>
      </c>
      <c r="L115" s="59">
        <f>'Vehicle Stock'!G150</f>
        <v>0</v>
      </c>
      <c r="M115" s="59">
        <f>'Vehicle Stock'!H150</f>
        <v>0</v>
      </c>
      <c r="N115" s="59">
        <f>'Vehicle Stock'!I150</f>
        <v>0</v>
      </c>
      <c r="O115" s="59">
        <f>'Vehicle Stock'!J150</f>
        <v>0</v>
      </c>
      <c r="P115" s="59">
        <f>'Vehicle Stock'!K150</f>
        <v>0</v>
      </c>
      <c r="Q115" s="59">
        <f>'Vehicle Stock'!L150</f>
        <v>0</v>
      </c>
      <c r="R115" s="59">
        <f>'Vehicle Stock'!M150</f>
        <v>0</v>
      </c>
      <c r="S115" s="59">
        <f>'Vehicle Stock'!N150</f>
        <v>0</v>
      </c>
      <c r="T115" s="59">
        <f>'Vehicle Stock'!O150</f>
        <v>0</v>
      </c>
      <c r="U115" s="59">
        <f>'Vehicle Stock'!P150</f>
        <v>0</v>
      </c>
      <c r="V115" s="59" t="s">
        <v>658</v>
      </c>
      <c r="W115" s="59" t="s">
        <v>658</v>
      </c>
      <c r="X115" s="59" t="s">
        <v>658</v>
      </c>
      <c r="Y115" s="59" t="s">
        <v>658</v>
      </c>
      <c r="Z115" s="59" t="s">
        <v>658</v>
      </c>
      <c r="AA115" s="59" t="s">
        <v>658</v>
      </c>
      <c r="AB115" s="59" t="s">
        <v>658</v>
      </c>
      <c r="AC115" s="59" t="s">
        <v>658</v>
      </c>
      <c r="AD115" s="59" t="s">
        <v>658</v>
      </c>
      <c r="AE115" s="59" t="s">
        <v>658</v>
      </c>
      <c r="AF115" s="59" t="s">
        <v>658</v>
      </c>
      <c r="AG115" s="59" t="s">
        <v>658</v>
      </c>
      <c r="AH115" s="59" t="s">
        <v>658</v>
      </c>
      <c r="AI115" s="59" t="s">
        <v>658</v>
      </c>
      <c r="AJ115" s="59" t="s">
        <v>658</v>
      </c>
      <c r="AK115" s="59" t="s">
        <v>658</v>
      </c>
      <c r="AL115" s="59" t="s">
        <v>658</v>
      </c>
      <c r="AM115" s="59" t="s">
        <v>658</v>
      </c>
      <c r="AN115" s="59" t="s">
        <v>658</v>
      </c>
      <c r="AO115" s="59" t="s">
        <v>658</v>
      </c>
      <c r="AP115" s="59" t="s">
        <v>658</v>
      </c>
      <c r="AQ115" s="59" t="s">
        <v>658</v>
      </c>
      <c r="AR115" s="59" t="s">
        <v>658</v>
      </c>
      <c r="AS115" s="59" t="s">
        <v>658</v>
      </c>
      <c r="AT115" s="59" t="s">
        <v>658</v>
      </c>
      <c r="AU115" s="59" t="s">
        <v>658</v>
      </c>
    </row>
    <row r="116" spans="1:47" x14ac:dyDescent="0.4">
      <c r="A116" s="59" t="s">
        <v>47</v>
      </c>
      <c r="B116" s="59" t="s">
        <v>94</v>
      </c>
      <c r="C116" s="59" t="s">
        <v>70</v>
      </c>
      <c r="D116" s="59" t="s">
        <v>37</v>
      </c>
      <c r="E116" s="59" t="s">
        <v>37</v>
      </c>
      <c r="F116" s="59" t="s">
        <v>485</v>
      </c>
      <c r="G116" s="59" t="s">
        <v>53</v>
      </c>
      <c r="H116" s="59" t="str">
        <f>'Vehicle Stock'!D151</f>
        <v>- Transport Development and Strategy Institute (2018). Transport and Logistics Statistical Yearbook.
- Ministry of Transport of Viet Nam (2023). Decarbonising Transport Strategies in Viet Nam</v>
      </c>
      <c r="I116" s="4" t="str">
        <f>'Vehicle Stock'!E151</f>
        <v>A, E</v>
      </c>
      <c r="J116" s="59" t="str">
        <f>'Vehicle Stock'!F151</f>
        <v>2018-2022: extrapolation using 2017 and 2023 values; 2024: based on historic trend</v>
      </c>
      <c r="K116" s="59" t="s">
        <v>658</v>
      </c>
      <c r="L116" s="59">
        <f>'Vehicle Stock'!G151</f>
        <v>159781</v>
      </c>
      <c r="M116" s="59">
        <f>'Vehicle Stock'!H151</f>
        <v>164333</v>
      </c>
      <c r="N116" s="59">
        <f>'Vehicle Stock'!I151</f>
        <v>167400</v>
      </c>
      <c r="O116" s="59">
        <f>'Vehicle Stock'!J151</f>
        <v>168111.66666666666</v>
      </c>
      <c r="P116" s="59">
        <f>'Vehicle Stock'!K151</f>
        <v>168823.33333333331</v>
      </c>
      <c r="Q116" s="59">
        <f>'Vehicle Stock'!L151</f>
        <v>169534.99999999997</v>
      </c>
      <c r="R116" s="59">
        <f>'Vehicle Stock'!M151</f>
        <v>170246.66666666663</v>
      </c>
      <c r="S116" s="59">
        <f>'Vehicle Stock'!N151</f>
        <v>170958.33333333328</v>
      </c>
      <c r="T116" s="59">
        <f>'Vehicle Stock'!O151</f>
        <v>171670</v>
      </c>
      <c r="U116" s="59">
        <f>'Vehicle Stock'!P151</f>
        <v>174085.61111111054</v>
      </c>
      <c r="V116" s="59" t="s">
        <v>658</v>
      </c>
      <c r="W116" s="59" t="s">
        <v>658</v>
      </c>
      <c r="X116" s="59" t="s">
        <v>658</v>
      </c>
      <c r="Y116" s="59" t="s">
        <v>658</v>
      </c>
      <c r="Z116" s="59" t="s">
        <v>658</v>
      </c>
      <c r="AA116" s="59" t="s">
        <v>658</v>
      </c>
      <c r="AB116" s="59" t="s">
        <v>658</v>
      </c>
      <c r="AC116" s="59" t="s">
        <v>658</v>
      </c>
      <c r="AD116" s="59" t="s">
        <v>658</v>
      </c>
      <c r="AE116" s="59" t="s">
        <v>658</v>
      </c>
      <c r="AF116" s="59" t="s">
        <v>658</v>
      </c>
      <c r="AG116" s="59" t="s">
        <v>658</v>
      </c>
      <c r="AH116" s="59" t="s">
        <v>658</v>
      </c>
      <c r="AI116" s="59" t="s">
        <v>658</v>
      </c>
      <c r="AJ116" s="59" t="s">
        <v>658</v>
      </c>
      <c r="AK116" s="59" t="s">
        <v>658</v>
      </c>
      <c r="AL116" s="59" t="s">
        <v>658</v>
      </c>
      <c r="AM116" s="59" t="s">
        <v>658</v>
      </c>
      <c r="AN116" s="59" t="s">
        <v>658</v>
      </c>
      <c r="AO116" s="59" t="s">
        <v>658</v>
      </c>
      <c r="AP116" s="59" t="s">
        <v>658</v>
      </c>
      <c r="AQ116" s="59" t="s">
        <v>658</v>
      </c>
      <c r="AR116" s="59" t="s">
        <v>658</v>
      </c>
      <c r="AS116" s="59" t="s">
        <v>658</v>
      </c>
      <c r="AT116" s="59" t="s">
        <v>658</v>
      </c>
      <c r="AU116" s="59" t="s">
        <v>658</v>
      </c>
    </row>
    <row r="117" spans="1:47" x14ac:dyDescent="0.4">
      <c r="A117" s="59" t="s">
        <v>47</v>
      </c>
      <c r="B117" s="59" t="s">
        <v>94</v>
      </c>
      <c r="C117" s="59" t="s">
        <v>70</v>
      </c>
      <c r="D117" s="59" t="s">
        <v>67</v>
      </c>
      <c r="E117" s="59" t="s">
        <v>37</v>
      </c>
      <c r="F117" s="59" t="s">
        <v>486</v>
      </c>
      <c r="G117" s="59" t="s">
        <v>53</v>
      </c>
      <c r="H117" s="59" t="str">
        <f>'Vehicle Stock'!D152</f>
        <v>- Transport Development and Strategy Institute (2018). Transport and Logistics Statistical Yearbook.
- Ministry of Transport of Viet Nam (2023). Decarbonising Transport Strategies in Viet Nam</v>
      </c>
      <c r="I117" s="4" t="str">
        <f>'Vehicle Stock'!E152</f>
        <v>A, E</v>
      </c>
      <c r="J117" s="59" t="str">
        <f>'Vehicle Stock'!F152</f>
        <v>Assume all waterway activity is diesel due to no data and immaturity of electric boats</v>
      </c>
      <c r="K117" s="59" t="s">
        <v>658</v>
      </c>
      <c r="L117" s="59">
        <f>'Vehicle Stock'!G152</f>
        <v>159781</v>
      </c>
      <c r="M117" s="59">
        <f>'Vehicle Stock'!H152</f>
        <v>164333</v>
      </c>
      <c r="N117" s="59">
        <f>'Vehicle Stock'!I152</f>
        <v>167400</v>
      </c>
      <c r="O117" s="59">
        <f>'Vehicle Stock'!J152</f>
        <v>168111.66666666666</v>
      </c>
      <c r="P117" s="59">
        <f>'Vehicle Stock'!K152</f>
        <v>168823.33333333331</v>
      </c>
      <c r="Q117" s="59">
        <f>'Vehicle Stock'!L152</f>
        <v>169534.99999999997</v>
      </c>
      <c r="R117" s="59">
        <f>'Vehicle Stock'!M152</f>
        <v>170246.66666666663</v>
      </c>
      <c r="S117" s="59">
        <f>'Vehicle Stock'!N152</f>
        <v>170958.33333333328</v>
      </c>
      <c r="T117" s="59">
        <f>'Vehicle Stock'!O152</f>
        <v>171670</v>
      </c>
      <c r="U117" s="59">
        <f>'Vehicle Stock'!P152</f>
        <v>174085.61111111054</v>
      </c>
      <c r="V117" s="59" t="s">
        <v>658</v>
      </c>
      <c r="W117" s="59" t="s">
        <v>658</v>
      </c>
      <c r="X117" s="59" t="s">
        <v>658</v>
      </c>
      <c r="Y117" s="59" t="s">
        <v>658</v>
      </c>
      <c r="Z117" s="59" t="s">
        <v>658</v>
      </c>
      <c r="AA117" s="59" t="s">
        <v>658</v>
      </c>
      <c r="AB117" s="59" t="s">
        <v>658</v>
      </c>
      <c r="AC117" s="59" t="s">
        <v>658</v>
      </c>
      <c r="AD117" s="59" t="s">
        <v>658</v>
      </c>
      <c r="AE117" s="59" t="s">
        <v>658</v>
      </c>
      <c r="AF117" s="59" t="s">
        <v>658</v>
      </c>
      <c r="AG117" s="59" t="s">
        <v>658</v>
      </c>
      <c r="AH117" s="59" t="s">
        <v>658</v>
      </c>
      <c r="AI117" s="59" t="s">
        <v>658</v>
      </c>
      <c r="AJ117" s="59" t="s">
        <v>658</v>
      </c>
      <c r="AK117" s="59" t="s">
        <v>658</v>
      </c>
      <c r="AL117" s="59" t="s">
        <v>658</v>
      </c>
      <c r="AM117" s="59" t="s">
        <v>658</v>
      </c>
      <c r="AN117" s="59" t="s">
        <v>658</v>
      </c>
      <c r="AO117" s="59" t="s">
        <v>658</v>
      </c>
      <c r="AP117" s="59" t="s">
        <v>658</v>
      </c>
      <c r="AQ117" s="59" t="s">
        <v>658</v>
      </c>
      <c r="AR117" s="59" t="s">
        <v>658</v>
      </c>
      <c r="AS117" s="59" t="s">
        <v>658</v>
      </c>
      <c r="AT117" s="59" t="s">
        <v>658</v>
      </c>
      <c r="AU117" s="59" t="s">
        <v>658</v>
      </c>
    </row>
    <row r="118" spans="1:47" x14ac:dyDescent="0.4">
      <c r="A118" s="59" t="s">
        <v>47</v>
      </c>
      <c r="B118" s="59" t="s">
        <v>94</v>
      </c>
      <c r="C118" s="59" t="s">
        <v>70</v>
      </c>
      <c r="D118" s="59" t="s">
        <v>64</v>
      </c>
      <c r="E118" s="59" t="s">
        <v>37</v>
      </c>
      <c r="F118" s="59" t="s">
        <v>487</v>
      </c>
      <c r="G118" s="59" t="s">
        <v>53</v>
      </c>
      <c r="H118" s="59" t="str">
        <f>'Vehicle Stock'!D153</f>
        <v>Author's calculation</v>
      </c>
      <c r="I118" s="6" t="str">
        <f>'Vehicle Stock'!E153</f>
        <v>E</v>
      </c>
      <c r="J118" s="59" t="str">
        <f>'Vehicle Stock'!F153</f>
        <v>Assume all waterway activity is diesel due to no data and immaturity of electric boats</v>
      </c>
      <c r="K118" s="59" t="s">
        <v>658</v>
      </c>
      <c r="L118" s="59">
        <f>'Vehicle Stock'!G153</f>
        <v>0</v>
      </c>
      <c r="M118" s="59">
        <f>'Vehicle Stock'!H153</f>
        <v>0</v>
      </c>
      <c r="N118" s="59">
        <f>'Vehicle Stock'!I153</f>
        <v>0</v>
      </c>
      <c r="O118" s="59">
        <f>'Vehicle Stock'!J153</f>
        <v>0</v>
      </c>
      <c r="P118" s="59">
        <f>'Vehicle Stock'!K153</f>
        <v>0</v>
      </c>
      <c r="Q118" s="59">
        <f>'Vehicle Stock'!L153</f>
        <v>0</v>
      </c>
      <c r="R118" s="59">
        <f>'Vehicle Stock'!M153</f>
        <v>0</v>
      </c>
      <c r="S118" s="59">
        <f>'Vehicle Stock'!N153</f>
        <v>0</v>
      </c>
      <c r="T118" s="59">
        <f>'Vehicle Stock'!O153</f>
        <v>0</v>
      </c>
      <c r="U118" s="59">
        <f>'Vehicle Stock'!P153</f>
        <v>0</v>
      </c>
      <c r="V118" s="59" t="s">
        <v>658</v>
      </c>
      <c r="W118" s="59" t="s">
        <v>658</v>
      </c>
      <c r="X118" s="59" t="s">
        <v>658</v>
      </c>
      <c r="Y118" s="59" t="s">
        <v>658</v>
      </c>
      <c r="Z118" s="59" t="s">
        <v>658</v>
      </c>
      <c r="AA118" s="59" t="s">
        <v>658</v>
      </c>
      <c r="AB118" s="59" t="s">
        <v>658</v>
      </c>
      <c r="AC118" s="59" t="s">
        <v>658</v>
      </c>
      <c r="AD118" s="59" t="s">
        <v>658</v>
      </c>
      <c r="AE118" s="59" t="s">
        <v>658</v>
      </c>
      <c r="AF118" s="59" t="s">
        <v>658</v>
      </c>
      <c r="AG118" s="59" t="s">
        <v>658</v>
      </c>
      <c r="AH118" s="59" t="s">
        <v>658</v>
      </c>
      <c r="AI118" s="59" t="s">
        <v>658</v>
      </c>
      <c r="AJ118" s="59" t="s">
        <v>658</v>
      </c>
      <c r="AK118" s="59" t="s">
        <v>658</v>
      </c>
      <c r="AL118" s="59" t="s">
        <v>658</v>
      </c>
      <c r="AM118" s="59" t="s">
        <v>658</v>
      </c>
      <c r="AN118" s="59" t="s">
        <v>658</v>
      </c>
      <c r="AO118" s="59" t="s">
        <v>658</v>
      </c>
      <c r="AP118" s="59" t="s">
        <v>658</v>
      </c>
      <c r="AQ118" s="59" t="s">
        <v>658</v>
      </c>
      <c r="AR118" s="59" t="s">
        <v>658</v>
      </c>
      <c r="AS118" s="59" t="s">
        <v>658</v>
      </c>
      <c r="AT118" s="59" t="s">
        <v>658</v>
      </c>
      <c r="AU118" s="59" t="s">
        <v>658</v>
      </c>
    </row>
    <row r="119" spans="1:47" x14ac:dyDescent="0.4">
      <c r="A119" s="60" t="s">
        <v>47</v>
      </c>
      <c r="B119" s="60" t="s">
        <v>44</v>
      </c>
      <c r="C119" s="60" t="s">
        <v>37</v>
      </c>
      <c r="D119" s="60" t="s">
        <v>37</v>
      </c>
      <c r="E119" s="60" t="s">
        <v>37</v>
      </c>
      <c r="F119" s="60" t="s">
        <v>439</v>
      </c>
      <c r="G119" s="60" t="s">
        <v>53</v>
      </c>
      <c r="H119" s="60" t="str">
        <f>'Vehicle Stock'!D164</f>
        <v>Transport Development and Strategy Institute (2018). Transport and Logistics Statistical Yearbook; Ministry of Transport of Viet Nam (2023). Decarbonising Transport Strategies in Viet Nam</v>
      </c>
      <c r="I119" s="4" t="str">
        <f>'Vehicle Stock'!E164</f>
        <v>A, E</v>
      </c>
      <c r="J119" s="60" t="str">
        <f>'Vehicle Stock'!F164</f>
        <v>Used the average proportion of ((passenger ship, oil tanker, LPG tanker, chemical tanker, bulk carrier, modified bulk carrier, general cargo carrier, RO/RO ship)/(all ships (service structure, pleasure yacht…))) to determine 2023 value without service structure, pleasure yachts, etc.; 2019-2022: extrapolated with 2018 and 2023 values; 2024: based on historic trend</v>
      </c>
      <c r="K119" s="60" t="s">
        <v>658</v>
      </c>
      <c r="L119" s="60">
        <f>'Vehicle Stock'!G164</f>
        <v>1093</v>
      </c>
      <c r="M119" s="60">
        <f>'Vehicle Stock'!H164</f>
        <v>1056</v>
      </c>
      <c r="N119" s="60">
        <f>'Vehicle Stock'!I164</f>
        <v>1028</v>
      </c>
      <c r="O119" s="60">
        <f>'Vehicle Stock'!J164</f>
        <v>1017</v>
      </c>
      <c r="P119" s="60">
        <f>'Vehicle Stock'!K164</f>
        <v>1002.1566552034467</v>
      </c>
      <c r="Q119" s="60">
        <f>'Vehicle Stock'!L164</f>
        <v>987.31331040689338</v>
      </c>
      <c r="R119" s="60">
        <f>'Vehicle Stock'!M164</f>
        <v>972.46996561034007</v>
      </c>
      <c r="S119" s="60">
        <f>'Vehicle Stock'!N164</f>
        <v>957.62662081378676</v>
      </c>
      <c r="T119" s="60">
        <f>'Vehicle Stock'!O164</f>
        <v>942.78327601723322</v>
      </c>
      <c r="U119" s="60">
        <f>'Vehicle Stock'!P164</f>
        <v>919.86660935056716</v>
      </c>
      <c r="V119" s="60" t="s">
        <v>658</v>
      </c>
      <c r="W119" s="60" t="s">
        <v>658</v>
      </c>
      <c r="X119" s="60" t="s">
        <v>658</v>
      </c>
      <c r="Y119" s="60" t="s">
        <v>658</v>
      </c>
      <c r="Z119" s="60" t="s">
        <v>658</v>
      </c>
      <c r="AA119" s="60" t="s">
        <v>658</v>
      </c>
      <c r="AB119" s="60" t="s">
        <v>658</v>
      </c>
      <c r="AC119" s="60" t="s">
        <v>658</v>
      </c>
      <c r="AD119" s="60" t="s">
        <v>658</v>
      </c>
      <c r="AE119" s="60" t="s">
        <v>658</v>
      </c>
      <c r="AF119" s="60" t="s">
        <v>658</v>
      </c>
      <c r="AG119" s="60" t="s">
        <v>658</v>
      </c>
      <c r="AH119" s="60" t="s">
        <v>658</v>
      </c>
      <c r="AI119" s="60" t="s">
        <v>658</v>
      </c>
      <c r="AJ119" s="60" t="s">
        <v>658</v>
      </c>
      <c r="AK119" s="60" t="s">
        <v>658</v>
      </c>
      <c r="AL119" s="60" t="s">
        <v>658</v>
      </c>
      <c r="AM119" s="60" t="s">
        <v>658</v>
      </c>
      <c r="AN119" s="60" t="s">
        <v>658</v>
      </c>
      <c r="AO119" s="60" t="s">
        <v>658</v>
      </c>
      <c r="AP119" s="60" t="s">
        <v>658</v>
      </c>
      <c r="AQ119" s="60" t="s">
        <v>658</v>
      </c>
      <c r="AR119" s="60" t="s">
        <v>658</v>
      </c>
      <c r="AS119" s="60" t="s">
        <v>658</v>
      </c>
      <c r="AT119" s="60" t="s">
        <v>658</v>
      </c>
      <c r="AU119" s="60" t="s">
        <v>658</v>
      </c>
    </row>
    <row r="120" spans="1:47" x14ac:dyDescent="0.4">
      <c r="A120" s="60" t="s">
        <v>47</v>
      </c>
      <c r="B120" s="60" t="s">
        <v>44</v>
      </c>
      <c r="C120" s="60" t="s">
        <v>69</v>
      </c>
      <c r="D120" s="60" t="s">
        <v>37</v>
      </c>
      <c r="E120" s="60" t="s">
        <v>37</v>
      </c>
      <c r="F120" s="60" t="s">
        <v>440</v>
      </c>
      <c r="G120" s="60" t="s">
        <v>53</v>
      </c>
      <c r="H120" s="60" t="str">
        <f>'Vehicle Stock'!D165</f>
        <v>Transport Development and Strategy Institute (2018). Transport and Logistics Statistical Yearbook; Ministry of Transport of Viet Nam (2023). Decarbonising Transport Strategies in Viet Nam</v>
      </c>
      <c r="I120" s="4" t="str">
        <f>'Vehicle Stock'!E165</f>
        <v>A, E</v>
      </c>
      <c r="J120" s="60" t="str">
        <f>'Vehicle Stock'!F165</f>
        <v>2019-2024: assume proportion of petrol continues with extrapolated growth rate (see table below)</v>
      </c>
      <c r="K120" s="60" t="s">
        <v>658</v>
      </c>
      <c r="L120" s="60">
        <f>'Vehicle Stock'!G165</f>
        <v>28</v>
      </c>
      <c r="M120" s="60">
        <f>'Vehicle Stock'!H165</f>
        <v>30</v>
      </c>
      <c r="N120" s="60">
        <f>'Vehicle Stock'!I165</f>
        <v>40</v>
      </c>
      <c r="O120" s="60">
        <f>'Vehicle Stock'!J165</f>
        <v>52</v>
      </c>
      <c r="P120" s="60">
        <f>'Vehicle Stock'!K165</f>
        <v>115.80370429318556</v>
      </c>
      <c r="Q120" s="60">
        <f>'Vehicle Stock'!L165</f>
        <v>131.27584582556932</v>
      </c>
      <c r="R120" s="60">
        <f>'Vehicle Stock'!M165</f>
        <v>146.23119525317654</v>
      </c>
      <c r="S120" s="60">
        <f>'Vehicle Stock'!N165</f>
        <v>160.66975257600723</v>
      </c>
      <c r="T120" s="60">
        <f>'Vehicle Stock'!O165</f>
        <v>174.59151779406804</v>
      </c>
      <c r="U120" s="60">
        <f>'Vehicle Stock'!P165</f>
        <v>186.36087190822548</v>
      </c>
      <c r="V120" s="60" t="s">
        <v>658</v>
      </c>
      <c r="W120" s="60" t="s">
        <v>658</v>
      </c>
      <c r="X120" s="60" t="s">
        <v>658</v>
      </c>
      <c r="Y120" s="60" t="s">
        <v>658</v>
      </c>
      <c r="Z120" s="60" t="s">
        <v>658</v>
      </c>
      <c r="AA120" s="60" t="s">
        <v>658</v>
      </c>
      <c r="AB120" s="60" t="s">
        <v>658</v>
      </c>
      <c r="AC120" s="60" t="s">
        <v>658</v>
      </c>
      <c r="AD120" s="60" t="s">
        <v>658</v>
      </c>
      <c r="AE120" s="60" t="s">
        <v>658</v>
      </c>
      <c r="AF120" s="60" t="s">
        <v>658</v>
      </c>
      <c r="AG120" s="60" t="s">
        <v>658</v>
      </c>
      <c r="AH120" s="60" t="s">
        <v>658</v>
      </c>
      <c r="AI120" s="60" t="s">
        <v>658</v>
      </c>
      <c r="AJ120" s="60" t="s">
        <v>658</v>
      </c>
      <c r="AK120" s="60" t="s">
        <v>658</v>
      </c>
      <c r="AL120" s="60" t="s">
        <v>658</v>
      </c>
      <c r="AM120" s="60" t="s">
        <v>658</v>
      </c>
      <c r="AN120" s="60" t="s">
        <v>658</v>
      </c>
      <c r="AO120" s="60" t="s">
        <v>658</v>
      </c>
      <c r="AP120" s="60" t="s">
        <v>658</v>
      </c>
      <c r="AQ120" s="60" t="s">
        <v>658</v>
      </c>
      <c r="AR120" s="60" t="s">
        <v>658</v>
      </c>
      <c r="AS120" s="60" t="s">
        <v>658</v>
      </c>
      <c r="AT120" s="60" t="s">
        <v>658</v>
      </c>
      <c r="AU120" s="60" t="s">
        <v>658</v>
      </c>
    </row>
    <row r="121" spans="1:47" x14ac:dyDescent="0.4">
      <c r="A121" s="60" t="s">
        <v>47</v>
      </c>
      <c r="B121" s="60" t="s">
        <v>44</v>
      </c>
      <c r="C121" s="60" t="s">
        <v>69</v>
      </c>
      <c r="D121" s="60" t="s">
        <v>67</v>
      </c>
      <c r="E121" s="60" t="s">
        <v>37</v>
      </c>
      <c r="F121" s="60" t="s">
        <v>488</v>
      </c>
      <c r="G121" s="60" t="s">
        <v>53</v>
      </c>
      <c r="H121" s="60" t="str">
        <f>'Vehicle Stock'!D166</f>
        <v>Author's calculation</v>
      </c>
      <c r="I121" s="6" t="str">
        <f>'Vehicle Stock'!E166</f>
        <v>E</v>
      </c>
      <c r="J121" s="60" t="str">
        <f>'Vehicle Stock'!F166</f>
        <v>Assume same proportion as diesel and fuel oil fuel use (see 'Passenger Activity (cont.)) tab</v>
      </c>
      <c r="K121" s="60" t="s">
        <v>658</v>
      </c>
      <c r="L121" s="60">
        <f>'Vehicle Stock'!G166</f>
        <v>28</v>
      </c>
      <c r="M121" s="60">
        <f>'Vehicle Stock'!H166</f>
        <v>30</v>
      </c>
      <c r="N121" s="60">
        <f>'Vehicle Stock'!I166</f>
        <v>40</v>
      </c>
      <c r="O121" s="60">
        <f>'Vehicle Stock'!J166</f>
        <v>52</v>
      </c>
      <c r="P121" s="60">
        <f>'Vehicle Stock'!K166</f>
        <v>115.80370429318556</v>
      </c>
      <c r="Q121" s="60">
        <f>'Vehicle Stock'!L166</f>
        <v>131.27584582556932</v>
      </c>
      <c r="R121" s="60">
        <f>'Vehicle Stock'!M166</f>
        <v>146.23119525317654</v>
      </c>
      <c r="S121" s="60">
        <f>'Vehicle Stock'!N166</f>
        <v>160.66975257600723</v>
      </c>
      <c r="T121" s="60">
        <f>'Vehicle Stock'!O166</f>
        <v>174.59151779406804</v>
      </c>
      <c r="U121" s="60">
        <f>'Vehicle Stock'!P166</f>
        <v>186.36087190822548</v>
      </c>
      <c r="V121" s="60" t="s">
        <v>658</v>
      </c>
      <c r="W121" s="60" t="s">
        <v>658</v>
      </c>
      <c r="X121" s="60" t="s">
        <v>658</v>
      </c>
      <c r="Y121" s="60" t="s">
        <v>658</v>
      </c>
      <c r="Z121" s="60" t="s">
        <v>658</v>
      </c>
      <c r="AA121" s="60" t="s">
        <v>658</v>
      </c>
      <c r="AB121" s="60" t="s">
        <v>658</v>
      </c>
      <c r="AC121" s="60" t="s">
        <v>658</v>
      </c>
      <c r="AD121" s="60" t="s">
        <v>658</v>
      </c>
      <c r="AE121" s="60" t="s">
        <v>658</v>
      </c>
      <c r="AF121" s="60" t="s">
        <v>658</v>
      </c>
      <c r="AG121" s="60" t="s">
        <v>658</v>
      </c>
      <c r="AH121" s="60" t="s">
        <v>658</v>
      </c>
      <c r="AI121" s="60" t="s">
        <v>658</v>
      </c>
      <c r="AJ121" s="60" t="s">
        <v>658</v>
      </c>
      <c r="AK121" s="60" t="s">
        <v>658</v>
      </c>
      <c r="AL121" s="60" t="s">
        <v>658</v>
      </c>
      <c r="AM121" s="60" t="s">
        <v>658</v>
      </c>
      <c r="AN121" s="60" t="s">
        <v>658</v>
      </c>
      <c r="AO121" s="60" t="s">
        <v>658</v>
      </c>
      <c r="AP121" s="60" t="s">
        <v>658</v>
      </c>
      <c r="AQ121" s="60" t="s">
        <v>658</v>
      </c>
      <c r="AR121" s="60" t="s">
        <v>658</v>
      </c>
      <c r="AS121" s="60" t="s">
        <v>658</v>
      </c>
      <c r="AT121" s="60" t="s">
        <v>658</v>
      </c>
      <c r="AU121" s="60" t="s">
        <v>658</v>
      </c>
    </row>
    <row r="122" spans="1:47" x14ac:dyDescent="0.4">
      <c r="A122" s="60" t="s">
        <v>47</v>
      </c>
      <c r="B122" s="60" t="s">
        <v>44</v>
      </c>
      <c r="C122" s="60" t="s">
        <v>69</v>
      </c>
      <c r="D122" s="60" t="s">
        <v>91</v>
      </c>
      <c r="E122" s="60" t="s">
        <v>37</v>
      </c>
      <c r="F122" s="60" t="s">
        <v>489</v>
      </c>
      <c r="G122" s="60" t="s">
        <v>53</v>
      </c>
      <c r="H122" s="60" t="str">
        <f>'Vehicle Stock'!D167</f>
        <v>Author's calculation</v>
      </c>
      <c r="I122" s="6" t="str">
        <f>'Vehicle Stock'!E167</f>
        <v>E</v>
      </c>
      <c r="J122" s="60" t="str">
        <f>'Vehicle Stock'!F167</f>
        <v>Assume same proportion as diesel and fuel oil fuel use (see 'Passenger Activity (cont.)) tab</v>
      </c>
      <c r="K122" s="60" t="s">
        <v>658</v>
      </c>
      <c r="L122" s="60">
        <f>'Vehicle Stock'!G167</f>
        <v>0</v>
      </c>
      <c r="M122" s="60">
        <f>'Vehicle Stock'!H167</f>
        <v>0</v>
      </c>
      <c r="N122" s="60">
        <f>'Vehicle Stock'!I167</f>
        <v>0</v>
      </c>
      <c r="O122" s="60">
        <f>'Vehicle Stock'!J167</f>
        <v>0</v>
      </c>
      <c r="P122" s="60">
        <f>'Vehicle Stock'!K167</f>
        <v>0</v>
      </c>
      <c r="Q122" s="60">
        <f>'Vehicle Stock'!L167</f>
        <v>0</v>
      </c>
      <c r="R122" s="60">
        <f>'Vehicle Stock'!M167</f>
        <v>0</v>
      </c>
      <c r="S122" s="60">
        <f>'Vehicle Stock'!N167</f>
        <v>0</v>
      </c>
      <c r="T122" s="60">
        <f>'Vehicle Stock'!O167</f>
        <v>0</v>
      </c>
      <c r="U122" s="60">
        <f>'Vehicle Stock'!P167</f>
        <v>0</v>
      </c>
      <c r="V122" s="60" t="s">
        <v>658</v>
      </c>
      <c r="W122" s="60" t="s">
        <v>658</v>
      </c>
      <c r="X122" s="60" t="s">
        <v>658</v>
      </c>
      <c r="Y122" s="60" t="s">
        <v>658</v>
      </c>
      <c r="Z122" s="60" t="s">
        <v>658</v>
      </c>
      <c r="AA122" s="60" t="s">
        <v>658</v>
      </c>
      <c r="AB122" s="60" t="s">
        <v>658</v>
      </c>
      <c r="AC122" s="60" t="s">
        <v>658</v>
      </c>
      <c r="AD122" s="60" t="s">
        <v>658</v>
      </c>
      <c r="AE122" s="60" t="s">
        <v>658</v>
      </c>
      <c r="AF122" s="60" t="s">
        <v>658</v>
      </c>
      <c r="AG122" s="60" t="s">
        <v>658</v>
      </c>
      <c r="AH122" s="60" t="s">
        <v>658</v>
      </c>
      <c r="AI122" s="60" t="s">
        <v>658</v>
      </c>
      <c r="AJ122" s="60" t="s">
        <v>658</v>
      </c>
      <c r="AK122" s="60" t="s">
        <v>658</v>
      </c>
      <c r="AL122" s="60" t="s">
        <v>658</v>
      </c>
      <c r="AM122" s="60" t="s">
        <v>658</v>
      </c>
      <c r="AN122" s="60" t="s">
        <v>658</v>
      </c>
      <c r="AO122" s="60" t="s">
        <v>658</v>
      </c>
      <c r="AP122" s="60" t="s">
        <v>658</v>
      </c>
      <c r="AQ122" s="60" t="s">
        <v>658</v>
      </c>
      <c r="AR122" s="60" t="s">
        <v>658</v>
      </c>
      <c r="AS122" s="60" t="s">
        <v>658</v>
      </c>
      <c r="AT122" s="60" t="s">
        <v>658</v>
      </c>
      <c r="AU122" s="60" t="s">
        <v>658</v>
      </c>
    </row>
    <row r="123" spans="1:47" x14ac:dyDescent="0.4">
      <c r="A123" s="60" t="s">
        <v>47</v>
      </c>
      <c r="B123" s="60" t="s">
        <v>44</v>
      </c>
      <c r="C123" s="60" t="s">
        <v>70</v>
      </c>
      <c r="D123" s="60" t="s">
        <v>37</v>
      </c>
      <c r="E123" s="60" t="s">
        <v>37</v>
      </c>
      <c r="F123" s="60" t="s">
        <v>441</v>
      </c>
      <c r="G123" s="60" t="s">
        <v>53</v>
      </c>
      <c r="H123" s="60" t="str">
        <f>'Vehicle Stock'!D168</f>
        <v>Transport Development and Strategy Institute (2018). Transport and Logistics Statistical Yearbook; Ministry of Transport of Viet Nam (2023). Decarbonising Transport Strategies in Viet Nam</v>
      </c>
      <c r="I123" s="4" t="str">
        <f>'Vehicle Stock'!E168</f>
        <v>A, E</v>
      </c>
      <c r="J123" s="60" t="str">
        <f>'Vehicle Stock'!F168</f>
        <v>2019-2024: assume proportion of petrol continues with extrapolated growth rate (see table below)</v>
      </c>
      <c r="K123" s="60" t="s">
        <v>658</v>
      </c>
      <c r="L123" s="60">
        <f>'Vehicle Stock'!G168</f>
        <v>1037</v>
      </c>
      <c r="M123" s="60">
        <f>'Vehicle Stock'!H168</f>
        <v>996</v>
      </c>
      <c r="N123" s="60">
        <f>'Vehicle Stock'!I168</f>
        <v>948</v>
      </c>
      <c r="O123" s="60">
        <f>'Vehicle Stock'!J168</f>
        <v>913</v>
      </c>
      <c r="P123" s="60">
        <f>'Vehicle Stock'!K168</f>
        <v>886.35295091026114</v>
      </c>
      <c r="Q123" s="60">
        <f>'Vehicle Stock'!L168</f>
        <v>856.03746458132412</v>
      </c>
      <c r="R123" s="60">
        <f>'Vehicle Stock'!M168</f>
        <v>826.2387703571635</v>
      </c>
      <c r="S123" s="60">
        <f>'Vehicle Stock'!N168</f>
        <v>796.95686823777953</v>
      </c>
      <c r="T123" s="60">
        <f>'Vehicle Stock'!O168</f>
        <v>768.19175822316515</v>
      </c>
      <c r="U123" s="60">
        <f>'Vehicle Stock'!P168</f>
        <v>733.50573744234168</v>
      </c>
      <c r="V123" s="60" t="s">
        <v>658</v>
      </c>
      <c r="W123" s="60" t="s">
        <v>658</v>
      </c>
      <c r="X123" s="60" t="s">
        <v>658</v>
      </c>
      <c r="Y123" s="60" t="s">
        <v>658</v>
      </c>
      <c r="Z123" s="60" t="s">
        <v>658</v>
      </c>
      <c r="AA123" s="60" t="s">
        <v>658</v>
      </c>
      <c r="AB123" s="60" t="s">
        <v>658</v>
      </c>
      <c r="AC123" s="60" t="s">
        <v>658</v>
      </c>
      <c r="AD123" s="60" t="s">
        <v>658</v>
      </c>
      <c r="AE123" s="60" t="s">
        <v>658</v>
      </c>
      <c r="AF123" s="60" t="s">
        <v>658</v>
      </c>
      <c r="AG123" s="60" t="s">
        <v>658</v>
      </c>
      <c r="AH123" s="60" t="s">
        <v>658</v>
      </c>
      <c r="AI123" s="60" t="s">
        <v>658</v>
      </c>
      <c r="AJ123" s="60" t="s">
        <v>658</v>
      </c>
      <c r="AK123" s="60" t="s">
        <v>658</v>
      </c>
      <c r="AL123" s="60" t="s">
        <v>658</v>
      </c>
      <c r="AM123" s="60" t="s">
        <v>658</v>
      </c>
      <c r="AN123" s="60" t="s">
        <v>658</v>
      </c>
      <c r="AO123" s="60" t="s">
        <v>658</v>
      </c>
      <c r="AP123" s="60" t="s">
        <v>658</v>
      </c>
      <c r="AQ123" s="60" t="s">
        <v>658</v>
      </c>
      <c r="AR123" s="60" t="s">
        <v>658</v>
      </c>
      <c r="AS123" s="60" t="s">
        <v>658</v>
      </c>
      <c r="AT123" s="60" t="s">
        <v>658</v>
      </c>
      <c r="AU123" s="60" t="s">
        <v>658</v>
      </c>
    </row>
    <row r="124" spans="1:47" x14ac:dyDescent="0.4">
      <c r="A124" s="60" t="s">
        <v>47</v>
      </c>
      <c r="B124" s="60" t="s">
        <v>44</v>
      </c>
      <c r="C124" s="60" t="s">
        <v>70</v>
      </c>
      <c r="D124" s="60" t="s">
        <v>67</v>
      </c>
      <c r="E124" s="60" t="s">
        <v>37</v>
      </c>
      <c r="F124" s="60" t="s">
        <v>490</v>
      </c>
      <c r="G124" s="60" t="s">
        <v>53</v>
      </c>
      <c r="H124" s="60" t="str">
        <f>'Vehicle Stock'!D169</f>
        <v>Author's calculation</v>
      </c>
      <c r="I124" s="6" t="str">
        <f>'Vehicle Stock'!E169</f>
        <v>E</v>
      </c>
      <c r="J124" s="60" t="str">
        <f>'Vehicle Stock'!F169</f>
        <v>Assume same proportion as diesel and fuel oil fuel use (see 'Freight Activity (cont.)) tab</v>
      </c>
      <c r="K124" s="60" t="s">
        <v>658</v>
      </c>
      <c r="L124" s="60">
        <f>'Vehicle Stock'!G169</f>
        <v>547.96751112633535</v>
      </c>
      <c r="M124" s="60">
        <f>'Vehicle Stock'!H169</f>
        <v>526.3024504164224</v>
      </c>
      <c r="N124" s="60">
        <f>'Vehicle Stock'!I169</f>
        <v>500.93847690237794</v>
      </c>
      <c r="O124" s="60">
        <f>'Vehicle Stock'!J169</f>
        <v>482.44391288172051</v>
      </c>
      <c r="P124" s="60">
        <f>'Vehicle Stock'!K169</f>
        <v>468.36318272881266</v>
      </c>
      <c r="Q124" s="60">
        <f>'Vehicle Stock'!L169</f>
        <v>452.3439912223015</v>
      </c>
      <c r="R124" s="60">
        <f>'Vehicle Stock'!M169</f>
        <v>436.59788099199483</v>
      </c>
      <c r="S124" s="60">
        <f>'Vehicle Stock'!N169</f>
        <v>421.12485203789282</v>
      </c>
      <c r="T124" s="60">
        <f>'Vehicle Stock'!O169</f>
        <v>405.92490435999167</v>
      </c>
      <c r="U124" s="60">
        <f>'Vehicle Stock'!P169</f>
        <v>387.59625201848331</v>
      </c>
      <c r="V124" s="60" t="s">
        <v>658</v>
      </c>
      <c r="W124" s="60" t="s">
        <v>658</v>
      </c>
      <c r="X124" s="60" t="s">
        <v>658</v>
      </c>
      <c r="Y124" s="60" t="s">
        <v>658</v>
      </c>
      <c r="Z124" s="60" t="s">
        <v>658</v>
      </c>
      <c r="AA124" s="60" t="s">
        <v>658</v>
      </c>
      <c r="AB124" s="60" t="s">
        <v>658</v>
      </c>
      <c r="AC124" s="60" t="s">
        <v>658</v>
      </c>
      <c r="AD124" s="60" t="s">
        <v>658</v>
      </c>
      <c r="AE124" s="60" t="s">
        <v>658</v>
      </c>
      <c r="AF124" s="60" t="s">
        <v>658</v>
      </c>
      <c r="AG124" s="60" t="s">
        <v>658</v>
      </c>
      <c r="AH124" s="60" t="s">
        <v>658</v>
      </c>
      <c r="AI124" s="60" t="s">
        <v>658</v>
      </c>
      <c r="AJ124" s="60" t="s">
        <v>658</v>
      </c>
      <c r="AK124" s="60" t="s">
        <v>658</v>
      </c>
      <c r="AL124" s="60" t="s">
        <v>658</v>
      </c>
      <c r="AM124" s="60" t="s">
        <v>658</v>
      </c>
      <c r="AN124" s="60" t="s">
        <v>658</v>
      </c>
      <c r="AO124" s="60" t="s">
        <v>658</v>
      </c>
      <c r="AP124" s="60" t="s">
        <v>658</v>
      </c>
      <c r="AQ124" s="60" t="s">
        <v>658</v>
      </c>
      <c r="AR124" s="60" t="s">
        <v>658</v>
      </c>
      <c r="AS124" s="60" t="s">
        <v>658</v>
      </c>
      <c r="AT124" s="60" t="s">
        <v>658</v>
      </c>
      <c r="AU124" s="60" t="s">
        <v>658</v>
      </c>
    </row>
    <row r="125" spans="1:47" x14ac:dyDescent="0.4">
      <c r="A125" s="60" t="s">
        <v>47</v>
      </c>
      <c r="B125" s="60" t="s">
        <v>44</v>
      </c>
      <c r="C125" s="60" t="s">
        <v>70</v>
      </c>
      <c r="D125" s="60" t="s">
        <v>91</v>
      </c>
      <c r="E125" s="60" t="s">
        <v>37</v>
      </c>
      <c r="F125" s="60" t="s">
        <v>491</v>
      </c>
      <c r="G125" s="60" t="s">
        <v>53</v>
      </c>
      <c r="H125" s="60" t="str">
        <f>'Vehicle Stock'!D170</f>
        <v>Author's calculation</v>
      </c>
      <c r="I125" s="6" t="str">
        <f>'Vehicle Stock'!E170</f>
        <v>E</v>
      </c>
      <c r="J125" s="60" t="str">
        <f>'Vehicle Stock'!F170</f>
        <v>Assume same proportion as diesel and fuel oil fuel use (see 'Freight Activity (cont.)) tab</v>
      </c>
      <c r="K125" s="60" t="s">
        <v>658</v>
      </c>
      <c r="L125" s="60">
        <f>'Vehicle Stock'!G170</f>
        <v>489.03248887366465</v>
      </c>
      <c r="M125" s="60">
        <f>'Vehicle Stock'!H170</f>
        <v>469.6975495835776</v>
      </c>
      <c r="N125" s="60">
        <f>'Vehicle Stock'!I170</f>
        <v>447.06152309762206</v>
      </c>
      <c r="O125" s="60">
        <f>'Vehicle Stock'!J170</f>
        <v>430.55608711827949</v>
      </c>
      <c r="P125" s="60">
        <f>'Vehicle Stock'!K170</f>
        <v>417.98976818144848</v>
      </c>
      <c r="Q125" s="60">
        <f>'Vehicle Stock'!L170</f>
        <v>403.69347335902262</v>
      </c>
      <c r="R125" s="60">
        <f>'Vehicle Stock'!M170</f>
        <v>389.64088936516868</v>
      </c>
      <c r="S125" s="60">
        <f>'Vehicle Stock'!N170</f>
        <v>375.83201619988671</v>
      </c>
      <c r="T125" s="60">
        <f>'Vehicle Stock'!O170</f>
        <v>362.26685386317348</v>
      </c>
      <c r="U125" s="60">
        <f>'Vehicle Stock'!P170</f>
        <v>345.90948542385837</v>
      </c>
      <c r="V125" s="60" t="s">
        <v>658</v>
      </c>
      <c r="W125" s="60" t="s">
        <v>658</v>
      </c>
      <c r="X125" s="60" t="s">
        <v>658</v>
      </c>
      <c r="Y125" s="60" t="s">
        <v>658</v>
      </c>
      <c r="Z125" s="60" t="s">
        <v>658</v>
      </c>
      <c r="AA125" s="60" t="s">
        <v>658</v>
      </c>
      <c r="AB125" s="60" t="s">
        <v>658</v>
      </c>
      <c r="AC125" s="60" t="s">
        <v>658</v>
      </c>
      <c r="AD125" s="60" t="s">
        <v>658</v>
      </c>
      <c r="AE125" s="60" t="s">
        <v>658</v>
      </c>
      <c r="AF125" s="60" t="s">
        <v>658</v>
      </c>
      <c r="AG125" s="60" t="s">
        <v>658</v>
      </c>
      <c r="AH125" s="60" t="s">
        <v>658</v>
      </c>
      <c r="AI125" s="60" t="s">
        <v>658</v>
      </c>
      <c r="AJ125" s="60" t="s">
        <v>658</v>
      </c>
      <c r="AK125" s="60" t="s">
        <v>658</v>
      </c>
      <c r="AL125" s="60" t="s">
        <v>658</v>
      </c>
      <c r="AM125" s="60" t="s">
        <v>658</v>
      </c>
      <c r="AN125" s="60" t="s">
        <v>658</v>
      </c>
      <c r="AO125" s="60" t="s">
        <v>658</v>
      </c>
      <c r="AP125" s="60" t="s">
        <v>658</v>
      </c>
      <c r="AQ125" s="60" t="s">
        <v>658</v>
      </c>
      <c r="AR125" s="60" t="s">
        <v>658</v>
      </c>
      <c r="AS125" s="60" t="s">
        <v>658</v>
      </c>
      <c r="AT125" s="60" t="s">
        <v>658</v>
      </c>
      <c r="AU125" s="60" t="s">
        <v>658</v>
      </c>
    </row>
    <row r="126" spans="1:47" x14ac:dyDescent="0.4">
      <c r="A126" s="59" t="s">
        <v>47</v>
      </c>
      <c r="B126" s="59" t="s">
        <v>110</v>
      </c>
      <c r="C126" s="59" t="s">
        <v>37</v>
      </c>
      <c r="D126" s="59" t="s">
        <v>37</v>
      </c>
      <c r="E126" s="59" t="s">
        <v>37</v>
      </c>
      <c r="F126" s="59" t="s">
        <v>442</v>
      </c>
      <c r="G126" s="59" t="s">
        <v>53</v>
      </c>
      <c r="H126" s="59" t="str">
        <f>'Vehicle Stock'!D184</f>
        <v>Transport Development and Strategy Institute (2018). Transport and Logistics Statistical Yearbook; Viet Nam Net Global (2023). With only 12% of air-cargo market share, Vietnam yields to regional countries. Available at: https://vietnamnet.vn/en/vietnam-economy-vietnam-business-news-business-news-vietnam-news-vietnamnet-news-vietnam-latest-news-2180448.html</v>
      </c>
      <c r="I126" s="4" t="str">
        <f>'Vehicle Stock'!E184</f>
        <v>A, E</v>
      </c>
      <c r="J126" s="59" t="str">
        <f>'Vehicle Stock'!F184</f>
        <v xml:space="preserve"> </v>
      </c>
      <c r="K126" s="59" t="s">
        <v>658</v>
      </c>
      <c r="L126" s="59">
        <f>'Vehicle Stock'!G184</f>
        <v>159</v>
      </c>
      <c r="M126" s="59">
        <f>'Vehicle Stock'!H184</f>
        <v>179</v>
      </c>
      <c r="N126" s="59">
        <f>'Vehicle Stock'!I184</f>
        <v>192</v>
      </c>
      <c r="O126" s="59">
        <f>'Vehicle Stock'!J184</f>
        <v>201</v>
      </c>
      <c r="P126" s="59">
        <f>'Vehicle Stock'!K184</f>
        <v>210.6</v>
      </c>
      <c r="Q126" s="59">
        <f>'Vehicle Stock'!L184</f>
        <v>220.2</v>
      </c>
      <c r="R126" s="59">
        <f>'Vehicle Stock'!M184</f>
        <v>229.79999999999998</v>
      </c>
      <c r="S126" s="59">
        <f>'Vehicle Stock'!N184</f>
        <v>239.39999999999998</v>
      </c>
      <c r="T126" s="59">
        <f>'Vehicle Stock'!O184</f>
        <v>249</v>
      </c>
      <c r="U126" s="59">
        <f>'Vehicle Stock'!P184</f>
        <v>261.88888888889051</v>
      </c>
      <c r="V126" s="59" t="s">
        <v>658</v>
      </c>
      <c r="W126" s="59" t="s">
        <v>658</v>
      </c>
      <c r="X126" s="59" t="s">
        <v>658</v>
      </c>
      <c r="Y126" s="59" t="s">
        <v>658</v>
      </c>
      <c r="Z126" s="59" t="s">
        <v>658</v>
      </c>
      <c r="AA126" s="59" t="s">
        <v>658</v>
      </c>
      <c r="AB126" s="59" t="s">
        <v>658</v>
      </c>
      <c r="AC126" s="59" t="s">
        <v>658</v>
      </c>
      <c r="AD126" s="59" t="s">
        <v>658</v>
      </c>
      <c r="AE126" s="59" t="s">
        <v>658</v>
      </c>
      <c r="AF126" s="59" t="s">
        <v>658</v>
      </c>
      <c r="AG126" s="59" t="s">
        <v>658</v>
      </c>
      <c r="AH126" s="59" t="s">
        <v>658</v>
      </c>
      <c r="AI126" s="59" t="s">
        <v>658</v>
      </c>
      <c r="AJ126" s="59" t="s">
        <v>658</v>
      </c>
      <c r="AK126" s="59" t="s">
        <v>658</v>
      </c>
      <c r="AL126" s="59" t="s">
        <v>658</v>
      </c>
      <c r="AM126" s="59" t="s">
        <v>658</v>
      </c>
      <c r="AN126" s="59" t="s">
        <v>658</v>
      </c>
      <c r="AO126" s="59" t="s">
        <v>658</v>
      </c>
      <c r="AP126" s="59" t="s">
        <v>658</v>
      </c>
      <c r="AQ126" s="59" t="s">
        <v>658</v>
      </c>
      <c r="AR126" s="59" t="s">
        <v>658</v>
      </c>
      <c r="AS126" s="59" t="s">
        <v>658</v>
      </c>
      <c r="AT126" s="59" t="s">
        <v>658</v>
      </c>
      <c r="AU126" s="59" t="s">
        <v>658</v>
      </c>
    </row>
    <row r="127" spans="1:47" x14ac:dyDescent="0.4">
      <c r="A127" s="59" t="s">
        <v>47</v>
      </c>
      <c r="B127" s="59" t="s">
        <v>110</v>
      </c>
      <c r="C127" s="59" t="s">
        <v>69</v>
      </c>
      <c r="D127" s="59" t="s">
        <v>68</v>
      </c>
      <c r="E127" s="59" t="s">
        <v>37</v>
      </c>
      <c r="F127" s="59" t="s">
        <v>492</v>
      </c>
      <c r="G127" s="59" t="s">
        <v>53</v>
      </c>
      <c r="H127" s="59" t="str">
        <f>'Vehicle Stock'!D185</f>
        <v>Transport Development and Strategy Institute (2018). Transport and Logistics Statistical Yearbook.</v>
      </c>
      <c r="I127" s="4" t="str">
        <f>'Vehicle Stock'!E185</f>
        <v>A, E</v>
      </c>
      <c r="J127" s="59" t="str">
        <f>'Vehicle Stock'!F185</f>
        <v>2019-2022: extrapolation with 2018 and 2023 values; 2024: based on historic trend; based on news article noting that only 1 test flight (Singapore-Hanoi) was done in 2024 with SAF, we are assuming that all fuel for air travel is jet fuel (https://vietnamnews.vn/economy/1656390/viet-nam-officially-joins-sustainable-aviation-fuel-club.html).</v>
      </c>
      <c r="K127" s="59" t="s">
        <v>658</v>
      </c>
      <c r="L127" s="59">
        <f>'Vehicle Stock'!G185</f>
        <v>159</v>
      </c>
      <c r="M127" s="59">
        <f>'Vehicle Stock'!H185</f>
        <v>179</v>
      </c>
      <c r="N127" s="59">
        <f>'Vehicle Stock'!I185</f>
        <v>192</v>
      </c>
      <c r="O127" s="59">
        <f>'Vehicle Stock'!J185</f>
        <v>201</v>
      </c>
      <c r="P127" s="59">
        <f>'Vehicle Stock'!K185</f>
        <v>210.6</v>
      </c>
      <c r="Q127" s="59">
        <f>'Vehicle Stock'!L185</f>
        <v>220.2</v>
      </c>
      <c r="R127" s="59">
        <f>'Vehicle Stock'!M185</f>
        <v>229.79999999999998</v>
      </c>
      <c r="S127" s="59">
        <f>'Vehicle Stock'!N185</f>
        <v>239.39999999999998</v>
      </c>
      <c r="T127" s="59">
        <f>'Vehicle Stock'!O185</f>
        <v>249</v>
      </c>
      <c r="U127" s="59">
        <f>'Vehicle Stock'!P185</f>
        <v>261.88888888889051</v>
      </c>
      <c r="V127" s="59" t="s">
        <v>658</v>
      </c>
      <c r="W127" s="59" t="s">
        <v>658</v>
      </c>
      <c r="X127" s="59" t="s">
        <v>658</v>
      </c>
      <c r="Y127" s="59" t="s">
        <v>658</v>
      </c>
      <c r="Z127" s="59" t="s">
        <v>658</v>
      </c>
      <c r="AA127" s="59" t="s">
        <v>658</v>
      </c>
      <c r="AB127" s="59" t="s">
        <v>658</v>
      </c>
      <c r="AC127" s="59" t="s">
        <v>658</v>
      </c>
      <c r="AD127" s="59" t="s">
        <v>658</v>
      </c>
      <c r="AE127" s="59" t="s">
        <v>658</v>
      </c>
      <c r="AF127" s="59" t="s">
        <v>658</v>
      </c>
      <c r="AG127" s="59" t="s">
        <v>658</v>
      </c>
      <c r="AH127" s="59" t="s">
        <v>658</v>
      </c>
      <c r="AI127" s="59" t="s">
        <v>658</v>
      </c>
      <c r="AJ127" s="59" t="s">
        <v>658</v>
      </c>
      <c r="AK127" s="59" t="s">
        <v>658</v>
      </c>
      <c r="AL127" s="59" t="s">
        <v>658</v>
      </c>
      <c r="AM127" s="59" t="s">
        <v>658</v>
      </c>
      <c r="AN127" s="59" t="s">
        <v>658</v>
      </c>
      <c r="AO127" s="59" t="s">
        <v>658</v>
      </c>
      <c r="AP127" s="59" t="s">
        <v>658</v>
      </c>
      <c r="AQ127" s="59" t="s">
        <v>658</v>
      </c>
      <c r="AR127" s="59" t="s">
        <v>658</v>
      </c>
      <c r="AS127" s="59" t="s">
        <v>658</v>
      </c>
      <c r="AT127" s="59" t="s">
        <v>658</v>
      </c>
      <c r="AU127" s="59" t="s">
        <v>658</v>
      </c>
    </row>
    <row r="128" spans="1:47" x14ac:dyDescent="0.4">
      <c r="A128" s="59" t="s">
        <v>47</v>
      </c>
      <c r="B128" s="59" t="s">
        <v>110</v>
      </c>
      <c r="C128" s="59" t="s">
        <v>70</v>
      </c>
      <c r="D128" s="59" t="s">
        <v>68</v>
      </c>
      <c r="E128" s="59" t="s">
        <v>37</v>
      </c>
      <c r="F128" s="59" t="s">
        <v>493</v>
      </c>
      <c r="G128" s="59" t="s">
        <v>53</v>
      </c>
      <c r="H128" s="59" t="str">
        <f>'Vehicle Stock'!D186</f>
        <v>- Transport Development and Strategy Institute (2018). Transport and Logistics Statistical Yearbook
- Viet Nam Net Global (2023). With only 12% of air-cargo market share, Vietnam yields to regional countries. Available at: https://vietnamnet.vn/en/vietnam-economy-vietnam-business-news-business-news-vietnam-news-vietnamnet-news-vietnam-latest-news-2180448.html</v>
      </c>
      <c r="I128" s="4" t="str">
        <f>'Vehicle Stock'!E186</f>
        <v>A, E</v>
      </c>
      <c r="J128" s="59" t="str">
        <f>'Vehicle Stock'!F186</f>
        <v>No cargo planes. Cargo is brought in/out with passenger planes</v>
      </c>
      <c r="K128" s="59" t="s">
        <v>658</v>
      </c>
      <c r="L128" s="59">
        <f>'Vehicle Stock'!G186</f>
        <v>0</v>
      </c>
      <c r="M128" s="59">
        <f>'Vehicle Stock'!H186</f>
        <v>0</v>
      </c>
      <c r="N128" s="59">
        <f>'Vehicle Stock'!I186</f>
        <v>0</v>
      </c>
      <c r="O128" s="59">
        <f>'Vehicle Stock'!J186</f>
        <v>0</v>
      </c>
      <c r="P128" s="59">
        <f>'Vehicle Stock'!K186</f>
        <v>0</v>
      </c>
      <c r="Q128" s="59">
        <f>'Vehicle Stock'!L186</f>
        <v>0</v>
      </c>
      <c r="R128" s="59">
        <f>'Vehicle Stock'!M186</f>
        <v>0</v>
      </c>
      <c r="S128" s="59">
        <f>'Vehicle Stock'!N186</f>
        <v>0</v>
      </c>
      <c r="T128" s="59">
        <f>'Vehicle Stock'!O186</f>
        <v>0</v>
      </c>
      <c r="U128" s="59">
        <f>'Vehicle Stock'!P186</f>
        <v>0</v>
      </c>
      <c r="V128" s="59" t="s">
        <v>658</v>
      </c>
      <c r="W128" s="59" t="s">
        <v>658</v>
      </c>
      <c r="X128" s="59" t="s">
        <v>658</v>
      </c>
      <c r="Y128" s="59" t="s">
        <v>658</v>
      </c>
      <c r="Z128" s="59" t="s">
        <v>658</v>
      </c>
      <c r="AA128" s="59" t="s">
        <v>658</v>
      </c>
      <c r="AB128" s="59" t="s">
        <v>658</v>
      </c>
      <c r="AC128" s="59" t="s">
        <v>658</v>
      </c>
      <c r="AD128" s="59" t="s">
        <v>658</v>
      </c>
      <c r="AE128" s="59" t="s">
        <v>658</v>
      </c>
      <c r="AF128" s="59" t="s">
        <v>658</v>
      </c>
      <c r="AG128" s="59" t="s">
        <v>658</v>
      </c>
      <c r="AH128" s="59" t="s">
        <v>658</v>
      </c>
      <c r="AI128" s="59" t="s">
        <v>658</v>
      </c>
      <c r="AJ128" s="59" t="s">
        <v>658</v>
      </c>
      <c r="AK128" s="59" t="s">
        <v>658</v>
      </c>
      <c r="AL128" s="59" t="s">
        <v>658</v>
      </c>
      <c r="AM128" s="59" t="s">
        <v>658</v>
      </c>
      <c r="AN128" s="59" t="s">
        <v>658</v>
      </c>
      <c r="AO128" s="59" t="s">
        <v>658</v>
      </c>
      <c r="AP128" s="59" t="s">
        <v>658</v>
      </c>
      <c r="AQ128" s="59" t="s">
        <v>658</v>
      </c>
      <c r="AR128" s="59" t="s">
        <v>658</v>
      </c>
      <c r="AS128" s="59" t="s">
        <v>658</v>
      </c>
      <c r="AT128" s="59" t="s">
        <v>658</v>
      </c>
      <c r="AU128" s="59" t="s">
        <v>658</v>
      </c>
    </row>
    <row r="129" spans="1:47" x14ac:dyDescent="0.4">
      <c r="A129" s="60" t="s">
        <v>632</v>
      </c>
      <c r="B129" s="60" t="s">
        <v>41</v>
      </c>
      <c r="C129" s="60" t="s">
        <v>7</v>
      </c>
      <c r="D129" s="60" t="s">
        <v>65</v>
      </c>
      <c r="E129" s="60" t="s">
        <v>37</v>
      </c>
      <c r="F129" s="60" t="s">
        <v>514</v>
      </c>
      <c r="G129" s="60" t="s">
        <v>54</v>
      </c>
      <c r="H129" s="60" t="str">
        <f>'Energy Intensity'!E73</f>
        <v>Rozsai, M., Jaxa-Rozen, M., Salvucci, R., Sikora, P., Tattini, J., Neuwahl, F. (2024). JRC-IDEES-2021. European Commission, Joint Research Centre (JRC) [Dataset]. Available at: http://data.europa.eu/89h/82322924-506a-4c9a-8532-2bdd30d69bf5</v>
      </c>
      <c r="I129" s="6" t="str">
        <f>'Vehicle Stock'!E174</f>
        <v>E</v>
      </c>
      <c r="J129" s="60" t="str">
        <f>'Energy Intensity'!G73</f>
        <v>Energy intensity is an aggregate from petrol and biofuel, but we assume it is for petrol only as the fuel dominates the energy consumption at 93%. Value is based on EU27.</v>
      </c>
      <c r="K129" s="60">
        <f>'Energy Intensity'!H73</f>
        <v>1.2094877584158414</v>
      </c>
      <c r="L129" s="60" t="s">
        <v>658</v>
      </c>
      <c r="M129" s="60" t="s">
        <v>658</v>
      </c>
      <c r="N129" s="60" t="s">
        <v>658</v>
      </c>
      <c r="O129" s="60" t="s">
        <v>658</v>
      </c>
      <c r="P129" s="60" t="s">
        <v>658</v>
      </c>
      <c r="Q129" s="60" t="s">
        <v>658</v>
      </c>
      <c r="R129" s="60" t="s">
        <v>658</v>
      </c>
      <c r="S129" s="60" t="s">
        <v>658</v>
      </c>
      <c r="T129" s="60" t="s">
        <v>658</v>
      </c>
      <c r="U129" s="60" t="s">
        <v>658</v>
      </c>
      <c r="V129" s="60" t="s">
        <v>658</v>
      </c>
      <c r="W129" s="60" t="s">
        <v>658</v>
      </c>
      <c r="X129" s="60" t="s">
        <v>658</v>
      </c>
      <c r="Y129" s="60" t="s">
        <v>658</v>
      </c>
      <c r="Z129" s="60" t="s">
        <v>658</v>
      </c>
      <c r="AA129" s="60" t="s">
        <v>658</v>
      </c>
      <c r="AB129" s="60" t="s">
        <v>658</v>
      </c>
      <c r="AC129" s="60" t="s">
        <v>658</v>
      </c>
      <c r="AD129" s="60" t="s">
        <v>658</v>
      </c>
      <c r="AE129" s="60" t="s">
        <v>658</v>
      </c>
      <c r="AF129" s="60" t="s">
        <v>658</v>
      </c>
      <c r="AG129" s="60" t="s">
        <v>658</v>
      </c>
      <c r="AH129" s="60" t="s">
        <v>658</v>
      </c>
      <c r="AI129" s="60" t="s">
        <v>658</v>
      </c>
      <c r="AJ129" s="60" t="s">
        <v>658</v>
      </c>
      <c r="AK129" s="60" t="s">
        <v>658</v>
      </c>
      <c r="AL129" s="60" t="s">
        <v>658</v>
      </c>
      <c r="AM129" s="60" t="s">
        <v>658</v>
      </c>
      <c r="AN129" s="60" t="s">
        <v>658</v>
      </c>
      <c r="AO129" s="60" t="s">
        <v>658</v>
      </c>
      <c r="AP129" s="60" t="s">
        <v>658</v>
      </c>
      <c r="AQ129" s="60" t="s">
        <v>658</v>
      </c>
      <c r="AR129" s="60" t="s">
        <v>658</v>
      </c>
      <c r="AS129" s="60" t="s">
        <v>658</v>
      </c>
      <c r="AT129" s="60" t="s">
        <v>658</v>
      </c>
      <c r="AU129" s="60" t="s">
        <v>658</v>
      </c>
    </row>
    <row r="130" spans="1:47" x14ac:dyDescent="0.4">
      <c r="A130" s="60" t="s">
        <v>632</v>
      </c>
      <c r="B130" s="60" t="s">
        <v>41</v>
      </c>
      <c r="C130" s="60" t="s">
        <v>7</v>
      </c>
      <c r="D130" s="60" t="s">
        <v>64</v>
      </c>
      <c r="E130" s="60" t="s">
        <v>37</v>
      </c>
      <c r="F130" s="60" t="s">
        <v>515</v>
      </c>
      <c r="G130" s="60" t="s">
        <v>54</v>
      </c>
      <c r="H130" s="60" t="str">
        <f>'Energy Intensity'!E74</f>
        <v>- VinFast (2025). Evo Lite Neo. Available at: https://shop.vinfastauto.com/vn_vi/xe-may-dien-evo-lite-neo.html
- VinFast (2025). Evo 200. Available at: https://shop.vinfastauto.com/vn_vi/xe-may-dien-evo200.html</v>
      </c>
      <c r="I130" s="4" t="str">
        <f>'Energy Intensity'!F74</f>
        <v>A, E</v>
      </c>
      <c r="J130" s="60" t="str">
        <f>'Energy Intensity'!G74</f>
        <v>Based on local company VinFast's EvoLite Neo (cheap) and Evo 200 (expensive) motorbikes</v>
      </c>
      <c r="K130" s="60">
        <f>'Energy Intensity'!H74</f>
        <v>5.4038687854550578E-2</v>
      </c>
      <c r="L130" s="60" t="s">
        <v>658</v>
      </c>
      <c r="M130" s="60" t="s">
        <v>658</v>
      </c>
      <c r="N130" s="60" t="s">
        <v>658</v>
      </c>
      <c r="O130" s="60" t="s">
        <v>658</v>
      </c>
      <c r="P130" s="60" t="s">
        <v>658</v>
      </c>
      <c r="Q130" s="60" t="s">
        <v>658</v>
      </c>
      <c r="R130" s="60" t="s">
        <v>658</v>
      </c>
      <c r="S130" s="60" t="s">
        <v>658</v>
      </c>
      <c r="T130" s="60" t="s">
        <v>658</v>
      </c>
      <c r="U130" s="60" t="s">
        <v>658</v>
      </c>
      <c r="V130" s="60" t="s">
        <v>658</v>
      </c>
      <c r="W130" s="60" t="s">
        <v>658</v>
      </c>
      <c r="X130" s="60" t="s">
        <v>658</v>
      </c>
      <c r="Y130" s="60" t="s">
        <v>658</v>
      </c>
      <c r="Z130" s="60" t="s">
        <v>658</v>
      </c>
      <c r="AA130" s="60" t="s">
        <v>658</v>
      </c>
      <c r="AB130" s="60" t="s">
        <v>658</v>
      </c>
      <c r="AC130" s="60" t="s">
        <v>658</v>
      </c>
      <c r="AD130" s="60" t="s">
        <v>658</v>
      </c>
      <c r="AE130" s="60" t="s">
        <v>658</v>
      </c>
      <c r="AF130" s="60" t="s">
        <v>658</v>
      </c>
      <c r="AG130" s="60" t="s">
        <v>658</v>
      </c>
      <c r="AH130" s="60" t="s">
        <v>658</v>
      </c>
      <c r="AI130" s="60" t="s">
        <v>658</v>
      </c>
      <c r="AJ130" s="60" t="s">
        <v>658</v>
      </c>
      <c r="AK130" s="60" t="s">
        <v>658</v>
      </c>
      <c r="AL130" s="60" t="s">
        <v>658</v>
      </c>
      <c r="AM130" s="60" t="s">
        <v>658</v>
      </c>
      <c r="AN130" s="60" t="s">
        <v>658</v>
      </c>
      <c r="AO130" s="60" t="s">
        <v>658</v>
      </c>
      <c r="AP130" s="60" t="s">
        <v>658</v>
      </c>
      <c r="AQ130" s="60" t="s">
        <v>658</v>
      </c>
      <c r="AR130" s="60" t="s">
        <v>658</v>
      </c>
      <c r="AS130" s="60" t="s">
        <v>658</v>
      </c>
      <c r="AT130" s="60" t="s">
        <v>658</v>
      </c>
      <c r="AU130" s="60" t="s">
        <v>658</v>
      </c>
    </row>
    <row r="131" spans="1:47" x14ac:dyDescent="0.4">
      <c r="A131" s="60" t="s">
        <v>632</v>
      </c>
      <c r="B131" s="60" t="s">
        <v>41</v>
      </c>
      <c r="C131" s="60" t="s">
        <v>8</v>
      </c>
      <c r="D131" s="60" t="s">
        <v>65</v>
      </c>
      <c r="E131" s="60" t="s">
        <v>37</v>
      </c>
      <c r="F131" s="60" t="s">
        <v>516</v>
      </c>
      <c r="G131" s="60" t="s">
        <v>54</v>
      </c>
      <c r="H131" s="60" t="str">
        <f>'Energy Intensity'!E75</f>
        <v>Rozsai, M., Jaxa-Rozen, M., Salvucci, R., Sikora, P., Tattini, J., Neuwahl, F. (2024). JRC-IDEES-2021. European Commission, Joint Research Centre (JRC) [Dataset]. Available at: http://data.europa.eu/89h/82322924-506a-4c9a-8532-2bdd30d69bf5</v>
      </c>
      <c r="I131" s="6" t="str">
        <f>'Energy Intensity'!F75</f>
        <v>E</v>
      </c>
      <c r="J131" s="60" t="str">
        <f>'Energy Intensity'!G75</f>
        <v>Value is based on EU27.</v>
      </c>
      <c r="K131" s="60">
        <f>'Energy Intensity'!H75</f>
        <v>1.5255351724137931</v>
      </c>
      <c r="L131" s="60" t="s">
        <v>658</v>
      </c>
      <c r="M131" s="60" t="s">
        <v>658</v>
      </c>
      <c r="N131" s="60" t="s">
        <v>658</v>
      </c>
      <c r="O131" s="60" t="s">
        <v>658</v>
      </c>
      <c r="P131" s="60" t="s">
        <v>658</v>
      </c>
      <c r="Q131" s="60" t="s">
        <v>658</v>
      </c>
      <c r="R131" s="60" t="s">
        <v>658</v>
      </c>
      <c r="S131" s="60" t="s">
        <v>658</v>
      </c>
      <c r="T131" s="60" t="s">
        <v>658</v>
      </c>
      <c r="U131" s="60" t="s">
        <v>658</v>
      </c>
      <c r="V131" s="60" t="s">
        <v>658</v>
      </c>
      <c r="W131" s="60" t="s">
        <v>658</v>
      </c>
      <c r="X131" s="60" t="s">
        <v>658</v>
      </c>
      <c r="Y131" s="60" t="s">
        <v>658</v>
      </c>
      <c r="Z131" s="60" t="s">
        <v>658</v>
      </c>
      <c r="AA131" s="60" t="s">
        <v>658</v>
      </c>
      <c r="AB131" s="60" t="s">
        <v>658</v>
      </c>
      <c r="AC131" s="60" t="s">
        <v>658</v>
      </c>
      <c r="AD131" s="60" t="s">
        <v>658</v>
      </c>
      <c r="AE131" s="60" t="s">
        <v>658</v>
      </c>
      <c r="AF131" s="60" t="s">
        <v>658</v>
      </c>
      <c r="AG131" s="60" t="s">
        <v>658</v>
      </c>
      <c r="AH131" s="60" t="s">
        <v>658</v>
      </c>
      <c r="AI131" s="60" t="s">
        <v>658</v>
      </c>
      <c r="AJ131" s="60" t="s">
        <v>658</v>
      </c>
      <c r="AK131" s="60" t="s">
        <v>658</v>
      </c>
      <c r="AL131" s="60" t="s">
        <v>658</v>
      </c>
      <c r="AM131" s="60" t="s">
        <v>658</v>
      </c>
      <c r="AN131" s="60" t="s">
        <v>658</v>
      </c>
      <c r="AO131" s="60" t="s">
        <v>658</v>
      </c>
      <c r="AP131" s="60" t="s">
        <v>658</v>
      </c>
      <c r="AQ131" s="60" t="s">
        <v>658</v>
      </c>
      <c r="AR131" s="60" t="s">
        <v>658</v>
      </c>
      <c r="AS131" s="60" t="s">
        <v>658</v>
      </c>
      <c r="AT131" s="60" t="s">
        <v>658</v>
      </c>
      <c r="AU131" s="60" t="s">
        <v>658</v>
      </c>
    </row>
    <row r="132" spans="1:47" x14ac:dyDescent="0.4">
      <c r="A132" s="60" t="s">
        <v>632</v>
      </c>
      <c r="B132" s="60" t="s">
        <v>41</v>
      </c>
      <c r="C132" s="60" t="s">
        <v>8</v>
      </c>
      <c r="D132" s="60" t="s">
        <v>67</v>
      </c>
      <c r="E132" s="60" t="s">
        <v>37</v>
      </c>
      <c r="F132" s="60" t="s">
        <v>517</v>
      </c>
      <c r="G132" s="60" t="s">
        <v>54</v>
      </c>
      <c r="H132" s="60" t="str">
        <f>'Energy Intensity'!E76</f>
        <v>Rozsai, M., Jaxa-Rozen, M., Salvucci, R., Sikora, P., Tattini, J., Neuwahl, F. (2024). JRC-IDEES-2021. European Commission, Joint Research Centre (JRC) [Dataset]. Available at: http://data.europa.eu/89h/82322924-506a-4c9a-8532-2bdd30d69bf5</v>
      </c>
      <c r="I132" s="6" t="str">
        <f>'Energy Intensity'!F76</f>
        <v>E</v>
      </c>
      <c r="J132" s="60" t="str">
        <f>'Energy Intensity'!G76</f>
        <v>Value is based on EU27.</v>
      </c>
      <c r="K132" s="60">
        <f>'Energy Intensity'!H76</f>
        <v>1.4990668965517242</v>
      </c>
      <c r="L132" s="60" t="s">
        <v>658</v>
      </c>
      <c r="M132" s="60" t="s">
        <v>658</v>
      </c>
      <c r="N132" s="60" t="s">
        <v>658</v>
      </c>
      <c r="O132" s="60" t="s">
        <v>658</v>
      </c>
      <c r="P132" s="60" t="s">
        <v>658</v>
      </c>
      <c r="Q132" s="60" t="s">
        <v>658</v>
      </c>
      <c r="R132" s="60" t="s">
        <v>658</v>
      </c>
      <c r="S132" s="60" t="s">
        <v>658</v>
      </c>
      <c r="T132" s="60" t="s">
        <v>658</v>
      </c>
      <c r="U132" s="60" t="s">
        <v>658</v>
      </c>
      <c r="V132" s="60" t="s">
        <v>658</v>
      </c>
      <c r="W132" s="60" t="s">
        <v>658</v>
      </c>
      <c r="X132" s="60" t="s">
        <v>658</v>
      </c>
      <c r="Y132" s="60" t="s">
        <v>658</v>
      </c>
      <c r="Z132" s="60" t="s">
        <v>658</v>
      </c>
      <c r="AA132" s="60" t="s">
        <v>658</v>
      </c>
      <c r="AB132" s="60" t="s">
        <v>658</v>
      </c>
      <c r="AC132" s="60" t="s">
        <v>658</v>
      </c>
      <c r="AD132" s="60" t="s">
        <v>658</v>
      </c>
      <c r="AE132" s="60" t="s">
        <v>658</v>
      </c>
      <c r="AF132" s="60" t="s">
        <v>658</v>
      </c>
      <c r="AG132" s="60" t="s">
        <v>658</v>
      </c>
      <c r="AH132" s="60" t="s">
        <v>658</v>
      </c>
      <c r="AI132" s="60" t="s">
        <v>658</v>
      </c>
      <c r="AJ132" s="60" t="s">
        <v>658</v>
      </c>
      <c r="AK132" s="60" t="s">
        <v>658</v>
      </c>
      <c r="AL132" s="60" t="s">
        <v>658</v>
      </c>
      <c r="AM132" s="60" t="s">
        <v>658</v>
      </c>
      <c r="AN132" s="60" t="s">
        <v>658</v>
      </c>
      <c r="AO132" s="60" t="s">
        <v>658</v>
      </c>
      <c r="AP132" s="60" t="s">
        <v>658</v>
      </c>
      <c r="AQ132" s="60" t="s">
        <v>658</v>
      </c>
      <c r="AR132" s="60" t="s">
        <v>658</v>
      </c>
      <c r="AS132" s="60" t="s">
        <v>658</v>
      </c>
      <c r="AT132" s="60" t="s">
        <v>658</v>
      </c>
      <c r="AU132" s="60" t="s">
        <v>658</v>
      </c>
    </row>
    <row r="133" spans="1:47" x14ac:dyDescent="0.4">
      <c r="A133" s="60" t="s">
        <v>632</v>
      </c>
      <c r="B133" s="60" t="s">
        <v>41</v>
      </c>
      <c r="C133" s="60" t="s">
        <v>8</v>
      </c>
      <c r="D133" s="60" t="s">
        <v>64</v>
      </c>
      <c r="E133" s="60" t="s">
        <v>37</v>
      </c>
      <c r="F133" s="60" t="s">
        <v>518</v>
      </c>
      <c r="G133" s="60" t="s">
        <v>54</v>
      </c>
      <c r="H133" s="60" t="str">
        <f>'Energy Intensity'!E77</f>
        <v>Rozsai, M., Jaxa-Rozen, M., Salvucci, R., Sikora, P., Tattini, J., Neuwahl, F. (2024). JRC-IDEES-2021. European Commission, Joint Research Centre (JRC) [Dataset]. Available at: http://data.europa.eu/89h/82322924-506a-4c9a-8532-2bdd30d69bf5</v>
      </c>
      <c r="I133" s="6" t="str">
        <f>'Energy Intensity'!F77</f>
        <v>E</v>
      </c>
      <c r="J133" s="60" t="str">
        <f>'Energy Intensity'!G77</f>
        <v>Value is based on EU27.</v>
      </c>
      <c r="K133" s="60">
        <f>'Energy Intensity'!H77</f>
        <v>0.38018068965517243</v>
      </c>
      <c r="L133" s="60" t="s">
        <v>658</v>
      </c>
      <c r="M133" s="60" t="s">
        <v>658</v>
      </c>
      <c r="N133" s="60" t="s">
        <v>658</v>
      </c>
      <c r="O133" s="60" t="s">
        <v>658</v>
      </c>
      <c r="P133" s="60" t="s">
        <v>658</v>
      </c>
      <c r="Q133" s="60" t="s">
        <v>658</v>
      </c>
      <c r="R133" s="60" t="s">
        <v>658</v>
      </c>
      <c r="S133" s="60" t="s">
        <v>658</v>
      </c>
      <c r="T133" s="60" t="s">
        <v>658</v>
      </c>
      <c r="U133" s="60" t="s">
        <v>658</v>
      </c>
      <c r="V133" s="60" t="s">
        <v>658</v>
      </c>
      <c r="W133" s="60" t="s">
        <v>658</v>
      </c>
      <c r="X133" s="60" t="s">
        <v>658</v>
      </c>
      <c r="Y133" s="60" t="s">
        <v>658</v>
      </c>
      <c r="Z133" s="60" t="s">
        <v>658</v>
      </c>
      <c r="AA133" s="60" t="s">
        <v>658</v>
      </c>
      <c r="AB133" s="60" t="s">
        <v>658</v>
      </c>
      <c r="AC133" s="60" t="s">
        <v>658</v>
      </c>
      <c r="AD133" s="60" t="s">
        <v>658</v>
      </c>
      <c r="AE133" s="60" t="s">
        <v>658</v>
      </c>
      <c r="AF133" s="60" t="s">
        <v>658</v>
      </c>
      <c r="AG133" s="60" t="s">
        <v>658</v>
      </c>
      <c r="AH133" s="60" t="s">
        <v>658</v>
      </c>
      <c r="AI133" s="60" t="s">
        <v>658</v>
      </c>
      <c r="AJ133" s="60" t="s">
        <v>658</v>
      </c>
      <c r="AK133" s="60" t="s">
        <v>658</v>
      </c>
      <c r="AL133" s="60" t="s">
        <v>658</v>
      </c>
      <c r="AM133" s="60" t="s">
        <v>658</v>
      </c>
      <c r="AN133" s="60" t="s">
        <v>658</v>
      </c>
      <c r="AO133" s="60" t="s">
        <v>658</v>
      </c>
      <c r="AP133" s="60" t="s">
        <v>658</v>
      </c>
      <c r="AQ133" s="60" t="s">
        <v>658</v>
      </c>
      <c r="AR133" s="60" t="s">
        <v>658</v>
      </c>
      <c r="AS133" s="60" t="s">
        <v>658</v>
      </c>
      <c r="AT133" s="60" t="s">
        <v>658</v>
      </c>
      <c r="AU133" s="60" t="s">
        <v>658</v>
      </c>
    </row>
    <row r="134" spans="1:47" x14ac:dyDescent="0.4">
      <c r="A134" s="60" t="s">
        <v>632</v>
      </c>
      <c r="B134" s="60" t="s">
        <v>41</v>
      </c>
      <c r="C134" s="60" t="s">
        <v>9</v>
      </c>
      <c r="D134" s="60" t="s">
        <v>65</v>
      </c>
      <c r="E134" s="60" t="s">
        <v>37</v>
      </c>
      <c r="F134" s="60" t="s">
        <v>519</v>
      </c>
      <c r="G134" s="60" t="s">
        <v>54</v>
      </c>
      <c r="H134" s="60" t="str">
        <f>'Energy Intensity'!E78</f>
        <v>Hao, H., Geng, Y., Li, W., &amp; Guo, B. (2015). Energy consumption and GHG emissions from China's freight transport sector: scenarios through 2050. Energy Policy, 85, 94-101.</v>
      </c>
      <c r="I134" s="6" t="str">
        <f>'Energy Intensity'!F78</f>
        <v>E</v>
      </c>
      <c r="J134" s="60" t="str">
        <f>'Energy Intensity'!G78</f>
        <v>Based on the source's assumption that the energy intensity of petrol transport is 115% of diesel fueled transport</v>
      </c>
      <c r="K134" s="60">
        <f>'Energy Intensity'!H78</f>
        <v>1.3755010144537816</v>
      </c>
      <c r="L134" s="60" t="s">
        <v>658</v>
      </c>
      <c r="M134" s="60" t="s">
        <v>658</v>
      </c>
      <c r="N134" s="60" t="s">
        <v>658</v>
      </c>
      <c r="O134" s="60" t="s">
        <v>658</v>
      </c>
      <c r="P134" s="60" t="s">
        <v>658</v>
      </c>
      <c r="Q134" s="60" t="s">
        <v>658</v>
      </c>
      <c r="R134" s="60" t="s">
        <v>658</v>
      </c>
      <c r="S134" s="60" t="s">
        <v>658</v>
      </c>
      <c r="T134" s="60" t="s">
        <v>658</v>
      </c>
      <c r="U134" s="60" t="s">
        <v>658</v>
      </c>
      <c r="V134" s="60" t="s">
        <v>658</v>
      </c>
      <c r="W134" s="60" t="s">
        <v>658</v>
      </c>
      <c r="X134" s="60" t="s">
        <v>658</v>
      </c>
      <c r="Y134" s="60" t="s">
        <v>658</v>
      </c>
      <c r="Z134" s="60" t="s">
        <v>658</v>
      </c>
      <c r="AA134" s="60" t="s">
        <v>658</v>
      </c>
      <c r="AB134" s="60" t="s">
        <v>658</v>
      </c>
      <c r="AC134" s="60" t="s">
        <v>658</v>
      </c>
      <c r="AD134" s="60" t="s">
        <v>658</v>
      </c>
      <c r="AE134" s="60" t="s">
        <v>658</v>
      </c>
      <c r="AF134" s="60" t="s">
        <v>658</v>
      </c>
      <c r="AG134" s="60" t="s">
        <v>658</v>
      </c>
      <c r="AH134" s="60" t="s">
        <v>658</v>
      </c>
      <c r="AI134" s="60" t="s">
        <v>658</v>
      </c>
      <c r="AJ134" s="60" t="s">
        <v>658</v>
      </c>
      <c r="AK134" s="60" t="s">
        <v>658</v>
      </c>
      <c r="AL134" s="60" t="s">
        <v>658</v>
      </c>
      <c r="AM134" s="60" t="s">
        <v>658</v>
      </c>
      <c r="AN134" s="60" t="s">
        <v>658</v>
      </c>
      <c r="AO134" s="60" t="s">
        <v>658</v>
      </c>
      <c r="AP134" s="60" t="s">
        <v>658</v>
      </c>
      <c r="AQ134" s="60" t="s">
        <v>658</v>
      </c>
      <c r="AR134" s="60" t="s">
        <v>658</v>
      </c>
      <c r="AS134" s="60" t="s">
        <v>658</v>
      </c>
      <c r="AT134" s="60" t="s">
        <v>658</v>
      </c>
      <c r="AU134" s="60" t="s">
        <v>658</v>
      </c>
    </row>
    <row r="135" spans="1:47" x14ac:dyDescent="0.4">
      <c r="A135" s="60" t="s">
        <v>632</v>
      </c>
      <c r="B135" s="60" t="s">
        <v>41</v>
      </c>
      <c r="C135" s="60" t="s">
        <v>9</v>
      </c>
      <c r="D135" s="60" t="s">
        <v>67</v>
      </c>
      <c r="E135" s="60" t="s">
        <v>37</v>
      </c>
      <c r="F135" s="60" t="s">
        <v>520</v>
      </c>
      <c r="G135" s="60" t="s">
        <v>54</v>
      </c>
      <c r="H135" s="60" t="str">
        <f>'Energy Intensity'!E79</f>
        <v>Rozsai, M., Jaxa-Rozen, M., Salvucci, R., Sikora, P., Tattini, J., Neuwahl, F. (2024). JRC-IDEES-2021. European Commission, Joint Research Centre (JRC) [Dataset]. Available at: http://data.europa.eu/89h/82322924-506a-4c9a-8532-2bdd30d69bf5</v>
      </c>
      <c r="I135" s="6" t="str">
        <f>'Energy Intensity'!F79</f>
        <v>E</v>
      </c>
      <c r="J135" s="60" t="str">
        <f>'Energy Intensity'!G79</f>
        <v>Value is based on EU27.</v>
      </c>
      <c r="K135" s="60">
        <f>'Energy Intensity'!H79</f>
        <v>1.1960878386554623</v>
      </c>
      <c r="L135" s="60" t="s">
        <v>658</v>
      </c>
      <c r="M135" s="60" t="s">
        <v>658</v>
      </c>
      <c r="N135" s="60" t="s">
        <v>658</v>
      </c>
      <c r="O135" s="60" t="s">
        <v>658</v>
      </c>
      <c r="P135" s="60" t="s">
        <v>658</v>
      </c>
      <c r="Q135" s="60" t="s">
        <v>658</v>
      </c>
      <c r="R135" s="60" t="s">
        <v>658</v>
      </c>
      <c r="S135" s="60" t="s">
        <v>658</v>
      </c>
      <c r="T135" s="60" t="s">
        <v>658</v>
      </c>
      <c r="U135" s="60" t="s">
        <v>658</v>
      </c>
      <c r="V135" s="60" t="s">
        <v>658</v>
      </c>
      <c r="W135" s="60" t="s">
        <v>658</v>
      </c>
      <c r="X135" s="60" t="s">
        <v>658</v>
      </c>
      <c r="Y135" s="60" t="s">
        <v>658</v>
      </c>
      <c r="Z135" s="60" t="s">
        <v>658</v>
      </c>
      <c r="AA135" s="60" t="s">
        <v>658</v>
      </c>
      <c r="AB135" s="60" t="s">
        <v>658</v>
      </c>
      <c r="AC135" s="60" t="s">
        <v>658</v>
      </c>
      <c r="AD135" s="60" t="s">
        <v>658</v>
      </c>
      <c r="AE135" s="60" t="s">
        <v>658</v>
      </c>
      <c r="AF135" s="60" t="s">
        <v>658</v>
      </c>
      <c r="AG135" s="60" t="s">
        <v>658</v>
      </c>
      <c r="AH135" s="60" t="s">
        <v>658</v>
      </c>
      <c r="AI135" s="60" t="s">
        <v>658</v>
      </c>
      <c r="AJ135" s="60" t="s">
        <v>658</v>
      </c>
      <c r="AK135" s="60" t="s">
        <v>658</v>
      </c>
      <c r="AL135" s="60" t="s">
        <v>658</v>
      </c>
      <c r="AM135" s="60" t="s">
        <v>658</v>
      </c>
      <c r="AN135" s="60" t="s">
        <v>658</v>
      </c>
      <c r="AO135" s="60" t="s">
        <v>658</v>
      </c>
      <c r="AP135" s="60" t="s">
        <v>658</v>
      </c>
      <c r="AQ135" s="60" t="s">
        <v>658</v>
      </c>
      <c r="AR135" s="60" t="s">
        <v>658</v>
      </c>
      <c r="AS135" s="60" t="s">
        <v>658</v>
      </c>
      <c r="AT135" s="60" t="s">
        <v>658</v>
      </c>
      <c r="AU135" s="60" t="s">
        <v>658</v>
      </c>
    </row>
    <row r="136" spans="1:47" x14ac:dyDescent="0.4">
      <c r="A136" s="60" t="s">
        <v>632</v>
      </c>
      <c r="B136" s="60" t="s">
        <v>41</v>
      </c>
      <c r="C136" s="60" t="s">
        <v>9</v>
      </c>
      <c r="D136" s="60" t="s">
        <v>82</v>
      </c>
      <c r="E136" s="60" t="s">
        <v>37</v>
      </c>
      <c r="F136" s="60" t="s">
        <v>521</v>
      </c>
      <c r="G136" s="60" t="s">
        <v>54</v>
      </c>
      <c r="H136" s="60" t="str">
        <f>'Energy Intensity'!E80</f>
        <v>Prati, M. V., Costagliola, M. A., Unich, A., &amp; Mariani, A. (2022). Emission factors and fuel consumption of CNG buses in real driving conditions. Transportation Research Part D: Transport and Environment, 113, 103534</v>
      </c>
      <c r="I136" s="6" t="str">
        <f>'Energy Intensity'!F80</f>
        <v>E</v>
      </c>
      <c r="J136" s="60" t="str">
        <f>'Energy Intensity'!G80</f>
        <v>Value is from a study in Italy due to lack of data. Extracted value includes the 10% deviation</v>
      </c>
      <c r="K136" s="60">
        <f>'Energy Intensity'!H80</f>
        <v>1.0647058823529412</v>
      </c>
      <c r="L136" s="60" t="s">
        <v>658</v>
      </c>
      <c r="M136" s="60" t="s">
        <v>658</v>
      </c>
      <c r="N136" s="60" t="s">
        <v>658</v>
      </c>
      <c r="O136" s="60" t="s">
        <v>658</v>
      </c>
      <c r="P136" s="60" t="s">
        <v>658</v>
      </c>
      <c r="Q136" s="60" t="s">
        <v>658</v>
      </c>
      <c r="R136" s="60" t="s">
        <v>658</v>
      </c>
      <c r="S136" s="60" t="s">
        <v>658</v>
      </c>
      <c r="T136" s="60" t="s">
        <v>658</v>
      </c>
      <c r="U136" s="60" t="s">
        <v>658</v>
      </c>
      <c r="V136" s="60" t="s">
        <v>658</v>
      </c>
      <c r="W136" s="60" t="s">
        <v>658</v>
      </c>
      <c r="X136" s="60" t="s">
        <v>658</v>
      </c>
      <c r="Y136" s="60" t="s">
        <v>658</v>
      </c>
      <c r="Z136" s="60" t="s">
        <v>658</v>
      </c>
      <c r="AA136" s="60" t="s">
        <v>658</v>
      </c>
      <c r="AB136" s="60" t="s">
        <v>658</v>
      </c>
      <c r="AC136" s="60" t="s">
        <v>658</v>
      </c>
      <c r="AD136" s="60" t="s">
        <v>658</v>
      </c>
      <c r="AE136" s="60" t="s">
        <v>658</v>
      </c>
      <c r="AF136" s="60" t="s">
        <v>658</v>
      </c>
      <c r="AG136" s="60" t="s">
        <v>658</v>
      </c>
      <c r="AH136" s="60" t="s">
        <v>658</v>
      </c>
      <c r="AI136" s="60" t="s">
        <v>658</v>
      </c>
      <c r="AJ136" s="60" t="s">
        <v>658</v>
      </c>
      <c r="AK136" s="60" t="s">
        <v>658</v>
      </c>
      <c r="AL136" s="60" t="s">
        <v>658</v>
      </c>
      <c r="AM136" s="60" t="s">
        <v>658</v>
      </c>
      <c r="AN136" s="60" t="s">
        <v>658</v>
      </c>
      <c r="AO136" s="60" t="s">
        <v>658</v>
      </c>
      <c r="AP136" s="60" t="s">
        <v>658</v>
      </c>
      <c r="AQ136" s="60" t="s">
        <v>658</v>
      </c>
      <c r="AR136" s="60" t="s">
        <v>658</v>
      </c>
      <c r="AS136" s="60" t="s">
        <v>658</v>
      </c>
      <c r="AT136" s="60" t="s">
        <v>658</v>
      </c>
      <c r="AU136" s="60" t="s">
        <v>658</v>
      </c>
    </row>
    <row r="137" spans="1:47" x14ac:dyDescent="0.4">
      <c r="A137" s="60" t="s">
        <v>632</v>
      </c>
      <c r="B137" s="60" t="s">
        <v>41</v>
      </c>
      <c r="C137" s="60" t="s">
        <v>9</v>
      </c>
      <c r="D137" s="60" t="s">
        <v>64</v>
      </c>
      <c r="E137" s="60" t="s">
        <v>37</v>
      </c>
      <c r="F137" s="60" t="s">
        <v>522</v>
      </c>
      <c r="G137" s="60" t="s">
        <v>54</v>
      </c>
      <c r="H137" s="60" t="str">
        <f>'Energy Intensity'!E81</f>
        <v>Rozsai, M., Jaxa-Rozen, M., Salvucci, R., Sikora, P., Tattini, J., Neuwahl, F. (2024). JRC-IDEES-2021. European Commission, Joint Research Centre (JRC) [Dataset]. Available at: http://data.europa.eu/89h/82322924-506a-4c9a-8532-2bdd30d69bf5</v>
      </c>
      <c r="I137" s="6" t="str">
        <f>'Energy Intensity'!F81</f>
        <v>E</v>
      </c>
      <c r="J137" s="60" t="str">
        <f>'Energy Intensity'!G81</f>
        <v>Value is based on EU27.</v>
      </c>
      <c r="K137" s="60">
        <f>'Energy Intensity'!H81</f>
        <v>0.6425858420168068</v>
      </c>
      <c r="L137" s="60" t="s">
        <v>658</v>
      </c>
      <c r="M137" s="60" t="s">
        <v>658</v>
      </c>
      <c r="N137" s="60" t="s">
        <v>658</v>
      </c>
      <c r="O137" s="60" t="s">
        <v>658</v>
      </c>
      <c r="P137" s="60" t="s">
        <v>658</v>
      </c>
      <c r="Q137" s="60" t="s">
        <v>658</v>
      </c>
      <c r="R137" s="60" t="s">
        <v>658</v>
      </c>
      <c r="S137" s="60" t="s">
        <v>658</v>
      </c>
      <c r="T137" s="60" t="s">
        <v>658</v>
      </c>
      <c r="U137" s="60" t="s">
        <v>658</v>
      </c>
      <c r="V137" s="60" t="s">
        <v>658</v>
      </c>
      <c r="W137" s="60" t="s">
        <v>658</v>
      </c>
      <c r="X137" s="60" t="s">
        <v>658</v>
      </c>
      <c r="Y137" s="60" t="s">
        <v>658</v>
      </c>
      <c r="Z137" s="60" t="s">
        <v>658</v>
      </c>
      <c r="AA137" s="60" t="s">
        <v>658</v>
      </c>
      <c r="AB137" s="60" t="s">
        <v>658</v>
      </c>
      <c r="AC137" s="60" t="s">
        <v>658</v>
      </c>
      <c r="AD137" s="60" t="s">
        <v>658</v>
      </c>
      <c r="AE137" s="60" t="s">
        <v>658</v>
      </c>
      <c r="AF137" s="60" t="s">
        <v>658</v>
      </c>
      <c r="AG137" s="60" t="s">
        <v>658</v>
      </c>
      <c r="AH137" s="60" t="s">
        <v>658</v>
      </c>
      <c r="AI137" s="60" t="s">
        <v>658</v>
      </c>
      <c r="AJ137" s="60" t="s">
        <v>658</v>
      </c>
      <c r="AK137" s="60" t="s">
        <v>658</v>
      </c>
      <c r="AL137" s="60" t="s">
        <v>658</v>
      </c>
      <c r="AM137" s="60" t="s">
        <v>658</v>
      </c>
      <c r="AN137" s="60" t="s">
        <v>658</v>
      </c>
      <c r="AO137" s="60" t="s">
        <v>658</v>
      </c>
      <c r="AP137" s="60" t="s">
        <v>658</v>
      </c>
      <c r="AQ137" s="60" t="s">
        <v>658</v>
      </c>
      <c r="AR137" s="60" t="s">
        <v>658</v>
      </c>
      <c r="AS137" s="60" t="s">
        <v>658</v>
      </c>
      <c r="AT137" s="60" t="s">
        <v>658</v>
      </c>
      <c r="AU137" s="60" t="s">
        <v>658</v>
      </c>
    </row>
    <row r="138" spans="1:47" x14ac:dyDescent="0.4">
      <c r="A138" s="60" t="s">
        <v>632</v>
      </c>
      <c r="B138" s="60" t="s">
        <v>41</v>
      </c>
      <c r="C138" s="60" t="s">
        <v>46</v>
      </c>
      <c r="D138" s="60" t="s">
        <v>65</v>
      </c>
      <c r="E138" s="60" t="s">
        <v>37</v>
      </c>
      <c r="F138" s="60" t="s">
        <v>523</v>
      </c>
      <c r="G138" s="60" t="s">
        <v>55</v>
      </c>
      <c r="H138" s="60" t="str">
        <f>'Energy Intensity'!E96</f>
        <v>Rozsai, M., Jaxa-Rozen, M., Salvucci, R., Sikora, P., Tattini, J., Neuwahl, F. (2024). JRC-IDEES-2021. European Commission, Joint Research Centre (JRC) [Dataset]. Available at: http://data.europa.eu/89h/82322924-506a-4c9a-8532-2bdd30d69bf5</v>
      </c>
      <c r="I138" s="6" t="str">
        <f>'Energy Intensity'!F96</f>
        <v>E</v>
      </c>
      <c r="J138" s="60" t="str">
        <f>'Energy Intensity'!G96</f>
        <v>Value is based on EU27.</v>
      </c>
      <c r="K138" s="60">
        <f>'Energy Intensity'!H96</f>
        <v>3.3536268000000002</v>
      </c>
      <c r="L138" s="60" t="s">
        <v>658</v>
      </c>
      <c r="M138" s="60" t="s">
        <v>658</v>
      </c>
      <c r="N138" s="60" t="s">
        <v>658</v>
      </c>
      <c r="O138" s="60" t="s">
        <v>658</v>
      </c>
      <c r="P138" s="60" t="s">
        <v>658</v>
      </c>
      <c r="Q138" s="60" t="s">
        <v>658</v>
      </c>
      <c r="R138" s="60" t="s">
        <v>658</v>
      </c>
      <c r="S138" s="60" t="s">
        <v>658</v>
      </c>
      <c r="T138" s="60" t="s">
        <v>658</v>
      </c>
      <c r="U138" s="60" t="s">
        <v>658</v>
      </c>
      <c r="V138" s="60" t="s">
        <v>658</v>
      </c>
      <c r="W138" s="60" t="s">
        <v>658</v>
      </c>
      <c r="X138" s="60" t="s">
        <v>658</v>
      </c>
      <c r="Y138" s="60" t="s">
        <v>658</v>
      </c>
      <c r="Z138" s="60" t="s">
        <v>658</v>
      </c>
      <c r="AA138" s="60" t="s">
        <v>658</v>
      </c>
      <c r="AB138" s="60" t="s">
        <v>658</v>
      </c>
      <c r="AC138" s="60" t="s">
        <v>658</v>
      </c>
      <c r="AD138" s="60" t="s">
        <v>658</v>
      </c>
      <c r="AE138" s="60" t="s">
        <v>658</v>
      </c>
      <c r="AF138" s="60" t="s">
        <v>658</v>
      </c>
      <c r="AG138" s="60" t="s">
        <v>658</v>
      </c>
      <c r="AH138" s="60" t="s">
        <v>658</v>
      </c>
      <c r="AI138" s="60" t="s">
        <v>658</v>
      </c>
      <c r="AJ138" s="60" t="s">
        <v>658</v>
      </c>
      <c r="AK138" s="60" t="s">
        <v>658</v>
      </c>
      <c r="AL138" s="60" t="s">
        <v>658</v>
      </c>
      <c r="AM138" s="60" t="s">
        <v>658</v>
      </c>
      <c r="AN138" s="60" t="s">
        <v>658</v>
      </c>
      <c r="AO138" s="60" t="s">
        <v>658</v>
      </c>
      <c r="AP138" s="60" t="s">
        <v>658</v>
      </c>
      <c r="AQ138" s="60" t="s">
        <v>658</v>
      </c>
      <c r="AR138" s="60" t="s">
        <v>658</v>
      </c>
      <c r="AS138" s="60" t="s">
        <v>658</v>
      </c>
      <c r="AT138" s="60" t="s">
        <v>658</v>
      </c>
      <c r="AU138" s="60" t="s">
        <v>658</v>
      </c>
    </row>
    <row r="139" spans="1:47" x14ac:dyDescent="0.4">
      <c r="A139" s="60" t="s">
        <v>632</v>
      </c>
      <c r="B139" s="60" t="s">
        <v>41</v>
      </c>
      <c r="C139" s="60" t="s">
        <v>46</v>
      </c>
      <c r="D139" s="60" t="s">
        <v>67</v>
      </c>
      <c r="E139" s="60" t="s">
        <v>37</v>
      </c>
      <c r="F139" s="60" t="s">
        <v>524</v>
      </c>
      <c r="G139" s="60" t="s">
        <v>55</v>
      </c>
      <c r="H139" s="60" t="str">
        <f>'Energy Intensity'!E97</f>
        <v>Rozsai, M., Jaxa-Rozen, M., Salvucci, R., Sikora, P., Tattini, J., Neuwahl, F. (2024). JRC-IDEES-2021. European Commission, Joint Research Centre (JRC) [Dataset]. Available at: http://data.europa.eu/89h/82322924-506a-4c9a-8532-2bdd30d69bf5</v>
      </c>
      <c r="I139" s="6" t="str">
        <f>'Energy Intensity'!F97</f>
        <v>E</v>
      </c>
      <c r="J139" s="60" t="str">
        <f>'Energy Intensity'!G97</f>
        <v>Value is based on EU27.</v>
      </c>
      <c r="K139" s="60">
        <f>'Energy Intensity'!H97</f>
        <v>3.6215820000000005</v>
      </c>
      <c r="L139" s="60" t="s">
        <v>658</v>
      </c>
      <c r="M139" s="60" t="s">
        <v>658</v>
      </c>
      <c r="N139" s="60" t="s">
        <v>658</v>
      </c>
      <c r="O139" s="60" t="s">
        <v>658</v>
      </c>
      <c r="P139" s="60" t="s">
        <v>658</v>
      </c>
      <c r="Q139" s="60" t="s">
        <v>658</v>
      </c>
      <c r="R139" s="60" t="s">
        <v>658</v>
      </c>
      <c r="S139" s="60" t="s">
        <v>658</v>
      </c>
      <c r="T139" s="60" t="s">
        <v>658</v>
      </c>
      <c r="U139" s="60" t="s">
        <v>658</v>
      </c>
      <c r="V139" s="60" t="s">
        <v>658</v>
      </c>
      <c r="W139" s="60" t="s">
        <v>658</v>
      </c>
      <c r="X139" s="60" t="s">
        <v>658</v>
      </c>
      <c r="Y139" s="60" t="s">
        <v>658</v>
      </c>
      <c r="Z139" s="60" t="s">
        <v>658</v>
      </c>
      <c r="AA139" s="60" t="s">
        <v>658</v>
      </c>
      <c r="AB139" s="60" t="s">
        <v>658</v>
      </c>
      <c r="AC139" s="60" t="s">
        <v>658</v>
      </c>
      <c r="AD139" s="60" t="s">
        <v>658</v>
      </c>
      <c r="AE139" s="60" t="s">
        <v>658</v>
      </c>
      <c r="AF139" s="60" t="s">
        <v>658</v>
      </c>
      <c r="AG139" s="60" t="s">
        <v>658</v>
      </c>
      <c r="AH139" s="60" t="s">
        <v>658</v>
      </c>
      <c r="AI139" s="60" t="s">
        <v>658</v>
      </c>
      <c r="AJ139" s="60" t="s">
        <v>658</v>
      </c>
      <c r="AK139" s="60" t="s">
        <v>658</v>
      </c>
      <c r="AL139" s="60" t="s">
        <v>658</v>
      </c>
      <c r="AM139" s="60" t="s">
        <v>658</v>
      </c>
      <c r="AN139" s="60" t="s">
        <v>658</v>
      </c>
      <c r="AO139" s="60" t="s">
        <v>658</v>
      </c>
      <c r="AP139" s="60" t="s">
        <v>658</v>
      </c>
      <c r="AQ139" s="60" t="s">
        <v>658</v>
      </c>
      <c r="AR139" s="60" t="s">
        <v>658</v>
      </c>
      <c r="AS139" s="60" t="s">
        <v>658</v>
      </c>
      <c r="AT139" s="60" t="s">
        <v>658</v>
      </c>
      <c r="AU139" s="60" t="s">
        <v>658</v>
      </c>
    </row>
    <row r="140" spans="1:47" x14ac:dyDescent="0.4">
      <c r="A140" s="60" t="s">
        <v>632</v>
      </c>
      <c r="B140" s="60" t="s">
        <v>41</v>
      </c>
      <c r="C140" s="60" t="s">
        <v>46</v>
      </c>
      <c r="D140" s="60" t="s">
        <v>64</v>
      </c>
      <c r="E140" s="60" t="s">
        <v>37</v>
      </c>
      <c r="F140" s="60" t="s">
        <v>525</v>
      </c>
      <c r="G140" s="60" t="s">
        <v>55</v>
      </c>
      <c r="H140" s="60" t="str">
        <f>'Energy Intensity'!E98</f>
        <v>Rozsai, M., Jaxa-Rozen, M., Salvucci, R., Sikora, P., Tattini, J., Neuwahl, F. (2024). JRC-IDEES-2021. European Commission, Joint Research Centre (JRC) [Dataset]. Available at: http://data.europa.eu/89h/82322924-506a-4c9a-8532-2bdd30d69bf5</v>
      </c>
      <c r="I140" s="6" t="str">
        <f>'Energy Intensity'!F98</f>
        <v>E</v>
      </c>
      <c r="J140" s="60" t="str">
        <f>'Energy Intensity'!G98</f>
        <v>Value is based on EU27.</v>
      </c>
      <c r="K140" s="60">
        <f>'Energy Intensity'!H98</f>
        <v>1.0508868</v>
      </c>
      <c r="L140" s="60" t="s">
        <v>658</v>
      </c>
      <c r="M140" s="60" t="s">
        <v>658</v>
      </c>
      <c r="N140" s="60" t="s">
        <v>658</v>
      </c>
      <c r="O140" s="60" t="s">
        <v>658</v>
      </c>
      <c r="P140" s="60" t="s">
        <v>658</v>
      </c>
      <c r="Q140" s="60" t="s">
        <v>658</v>
      </c>
      <c r="R140" s="60" t="s">
        <v>658</v>
      </c>
      <c r="S140" s="60" t="s">
        <v>658</v>
      </c>
      <c r="T140" s="60" t="s">
        <v>658</v>
      </c>
      <c r="U140" s="60" t="s">
        <v>658</v>
      </c>
      <c r="V140" s="60" t="s">
        <v>658</v>
      </c>
      <c r="W140" s="60" t="s">
        <v>658</v>
      </c>
      <c r="X140" s="60" t="s">
        <v>658</v>
      </c>
      <c r="Y140" s="60" t="s">
        <v>658</v>
      </c>
      <c r="Z140" s="60" t="s">
        <v>658</v>
      </c>
      <c r="AA140" s="60" t="s">
        <v>658</v>
      </c>
      <c r="AB140" s="60" t="s">
        <v>658</v>
      </c>
      <c r="AC140" s="60" t="s">
        <v>658</v>
      </c>
      <c r="AD140" s="60" t="s">
        <v>658</v>
      </c>
      <c r="AE140" s="60" t="s">
        <v>658</v>
      </c>
      <c r="AF140" s="60" t="s">
        <v>658</v>
      </c>
      <c r="AG140" s="60" t="s">
        <v>658</v>
      </c>
      <c r="AH140" s="60" t="s">
        <v>658</v>
      </c>
      <c r="AI140" s="60" t="s">
        <v>658</v>
      </c>
      <c r="AJ140" s="60" t="s">
        <v>658</v>
      </c>
      <c r="AK140" s="60" t="s">
        <v>658</v>
      </c>
      <c r="AL140" s="60" t="s">
        <v>658</v>
      </c>
      <c r="AM140" s="60" t="s">
        <v>658</v>
      </c>
      <c r="AN140" s="60" t="s">
        <v>658</v>
      </c>
      <c r="AO140" s="60" t="s">
        <v>658</v>
      </c>
      <c r="AP140" s="60" t="s">
        <v>658</v>
      </c>
      <c r="AQ140" s="60" t="s">
        <v>658</v>
      </c>
      <c r="AR140" s="60" t="s">
        <v>658</v>
      </c>
      <c r="AS140" s="60" t="s">
        <v>658</v>
      </c>
      <c r="AT140" s="60" t="s">
        <v>658</v>
      </c>
      <c r="AU140" s="60" t="s">
        <v>658</v>
      </c>
    </row>
    <row r="141" spans="1:47" x14ac:dyDescent="0.4">
      <c r="A141" s="60" t="s">
        <v>632</v>
      </c>
      <c r="B141" s="60" t="s">
        <v>41</v>
      </c>
      <c r="C141" s="60" t="s">
        <v>46</v>
      </c>
      <c r="D141" s="60" t="s">
        <v>336</v>
      </c>
      <c r="E141" s="60" t="s">
        <v>37</v>
      </c>
      <c r="F141" s="60" t="s">
        <v>526</v>
      </c>
      <c r="G141" s="60" t="s">
        <v>55</v>
      </c>
      <c r="H141" s="60" t="str">
        <f>'Energy Intensity'!E99</f>
        <v>Author's assumption</v>
      </c>
      <c r="I141" s="44" t="str">
        <f>'Energy Intensity'!F99</f>
        <v>E, U</v>
      </c>
      <c r="J141" s="60" t="str">
        <f>'Energy Intensity'!G99</f>
        <v>Based on the energy content ratio of petrol and diesel together (averaged) to biofuel</v>
      </c>
      <c r="K141" s="60">
        <f>'Energy Intensity'!H99</f>
        <v>2.7051712483758825</v>
      </c>
      <c r="L141" s="60" t="s">
        <v>658</v>
      </c>
      <c r="M141" s="60" t="s">
        <v>658</v>
      </c>
      <c r="N141" s="60" t="s">
        <v>658</v>
      </c>
      <c r="O141" s="60" t="s">
        <v>658</v>
      </c>
      <c r="P141" s="60" t="s">
        <v>658</v>
      </c>
      <c r="Q141" s="60" t="s">
        <v>658</v>
      </c>
      <c r="R141" s="60" t="s">
        <v>658</v>
      </c>
      <c r="S141" s="60" t="s">
        <v>658</v>
      </c>
      <c r="T141" s="60" t="s">
        <v>658</v>
      </c>
      <c r="U141" s="60" t="s">
        <v>658</v>
      </c>
      <c r="V141" s="60" t="s">
        <v>658</v>
      </c>
      <c r="W141" s="60" t="s">
        <v>658</v>
      </c>
      <c r="X141" s="60" t="s">
        <v>658</v>
      </c>
      <c r="Y141" s="60" t="s">
        <v>658</v>
      </c>
      <c r="Z141" s="60" t="s">
        <v>658</v>
      </c>
      <c r="AA141" s="60" t="s">
        <v>658</v>
      </c>
      <c r="AB141" s="60" t="s">
        <v>658</v>
      </c>
      <c r="AC141" s="60" t="s">
        <v>658</v>
      </c>
      <c r="AD141" s="60" t="s">
        <v>658</v>
      </c>
      <c r="AE141" s="60" t="s">
        <v>658</v>
      </c>
      <c r="AF141" s="60" t="s">
        <v>658</v>
      </c>
      <c r="AG141" s="60" t="s">
        <v>658</v>
      </c>
      <c r="AH141" s="60" t="s">
        <v>658</v>
      </c>
      <c r="AI141" s="60" t="s">
        <v>658</v>
      </c>
      <c r="AJ141" s="60" t="s">
        <v>658</v>
      </c>
      <c r="AK141" s="60" t="s">
        <v>658</v>
      </c>
      <c r="AL141" s="60" t="s">
        <v>658</v>
      </c>
      <c r="AM141" s="60" t="s">
        <v>658</v>
      </c>
      <c r="AN141" s="60" t="s">
        <v>658</v>
      </c>
      <c r="AO141" s="60" t="s">
        <v>658</v>
      </c>
      <c r="AP141" s="60" t="s">
        <v>658</v>
      </c>
      <c r="AQ141" s="60" t="s">
        <v>658</v>
      </c>
      <c r="AR141" s="60" t="s">
        <v>658</v>
      </c>
      <c r="AS141" s="60" t="s">
        <v>658</v>
      </c>
      <c r="AT141" s="60" t="s">
        <v>658</v>
      </c>
      <c r="AU141" s="60" t="s">
        <v>658</v>
      </c>
    </row>
    <row r="142" spans="1:47" x14ac:dyDescent="0.4">
      <c r="A142" s="60" t="s">
        <v>632</v>
      </c>
      <c r="B142" s="60" t="s">
        <v>41</v>
      </c>
      <c r="C142" s="60" t="s">
        <v>46</v>
      </c>
      <c r="D142" s="60" t="s">
        <v>128</v>
      </c>
      <c r="E142" s="60" t="s">
        <v>37</v>
      </c>
      <c r="F142" s="60" t="s">
        <v>527</v>
      </c>
      <c r="G142" s="60" t="s">
        <v>55</v>
      </c>
      <c r="H142" s="60" t="str">
        <f>'Energy Intensity'!E100</f>
        <v>Hao, H., Geng, Y., Li, W., &amp; Guo, B. (2015). Energy consumption and GHG emissions from China's freight transport sector: scenarios through 2050. Energy Policy, 85, 94-101.</v>
      </c>
      <c r="I142" s="6" t="str">
        <f>'Energy Intensity'!F100</f>
        <v>E</v>
      </c>
      <c r="J142" s="60" t="str">
        <f>'Energy Intensity'!G100</f>
        <v>Based on the source's assumption that the energy intensity of hydrogen transport is 40% of diesel fueled transport</v>
      </c>
      <c r="K142" s="60">
        <f>'Energy Intensity'!H100</f>
        <v>1.4486328000000004</v>
      </c>
      <c r="L142" s="60" t="s">
        <v>658</v>
      </c>
      <c r="M142" s="60" t="s">
        <v>658</v>
      </c>
      <c r="N142" s="60" t="s">
        <v>658</v>
      </c>
      <c r="O142" s="60" t="s">
        <v>658</v>
      </c>
      <c r="P142" s="60" t="s">
        <v>658</v>
      </c>
      <c r="Q142" s="60" t="s">
        <v>658</v>
      </c>
      <c r="R142" s="60" t="s">
        <v>658</v>
      </c>
      <c r="S142" s="60" t="s">
        <v>658</v>
      </c>
      <c r="T142" s="60" t="s">
        <v>658</v>
      </c>
      <c r="U142" s="60" t="s">
        <v>658</v>
      </c>
      <c r="V142" s="60" t="s">
        <v>658</v>
      </c>
      <c r="W142" s="60" t="s">
        <v>658</v>
      </c>
      <c r="X142" s="60" t="s">
        <v>658</v>
      </c>
      <c r="Y142" s="60" t="s">
        <v>658</v>
      </c>
      <c r="Z142" s="60" t="s">
        <v>658</v>
      </c>
      <c r="AA142" s="60" t="s">
        <v>658</v>
      </c>
      <c r="AB142" s="60" t="s">
        <v>658</v>
      </c>
      <c r="AC142" s="60" t="s">
        <v>658</v>
      </c>
      <c r="AD142" s="60" t="s">
        <v>658</v>
      </c>
      <c r="AE142" s="60" t="s">
        <v>658</v>
      </c>
      <c r="AF142" s="60" t="s">
        <v>658</v>
      </c>
      <c r="AG142" s="60" t="s">
        <v>658</v>
      </c>
      <c r="AH142" s="60" t="s">
        <v>658</v>
      </c>
      <c r="AI142" s="60" t="s">
        <v>658</v>
      </c>
      <c r="AJ142" s="60" t="s">
        <v>658</v>
      </c>
      <c r="AK142" s="60" t="s">
        <v>658</v>
      </c>
      <c r="AL142" s="60" t="s">
        <v>658</v>
      </c>
      <c r="AM142" s="60" t="s">
        <v>658</v>
      </c>
      <c r="AN142" s="60" t="s">
        <v>658</v>
      </c>
      <c r="AO142" s="60" t="s">
        <v>658</v>
      </c>
      <c r="AP142" s="60" t="s">
        <v>658</v>
      </c>
      <c r="AQ142" s="60" t="s">
        <v>658</v>
      </c>
      <c r="AR142" s="60" t="s">
        <v>658</v>
      </c>
      <c r="AS142" s="60" t="s">
        <v>658</v>
      </c>
      <c r="AT142" s="60" t="s">
        <v>658</v>
      </c>
      <c r="AU142" s="60" t="s">
        <v>658</v>
      </c>
    </row>
    <row r="143" spans="1:47" x14ac:dyDescent="0.4">
      <c r="A143" s="60" t="s">
        <v>632</v>
      </c>
      <c r="B143" s="60" t="s">
        <v>41</v>
      </c>
      <c r="C143" s="60" t="s">
        <v>10</v>
      </c>
      <c r="D143" s="60" t="s">
        <v>65</v>
      </c>
      <c r="E143" s="60" t="s">
        <v>37</v>
      </c>
      <c r="F143" s="60" t="s">
        <v>528</v>
      </c>
      <c r="G143" s="60" t="s">
        <v>55</v>
      </c>
      <c r="H143" s="60" t="str">
        <f>'Energy Intensity'!E101</f>
        <v>Hao, H., Geng, Y., Li, W., &amp; Guo, B. (2015). Energy consumption and GHG emissions from China's freight transport sector: scenarios through 2050. Energy Policy, 85, 94-101.</v>
      </c>
      <c r="I143" s="6" t="str">
        <f>'Energy Intensity'!F101</f>
        <v>E</v>
      </c>
      <c r="J143" s="60" t="str">
        <f>'Energy Intensity'!G101</f>
        <v>Based on the source's assumption that the energy intensity of petrol transport is 115% of diesel fueled transport</v>
      </c>
      <c r="K143" s="60">
        <f>'Energy Intensity'!H101</f>
        <v>3.1655252945454539</v>
      </c>
      <c r="L143" s="60" t="s">
        <v>658</v>
      </c>
      <c r="M143" s="60" t="s">
        <v>658</v>
      </c>
      <c r="N143" s="60" t="s">
        <v>658</v>
      </c>
      <c r="O143" s="60" t="s">
        <v>658</v>
      </c>
      <c r="P143" s="60" t="s">
        <v>658</v>
      </c>
      <c r="Q143" s="60" t="s">
        <v>658</v>
      </c>
      <c r="R143" s="60" t="s">
        <v>658</v>
      </c>
      <c r="S143" s="60" t="s">
        <v>658</v>
      </c>
      <c r="T143" s="60" t="s">
        <v>658</v>
      </c>
      <c r="U143" s="60" t="s">
        <v>658</v>
      </c>
      <c r="V143" s="60" t="s">
        <v>658</v>
      </c>
      <c r="W143" s="60" t="s">
        <v>658</v>
      </c>
      <c r="X143" s="60" t="s">
        <v>658</v>
      </c>
      <c r="Y143" s="60" t="s">
        <v>658</v>
      </c>
      <c r="Z143" s="60" t="s">
        <v>658</v>
      </c>
      <c r="AA143" s="60" t="s">
        <v>658</v>
      </c>
      <c r="AB143" s="60" t="s">
        <v>658</v>
      </c>
      <c r="AC143" s="60" t="s">
        <v>658</v>
      </c>
      <c r="AD143" s="60" t="s">
        <v>658</v>
      </c>
      <c r="AE143" s="60" t="s">
        <v>658</v>
      </c>
      <c r="AF143" s="60" t="s">
        <v>658</v>
      </c>
      <c r="AG143" s="60" t="s">
        <v>658</v>
      </c>
      <c r="AH143" s="60" t="s">
        <v>658</v>
      </c>
      <c r="AI143" s="60" t="s">
        <v>658</v>
      </c>
      <c r="AJ143" s="60" t="s">
        <v>658</v>
      </c>
      <c r="AK143" s="60" t="s">
        <v>658</v>
      </c>
      <c r="AL143" s="60" t="s">
        <v>658</v>
      </c>
      <c r="AM143" s="60" t="s">
        <v>658</v>
      </c>
      <c r="AN143" s="60" t="s">
        <v>658</v>
      </c>
      <c r="AO143" s="60" t="s">
        <v>658</v>
      </c>
      <c r="AP143" s="60" t="s">
        <v>658</v>
      </c>
      <c r="AQ143" s="60" t="s">
        <v>658</v>
      </c>
      <c r="AR143" s="60" t="s">
        <v>658</v>
      </c>
      <c r="AS143" s="60" t="s">
        <v>658</v>
      </c>
      <c r="AT143" s="60" t="s">
        <v>658</v>
      </c>
      <c r="AU143" s="60" t="s">
        <v>658</v>
      </c>
    </row>
    <row r="144" spans="1:47" x14ac:dyDescent="0.4">
      <c r="A144" s="60" t="s">
        <v>632</v>
      </c>
      <c r="B144" s="60" t="s">
        <v>41</v>
      </c>
      <c r="C144" s="60" t="s">
        <v>10</v>
      </c>
      <c r="D144" s="60" t="s">
        <v>67</v>
      </c>
      <c r="E144" s="60" t="s">
        <v>37</v>
      </c>
      <c r="F144" s="60" t="s">
        <v>529</v>
      </c>
      <c r="G144" s="60" t="s">
        <v>55</v>
      </c>
      <c r="H144" s="60" t="str">
        <f>'Energy Intensity'!E102</f>
        <v>Rozsai, M., Jaxa-Rozen, M., Salvucci, R., Sikora, P., Tattini, J., Neuwahl, F. (2024). JRC-IDEES-2021. European Commission, Joint Research Centre (JRC) [Dataset]. Available at: http://data.europa.eu/89h/82322924-506a-4c9a-8532-2bdd30d69bf5</v>
      </c>
      <c r="I144" s="6" t="str">
        <f>'Energy Intensity'!F102</f>
        <v>E</v>
      </c>
      <c r="J144" s="60" t="str">
        <f>'Energy Intensity'!G102</f>
        <v>Energy intensity is an aggregate from diesel and biofuel, but we assume it is for diesel only as the fuel dominates the energy consumption at 93%. Value is based on EU27.</v>
      </c>
      <c r="K144" s="60">
        <f>'Energy Intensity'!H102</f>
        <v>2.7526306909090907</v>
      </c>
      <c r="L144" s="60" t="s">
        <v>658</v>
      </c>
      <c r="M144" s="60" t="s">
        <v>658</v>
      </c>
      <c r="N144" s="60" t="s">
        <v>658</v>
      </c>
      <c r="O144" s="60" t="s">
        <v>658</v>
      </c>
      <c r="P144" s="60" t="s">
        <v>658</v>
      </c>
      <c r="Q144" s="60" t="s">
        <v>658</v>
      </c>
      <c r="R144" s="60" t="s">
        <v>658</v>
      </c>
      <c r="S144" s="60" t="s">
        <v>658</v>
      </c>
      <c r="T144" s="60" t="s">
        <v>658</v>
      </c>
      <c r="U144" s="60" t="s">
        <v>658</v>
      </c>
      <c r="V144" s="60" t="s">
        <v>658</v>
      </c>
      <c r="W144" s="60" t="s">
        <v>658</v>
      </c>
      <c r="X144" s="60" t="s">
        <v>658</v>
      </c>
      <c r="Y144" s="60" t="s">
        <v>658</v>
      </c>
      <c r="Z144" s="60" t="s">
        <v>658</v>
      </c>
      <c r="AA144" s="60" t="s">
        <v>658</v>
      </c>
      <c r="AB144" s="60" t="s">
        <v>658</v>
      </c>
      <c r="AC144" s="60" t="s">
        <v>658</v>
      </c>
      <c r="AD144" s="60" t="s">
        <v>658</v>
      </c>
      <c r="AE144" s="60" t="s">
        <v>658</v>
      </c>
      <c r="AF144" s="60" t="s">
        <v>658</v>
      </c>
      <c r="AG144" s="60" t="s">
        <v>658</v>
      </c>
      <c r="AH144" s="60" t="s">
        <v>658</v>
      </c>
      <c r="AI144" s="60" t="s">
        <v>658</v>
      </c>
      <c r="AJ144" s="60" t="s">
        <v>658</v>
      </c>
      <c r="AK144" s="60" t="s">
        <v>658</v>
      </c>
      <c r="AL144" s="60" t="s">
        <v>658</v>
      </c>
      <c r="AM144" s="60" t="s">
        <v>658</v>
      </c>
      <c r="AN144" s="60" t="s">
        <v>658</v>
      </c>
      <c r="AO144" s="60" t="s">
        <v>658</v>
      </c>
      <c r="AP144" s="60" t="s">
        <v>658</v>
      </c>
      <c r="AQ144" s="60" t="s">
        <v>658</v>
      </c>
      <c r="AR144" s="60" t="s">
        <v>658</v>
      </c>
      <c r="AS144" s="60" t="s">
        <v>658</v>
      </c>
      <c r="AT144" s="60" t="s">
        <v>658</v>
      </c>
      <c r="AU144" s="60" t="s">
        <v>658</v>
      </c>
    </row>
    <row r="145" spans="1:47" x14ac:dyDescent="0.4">
      <c r="A145" s="60" t="s">
        <v>632</v>
      </c>
      <c r="B145" s="60" t="s">
        <v>41</v>
      </c>
      <c r="C145" s="60" t="s">
        <v>10</v>
      </c>
      <c r="D145" s="60" t="s">
        <v>64</v>
      </c>
      <c r="E145" s="60" t="s">
        <v>37</v>
      </c>
      <c r="F145" s="60" t="s">
        <v>530</v>
      </c>
      <c r="G145" s="60" t="s">
        <v>55</v>
      </c>
      <c r="H145" s="60" t="str">
        <f>'Energy Intensity'!E103</f>
        <v>- BYD (n.d.). ETM 6. Available at: https://www.bydeurope.com/pdp-etm-6
- BYD (n.d.). ETH 8. Available at: https://bydtrucks.com/eth8.html</v>
      </c>
      <c r="I145" s="4" t="str">
        <f>'Energy Intensity'!F103</f>
        <v>A, E</v>
      </c>
      <c r="J145" s="60" t="str">
        <f>'Energy Intensity'!G103</f>
        <v>Based on the BYD ETM 6 and ETH 8</v>
      </c>
      <c r="K145" s="60">
        <f>'Energy Intensity'!H103</f>
        <v>0.55418181818181822</v>
      </c>
      <c r="L145" s="60" t="s">
        <v>658</v>
      </c>
      <c r="M145" s="60" t="s">
        <v>658</v>
      </c>
      <c r="N145" s="60" t="s">
        <v>658</v>
      </c>
      <c r="O145" s="60" t="s">
        <v>658</v>
      </c>
      <c r="P145" s="60" t="s">
        <v>658</v>
      </c>
      <c r="Q145" s="60" t="s">
        <v>658</v>
      </c>
      <c r="R145" s="60" t="s">
        <v>658</v>
      </c>
      <c r="S145" s="60" t="s">
        <v>658</v>
      </c>
      <c r="T145" s="60" t="s">
        <v>658</v>
      </c>
      <c r="U145" s="60" t="s">
        <v>658</v>
      </c>
      <c r="V145" s="60" t="s">
        <v>658</v>
      </c>
      <c r="W145" s="60" t="s">
        <v>658</v>
      </c>
      <c r="X145" s="60" t="s">
        <v>658</v>
      </c>
      <c r="Y145" s="60" t="s">
        <v>658</v>
      </c>
      <c r="Z145" s="60" t="s">
        <v>658</v>
      </c>
      <c r="AA145" s="60" t="s">
        <v>658</v>
      </c>
      <c r="AB145" s="60" t="s">
        <v>658</v>
      </c>
      <c r="AC145" s="60" t="s">
        <v>658</v>
      </c>
      <c r="AD145" s="60" t="s">
        <v>658</v>
      </c>
      <c r="AE145" s="60" t="s">
        <v>658</v>
      </c>
      <c r="AF145" s="60" t="s">
        <v>658</v>
      </c>
      <c r="AG145" s="60" t="s">
        <v>658</v>
      </c>
      <c r="AH145" s="60" t="s">
        <v>658</v>
      </c>
      <c r="AI145" s="60" t="s">
        <v>658</v>
      </c>
      <c r="AJ145" s="60" t="s">
        <v>658</v>
      </c>
      <c r="AK145" s="60" t="s">
        <v>658</v>
      </c>
      <c r="AL145" s="60" t="s">
        <v>658</v>
      </c>
      <c r="AM145" s="60" t="s">
        <v>658</v>
      </c>
      <c r="AN145" s="60" t="s">
        <v>658</v>
      </c>
      <c r="AO145" s="60" t="s">
        <v>658</v>
      </c>
      <c r="AP145" s="60" t="s">
        <v>658</v>
      </c>
      <c r="AQ145" s="60" t="s">
        <v>658</v>
      </c>
      <c r="AR145" s="60" t="s">
        <v>658</v>
      </c>
      <c r="AS145" s="60" t="s">
        <v>658</v>
      </c>
      <c r="AT145" s="60" t="s">
        <v>658</v>
      </c>
      <c r="AU145" s="60" t="s">
        <v>658</v>
      </c>
    </row>
    <row r="146" spans="1:47" x14ac:dyDescent="0.4">
      <c r="A146" s="60" t="s">
        <v>632</v>
      </c>
      <c r="B146" s="60" t="s">
        <v>41</v>
      </c>
      <c r="C146" s="60" t="s">
        <v>10</v>
      </c>
      <c r="D146" s="60" t="s">
        <v>336</v>
      </c>
      <c r="E146" s="60" t="s">
        <v>37</v>
      </c>
      <c r="F146" s="60" t="s">
        <v>531</v>
      </c>
      <c r="G146" s="60" t="s">
        <v>55</v>
      </c>
      <c r="H146" s="60" t="str">
        <f>'Energy Intensity'!E104</f>
        <v>Author's assumption</v>
      </c>
      <c r="I146" s="44" t="str">
        <f>'Energy Intensity'!F104</f>
        <v>E, U</v>
      </c>
      <c r="J146" s="60" t="str">
        <f>'Energy Intensity'!G104</f>
        <v>Based on the energy content ratio of petrol and diesel together (averaged) to biofuel</v>
      </c>
      <c r="K146" s="60">
        <f>'Energy Intensity'!H104</f>
        <v>2.2952180894219638</v>
      </c>
      <c r="L146" s="60" t="s">
        <v>658</v>
      </c>
      <c r="M146" s="60" t="s">
        <v>658</v>
      </c>
      <c r="N146" s="60" t="s">
        <v>658</v>
      </c>
      <c r="O146" s="60" t="s">
        <v>658</v>
      </c>
      <c r="P146" s="60" t="s">
        <v>658</v>
      </c>
      <c r="Q146" s="60" t="s">
        <v>658</v>
      </c>
      <c r="R146" s="60" t="s">
        <v>658</v>
      </c>
      <c r="S146" s="60" t="s">
        <v>658</v>
      </c>
      <c r="T146" s="60" t="s">
        <v>658</v>
      </c>
      <c r="U146" s="60" t="s">
        <v>658</v>
      </c>
      <c r="V146" s="60" t="s">
        <v>658</v>
      </c>
      <c r="W146" s="60" t="s">
        <v>658</v>
      </c>
      <c r="X146" s="60" t="s">
        <v>658</v>
      </c>
      <c r="Y146" s="60" t="s">
        <v>658</v>
      </c>
      <c r="Z146" s="60" t="s">
        <v>658</v>
      </c>
      <c r="AA146" s="60" t="s">
        <v>658</v>
      </c>
      <c r="AB146" s="60" t="s">
        <v>658</v>
      </c>
      <c r="AC146" s="60" t="s">
        <v>658</v>
      </c>
      <c r="AD146" s="60" t="s">
        <v>658</v>
      </c>
      <c r="AE146" s="60" t="s">
        <v>658</v>
      </c>
      <c r="AF146" s="60" t="s">
        <v>658</v>
      </c>
      <c r="AG146" s="60" t="s">
        <v>658</v>
      </c>
      <c r="AH146" s="60" t="s">
        <v>658</v>
      </c>
      <c r="AI146" s="60" t="s">
        <v>658</v>
      </c>
      <c r="AJ146" s="60" t="s">
        <v>658</v>
      </c>
      <c r="AK146" s="60" t="s">
        <v>658</v>
      </c>
      <c r="AL146" s="60" t="s">
        <v>658</v>
      </c>
      <c r="AM146" s="60" t="s">
        <v>658</v>
      </c>
      <c r="AN146" s="60" t="s">
        <v>658</v>
      </c>
      <c r="AO146" s="60" t="s">
        <v>658</v>
      </c>
      <c r="AP146" s="60" t="s">
        <v>658</v>
      </c>
      <c r="AQ146" s="60" t="s">
        <v>658</v>
      </c>
      <c r="AR146" s="60" t="s">
        <v>658</v>
      </c>
      <c r="AS146" s="60" t="s">
        <v>658</v>
      </c>
      <c r="AT146" s="60" t="s">
        <v>658</v>
      </c>
      <c r="AU146" s="60" t="s">
        <v>658</v>
      </c>
    </row>
    <row r="147" spans="1:47" x14ac:dyDescent="0.4">
      <c r="A147" s="60" t="s">
        <v>632</v>
      </c>
      <c r="B147" s="60" t="s">
        <v>41</v>
      </c>
      <c r="C147" s="60" t="s">
        <v>10</v>
      </c>
      <c r="D147" s="60" t="s">
        <v>128</v>
      </c>
      <c r="E147" s="60" t="s">
        <v>37</v>
      </c>
      <c r="F147" s="60" t="s">
        <v>532</v>
      </c>
      <c r="G147" s="60" t="s">
        <v>55</v>
      </c>
      <c r="H147" s="60" t="str">
        <f>'Energy Intensity'!E105</f>
        <v>Hao, H., Geng, Y., Li, W., &amp; Guo, B. (2015). Energy consumption and GHG emissions from China's freight transport sector: scenarios through 2050. Energy Policy, 85, 94-101.</v>
      </c>
      <c r="I147" s="6" t="str">
        <f>'Energy Intensity'!F105</f>
        <v>E</v>
      </c>
      <c r="J147" s="60" t="str">
        <f>'Energy Intensity'!G105</f>
        <v>Based on the source's assumption that the energy intensity of hydrogen transport is 40% of diesel fueled transport</v>
      </c>
      <c r="K147" s="60">
        <f>'Energy Intensity'!H105</f>
        <v>1.1010522763636363</v>
      </c>
      <c r="L147" s="60" t="s">
        <v>658</v>
      </c>
      <c r="M147" s="60" t="s">
        <v>658</v>
      </c>
      <c r="N147" s="60" t="s">
        <v>658</v>
      </c>
      <c r="O147" s="60" t="s">
        <v>658</v>
      </c>
      <c r="P147" s="60" t="s">
        <v>658</v>
      </c>
      <c r="Q147" s="60" t="s">
        <v>658</v>
      </c>
      <c r="R147" s="60" t="s">
        <v>658</v>
      </c>
      <c r="S147" s="60" t="s">
        <v>658</v>
      </c>
      <c r="T147" s="60" t="s">
        <v>658</v>
      </c>
      <c r="U147" s="60" t="s">
        <v>658</v>
      </c>
      <c r="V147" s="60" t="s">
        <v>658</v>
      </c>
      <c r="W147" s="60" t="s">
        <v>658</v>
      </c>
      <c r="X147" s="60" t="s">
        <v>658</v>
      </c>
      <c r="Y147" s="60" t="s">
        <v>658</v>
      </c>
      <c r="Z147" s="60" t="s">
        <v>658</v>
      </c>
      <c r="AA147" s="60" t="s">
        <v>658</v>
      </c>
      <c r="AB147" s="60" t="s">
        <v>658</v>
      </c>
      <c r="AC147" s="60" t="s">
        <v>658</v>
      </c>
      <c r="AD147" s="60" t="s">
        <v>658</v>
      </c>
      <c r="AE147" s="60" t="s">
        <v>658</v>
      </c>
      <c r="AF147" s="60" t="s">
        <v>658</v>
      </c>
      <c r="AG147" s="60" t="s">
        <v>658</v>
      </c>
      <c r="AH147" s="60" t="s">
        <v>658</v>
      </c>
      <c r="AI147" s="60" t="s">
        <v>658</v>
      </c>
      <c r="AJ147" s="60" t="s">
        <v>658</v>
      </c>
      <c r="AK147" s="60" t="s">
        <v>658</v>
      </c>
      <c r="AL147" s="60" t="s">
        <v>658</v>
      </c>
      <c r="AM147" s="60" t="s">
        <v>658</v>
      </c>
      <c r="AN147" s="60" t="s">
        <v>658</v>
      </c>
      <c r="AO147" s="60" t="s">
        <v>658</v>
      </c>
      <c r="AP147" s="60" t="s">
        <v>658</v>
      </c>
      <c r="AQ147" s="60" t="s">
        <v>658</v>
      </c>
      <c r="AR147" s="60" t="s">
        <v>658</v>
      </c>
      <c r="AS147" s="60" t="s">
        <v>658</v>
      </c>
      <c r="AT147" s="60" t="s">
        <v>658</v>
      </c>
      <c r="AU147" s="60" t="s">
        <v>658</v>
      </c>
    </row>
    <row r="148" spans="1:47" x14ac:dyDescent="0.4">
      <c r="A148" s="59" t="s">
        <v>632</v>
      </c>
      <c r="B148" s="59" t="s">
        <v>42</v>
      </c>
      <c r="C148" s="59" t="s">
        <v>69</v>
      </c>
      <c r="D148" s="59" t="s">
        <v>67</v>
      </c>
      <c r="E148" s="59" t="s">
        <v>37</v>
      </c>
      <c r="F148" s="59" t="s">
        <v>494</v>
      </c>
      <c r="G148" s="59" t="s">
        <v>54</v>
      </c>
      <c r="H148" s="59" t="str">
        <f>'Energy Intensity'!E82</f>
        <v>Rozsai, M., Jaxa-Rozen, M., Salvucci, R., Sikora, P., Tattini, J., Neuwahl, F. (2024). JRC-IDEES-2021. European Commission, Joint Research Centre (JRC) [Dataset]. Available at: http://data.europa.eu/89h/82322924-506a-4c9a-8532-2bdd30d69bf5</v>
      </c>
      <c r="I148" s="6" t="str">
        <f>'Energy Intensity'!F82</f>
        <v>E</v>
      </c>
      <c r="J148" s="59" t="str">
        <f>'Energy Intensity'!G82</f>
        <v>Value is based on EU27.</v>
      </c>
      <c r="K148" s="59">
        <f>'Energy Intensity'!H82</f>
        <v>0.1825218486486487</v>
      </c>
      <c r="L148" s="59" t="s">
        <v>658</v>
      </c>
      <c r="M148" s="59" t="s">
        <v>658</v>
      </c>
      <c r="N148" s="59" t="s">
        <v>658</v>
      </c>
      <c r="O148" s="59" t="s">
        <v>658</v>
      </c>
      <c r="P148" s="59" t="s">
        <v>658</v>
      </c>
      <c r="Q148" s="59" t="s">
        <v>658</v>
      </c>
      <c r="R148" s="59" t="s">
        <v>658</v>
      </c>
      <c r="S148" s="59" t="s">
        <v>658</v>
      </c>
      <c r="T148" s="59" t="s">
        <v>658</v>
      </c>
      <c r="U148" s="59" t="s">
        <v>658</v>
      </c>
      <c r="V148" s="59" t="s">
        <v>658</v>
      </c>
      <c r="W148" s="59" t="s">
        <v>658</v>
      </c>
      <c r="X148" s="59" t="s">
        <v>658</v>
      </c>
      <c r="Y148" s="59" t="s">
        <v>658</v>
      </c>
      <c r="Z148" s="59" t="s">
        <v>658</v>
      </c>
      <c r="AA148" s="59" t="s">
        <v>658</v>
      </c>
      <c r="AB148" s="59" t="s">
        <v>658</v>
      </c>
      <c r="AC148" s="59" t="s">
        <v>658</v>
      </c>
      <c r="AD148" s="59" t="s">
        <v>658</v>
      </c>
      <c r="AE148" s="59" t="s">
        <v>658</v>
      </c>
      <c r="AF148" s="59" t="s">
        <v>658</v>
      </c>
      <c r="AG148" s="59" t="s">
        <v>658</v>
      </c>
      <c r="AH148" s="59" t="s">
        <v>658</v>
      </c>
      <c r="AI148" s="59" t="s">
        <v>658</v>
      </c>
      <c r="AJ148" s="59" t="s">
        <v>658</v>
      </c>
      <c r="AK148" s="59" t="s">
        <v>658</v>
      </c>
      <c r="AL148" s="59" t="s">
        <v>658</v>
      </c>
      <c r="AM148" s="59" t="s">
        <v>658</v>
      </c>
      <c r="AN148" s="59" t="s">
        <v>658</v>
      </c>
      <c r="AO148" s="59" t="s">
        <v>658</v>
      </c>
      <c r="AP148" s="59" t="s">
        <v>658</v>
      </c>
      <c r="AQ148" s="59" t="s">
        <v>658</v>
      </c>
      <c r="AR148" s="59" t="s">
        <v>658</v>
      </c>
      <c r="AS148" s="59" t="s">
        <v>658</v>
      </c>
      <c r="AT148" s="59" t="s">
        <v>658</v>
      </c>
      <c r="AU148" s="59" t="s">
        <v>658</v>
      </c>
    </row>
    <row r="149" spans="1:47" x14ac:dyDescent="0.4">
      <c r="A149" s="59" t="s">
        <v>632</v>
      </c>
      <c r="B149" s="59" t="s">
        <v>42</v>
      </c>
      <c r="C149" s="59" t="s">
        <v>69</v>
      </c>
      <c r="D149" s="59" t="s">
        <v>64</v>
      </c>
      <c r="E149" s="59" t="s">
        <v>37</v>
      </c>
      <c r="F149" s="59" t="s">
        <v>495</v>
      </c>
      <c r="G149" s="59" t="s">
        <v>54</v>
      </c>
      <c r="H149" s="59" t="str">
        <f>'Energy Intensity'!E83</f>
        <v>Rozsai, M., Jaxa-Rozen, M., Salvucci, R., Sikora, P., Tattini, J., Neuwahl, F. (2024). JRC-IDEES-2021. European Commission, Joint Research Centre (JRC) [Dataset]. Available at: http://data.europa.eu/89h/82322924-506a-4c9a-8532-2bdd30d69bf5</v>
      </c>
      <c r="I149" s="6" t="str">
        <f>'Energy Intensity'!F83</f>
        <v>E</v>
      </c>
      <c r="J149" s="59" t="str">
        <f>'Energy Intensity'!G83</f>
        <v>Value is based on EU27.</v>
      </c>
      <c r="K149" s="59">
        <f>'Energy Intensity'!H83</f>
        <v>0.1206251027027027</v>
      </c>
      <c r="L149" s="59" t="s">
        <v>658</v>
      </c>
      <c r="M149" s="59" t="s">
        <v>658</v>
      </c>
      <c r="N149" s="59" t="s">
        <v>658</v>
      </c>
      <c r="O149" s="59" t="s">
        <v>658</v>
      </c>
      <c r="P149" s="59" t="s">
        <v>658</v>
      </c>
      <c r="Q149" s="59" t="s">
        <v>658</v>
      </c>
      <c r="R149" s="59" t="s">
        <v>658</v>
      </c>
      <c r="S149" s="59" t="s">
        <v>658</v>
      </c>
      <c r="T149" s="59" t="s">
        <v>658</v>
      </c>
      <c r="U149" s="59" t="s">
        <v>658</v>
      </c>
      <c r="V149" s="59" t="s">
        <v>658</v>
      </c>
      <c r="W149" s="59" t="s">
        <v>658</v>
      </c>
      <c r="X149" s="59" t="s">
        <v>658</v>
      </c>
      <c r="Y149" s="59" t="s">
        <v>658</v>
      </c>
      <c r="Z149" s="59" t="s">
        <v>658</v>
      </c>
      <c r="AA149" s="59" t="s">
        <v>658</v>
      </c>
      <c r="AB149" s="59" t="s">
        <v>658</v>
      </c>
      <c r="AC149" s="59" t="s">
        <v>658</v>
      </c>
      <c r="AD149" s="59" t="s">
        <v>658</v>
      </c>
      <c r="AE149" s="59" t="s">
        <v>658</v>
      </c>
      <c r="AF149" s="59" t="s">
        <v>658</v>
      </c>
      <c r="AG149" s="59" t="s">
        <v>658</v>
      </c>
      <c r="AH149" s="59" t="s">
        <v>658</v>
      </c>
      <c r="AI149" s="59" t="s">
        <v>658</v>
      </c>
      <c r="AJ149" s="59" t="s">
        <v>658</v>
      </c>
      <c r="AK149" s="59" t="s">
        <v>658</v>
      </c>
      <c r="AL149" s="59" t="s">
        <v>658</v>
      </c>
      <c r="AM149" s="59" t="s">
        <v>658</v>
      </c>
      <c r="AN149" s="59" t="s">
        <v>658</v>
      </c>
      <c r="AO149" s="59" t="s">
        <v>658</v>
      </c>
      <c r="AP149" s="59" t="s">
        <v>658</v>
      </c>
      <c r="AQ149" s="59" t="s">
        <v>658</v>
      </c>
      <c r="AR149" s="59" t="s">
        <v>658</v>
      </c>
      <c r="AS149" s="59" t="s">
        <v>658</v>
      </c>
      <c r="AT149" s="59" t="s">
        <v>658</v>
      </c>
      <c r="AU149" s="59" t="s">
        <v>658</v>
      </c>
    </row>
    <row r="150" spans="1:47" x14ac:dyDescent="0.4">
      <c r="A150" s="59" t="s">
        <v>632</v>
      </c>
      <c r="B150" s="59" t="s">
        <v>42</v>
      </c>
      <c r="C150" s="59" t="s">
        <v>70</v>
      </c>
      <c r="D150" s="59" t="s">
        <v>67</v>
      </c>
      <c r="E150" s="59" t="s">
        <v>37</v>
      </c>
      <c r="F150" s="59" t="s">
        <v>496</v>
      </c>
      <c r="G150" s="59" t="s">
        <v>55</v>
      </c>
      <c r="H150" s="59" t="str">
        <f>'Energy Intensity'!E106</f>
        <v>Rozsai, M., Jaxa-Rozen, M., Salvucci, R., Sikora, P., Tattini, J., Neuwahl, F. (2024). JRC-IDEES-2021. European Commission, Joint Research Centre (JRC) [Dataset]. Available at: http://data.europa.eu/89h/82322924-506a-4c9a-8532-2bdd30d69bf5</v>
      </c>
      <c r="I150" s="6" t="str">
        <f>'Energy Intensity'!F106</f>
        <v>E</v>
      </c>
      <c r="J150" s="59" t="str">
        <f>'Energy Intensity'!G106</f>
        <v>Value is based on EU27.</v>
      </c>
      <c r="K150" s="59">
        <f>'Energy Intensity'!H106</f>
        <v>0.70245200000000008</v>
      </c>
      <c r="L150" s="59" t="s">
        <v>658</v>
      </c>
      <c r="M150" s="59" t="s">
        <v>658</v>
      </c>
      <c r="N150" s="59" t="s">
        <v>658</v>
      </c>
      <c r="O150" s="59" t="s">
        <v>658</v>
      </c>
      <c r="P150" s="59" t="s">
        <v>658</v>
      </c>
      <c r="Q150" s="59" t="s">
        <v>658</v>
      </c>
      <c r="R150" s="59" t="s">
        <v>658</v>
      </c>
      <c r="S150" s="59" t="s">
        <v>658</v>
      </c>
      <c r="T150" s="59" t="s">
        <v>658</v>
      </c>
      <c r="U150" s="59" t="s">
        <v>658</v>
      </c>
      <c r="V150" s="59" t="s">
        <v>658</v>
      </c>
      <c r="W150" s="59" t="s">
        <v>658</v>
      </c>
      <c r="X150" s="59" t="s">
        <v>658</v>
      </c>
      <c r="Y150" s="59" t="s">
        <v>658</v>
      </c>
      <c r="Z150" s="59" t="s">
        <v>658</v>
      </c>
      <c r="AA150" s="59" t="s">
        <v>658</v>
      </c>
      <c r="AB150" s="59" t="s">
        <v>658</v>
      </c>
      <c r="AC150" s="59" t="s">
        <v>658</v>
      </c>
      <c r="AD150" s="59" t="s">
        <v>658</v>
      </c>
      <c r="AE150" s="59" t="s">
        <v>658</v>
      </c>
      <c r="AF150" s="59" t="s">
        <v>658</v>
      </c>
      <c r="AG150" s="59" t="s">
        <v>658</v>
      </c>
      <c r="AH150" s="59" t="s">
        <v>658</v>
      </c>
      <c r="AI150" s="59" t="s">
        <v>658</v>
      </c>
      <c r="AJ150" s="59" t="s">
        <v>658</v>
      </c>
      <c r="AK150" s="59" t="s">
        <v>658</v>
      </c>
      <c r="AL150" s="59" t="s">
        <v>658</v>
      </c>
      <c r="AM150" s="59" t="s">
        <v>658</v>
      </c>
      <c r="AN150" s="59" t="s">
        <v>658</v>
      </c>
      <c r="AO150" s="59" t="s">
        <v>658</v>
      </c>
      <c r="AP150" s="59" t="s">
        <v>658</v>
      </c>
      <c r="AQ150" s="59" t="s">
        <v>658</v>
      </c>
      <c r="AR150" s="59" t="s">
        <v>658</v>
      </c>
      <c r="AS150" s="59" t="s">
        <v>658</v>
      </c>
      <c r="AT150" s="59" t="s">
        <v>658</v>
      </c>
      <c r="AU150" s="59" t="s">
        <v>658</v>
      </c>
    </row>
    <row r="151" spans="1:47" x14ac:dyDescent="0.4">
      <c r="A151" s="59" t="s">
        <v>632</v>
      </c>
      <c r="B151" s="59" t="s">
        <v>42</v>
      </c>
      <c r="C151" s="59" t="s">
        <v>70</v>
      </c>
      <c r="D151" s="59" t="s">
        <v>64</v>
      </c>
      <c r="E151" s="59" t="s">
        <v>37</v>
      </c>
      <c r="F151" s="59" t="s">
        <v>497</v>
      </c>
      <c r="G151" s="59" t="s">
        <v>55</v>
      </c>
      <c r="H151" s="59" t="str">
        <f>'Energy Intensity'!E107</f>
        <v>Rozsai, M., Jaxa-Rozen, M., Salvucci, R., Sikora, P., Tattini, J., Neuwahl, F. (2024). JRC-IDEES-2021. European Commission, Joint Research Centre (JRC) [Dataset]. Available at: http://data.europa.eu/89h/82322924-506a-4c9a-8532-2bdd30d69bf5</v>
      </c>
      <c r="I151" s="6" t="str">
        <f>'Energy Intensity'!F107</f>
        <v>E</v>
      </c>
      <c r="J151" s="59" t="str">
        <f>'Energy Intensity'!G107</f>
        <v>Value is based on EU27.</v>
      </c>
      <c r="K151" s="59">
        <f>'Energy Intensity'!H107</f>
        <v>0.25344095999999999</v>
      </c>
      <c r="L151" s="59" t="s">
        <v>658</v>
      </c>
      <c r="M151" s="59" t="s">
        <v>658</v>
      </c>
      <c r="N151" s="59" t="s">
        <v>658</v>
      </c>
      <c r="O151" s="59" t="s">
        <v>658</v>
      </c>
      <c r="P151" s="59" t="s">
        <v>658</v>
      </c>
      <c r="Q151" s="59" t="s">
        <v>658</v>
      </c>
      <c r="R151" s="59" t="s">
        <v>658</v>
      </c>
      <c r="S151" s="59" t="s">
        <v>658</v>
      </c>
      <c r="T151" s="59" t="s">
        <v>658</v>
      </c>
      <c r="U151" s="59" t="s">
        <v>658</v>
      </c>
      <c r="V151" s="59" t="s">
        <v>658</v>
      </c>
      <c r="W151" s="59" t="s">
        <v>658</v>
      </c>
      <c r="X151" s="59" t="s">
        <v>658</v>
      </c>
      <c r="Y151" s="59" t="s">
        <v>658</v>
      </c>
      <c r="Z151" s="59" t="s">
        <v>658</v>
      </c>
      <c r="AA151" s="59" t="s">
        <v>658</v>
      </c>
      <c r="AB151" s="59" t="s">
        <v>658</v>
      </c>
      <c r="AC151" s="59" t="s">
        <v>658</v>
      </c>
      <c r="AD151" s="59" t="s">
        <v>658</v>
      </c>
      <c r="AE151" s="59" t="s">
        <v>658</v>
      </c>
      <c r="AF151" s="59" t="s">
        <v>658</v>
      </c>
      <c r="AG151" s="59" t="s">
        <v>658</v>
      </c>
      <c r="AH151" s="59" t="s">
        <v>658</v>
      </c>
      <c r="AI151" s="59" t="s">
        <v>658</v>
      </c>
      <c r="AJ151" s="59" t="s">
        <v>658</v>
      </c>
      <c r="AK151" s="59" t="s">
        <v>658</v>
      </c>
      <c r="AL151" s="59" t="s">
        <v>658</v>
      </c>
      <c r="AM151" s="59" t="s">
        <v>658</v>
      </c>
      <c r="AN151" s="59" t="s">
        <v>658</v>
      </c>
      <c r="AO151" s="59" t="s">
        <v>658</v>
      </c>
      <c r="AP151" s="59" t="s">
        <v>658</v>
      </c>
      <c r="AQ151" s="59" t="s">
        <v>658</v>
      </c>
      <c r="AR151" s="59" t="s">
        <v>658</v>
      </c>
      <c r="AS151" s="59" t="s">
        <v>658</v>
      </c>
      <c r="AT151" s="59" t="s">
        <v>658</v>
      </c>
      <c r="AU151" s="59" t="s">
        <v>658</v>
      </c>
    </row>
    <row r="152" spans="1:47" x14ac:dyDescent="0.4">
      <c r="A152" s="60" t="s">
        <v>632</v>
      </c>
      <c r="B152" s="60" t="s">
        <v>94</v>
      </c>
      <c r="C152" s="60" t="s">
        <v>69</v>
      </c>
      <c r="D152" s="60" t="s">
        <v>67</v>
      </c>
      <c r="E152" s="60" t="s">
        <v>37</v>
      </c>
      <c r="F152" s="60" t="s">
        <v>498</v>
      </c>
      <c r="G152" s="60" t="s">
        <v>54</v>
      </c>
      <c r="H152" s="60" t="str">
        <f>'Energy Intensity'!E84</f>
        <v>Newcombe, K. (1975). Energy use in Hong Kong: Part II, sector end-use analysis. Urban Ecology, 1(2-3), 285-309.</v>
      </c>
      <c r="I152" s="6" t="str">
        <f>'Energy Intensity'!F84</f>
        <v>E</v>
      </c>
      <c r="J152" s="60" t="str">
        <f>'Energy Intensity'!G84</f>
        <v>Value is based on Hong Kong</v>
      </c>
      <c r="K152" s="60">
        <f>'Energy Intensity'!H84</f>
        <v>1.1200000000000001</v>
      </c>
      <c r="L152" s="60" t="s">
        <v>658</v>
      </c>
      <c r="M152" s="60" t="s">
        <v>658</v>
      </c>
      <c r="N152" s="60" t="s">
        <v>658</v>
      </c>
      <c r="O152" s="60" t="s">
        <v>658</v>
      </c>
      <c r="P152" s="60" t="s">
        <v>658</v>
      </c>
      <c r="Q152" s="60" t="s">
        <v>658</v>
      </c>
      <c r="R152" s="60" t="s">
        <v>658</v>
      </c>
      <c r="S152" s="60" t="s">
        <v>658</v>
      </c>
      <c r="T152" s="60" t="s">
        <v>658</v>
      </c>
      <c r="U152" s="60" t="s">
        <v>658</v>
      </c>
      <c r="V152" s="60" t="s">
        <v>658</v>
      </c>
      <c r="W152" s="60" t="s">
        <v>658</v>
      </c>
      <c r="X152" s="60" t="s">
        <v>658</v>
      </c>
      <c r="Y152" s="60" t="s">
        <v>658</v>
      </c>
      <c r="Z152" s="60" t="s">
        <v>658</v>
      </c>
      <c r="AA152" s="60" t="s">
        <v>658</v>
      </c>
      <c r="AB152" s="60" t="s">
        <v>658</v>
      </c>
      <c r="AC152" s="60" t="s">
        <v>658</v>
      </c>
      <c r="AD152" s="60" t="s">
        <v>658</v>
      </c>
      <c r="AE152" s="60" t="s">
        <v>658</v>
      </c>
      <c r="AF152" s="60" t="s">
        <v>658</v>
      </c>
      <c r="AG152" s="60" t="s">
        <v>658</v>
      </c>
      <c r="AH152" s="60" t="s">
        <v>658</v>
      </c>
      <c r="AI152" s="60" t="s">
        <v>658</v>
      </c>
      <c r="AJ152" s="60" t="s">
        <v>658</v>
      </c>
      <c r="AK152" s="60" t="s">
        <v>658</v>
      </c>
      <c r="AL152" s="60" t="s">
        <v>658</v>
      </c>
      <c r="AM152" s="60" t="s">
        <v>658</v>
      </c>
      <c r="AN152" s="60" t="s">
        <v>658</v>
      </c>
      <c r="AO152" s="60" t="s">
        <v>658</v>
      </c>
      <c r="AP152" s="60" t="s">
        <v>658</v>
      </c>
      <c r="AQ152" s="60" t="s">
        <v>658</v>
      </c>
      <c r="AR152" s="60" t="s">
        <v>658</v>
      </c>
      <c r="AS152" s="60" t="s">
        <v>658</v>
      </c>
      <c r="AT152" s="60" t="s">
        <v>658</v>
      </c>
      <c r="AU152" s="60" t="s">
        <v>658</v>
      </c>
    </row>
    <row r="153" spans="1:47" x14ac:dyDescent="0.4">
      <c r="A153" s="60" t="s">
        <v>632</v>
      </c>
      <c r="B153" s="60" t="s">
        <v>94</v>
      </c>
      <c r="C153" s="60" t="s">
        <v>69</v>
      </c>
      <c r="D153" s="60" t="s">
        <v>64</v>
      </c>
      <c r="E153" s="60" t="s">
        <v>37</v>
      </c>
      <c r="F153" s="60" t="s">
        <v>499</v>
      </c>
      <c r="G153" s="60" t="s">
        <v>54</v>
      </c>
      <c r="H153" s="60" t="str">
        <f>'Energy Intensity'!E85</f>
        <v>Ampereship (2025). Type ASP-300. Available at: https://ampereship.com/produkte/typ-asp-300/</v>
      </c>
      <c r="I153" s="6" t="str">
        <f>'Energy Intensity'!F85</f>
        <v>E</v>
      </c>
      <c r="J153" s="60" t="str">
        <f>'Energy Intensity'!G85</f>
        <v>Value is based on an electric vessel used in Germany</v>
      </c>
      <c r="K153" s="60">
        <f>'Energy Intensity'!H85</f>
        <v>0.52747252747252749</v>
      </c>
      <c r="L153" s="60" t="s">
        <v>658</v>
      </c>
      <c r="M153" s="60" t="s">
        <v>658</v>
      </c>
      <c r="N153" s="60" t="s">
        <v>658</v>
      </c>
      <c r="O153" s="60" t="s">
        <v>658</v>
      </c>
      <c r="P153" s="60" t="s">
        <v>658</v>
      </c>
      <c r="Q153" s="60" t="s">
        <v>658</v>
      </c>
      <c r="R153" s="60" t="s">
        <v>658</v>
      </c>
      <c r="S153" s="60" t="s">
        <v>658</v>
      </c>
      <c r="T153" s="60" t="s">
        <v>658</v>
      </c>
      <c r="U153" s="60" t="s">
        <v>658</v>
      </c>
      <c r="V153" s="60" t="s">
        <v>658</v>
      </c>
      <c r="W153" s="60" t="s">
        <v>658</v>
      </c>
      <c r="X153" s="60" t="s">
        <v>658</v>
      </c>
      <c r="Y153" s="60" t="s">
        <v>658</v>
      </c>
      <c r="Z153" s="60" t="s">
        <v>658</v>
      </c>
      <c r="AA153" s="60" t="s">
        <v>658</v>
      </c>
      <c r="AB153" s="60" t="s">
        <v>658</v>
      </c>
      <c r="AC153" s="60" t="s">
        <v>658</v>
      </c>
      <c r="AD153" s="60" t="s">
        <v>658</v>
      </c>
      <c r="AE153" s="60" t="s">
        <v>658</v>
      </c>
      <c r="AF153" s="60" t="s">
        <v>658</v>
      </c>
      <c r="AG153" s="60" t="s">
        <v>658</v>
      </c>
      <c r="AH153" s="60" t="s">
        <v>658</v>
      </c>
      <c r="AI153" s="60" t="s">
        <v>658</v>
      </c>
      <c r="AJ153" s="60" t="s">
        <v>658</v>
      </c>
      <c r="AK153" s="60" t="s">
        <v>658</v>
      </c>
      <c r="AL153" s="60" t="s">
        <v>658</v>
      </c>
      <c r="AM153" s="60" t="s">
        <v>658</v>
      </c>
      <c r="AN153" s="60" t="s">
        <v>658</v>
      </c>
      <c r="AO153" s="60" t="s">
        <v>658</v>
      </c>
      <c r="AP153" s="60" t="s">
        <v>658</v>
      </c>
      <c r="AQ153" s="60" t="s">
        <v>658</v>
      </c>
      <c r="AR153" s="60" t="s">
        <v>658</v>
      </c>
      <c r="AS153" s="60" t="s">
        <v>658</v>
      </c>
      <c r="AT153" s="60" t="s">
        <v>658</v>
      </c>
      <c r="AU153" s="60" t="s">
        <v>658</v>
      </c>
    </row>
    <row r="154" spans="1:47" x14ac:dyDescent="0.4">
      <c r="A154" s="60" t="s">
        <v>632</v>
      </c>
      <c r="B154" s="60" t="s">
        <v>94</v>
      </c>
      <c r="C154" s="60" t="s">
        <v>70</v>
      </c>
      <c r="D154" s="60" t="s">
        <v>67</v>
      </c>
      <c r="E154" s="60" t="s">
        <v>37</v>
      </c>
      <c r="F154" s="60" t="s">
        <v>500</v>
      </c>
      <c r="G154" s="60" t="s">
        <v>55</v>
      </c>
      <c r="H154" s="60" t="str">
        <f>'Energy Intensity'!E108</f>
        <v>Rozsai, M., Jaxa-Rozen, M., Salvucci, R., Sikora, P., Tattini, J., Neuwahl, F. (2024). JRC-IDEES-2021. European Commission, Joint Research Centre (JRC) [Dataset]. Available at: http://data.europa.eu/89h/82322924-506a-4c9a-8532-2bdd30d69bf5</v>
      </c>
      <c r="I154" s="6" t="str">
        <f>'Energy Intensity'!F108</f>
        <v>E</v>
      </c>
      <c r="J154" s="60" t="str">
        <f>'Energy Intensity'!G108</f>
        <v>Value is based on EU27.</v>
      </c>
      <c r="K154" s="60">
        <f>'Energy Intensity'!H108</f>
        <v>3.3807259780219785</v>
      </c>
      <c r="L154" s="60" t="s">
        <v>658</v>
      </c>
      <c r="M154" s="60" t="s">
        <v>658</v>
      </c>
      <c r="N154" s="60" t="s">
        <v>658</v>
      </c>
      <c r="O154" s="60" t="s">
        <v>658</v>
      </c>
      <c r="P154" s="60" t="s">
        <v>658</v>
      </c>
      <c r="Q154" s="60" t="s">
        <v>658</v>
      </c>
      <c r="R154" s="60" t="s">
        <v>658</v>
      </c>
      <c r="S154" s="60" t="s">
        <v>658</v>
      </c>
      <c r="T154" s="60" t="s">
        <v>658</v>
      </c>
      <c r="U154" s="60" t="s">
        <v>658</v>
      </c>
      <c r="V154" s="60" t="s">
        <v>658</v>
      </c>
      <c r="W154" s="60" t="s">
        <v>658</v>
      </c>
      <c r="X154" s="60" t="s">
        <v>658</v>
      </c>
      <c r="Y154" s="60" t="s">
        <v>658</v>
      </c>
      <c r="Z154" s="60" t="s">
        <v>658</v>
      </c>
      <c r="AA154" s="60" t="s">
        <v>658</v>
      </c>
      <c r="AB154" s="60" t="s">
        <v>658</v>
      </c>
      <c r="AC154" s="60" t="s">
        <v>658</v>
      </c>
      <c r="AD154" s="60" t="s">
        <v>658</v>
      </c>
      <c r="AE154" s="60" t="s">
        <v>658</v>
      </c>
      <c r="AF154" s="60" t="s">
        <v>658</v>
      </c>
      <c r="AG154" s="60" t="s">
        <v>658</v>
      </c>
      <c r="AH154" s="60" t="s">
        <v>658</v>
      </c>
      <c r="AI154" s="60" t="s">
        <v>658</v>
      </c>
      <c r="AJ154" s="60" t="s">
        <v>658</v>
      </c>
      <c r="AK154" s="60" t="s">
        <v>658</v>
      </c>
      <c r="AL154" s="60" t="s">
        <v>658</v>
      </c>
      <c r="AM154" s="60" t="s">
        <v>658</v>
      </c>
      <c r="AN154" s="60" t="s">
        <v>658</v>
      </c>
      <c r="AO154" s="60" t="s">
        <v>658</v>
      </c>
      <c r="AP154" s="60" t="s">
        <v>658</v>
      </c>
      <c r="AQ154" s="60" t="s">
        <v>658</v>
      </c>
      <c r="AR154" s="60" t="s">
        <v>658</v>
      </c>
      <c r="AS154" s="60" t="s">
        <v>658</v>
      </c>
      <c r="AT154" s="60" t="s">
        <v>658</v>
      </c>
      <c r="AU154" s="60" t="s">
        <v>658</v>
      </c>
    </row>
    <row r="155" spans="1:47" x14ac:dyDescent="0.4">
      <c r="A155" s="60" t="s">
        <v>632</v>
      </c>
      <c r="B155" s="60" t="s">
        <v>94</v>
      </c>
      <c r="C155" s="60" t="s">
        <v>70</v>
      </c>
      <c r="D155" s="60" t="s">
        <v>64</v>
      </c>
      <c r="E155" s="60" t="s">
        <v>37</v>
      </c>
      <c r="F155" s="60" t="s">
        <v>501</v>
      </c>
      <c r="G155" s="60" t="s">
        <v>55</v>
      </c>
      <c r="H155" s="60" t="str">
        <f>'Energy Intensity'!E109</f>
        <v>Elektrek (2021). Check out the Netherlands' first electric inland ship - and it's got swappable batteries. Available at: https://electrek.co/2021/09/06/check-out-the-netherlands-first-electric-inland-ship-and-its-got-swappable-batteries/</v>
      </c>
      <c r="I155" s="6" t="str">
        <f>'Energy Intensity'!F109</f>
        <v>E</v>
      </c>
      <c r="J155" s="60" t="str">
        <f>'Energy Intensity'!G109</f>
        <v>Value is based on an electric vessel used in Netherlands</v>
      </c>
      <c r="K155" s="60">
        <f>'Energy Intensity'!H109</f>
        <v>0.26666666666666666</v>
      </c>
      <c r="L155" s="60" t="s">
        <v>658</v>
      </c>
      <c r="M155" s="60" t="s">
        <v>658</v>
      </c>
      <c r="N155" s="60" t="s">
        <v>658</v>
      </c>
      <c r="O155" s="60" t="s">
        <v>658</v>
      </c>
      <c r="P155" s="60" t="s">
        <v>658</v>
      </c>
      <c r="Q155" s="60" t="s">
        <v>658</v>
      </c>
      <c r="R155" s="60" t="s">
        <v>658</v>
      </c>
      <c r="S155" s="60" t="s">
        <v>658</v>
      </c>
      <c r="T155" s="60" t="s">
        <v>658</v>
      </c>
      <c r="U155" s="60" t="s">
        <v>658</v>
      </c>
      <c r="V155" s="60" t="s">
        <v>658</v>
      </c>
      <c r="W155" s="60" t="s">
        <v>658</v>
      </c>
      <c r="X155" s="60" t="s">
        <v>658</v>
      </c>
      <c r="Y155" s="60" t="s">
        <v>658</v>
      </c>
      <c r="Z155" s="60" t="s">
        <v>658</v>
      </c>
      <c r="AA155" s="60" t="s">
        <v>658</v>
      </c>
      <c r="AB155" s="60" t="s">
        <v>658</v>
      </c>
      <c r="AC155" s="60" t="s">
        <v>658</v>
      </c>
      <c r="AD155" s="60" t="s">
        <v>658</v>
      </c>
      <c r="AE155" s="60" t="s">
        <v>658</v>
      </c>
      <c r="AF155" s="60" t="s">
        <v>658</v>
      </c>
      <c r="AG155" s="60" t="s">
        <v>658</v>
      </c>
      <c r="AH155" s="60" t="s">
        <v>658</v>
      </c>
      <c r="AI155" s="60" t="s">
        <v>658</v>
      </c>
      <c r="AJ155" s="60" t="s">
        <v>658</v>
      </c>
      <c r="AK155" s="60" t="s">
        <v>658</v>
      </c>
      <c r="AL155" s="60" t="s">
        <v>658</v>
      </c>
      <c r="AM155" s="60" t="s">
        <v>658</v>
      </c>
      <c r="AN155" s="60" t="s">
        <v>658</v>
      </c>
      <c r="AO155" s="60" t="s">
        <v>658</v>
      </c>
      <c r="AP155" s="60" t="s">
        <v>658</v>
      </c>
      <c r="AQ155" s="60" t="s">
        <v>658</v>
      </c>
      <c r="AR155" s="60" t="s">
        <v>658</v>
      </c>
      <c r="AS155" s="60" t="s">
        <v>658</v>
      </c>
      <c r="AT155" s="60" t="s">
        <v>658</v>
      </c>
      <c r="AU155" s="60" t="s">
        <v>658</v>
      </c>
    </row>
    <row r="156" spans="1:47" x14ac:dyDescent="0.4">
      <c r="A156" s="59" t="s">
        <v>632</v>
      </c>
      <c r="B156" s="59" t="s">
        <v>44</v>
      </c>
      <c r="C156" s="59" t="s">
        <v>69</v>
      </c>
      <c r="D156" s="59" t="s">
        <v>67</v>
      </c>
      <c r="E156" s="59" t="s">
        <v>37</v>
      </c>
      <c r="F156" s="59" t="s">
        <v>502</v>
      </c>
      <c r="G156" s="59" t="s">
        <v>54</v>
      </c>
      <c r="H156" s="59" t="str">
        <f>'Energy Intensity'!E86</f>
        <v>Teske, S., &amp; Niklas, S. (2022). Decarbonisation pathways for transport. In Achieving the Paris Climate Agreement Goals: Part 2: Science-based Target Setting for the Finance industry—Net-Zero Sectoral 1.5˚ C Pathways for Real Economy Sectors (pp. 187-222). Cham: Springer International Publishing.</v>
      </c>
      <c r="I156" s="6" t="str">
        <f>'Energy Intensity'!F86</f>
        <v>E</v>
      </c>
      <c r="J156" s="59" t="str">
        <f>'Energy Intensity'!G86</f>
        <v>Source includes all fuel types, but assume this is for fuel oil due to fuel oil being the main fuel source for maritime shipping (https://www.statista.com/statistics/1266963/amount-of-fuel-consumed-by-ships-worldwide-by-fuel-type/)</v>
      </c>
      <c r="K156" s="59">
        <f>'Energy Intensity'!H86</f>
        <v>5.6000000000000001E-2</v>
      </c>
      <c r="L156" s="59" t="s">
        <v>658</v>
      </c>
      <c r="M156" s="59" t="s">
        <v>658</v>
      </c>
      <c r="N156" s="59" t="s">
        <v>658</v>
      </c>
      <c r="O156" s="59" t="s">
        <v>658</v>
      </c>
      <c r="P156" s="59" t="s">
        <v>658</v>
      </c>
      <c r="Q156" s="59" t="s">
        <v>658</v>
      </c>
      <c r="R156" s="59" t="s">
        <v>658</v>
      </c>
      <c r="S156" s="59" t="s">
        <v>658</v>
      </c>
      <c r="T156" s="59" t="s">
        <v>658</v>
      </c>
      <c r="U156" s="59" t="s">
        <v>658</v>
      </c>
      <c r="V156" s="59" t="s">
        <v>658</v>
      </c>
      <c r="W156" s="59" t="s">
        <v>658</v>
      </c>
      <c r="X156" s="59" t="s">
        <v>658</v>
      </c>
      <c r="Y156" s="59" t="s">
        <v>658</v>
      </c>
      <c r="Z156" s="59" t="s">
        <v>658</v>
      </c>
      <c r="AA156" s="59" t="s">
        <v>658</v>
      </c>
      <c r="AB156" s="59" t="s">
        <v>658</v>
      </c>
      <c r="AC156" s="59" t="s">
        <v>658</v>
      </c>
      <c r="AD156" s="59" t="s">
        <v>658</v>
      </c>
      <c r="AE156" s="59" t="s">
        <v>658</v>
      </c>
      <c r="AF156" s="59" t="s">
        <v>658</v>
      </c>
      <c r="AG156" s="59" t="s">
        <v>658</v>
      </c>
      <c r="AH156" s="59" t="s">
        <v>658</v>
      </c>
      <c r="AI156" s="59" t="s">
        <v>658</v>
      </c>
      <c r="AJ156" s="59" t="s">
        <v>658</v>
      </c>
      <c r="AK156" s="59" t="s">
        <v>658</v>
      </c>
      <c r="AL156" s="59" t="s">
        <v>658</v>
      </c>
      <c r="AM156" s="59" t="s">
        <v>658</v>
      </c>
      <c r="AN156" s="59" t="s">
        <v>658</v>
      </c>
      <c r="AO156" s="59" t="s">
        <v>658</v>
      </c>
      <c r="AP156" s="59" t="s">
        <v>658</v>
      </c>
      <c r="AQ156" s="59" t="s">
        <v>658</v>
      </c>
      <c r="AR156" s="59" t="s">
        <v>658</v>
      </c>
      <c r="AS156" s="59" t="s">
        <v>658</v>
      </c>
      <c r="AT156" s="59" t="s">
        <v>658</v>
      </c>
      <c r="AU156" s="59" t="s">
        <v>658</v>
      </c>
    </row>
    <row r="157" spans="1:47" x14ac:dyDescent="0.4">
      <c r="A157" s="59" t="s">
        <v>632</v>
      </c>
      <c r="B157" s="59" t="s">
        <v>44</v>
      </c>
      <c r="C157" s="59" t="s">
        <v>69</v>
      </c>
      <c r="D157" s="59" t="s">
        <v>91</v>
      </c>
      <c r="E157" s="59" t="s">
        <v>37</v>
      </c>
      <c r="F157" s="59" t="s">
        <v>503</v>
      </c>
      <c r="G157" s="59" t="s">
        <v>54</v>
      </c>
      <c r="H157" s="59" t="str">
        <f>'Energy Intensity'!E87</f>
        <v>Author's assumption</v>
      </c>
      <c r="I157" s="44" t="str">
        <f>'Energy Intensity'!F87</f>
        <v>E, U</v>
      </c>
      <c r="J157" s="59" t="str">
        <f>'Energy Intensity'!G87</f>
        <v>Based on the energy content ratio of diesel to fuel oil</v>
      </c>
      <c r="K157" s="59">
        <f>'Energy Intensity'!H87</f>
        <v>5.9393939393939402E-2</v>
      </c>
      <c r="L157" s="59" t="s">
        <v>658</v>
      </c>
      <c r="M157" s="59" t="s">
        <v>658</v>
      </c>
      <c r="N157" s="59" t="s">
        <v>658</v>
      </c>
      <c r="O157" s="59" t="s">
        <v>658</v>
      </c>
      <c r="P157" s="59" t="s">
        <v>658</v>
      </c>
      <c r="Q157" s="59" t="s">
        <v>658</v>
      </c>
      <c r="R157" s="59" t="s">
        <v>658</v>
      </c>
      <c r="S157" s="59" t="s">
        <v>658</v>
      </c>
      <c r="T157" s="59" t="s">
        <v>658</v>
      </c>
      <c r="U157" s="59" t="s">
        <v>658</v>
      </c>
      <c r="V157" s="59" t="s">
        <v>658</v>
      </c>
      <c r="W157" s="59" t="s">
        <v>658</v>
      </c>
      <c r="X157" s="59" t="s">
        <v>658</v>
      </c>
      <c r="Y157" s="59" t="s">
        <v>658</v>
      </c>
      <c r="Z157" s="59" t="s">
        <v>658</v>
      </c>
      <c r="AA157" s="59" t="s">
        <v>658</v>
      </c>
      <c r="AB157" s="59" t="s">
        <v>658</v>
      </c>
      <c r="AC157" s="59" t="s">
        <v>658</v>
      </c>
      <c r="AD157" s="59" t="s">
        <v>658</v>
      </c>
      <c r="AE157" s="59" t="s">
        <v>658</v>
      </c>
      <c r="AF157" s="59" t="s">
        <v>658</v>
      </c>
      <c r="AG157" s="59" t="s">
        <v>658</v>
      </c>
      <c r="AH157" s="59" t="s">
        <v>658</v>
      </c>
      <c r="AI157" s="59" t="s">
        <v>658</v>
      </c>
      <c r="AJ157" s="59" t="s">
        <v>658</v>
      </c>
      <c r="AK157" s="59" t="s">
        <v>658</v>
      </c>
      <c r="AL157" s="59" t="s">
        <v>658</v>
      </c>
      <c r="AM157" s="59" t="s">
        <v>658</v>
      </c>
      <c r="AN157" s="59" t="s">
        <v>658</v>
      </c>
      <c r="AO157" s="59" t="s">
        <v>658</v>
      </c>
      <c r="AP157" s="59" t="s">
        <v>658</v>
      </c>
      <c r="AQ157" s="59" t="s">
        <v>658</v>
      </c>
      <c r="AR157" s="59" t="s">
        <v>658</v>
      </c>
      <c r="AS157" s="59" t="s">
        <v>658</v>
      </c>
      <c r="AT157" s="59" t="s">
        <v>658</v>
      </c>
      <c r="AU157" s="59" t="s">
        <v>658</v>
      </c>
    </row>
    <row r="158" spans="1:47" x14ac:dyDescent="0.4">
      <c r="A158" s="59" t="s">
        <v>632</v>
      </c>
      <c r="B158" s="59" t="s">
        <v>44</v>
      </c>
      <c r="C158" s="59" t="s">
        <v>69</v>
      </c>
      <c r="D158" s="59" t="s">
        <v>337</v>
      </c>
      <c r="E158" s="59" t="s">
        <v>37</v>
      </c>
      <c r="F158" s="59" t="s">
        <v>504</v>
      </c>
      <c r="G158" s="59" t="s">
        <v>54</v>
      </c>
      <c r="H158" s="59" t="str">
        <f>'Energy Intensity'!E88</f>
        <v>Hao, H., Geng, Y., Li, W., &amp; Guo, B. (2015). Energy consumption and GHG emissions from China's freight transport sector: scenarios through 2050. Energy Policy, 85, 94-101.</v>
      </c>
      <c r="I158" s="6" t="str">
        <f>'Energy Intensity'!F88</f>
        <v>E</v>
      </c>
      <c r="J158" s="59" t="str">
        <f>'Energy Intensity'!G88</f>
        <v>Based on the source's assumption that the energy intensity of hydrogen transport is 40% of diesel fueled transport</v>
      </c>
      <c r="K158" s="59">
        <f>'Energy Intensity'!H88</f>
        <v>2.2400000000000003E-2</v>
      </c>
      <c r="L158" s="59" t="s">
        <v>658</v>
      </c>
      <c r="M158" s="59" t="s">
        <v>658</v>
      </c>
      <c r="N158" s="59" t="s">
        <v>658</v>
      </c>
      <c r="O158" s="59" t="s">
        <v>658</v>
      </c>
      <c r="P158" s="59" t="s">
        <v>658</v>
      </c>
      <c r="Q158" s="59" t="s">
        <v>658</v>
      </c>
      <c r="R158" s="59" t="s">
        <v>658</v>
      </c>
      <c r="S158" s="59" t="s">
        <v>658</v>
      </c>
      <c r="T158" s="59" t="s">
        <v>658</v>
      </c>
      <c r="U158" s="59" t="s">
        <v>658</v>
      </c>
      <c r="V158" s="59" t="s">
        <v>658</v>
      </c>
      <c r="W158" s="59" t="s">
        <v>658</v>
      </c>
      <c r="X158" s="59" t="s">
        <v>658</v>
      </c>
      <c r="Y158" s="59" t="s">
        <v>658</v>
      </c>
      <c r="Z158" s="59" t="s">
        <v>658</v>
      </c>
      <c r="AA158" s="59" t="s">
        <v>658</v>
      </c>
      <c r="AB158" s="59" t="s">
        <v>658</v>
      </c>
      <c r="AC158" s="59" t="s">
        <v>658</v>
      </c>
      <c r="AD158" s="59" t="s">
        <v>658</v>
      </c>
      <c r="AE158" s="59" t="s">
        <v>658</v>
      </c>
      <c r="AF158" s="59" t="s">
        <v>658</v>
      </c>
      <c r="AG158" s="59" t="s">
        <v>658</v>
      </c>
      <c r="AH158" s="59" t="s">
        <v>658</v>
      </c>
      <c r="AI158" s="59" t="s">
        <v>658</v>
      </c>
      <c r="AJ158" s="59" t="s">
        <v>658</v>
      </c>
      <c r="AK158" s="59" t="s">
        <v>658</v>
      </c>
      <c r="AL158" s="59" t="s">
        <v>658</v>
      </c>
      <c r="AM158" s="59" t="s">
        <v>658</v>
      </c>
      <c r="AN158" s="59" t="s">
        <v>658</v>
      </c>
      <c r="AO158" s="59" t="s">
        <v>658</v>
      </c>
      <c r="AP158" s="59" t="s">
        <v>658</v>
      </c>
      <c r="AQ158" s="59" t="s">
        <v>658</v>
      </c>
      <c r="AR158" s="59" t="s">
        <v>658</v>
      </c>
      <c r="AS158" s="59" t="s">
        <v>658</v>
      </c>
      <c r="AT158" s="59" t="s">
        <v>658</v>
      </c>
      <c r="AU158" s="59" t="s">
        <v>658</v>
      </c>
    </row>
    <row r="159" spans="1:47" x14ac:dyDescent="0.4">
      <c r="A159" s="59" t="s">
        <v>632</v>
      </c>
      <c r="B159" s="59" t="s">
        <v>44</v>
      </c>
      <c r="C159" s="59" t="s">
        <v>69</v>
      </c>
      <c r="D159" s="59" t="s">
        <v>128</v>
      </c>
      <c r="E159" s="59" t="s">
        <v>37</v>
      </c>
      <c r="F159" s="59" t="s">
        <v>505</v>
      </c>
      <c r="G159" s="59" t="s">
        <v>54</v>
      </c>
      <c r="H159" s="59" t="str">
        <f>'Energy Intensity'!E89</f>
        <v>Author's assumption</v>
      </c>
      <c r="I159" s="44" t="str">
        <f>'Energy Intensity'!F89</f>
        <v>E, U</v>
      </c>
      <c r="J159" s="59" t="str">
        <f>'Energy Intensity'!G89</f>
        <v>Based on the energy content ratio of ammonia to biofuel</v>
      </c>
      <c r="K159" s="59">
        <f>'Energy Intensity'!H89</f>
        <v>1.8644532279314889E-2</v>
      </c>
      <c r="L159" s="59" t="s">
        <v>658</v>
      </c>
      <c r="M159" s="59" t="s">
        <v>658</v>
      </c>
      <c r="N159" s="59" t="s">
        <v>658</v>
      </c>
      <c r="O159" s="59" t="s">
        <v>658</v>
      </c>
      <c r="P159" s="59" t="s">
        <v>658</v>
      </c>
      <c r="Q159" s="59" t="s">
        <v>658</v>
      </c>
      <c r="R159" s="59" t="s">
        <v>658</v>
      </c>
      <c r="S159" s="59" t="s">
        <v>658</v>
      </c>
      <c r="T159" s="59" t="s">
        <v>658</v>
      </c>
      <c r="U159" s="59" t="s">
        <v>658</v>
      </c>
      <c r="V159" s="59" t="s">
        <v>658</v>
      </c>
      <c r="W159" s="59" t="s">
        <v>658</v>
      </c>
      <c r="X159" s="59" t="s">
        <v>658</v>
      </c>
      <c r="Y159" s="59" t="s">
        <v>658</v>
      </c>
      <c r="Z159" s="59" t="s">
        <v>658</v>
      </c>
      <c r="AA159" s="59" t="s">
        <v>658</v>
      </c>
      <c r="AB159" s="59" t="s">
        <v>658</v>
      </c>
      <c r="AC159" s="59" t="s">
        <v>658</v>
      </c>
      <c r="AD159" s="59" t="s">
        <v>658</v>
      </c>
      <c r="AE159" s="59" t="s">
        <v>658</v>
      </c>
      <c r="AF159" s="59" t="s">
        <v>658</v>
      </c>
      <c r="AG159" s="59" t="s">
        <v>658</v>
      </c>
      <c r="AH159" s="59" t="s">
        <v>658</v>
      </c>
      <c r="AI159" s="59" t="s">
        <v>658</v>
      </c>
      <c r="AJ159" s="59" t="s">
        <v>658</v>
      </c>
      <c r="AK159" s="59" t="s">
        <v>658</v>
      </c>
      <c r="AL159" s="59" t="s">
        <v>658</v>
      </c>
      <c r="AM159" s="59" t="s">
        <v>658</v>
      </c>
      <c r="AN159" s="59" t="s">
        <v>658</v>
      </c>
      <c r="AO159" s="59" t="s">
        <v>658</v>
      </c>
      <c r="AP159" s="59" t="s">
        <v>658</v>
      </c>
      <c r="AQ159" s="59" t="s">
        <v>658</v>
      </c>
      <c r="AR159" s="59" t="s">
        <v>658</v>
      </c>
      <c r="AS159" s="59" t="s">
        <v>658</v>
      </c>
      <c r="AT159" s="59" t="s">
        <v>658</v>
      </c>
      <c r="AU159" s="59" t="s">
        <v>658</v>
      </c>
    </row>
    <row r="160" spans="1:47" x14ac:dyDescent="0.4">
      <c r="A160" s="59" t="s">
        <v>632</v>
      </c>
      <c r="B160" s="59" t="s">
        <v>44</v>
      </c>
      <c r="C160" s="59" t="s">
        <v>70</v>
      </c>
      <c r="D160" s="59" t="s">
        <v>67</v>
      </c>
      <c r="E160" s="59" t="s">
        <v>37</v>
      </c>
      <c r="F160" s="59" t="s">
        <v>506</v>
      </c>
      <c r="G160" s="59" t="s">
        <v>55</v>
      </c>
      <c r="H160" s="59" t="str">
        <f>'Energy Intensity'!E110</f>
        <v>Rozsai, M., Jaxa-Rozen, M., Salvucci, R., Sikora, P., Tattini, J., Neuwahl, F. (2024). JRC-IDEES-2021. European Commission, Joint Research Centre (JRC) [Dataset]. Available at: http://data.europa.eu/89h/82322924-506a-4c9a-8532-2bdd30d69bf5</v>
      </c>
      <c r="I160" s="6" t="str">
        <f>'Energy Intensity'!F110</f>
        <v>E</v>
      </c>
      <c r="J160" s="59" t="str">
        <f>'Energy Intensity'!G110</f>
        <v>Energy intensity is an aggregate for diesel, fuel oil, and biofuels, but we assume it is for diesel only as the fuel dominates the energy consumption at 64%. Value is based on EU27.</v>
      </c>
      <c r="K160" s="59">
        <f>'Energy Intensity'!H110</f>
        <v>0.39136975124378109</v>
      </c>
      <c r="L160" s="59" t="s">
        <v>658</v>
      </c>
      <c r="M160" s="59" t="s">
        <v>658</v>
      </c>
      <c r="N160" s="59" t="s">
        <v>658</v>
      </c>
      <c r="O160" s="59" t="s">
        <v>658</v>
      </c>
      <c r="P160" s="59" t="s">
        <v>658</v>
      </c>
      <c r="Q160" s="59" t="s">
        <v>658</v>
      </c>
      <c r="R160" s="59" t="s">
        <v>658</v>
      </c>
      <c r="S160" s="59" t="s">
        <v>658</v>
      </c>
      <c r="T160" s="59" t="s">
        <v>658</v>
      </c>
      <c r="U160" s="59" t="s">
        <v>658</v>
      </c>
      <c r="V160" s="59" t="s">
        <v>658</v>
      </c>
      <c r="W160" s="59" t="s">
        <v>658</v>
      </c>
      <c r="X160" s="59" t="s">
        <v>658</v>
      </c>
      <c r="Y160" s="59" t="s">
        <v>658</v>
      </c>
      <c r="Z160" s="59" t="s">
        <v>658</v>
      </c>
      <c r="AA160" s="59" t="s">
        <v>658</v>
      </c>
      <c r="AB160" s="59" t="s">
        <v>658</v>
      </c>
      <c r="AC160" s="59" t="s">
        <v>658</v>
      </c>
      <c r="AD160" s="59" t="s">
        <v>658</v>
      </c>
      <c r="AE160" s="59" t="s">
        <v>658</v>
      </c>
      <c r="AF160" s="59" t="s">
        <v>658</v>
      </c>
      <c r="AG160" s="59" t="s">
        <v>658</v>
      </c>
      <c r="AH160" s="59" t="s">
        <v>658</v>
      </c>
      <c r="AI160" s="59" t="s">
        <v>658</v>
      </c>
      <c r="AJ160" s="59" t="s">
        <v>658</v>
      </c>
      <c r="AK160" s="59" t="s">
        <v>658</v>
      </c>
      <c r="AL160" s="59" t="s">
        <v>658</v>
      </c>
      <c r="AM160" s="59" t="s">
        <v>658</v>
      </c>
      <c r="AN160" s="59" t="s">
        <v>658</v>
      </c>
      <c r="AO160" s="59" t="s">
        <v>658</v>
      </c>
      <c r="AP160" s="59" t="s">
        <v>658</v>
      </c>
      <c r="AQ160" s="59" t="s">
        <v>658</v>
      </c>
      <c r="AR160" s="59" t="s">
        <v>658</v>
      </c>
      <c r="AS160" s="59" t="s">
        <v>658</v>
      </c>
      <c r="AT160" s="59" t="s">
        <v>658</v>
      </c>
      <c r="AU160" s="59" t="s">
        <v>658</v>
      </c>
    </row>
    <row r="161" spans="1:47" x14ac:dyDescent="0.4">
      <c r="A161" s="59" t="s">
        <v>632</v>
      </c>
      <c r="B161" s="59" t="s">
        <v>44</v>
      </c>
      <c r="C161" s="59" t="s">
        <v>70</v>
      </c>
      <c r="D161" s="59" t="s">
        <v>91</v>
      </c>
      <c r="E161" s="59" t="s">
        <v>37</v>
      </c>
      <c r="F161" s="59" t="s">
        <v>507</v>
      </c>
      <c r="G161" s="59" t="s">
        <v>55</v>
      </c>
      <c r="H161" s="59" t="str">
        <f>'Energy Intensity'!E111</f>
        <v>Author's assumption</v>
      </c>
      <c r="I161" s="44" t="str">
        <f>'Energy Intensity'!F111</f>
        <v>E, U</v>
      </c>
      <c r="J161" s="59" t="str">
        <f>'Energy Intensity'!G111</f>
        <v>Based on the energy content ratio of diesel to fuel oil</v>
      </c>
      <c r="K161" s="59">
        <f>'Energy Intensity'!H111</f>
        <v>0.41508913010704063</v>
      </c>
      <c r="L161" s="59" t="s">
        <v>658</v>
      </c>
      <c r="M161" s="59" t="s">
        <v>658</v>
      </c>
      <c r="N161" s="59" t="s">
        <v>658</v>
      </c>
      <c r="O161" s="59" t="s">
        <v>658</v>
      </c>
      <c r="P161" s="59" t="s">
        <v>658</v>
      </c>
      <c r="Q161" s="59" t="s">
        <v>658</v>
      </c>
      <c r="R161" s="59" t="s">
        <v>658</v>
      </c>
      <c r="S161" s="59" t="s">
        <v>658</v>
      </c>
      <c r="T161" s="59" t="s">
        <v>658</v>
      </c>
      <c r="U161" s="59" t="s">
        <v>658</v>
      </c>
      <c r="V161" s="59" t="s">
        <v>658</v>
      </c>
      <c r="W161" s="59" t="s">
        <v>658</v>
      </c>
      <c r="X161" s="59" t="s">
        <v>658</v>
      </c>
      <c r="Y161" s="59" t="s">
        <v>658</v>
      </c>
      <c r="Z161" s="59" t="s">
        <v>658</v>
      </c>
      <c r="AA161" s="59" t="s">
        <v>658</v>
      </c>
      <c r="AB161" s="59" t="s">
        <v>658</v>
      </c>
      <c r="AC161" s="59" t="s">
        <v>658</v>
      </c>
      <c r="AD161" s="59" t="s">
        <v>658</v>
      </c>
      <c r="AE161" s="59" t="s">
        <v>658</v>
      </c>
      <c r="AF161" s="59" t="s">
        <v>658</v>
      </c>
      <c r="AG161" s="59" t="s">
        <v>658</v>
      </c>
      <c r="AH161" s="59" t="s">
        <v>658</v>
      </c>
      <c r="AI161" s="59" t="s">
        <v>658</v>
      </c>
      <c r="AJ161" s="59" t="s">
        <v>658</v>
      </c>
      <c r="AK161" s="59" t="s">
        <v>658</v>
      </c>
      <c r="AL161" s="59" t="s">
        <v>658</v>
      </c>
      <c r="AM161" s="59" t="s">
        <v>658</v>
      </c>
      <c r="AN161" s="59" t="s">
        <v>658</v>
      </c>
      <c r="AO161" s="59" t="s">
        <v>658</v>
      </c>
      <c r="AP161" s="59" t="s">
        <v>658</v>
      </c>
      <c r="AQ161" s="59" t="s">
        <v>658</v>
      </c>
      <c r="AR161" s="59" t="s">
        <v>658</v>
      </c>
      <c r="AS161" s="59" t="s">
        <v>658</v>
      </c>
      <c r="AT161" s="59" t="s">
        <v>658</v>
      </c>
      <c r="AU161" s="59" t="s">
        <v>658</v>
      </c>
    </row>
    <row r="162" spans="1:47" x14ac:dyDescent="0.4">
      <c r="A162" s="59" t="s">
        <v>632</v>
      </c>
      <c r="B162" s="59" t="s">
        <v>44</v>
      </c>
      <c r="C162" s="59" t="s">
        <v>70</v>
      </c>
      <c r="D162" s="59" t="s">
        <v>337</v>
      </c>
      <c r="E162" s="59" t="s">
        <v>37</v>
      </c>
      <c r="F162" s="59" t="s">
        <v>508</v>
      </c>
      <c r="G162" s="59" t="s">
        <v>55</v>
      </c>
      <c r="H162" s="59" t="str">
        <f>'Energy Intensity'!E112</f>
        <v>Hao, H., Geng, Y., Li, W., &amp; Guo, B. (2015). Energy consumption and GHG emissions from China's freight transport sector: scenarios through 2050. Energy Policy, 85, 94-101.</v>
      </c>
      <c r="I162" s="6" t="str">
        <f>'Energy Intensity'!F112</f>
        <v>E</v>
      </c>
      <c r="J162" s="59" t="str">
        <f>'Energy Intensity'!G112</f>
        <v>Based on the source's assumption that the energy intensity of hydrogen transport is 40% of diesel fueled transport</v>
      </c>
      <c r="K162" s="59">
        <f>'Energy Intensity'!H112</f>
        <v>0.15654790049751244</v>
      </c>
      <c r="L162" s="59" t="s">
        <v>658</v>
      </c>
      <c r="M162" s="59" t="s">
        <v>658</v>
      </c>
      <c r="N162" s="59" t="s">
        <v>658</v>
      </c>
      <c r="O162" s="59" t="s">
        <v>658</v>
      </c>
      <c r="P162" s="59" t="s">
        <v>658</v>
      </c>
      <c r="Q162" s="59" t="s">
        <v>658</v>
      </c>
      <c r="R162" s="59" t="s">
        <v>658</v>
      </c>
      <c r="S162" s="59" t="s">
        <v>658</v>
      </c>
      <c r="T162" s="59" t="s">
        <v>658</v>
      </c>
      <c r="U162" s="59" t="s">
        <v>658</v>
      </c>
      <c r="V162" s="59" t="s">
        <v>658</v>
      </c>
      <c r="W162" s="59" t="s">
        <v>658</v>
      </c>
      <c r="X162" s="59" t="s">
        <v>658</v>
      </c>
      <c r="Y162" s="59" t="s">
        <v>658</v>
      </c>
      <c r="Z162" s="59" t="s">
        <v>658</v>
      </c>
      <c r="AA162" s="59" t="s">
        <v>658</v>
      </c>
      <c r="AB162" s="59" t="s">
        <v>658</v>
      </c>
      <c r="AC162" s="59" t="s">
        <v>658</v>
      </c>
      <c r="AD162" s="59" t="s">
        <v>658</v>
      </c>
      <c r="AE162" s="59" t="s">
        <v>658</v>
      </c>
      <c r="AF162" s="59" t="s">
        <v>658</v>
      </c>
      <c r="AG162" s="59" t="s">
        <v>658</v>
      </c>
      <c r="AH162" s="59" t="s">
        <v>658</v>
      </c>
      <c r="AI162" s="59" t="s">
        <v>658</v>
      </c>
      <c r="AJ162" s="59" t="s">
        <v>658</v>
      </c>
      <c r="AK162" s="59" t="s">
        <v>658</v>
      </c>
      <c r="AL162" s="59" t="s">
        <v>658</v>
      </c>
      <c r="AM162" s="59" t="s">
        <v>658</v>
      </c>
      <c r="AN162" s="59" t="s">
        <v>658</v>
      </c>
      <c r="AO162" s="59" t="s">
        <v>658</v>
      </c>
      <c r="AP162" s="59" t="s">
        <v>658</v>
      </c>
      <c r="AQ162" s="59" t="s">
        <v>658</v>
      </c>
      <c r="AR162" s="59" t="s">
        <v>658</v>
      </c>
      <c r="AS162" s="59" t="s">
        <v>658</v>
      </c>
      <c r="AT162" s="59" t="s">
        <v>658</v>
      </c>
      <c r="AU162" s="59" t="s">
        <v>658</v>
      </c>
    </row>
    <row r="163" spans="1:47" x14ac:dyDescent="0.4">
      <c r="A163" s="59" t="s">
        <v>632</v>
      </c>
      <c r="B163" s="59" t="s">
        <v>44</v>
      </c>
      <c r="C163" s="59" t="s">
        <v>70</v>
      </c>
      <c r="D163" s="59" t="s">
        <v>128</v>
      </c>
      <c r="E163" s="59" t="s">
        <v>37</v>
      </c>
      <c r="F163" s="59" t="s">
        <v>509</v>
      </c>
      <c r="G163" s="59" t="s">
        <v>55</v>
      </c>
      <c r="H163" s="59" t="str">
        <f>'Energy Intensity'!E113</f>
        <v>Author's assumption</v>
      </c>
      <c r="I163" s="44" t="str">
        <f>'Energy Intensity'!F113</f>
        <v>E, U</v>
      </c>
      <c r="J163" s="59" t="str">
        <f>'Energy Intensity'!G113</f>
        <v>Based on the energy content ratio of ammonia to biofuel</v>
      </c>
      <c r="K163" s="59">
        <f>'Energy Intensity'!H113</f>
        <v>0.13030189214664492</v>
      </c>
      <c r="L163" s="59" t="s">
        <v>658</v>
      </c>
      <c r="M163" s="59" t="s">
        <v>658</v>
      </c>
      <c r="N163" s="59" t="s">
        <v>658</v>
      </c>
      <c r="O163" s="59" t="s">
        <v>658</v>
      </c>
      <c r="P163" s="59" t="s">
        <v>658</v>
      </c>
      <c r="Q163" s="59" t="s">
        <v>658</v>
      </c>
      <c r="R163" s="59" t="s">
        <v>658</v>
      </c>
      <c r="S163" s="59" t="s">
        <v>658</v>
      </c>
      <c r="T163" s="59" t="s">
        <v>658</v>
      </c>
      <c r="U163" s="59" t="s">
        <v>658</v>
      </c>
      <c r="V163" s="59" t="s">
        <v>658</v>
      </c>
      <c r="W163" s="59" t="s">
        <v>658</v>
      </c>
      <c r="X163" s="59" t="s">
        <v>658</v>
      </c>
      <c r="Y163" s="59" t="s">
        <v>658</v>
      </c>
      <c r="Z163" s="59" t="s">
        <v>658</v>
      </c>
      <c r="AA163" s="59" t="s">
        <v>658</v>
      </c>
      <c r="AB163" s="59" t="s">
        <v>658</v>
      </c>
      <c r="AC163" s="59" t="s">
        <v>658</v>
      </c>
      <c r="AD163" s="59" t="s">
        <v>658</v>
      </c>
      <c r="AE163" s="59" t="s">
        <v>658</v>
      </c>
      <c r="AF163" s="59" t="s">
        <v>658</v>
      </c>
      <c r="AG163" s="59" t="s">
        <v>658</v>
      </c>
      <c r="AH163" s="59" t="s">
        <v>658</v>
      </c>
      <c r="AI163" s="59" t="s">
        <v>658</v>
      </c>
      <c r="AJ163" s="59" t="s">
        <v>658</v>
      </c>
      <c r="AK163" s="59" t="s">
        <v>658</v>
      </c>
      <c r="AL163" s="59" t="s">
        <v>658</v>
      </c>
      <c r="AM163" s="59" t="s">
        <v>658</v>
      </c>
      <c r="AN163" s="59" t="s">
        <v>658</v>
      </c>
      <c r="AO163" s="59" t="s">
        <v>658</v>
      </c>
      <c r="AP163" s="59" t="s">
        <v>658</v>
      </c>
      <c r="AQ163" s="59" t="s">
        <v>658</v>
      </c>
      <c r="AR163" s="59" t="s">
        <v>658</v>
      </c>
      <c r="AS163" s="59" t="s">
        <v>658</v>
      </c>
      <c r="AT163" s="59" t="s">
        <v>658</v>
      </c>
      <c r="AU163" s="59" t="s">
        <v>658</v>
      </c>
    </row>
    <row r="164" spans="1:47" x14ac:dyDescent="0.4">
      <c r="A164" s="60" t="s">
        <v>632</v>
      </c>
      <c r="B164" s="60" t="s">
        <v>43</v>
      </c>
      <c r="C164" s="60" t="s">
        <v>69</v>
      </c>
      <c r="D164" s="60" t="s">
        <v>68</v>
      </c>
      <c r="E164" s="60" t="s">
        <v>37</v>
      </c>
      <c r="F164" s="60" t="s">
        <v>510</v>
      </c>
      <c r="G164" s="60" t="s">
        <v>54</v>
      </c>
      <c r="H164" s="60" t="str">
        <f>'Energy Intensity'!E90</f>
        <v>Rozsai, M., Jaxa-Rozen, M., Salvucci, R., Sikora, P., Tattini, J., Neuwahl, F. (2024). JRC-IDEES-2021. European Commission, Joint Research Centre (JRC) [Dataset]. Available at: http://data.europa.eu/89h/82322924-506a-4c9a-8532-2bdd30d69bf5</v>
      </c>
      <c r="I164" s="6" t="str">
        <f>'Energy Intensity'!F90</f>
        <v>E</v>
      </c>
      <c r="J164" s="60" t="str">
        <f>'Energy Intensity'!G90</f>
        <v>Value is based on EU27.</v>
      </c>
      <c r="K164" s="60">
        <f>'Energy Intensity'!H90</f>
        <v>1.1965753043478262</v>
      </c>
      <c r="L164" s="60" t="s">
        <v>658</v>
      </c>
      <c r="M164" s="60" t="s">
        <v>658</v>
      </c>
      <c r="N164" s="60" t="s">
        <v>658</v>
      </c>
      <c r="O164" s="60" t="s">
        <v>658</v>
      </c>
      <c r="P164" s="60" t="s">
        <v>658</v>
      </c>
      <c r="Q164" s="60" t="s">
        <v>658</v>
      </c>
      <c r="R164" s="60" t="s">
        <v>658</v>
      </c>
      <c r="S164" s="60" t="s">
        <v>658</v>
      </c>
      <c r="T164" s="60" t="s">
        <v>658</v>
      </c>
      <c r="U164" s="60" t="s">
        <v>658</v>
      </c>
      <c r="V164" s="60" t="s">
        <v>658</v>
      </c>
      <c r="W164" s="60" t="s">
        <v>658</v>
      </c>
      <c r="X164" s="60" t="s">
        <v>658</v>
      </c>
      <c r="Y164" s="60" t="s">
        <v>658</v>
      </c>
      <c r="Z164" s="60" t="s">
        <v>658</v>
      </c>
      <c r="AA164" s="60" t="s">
        <v>658</v>
      </c>
      <c r="AB164" s="60" t="s">
        <v>658</v>
      </c>
      <c r="AC164" s="60" t="s">
        <v>658</v>
      </c>
      <c r="AD164" s="60" t="s">
        <v>658</v>
      </c>
      <c r="AE164" s="60" t="s">
        <v>658</v>
      </c>
      <c r="AF164" s="60" t="s">
        <v>658</v>
      </c>
      <c r="AG164" s="60" t="s">
        <v>658</v>
      </c>
      <c r="AH164" s="60" t="s">
        <v>658</v>
      </c>
      <c r="AI164" s="60" t="s">
        <v>658</v>
      </c>
      <c r="AJ164" s="60" t="s">
        <v>658</v>
      </c>
      <c r="AK164" s="60" t="s">
        <v>658</v>
      </c>
      <c r="AL164" s="60" t="s">
        <v>658</v>
      </c>
      <c r="AM164" s="60" t="s">
        <v>658</v>
      </c>
      <c r="AN164" s="60" t="s">
        <v>658</v>
      </c>
      <c r="AO164" s="60" t="s">
        <v>658</v>
      </c>
      <c r="AP164" s="60" t="s">
        <v>658</v>
      </c>
      <c r="AQ164" s="60" t="s">
        <v>658</v>
      </c>
      <c r="AR164" s="60" t="s">
        <v>658</v>
      </c>
      <c r="AS164" s="60" t="s">
        <v>658</v>
      </c>
      <c r="AT164" s="60" t="s">
        <v>658</v>
      </c>
      <c r="AU164" s="60" t="s">
        <v>658</v>
      </c>
    </row>
    <row r="165" spans="1:47" x14ac:dyDescent="0.4">
      <c r="A165" s="60" t="s">
        <v>632</v>
      </c>
      <c r="B165" s="60" t="s">
        <v>43</v>
      </c>
      <c r="C165" s="60" t="s">
        <v>69</v>
      </c>
      <c r="D165" s="60" t="s">
        <v>336</v>
      </c>
      <c r="E165" s="60" t="s">
        <v>37</v>
      </c>
      <c r="F165" s="60" t="s">
        <v>511</v>
      </c>
      <c r="G165" s="60" t="s">
        <v>54</v>
      </c>
      <c r="H165" s="60" t="str">
        <f>'Energy Intensity'!E91</f>
        <v>Author's assumption</v>
      </c>
      <c r="I165" s="44" t="str">
        <f>'Energy Intensity'!F91</f>
        <v>E, U</v>
      </c>
      <c r="J165" s="60" t="str">
        <f>'Energy Intensity'!G91</f>
        <v>Based on the energy content ratio of jet fuel to biofuel</v>
      </c>
      <c r="K165" s="60">
        <f>'Energy Intensity'!H91</f>
        <v>0.95341410857142872</v>
      </c>
      <c r="L165" s="60" t="s">
        <v>658</v>
      </c>
      <c r="M165" s="60" t="s">
        <v>658</v>
      </c>
      <c r="N165" s="60" t="s">
        <v>658</v>
      </c>
      <c r="O165" s="60" t="s">
        <v>658</v>
      </c>
      <c r="P165" s="60" t="s">
        <v>658</v>
      </c>
      <c r="Q165" s="60" t="s">
        <v>658</v>
      </c>
      <c r="R165" s="60" t="s">
        <v>658</v>
      </c>
      <c r="S165" s="60" t="s">
        <v>658</v>
      </c>
      <c r="T165" s="60" t="s">
        <v>658</v>
      </c>
      <c r="U165" s="60" t="s">
        <v>658</v>
      </c>
      <c r="V165" s="60" t="s">
        <v>658</v>
      </c>
      <c r="W165" s="60" t="s">
        <v>658</v>
      </c>
      <c r="X165" s="60" t="s">
        <v>658</v>
      </c>
      <c r="Y165" s="60" t="s">
        <v>658</v>
      </c>
      <c r="Z165" s="60" t="s">
        <v>658</v>
      </c>
      <c r="AA165" s="60" t="s">
        <v>658</v>
      </c>
      <c r="AB165" s="60" t="s">
        <v>658</v>
      </c>
      <c r="AC165" s="60" t="s">
        <v>658</v>
      </c>
      <c r="AD165" s="60" t="s">
        <v>658</v>
      </c>
      <c r="AE165" s="60" t="s">
        <v>658</v>
      </c>
      <c r="AF165" s="60" t="s">
        <v>658</v>
      </c>
      <c r="AG165" s="60" t="s">
        <v>658</v>
      </c>
      <c r="AH165" s="60" t="s">
        <v>658</v>
      </c>
      <c r="AI165" s="60" t="s">
        <v>658</v>
      </c>
      <c r="AJ165" s="60" t="s">
        <v>658</v>
      </c>
      <c r="AK165" s="60" t="s">
        <v>658</v>
      </c>
      <c r="AL165" s="60" t="s">
        <v>658</v>
      </c>
      <c r="AM165" s="60" t="s">
        <v>658</v>
      </c>
      <c r="AN165" s="60" t="s">
        <v>658</v>
      </c>
      <c r="AO165" s="60" t="s">
        <v>658</v>
      </c>
      <c r="AP165" s="60" t="s">
        <v>658</v>
      </c>
      <c r="AQ165" s="60" t="s">
        <v>658</v>
      </c>
      <c r="AR165" s="60" t="s">
        <v>658</v>
      </c>
      <c r="AS165" s="60" t="s">
        <v>658</v>
      </c>
      <c r="AT165" s="60" t="s">
        <v>658</v>
      </c>
      <c r="AU165" s="60" t="s">
        <v>658</v>
      </c>
    </row>
    <row r="166" spans="1:47" x14ac:dyDescent="0.4">
      <c r="A166" s="60" t="s">
        <v>632</v>
      </c>
      <c r="B166" s="60" t="s">
        <v>43</v>
      </c>
      <c r="C166" s="60" t="s">
        <v>70</v>
      </c>
      <c r="D166" s="60" t="s">
        <v>68</v>
      </c>
      <c r="E166" s="60" t="s">
        <v>37</v>
      </c>
      <c r="F166" s="60" t="s">
        <v>512</v>
      </c>
      <c r="G166" s="60" t="s">
        <v>55</v>
      </c>
      <c r="H166" s="60" t="str">
        <f>'Energy Intensity'!E114</f>
        <v>Rozsai, M., Jaxa-Rozen, M., Salvucci, R., Sikora, P., Tattini, J., Neuwahl, F. (2024). JRC-IDEES-2021. European Commission, Joint Research Centre (JRC) [Dataset]. Available at: http://data.europa.eu/89h/82322924-506a-4c9a-8532-2bdd30d69bf5</v>
      </c>
      <c r="I166" s="6" t="str">
        <f>'Energy Intensity'!F114</f>
        <v>E</v>
      </c>
      <c r="J166" s="60" t="str">
        <f>'Energy Intensity'!G114</f>
        <v>Value is based on EU27.</v>
      </c>
      <c r="K166" s="60">
        <f>'Energy Intensity'!H114</f>
        <v>16.029462857142857</v>
      </c>
      <c r="L166" s="60" t="s">
        <v>658</v>
      </c>
      <c r="M166" s="60" t="s">
        <v>658</v>
      </c>
      <c r="N166" s="60" t="s">
        <v>658</v>
      </c>
      <c r="O166" s="60" t="s">
        <v>658</v>
      </c>
      <c r="P166" s="60" t="s">
        <v>658</v>
      </c>
      <c r="Q166" s="60" t="s">
        <v>658</v>
      </c>
      <c r="R166" s="60" t="s">
        <v>658</v>
      </c>
      <c r="S166" s="60" t="s">
        <v>658</v>
      </c>
      <c r="T166" s="60" t="s">
        <v>658</v>
      </c>
      <c r="U166" s="60" t="s">
        <v>658</v>
      </c>
      <c r="V166" s="60" t="s">
        <v>658</v>
      </c>
      <c r="W166" s="60" t="s">
        <v>658</v>
      </c>
      <c r="X166" s="60" t="s">
        <v>658</v>
      </c>
      <c r="Y166" s="60" t="s">
        <v>658</v>
      </c>
      <c r="Z166" s="60" t="s">
        <v>658</v>
      </c>
      <c r="AA166" s="60" t="s">
        <v>658</v>
      </c>
      <c r="AB166" s="60" t="s">
        <v>658</v>
      </c>
      <c r="AC166" s="60" t="s">
        <v>658</v>
      </c>
      <c r="AD166" s="60" t="s">
        <v>658</v>
      </c>
      <c r="AE166" s="60" t="s">
        <v>658</v>
      </c>
      <c r="AF166" s="60" t="s">
        <v>658</v>
      </c>
      <c r="AG166" s="60" t="s">
        <v>658</v>
      </c>
      <c r="AH166" s="60" t="s">
        <v>658</v>
      </c>
      <c r="AI166" s="60" t="s">
        <v>658</v>
      </c>
      <c r="AJ166" s="60" t="s">
        <v>658</v>
      </c>
      <c r="AK166" s="60" t="s">
        <v>658</v>
      </c>
      <c r="AL166" s="60" t="s">
        <v>658</v>
      </c>
      <c r="AM166" s="60" t="s">
        <v>658</v>
      </c>
      <c r="AN166" s="60" t="s">
        <v>658</v>
      </c>
      <c r="AO166" s="60" t="s">
        <v>658</v>
      </c>
      <c r="AP166" s="60" t="s">
        <v>658</v>
      </c>
      <c r="AQ166" s="60" t="s">
        <v>658</v>
      </c>
      <c r="AR166" s="60" t="s">
        <v>658</v>
      </c>
      <c r="AS166" s="60" t="s">
        <v>658</v>
      </c>
      <c r="AT166" s="60" t="s">
        <v>658</v>
      </c>
      <c r="AU166" s="60" t="s">
        <v>658</v>
      </c>
    </row>
    <row r="167" spans="1:47" x14ac:dyDescent="0.4">
      <c r="A167" s="60" t="s">
        <v>632</v>
      </c>
      <c r="B167" s="60" t="s">
        <v>43</v>
      </c>
      <c r="C167" s="60" t="s">
        <v>70</v>
      </c>
      <c r="D167" s="60" t="s">
        <v>336</v>
      </c>
      <c r="E167" s="60" t="s">
        <v>37</v>
      </c>
      <c r="F167" s="60" t="s">
        <v>513</v>
      </c>
      <c r="G167" s="60" t="s">
        <v>55</v>
      </c>
      <c r="H167" s="60" t="str">
        <f>'Energy Intensity'!E115</f>
        <v>Author's assumption</v>
      </c>
      <c r="I167" s="44" t="str">
        <f>'Energy Intensity'!F115</f>
        <v>E, U</v>
      </c>
      <c r="J167" s="60" t="str">
        <f>'Energy Intensity'!G115</f>
        <v>Based on the energy content ratio of jet fuel to biofuel</v>
      </c>
      <c r="K167" s="60">
        <f>'Energy Intensity'!H115</f>
        <v>12.772047012244897</v>
      </c>
      <c r="L167" s="60" t="s">
        <v>658</v>
      </c>
      <c r="M167" s="60" t="s">
        <v>658</v>
      </c>
      <c r="N167" s="60" t="s">
        <v>658</v>
      </c>
      <c r="O167" s="60" t="s">
        <v>658</v>
      </c>
      <c r="P167" s="60" t="s">
        <v>658</v>
      </c>
      <c r="Q167" s="60" t="s">
        <v>658</v>
      </c>
      <c r="R167" s="60" t="s">
        <v>658</v>
      </c>
      <c r="S167" s="60" t="s">
        <v>658</v>
      </c>
      <c r="T167" s="60" t="s">
        <v>658</v>
      </c>
      <c r="U167" s="60" t="s">
        <v>658</v>
      </c>
      <c r="V167" s="60" t="s">
        <v>658</v>
      </c>
      <c r="W167" s="60" t="s">
        <v>658</v>
      </c>
      <c r="X167" s="60" t="s">
        <v>658</v>
      </c>
      <c r="Y167" s="60" t="s">
        <v>658</v>
      </c>
      <c r="Z167" s="60" t="s">
        <v>658</v>
      </c>
      <c r="AA167" s="60" t="s">
        <v>658</v>
      </c>
      <c r="AB167" s="60" t="s">
        <v>658</v>
      </c>
      <c r="AC167" s="60" t="s">
        <v>658</v>
      </c>
      <c r="AD167" s="60" t="s">
        <v>658</v>
      </c>
      <c r="AE167" s="60" t="s">
        <v>658</v>
      </c>
      <c r="AF167" s="60" t="s">
        <v>658</v>
      </c>
      <c r="AG167" s="60" t="s">
        <v>658</v>
      </c>
      <c r="AH167" s="60" t="s">
        <v>658</v>
      </c>
      <c r="AI167" s="60" t="s">
        <v>658</v>
      </c>
      <c r="AJ167" s="60" t="s">
        <v>658</v>
      </c>
      <c r="AK167" s="60" t="s">
        <v>658</v>
      </c>
      <c r="AL167" s="60" t="s">
        <v>658</v>
      </c>
      <c r="AM167" s="60" t="s">
        <v>658</v>
      </c>
      <c r="AN167" s="60" t="s">
        <v>658</v>
      </c>
      <c r="AO167" s="60" t="s">
        <v>658</v>
      </c>
      <c r="AP167" s="60" t="s">
        <v>658</v>
      </c>
      <c r="AQ167" s="60" t="s">
        <v>658</v>
      </c>
      <c r="AR167" s="60" t="s">
        <v>658</v>
      </c>
      <c r="AS167" s="60" t="s">
        <v>658</v>
      </c>
      <c r="AT167" s="60" t="s">
        <v>658</v>
      </c>
      <c r="AU167" s="60" t="s">
        <v>658</v>
      </c>
    </row>
    <row r="168" spans="1:47" x14ac:dyDescent="0.4">
      <c r="A168" s="59" t="s">
        <v>335</v>
      </c>
      <c r="B168" s="59" t="s">
        <v>41</v>
      </c>
      <c r="C168" s="59" t="s">
        <v>7</v>
      </c>
      <c r="D168" s="59" t="s">
        <v>37</v>
      </c>
      <c r="E168" s="59" t="s">
        <v>37</v>
      </c>
      <c r="F168" s="59" t="s">
        <v>541</v>
      </c>
      <c r="G168" s="59" t="s">
        <v>56</v>
      </c>
      <c r="H168" s="59" t="str">
        <f>'Load Capacity'!D7</f>
        <v>Hung, D. V., Stevenson, M. R., &amp; Ivers, R. Q. (2008). Barriers to, and factors associated, with observed motorcycle helmet use in Vietnam. Accident Analysis &amp; Prevention, 40(4), 1627-1633.</v>
      </c>
      <c r="I168" s="6" t="str">
        <f>'Load Capacity'!E7</f>
        <v>E</v>
      </c>
      <c r="J168" s="59" t="str">
        <f>'Load Capacity'!F7</f>
        <v>According to the study's sampling, there were 716 motorcycle drivers and 92 motorcycle passengers.</v>
      </c>
      <c r="K168" s="59">
        <f>'Load Capacity'!G7</f>
        <v>1.1284916201117319</v>
      </c>
      <c r="L168" s="59" t="s">
        <v>658</v>
      </c>
      <c r="M168" s="59" t="s">
        <v>658</v>
      </c>
      <c r="N168" s="59" t="s">
        <v>658</v>
      </c>
      <c r="O168" s="59" t="s">
        <v>658</v>
      </c>
      <c r="P168" s="59" t="s">
        <v>658</v>
      </c>
      <c r="Q168" s="59" t="s">
        <v>658</v>
      </c>
      <c r="R168" s="59" t="s">
        <v>658</v>
      </c>
      <c r="S168" s="59" t="s">
        <v>658</v>
      </c>
      <c r="T168" s="59" t="s">
        <v>658</v>
      </c>
      <c r="U168" s="59" t="s">
        <v>658</v>
      </c>
      <c r="V168" s="59" t="s">
        <v>658</v>
      </c>
      <c r="W168" s="59" t="s">
        <v>658</v>
      </c>
      <c r="X168" s="59" t="s">
        <v>658</v>
      </c>
      <c r="Y168" s="59" t="s">
        <v>658</v>
      </c>
      <c r="Z168" s="59" t="s">
        <v>658</v>
      </c>
      <c r="AA168" s="59" t="s">
        <v>658</v>
      </c>
      <c r="AB168" s="59" t="s">
        <v>658</v>
      </c>
      <c r="AC168" s="59" t="s">
        <v>658</v>
      </c>
      <c r="AD168" s="59" t="s">
        <v>658</v>
      </c>
      <c r="AE168" s="59" t="s">
        <v>658</v>
      </c>
      <c r="AF168" s="59" t="s">
        <v>658</v>
      </c>
      <c r="AG168" s="59" t="s">
        <v>658</v>
      </c>
      <c r="AH168" s="59" t="s">
        <v>658</v>
      </c>
      <c r="AI168" s="59" t="s">
        <v>658</v>
      </c>
      <c r="AJ168" s="59" t="s">
        <v>658</v>
      </c>
      <c r="AK168" s="59" t="s">
        <v>658</v>
      </c>
      <c r="AL168" s="59" t="s">
        <v>658</v>
      </c>
      <c r="AM168" s="59" t="s">
        <v>658</v>
      </c>
      <c r="AN168" s="59" t="s">
        <v>658</v>
      </c>
      <c r="AO168" s="59" t="s">
        <v>658</v>
      </c>
      <c r="AP168" s="59" t="s">
        <v>658</v>
      </c>
      <c r="AQ168" s="59" t="s">
        <v>658</v>
      </c>
      <c r="AR168" s="59" t="s">
        <v>658</v>
      </c>
      <c r="AS168" s="59" t="s">
        <v>658</v>
      </c>
      <c r="AT168" s="59" t="s">
        <v>658</v>
      </c>
      <c r="AU168" s="59" t="s">
        <v>658</v>
      </c>
    </row>
    <row r="169" spans="1:47" x14ac:dyDescent="0.4">
      <c r="A169" s="59" t="s">
        <v>335</v>
      </c>
      <c r="B169" s="59" t="s">
        <v>41</v>
      </c>
      <c r="C169" s="59" t="s">
        <v>8</v>
      </c>
      <c r="D169" s="59" t="s">
        <v>37</v>
      </c>
      <c r="E169" s="59" t="s">
        <v>37</v>
      </c>
      <c r="F169" s="59" t="s">
        <v>542</v>
      </c>
      <c r="G169" s="59" t="s">
        <v>56</v>
      </c>
      <c r="H169" s="59" t="str">
        <f>'Load Capacity'!D8</f>
        <v>Fwa et al. (2007). Passenger Car Travel Characteristics in Singapore: Analysis of Changes from 1990 to 2005.Fwa, T.F. and Chua, G.K., 2007. Passenger car travel characteristics in Singapore: Analysis of changes from 1990 to 2005. IATSS research, 31(2), pp.48-55.</v>
      </c>
      <c r="I169" s="6" t="str">
        <f>'Load Capacity'!E8</f>
        <v>E</v>
      </c>
      <c r="J169" s="59" t="str">
        <f>'Load Capacity'!F8</f>
        <v>Value is for Singapore. Although value is from 2005, it is used as the difference between 1990 (1.75) and 2005 (1.74) is minimal</v>
      </c>
      <c r="K169" s="59">
        <f>'Load Capacity'!G8</f>
        <v>1.74</v>
      </c>
      <c r="L169" s="59" t="s">
        <v>658</v>
      </c>
      <c r="M169" s="59" t="s">
        <v>658</v>
      </c>
      <c r="N169" s="59" t="s">
        <v>658</v>
      </c>
      <c r="O169" s="59" t="s">
        <v>658</v>
      </c>
      <c r="P169" s="59" t="s">
        <v>658</v>
      </c>
      <c r="Q169" s="59" t="s">
        <v>658</v>
      </c>
      <c r="R169" s="59" t="s">
        <v>658</v>
      </c>
      <c r="S169" s="59" t="s">
        <v>658</v>
      </c>
      <c r="T169" s="59" t="s">
        <v>658</v>
      </c>
      <c r="U169" s="59" t="s">
        <v>658</v>
      </c>
      <c r="V169" s="59" t="s">
        <v>658</v>
      </c>
      <c r="W169" s="59" t="s">
        <v>658</v>
      </c>
      <c r="X169" s="59" t="s">
        <v>658</v>
      </c>
      <c r="Y169" s="59" t="s">
        <v>658</v>
      </c>
      <c r="Z169" s="59" t="s">
        <v>658</v>
      </c>
      <c r="AA169" s="59" t="s">
        <v>658</v>
      </c>
      <c r="AB169" s="59" t="s">
        <v>658</v>
      </c>
      <c r="AC169" s="59" t="s">
        <v>658</v>
      </c>
      <c r="AD169" s="59" t="s">
        <v>658</v>
      </c>
      <c r="AE169" s="59" t="s">
        <v>658</v>
      </c>
      <c r="AF169" s="59" t="s">
        <v>658</v>
      </c>
      <c r="AG169" s="59" t="s">
        <v>658</v>
      </c>
      <c r="AH169" s="59" t="s">
        <v>658</v>
      </c>
      <c r="AI169" s="59" t="s">
        <v>658</v>
      </c>
      <c r="AJ169" s="59" t="s">
        <v>658</v>
      </c>
      <c r="AK169" s="59" t="s">
        <v>658</v>
      </c>
      <c r="AL169" s="59" t="s">
        <v>658</v>
      </c>
      <c r="AM169" s="59" t="s">
        <v>658</v>
      </c>
      <c r="AN169" s="59" t="s">
        <v>658</v>
      </c>
      <c r="AO169" s="59" t="s">
        <v>658</v>
      </c>
      <c r="AP169" s="59" t="s">
        <v>658</v>
      </c>
      <c r="AQ169" s="59" t="s">
        <v>658</v>
      </c>
      <c r="AR169" s="59" t="s">
        <v>658</v>
      </c>
      <c r="AS169" s="59" t="s">
        <v>658</v>
      </c>
      <c r="AT169" s="59" t="s">
        <v>658</v>
      </c>
      <c r="AU169" s="59" t="s">
        <v>658</v>
      </c>
    </row>
    <row r="170" spans="1:47" x14ac:dyDescent="0.4">
      <c r="A170" s="59" t="s">
        <v>335</v>
      </c>
      <c r="B170" s="59" t="s">
        <v>41</v>
      </c>
      <c r="C170" s="59" t="s">
        <v>9</v>
      </c>
      <c r="D170" s="59" t="s">
        <v>37</v>
      </c>
      <c r="E170" s="59" t="s">
        <v>37</v>
      </c>
      <c r="F170" s="59" t="s">
        <v>543</v>
      </c>
      <c r="G170" s="59" t="s">
        <v>56</v>
      </c>
      <c r="H170" s="59" t="str">
        <f>'Load Capacity'!D9</f>
        <v>Bakar, M. F. A., Ismail, N., Norhisham, S., Ahad, N. A., Okwonu, F. Z., Nor, S. E. M., ... &amp; Dullah, H. (2023, January). Assessing the Passenger Load of Urban Bus Performance in Eastern Region Malaysia Peninsular. In Advances in Civil Engineering Materials: Selected Articles from the 6th International Conference on Architecture and Civil Engineering (ICACE 2022), August 2022, Kuala Lumpur, Malaysia (pp. 323-332). Singapore: Springer Nature Singapore.</v>
      </c>
      <c r="I170" s="6" t="str">
        <f>'Load Capacity'!E9</f>
        <v>E</v>
      </c>
      <c r="J170" s="59" t="str">
        <f>'Load Capacity'!F9</f>
        <v>Value is for Malaysia</v>
      </c>
      <c r="K170" s="59">
        <f>'Load Capacity'!G9</f>
        <v>19.833333333333332</v>
      </c>
      <c r="L170" s="59" t="s">
        <v>658</v>
      </c>
      <c r="M170" s="59" t="s">
        <v>658</v>
      </c>
      <c r="N170" s="59" t="s">
        <v>658</v>
      </c>
      <c r="O170" s="59" t="s">
        <v>658</v>
      </c>
      <c r="P170" s="59" t="s">
        <v>658</v>
      </c>
      <c r="Q170" s="59" t="s">
        <v>658</v>
      </c>
      <c r="R170" s="59" t="s">
        <v>658</v>
      </c>
      <c r="S170" s="59" t="s">
        <v>658</v>
      </c>
      <c r="T170" s="59" t="s">
        <v>658</v>
      </c>
      <c r="U170" s="59" t="s">
        <v>658</v>
      </c>
      <c r="V170" s="59" t="s">
        <v>658</v>
      </c>
      <c r="W170" s="59" t="s">
        <v>658</v>
      </c>
      <c r="X170" s="59" t="s">
        <v>658</v>
      </c>
      <c r="Y170" s="59" t="s">
        <v>658</v>
      </c>
      <c r="Z170" s="59" t="s">
        <v>658</v>
      </c>
      <c r="AA170" s="59" t="s">
        <v>658</v>
      </c>
      <c r="AB170" s="59" t="s">
        <v>658</v>
      </c>
      <c r="AC170" s="59" t="s">
        <v>658</v>
      </c>
      <c r="AD170" s="59" t="s">
        <v>658</v>
      </c>
      <c r="AE170" s="59" t="s">
        <v>658</v>
      </c>
      <c r="AF170" s="59" t="s">
        <v>658</v>
      </c>
      <c r="AG170" s="59" t="s">
        <v>658</v>
      </c>
      <c r="AH170" s="59" t="s">
        <v>658</v>
      </c>
      <c r="AI170" s="59" t="s">
        <v>658</v>
      </c>
      <c r="AJ170" s="59" t="s">
        <v>658</v>
      </c>
      <c r="AK170" s="59" t="s">
        <v>658</v>
      </c>
      <c r="AL170" s="59" t="s">
        <v>658</v>
      </c>
      <c r="AM170" s="59" t="s">
        <v>658</v>
      </c>
      <c r="AN170" s="59" t="s">
        <v>658</v>
      </c>
      <c r="AO170" s="59" t="s">
        <v>658</v>
      </c>
      <c r="AP170" s="59" t="s">
        <v>658</v>
      </c>
      <c r="AQ170" s="59" t="s">
        <v>658</v>
      </c>
      <c r="AR170" s="59" t="s">
        <v>658</v>
      </c>
      <c r="AS170" s="59" t="s">
        <v>658</v>
      </c>
      <c r="AT170" s="59" t="s">
        <v>658</v>
      </c>
      <c r="AU170" s="59" t="s">
        <v>658</v>
      </c>
    </row>
    <row r="171" spans="1:47" x14ac:dyDescent="0.4">
      <c r="A171" s="59" t="s">
        <v>335</v>
      </c>
      <c r="B171" s="59" t="s">
        <v>41</v>
      </c>
      <c r="C171" s="59" t="s">
        <v>46</v>
      </c>
      <c r="D171" s="59" t="s">
        <v>37</v>
      </c>
      <c r="E171" s="59" t="s">
        <v>37</v>
      </c>
      <c r="F171" s="59" t="s">
        <v>544</v>
      </c>
      <c r="G171" s="59" t="s">
        <v>334</v>
      </c>
      <c r="H171" s="59" t="str">
        <f>'Load Capacity'!D18</f>
        <v>Agora (2024). Towards Decarboinising Transport, Vietnam 2024. Available at: https://www.agora-verkehrswende.org/fileadmin/Projekte/2024/Vietnam-Faktenblatt/Factsheet_Towards-Decarbonising-Transport_Vietnam-2024.pdf</v>
      </c>
      <c r="I171" s="6" t="str">
        <f>'Load Capacity'!E18</f>
        <v>E</v>
      </c>
      <c r="J171" s="59" t="str">
        <f>'Load Capacity'!F18</f>
        <v>A target of load factor to be 60% by 2030, so assume 50% of 2 tons in 2020s</v>
      </c>
      <c r="K171" s="59">
        <f>'Load Capacity'!G18</f>
        <v>1</v>
      </c>
      <c r="L171" s="59" t="s">
        <v>658</v>
      </c>
      <c r="M171" s="59" t="s">
        <v>658</v>
      </c>
      <c r="N171" s="59" t="s">
        <v>658</v>
      </c>
      <c r="O171" s="59" t="s">
        <v>658</v>
      </c>
      <c r="P171" s="59" t="s">
        <v>658</v>
      </c>
      <c r="Q171" s="59" t="s">
        <v>658</v>
      </c>
      <c r="R171" s="59" t="s">
        <v>658</v>
      </c>
      <c r="S171" s="59" t="s">
        <v>658</v>
      </c>
      <c r="T171" s="59" t="s">
        <v>658</v>
      </c>
      <c r="U171" s="59" t="s">
        <v>658</v>
      </c>
      <c r="V171" s="59" t="s">
        <v>658</v>
      </c>
      <c r="W171" s="59" t="s">
        <v>658</v>
      </c>
      <c r="X171" s="59" t="s">
        <v>658</v>
      </c>
      <c r="Y171" s="59" t="s">
        <v>658</v>
      </c>
      <c r="Z171" s="59" t="s">
        <v>658</v>
      </c>
      <c r="AA171" s="59" t="s">
        <v>658</v>
      </c>
      <c r="AB171" s="59" t="s">
        <v>658</v>
      </c>
      <c r="AC171" s="59" t="s">
        <v>658</v>
      </c>
      <c r="AD171" s="59" t="s">
        <v>658</v>
      </c>
      <c r="AE171" s="59" t="s">
        <v>658</v>
      </c>
      <c r="AF171" s="59" t="s">
        <v>658</v>
      </c>
      <c r="AG171" s="59" t="s">
        <v>658</v>
      </c>
      <c r="AH171" s="59" t="s">
        <v>658</v>
      </c>
      <c r="AI171" s="59" t="s">
        <v>658</v>
      </c>
      <c r="AJ171" s="59" t="s">
        <v>658</v>
      </c>
      <c r="AK171" s="59" t="s">
        <v>658</v>
      </c>
      <c r="AL171" s="59" t="s">
        <v>658</v>
      </c>
      <c r="AM171" s="59" t="s">
        <v>658</v>
      </c>
      <c r="AN171" s="59" t="s">
        <v>658</v>
      </c>
      <c r="AO171" s="59" t="s">
        <v>658</v>
      </c>
      <c r="AP171" s="59" t="s">
        <v>658</v>
      </c>
      <c r="AQ171" s="59" t="s">
        <v>658</v>
      </c>
      <c r="AR171" s="59" t="s">
        <v>658</v>
      </c>
      <c r="AS171" s="59" t="s">
        <v>658</v>
      </c>
      <c r="AT171" s="59" t="s">
        <v>658</v>
      </c>
      <c r="AU171" s="59" t="s">
        <v>658</v>
      </c>
    </row>
    <row r="172" spans="1:47" x14ac:dyDescent="0.4">
      <c r="A172" s="59" t="s">
        <v>335</v>
      </c>
      <c r="B172" s="59" t="s">
        <v>41</v>
      </c>
      <c r="C172" s="59" t="s">
        <v>10</v>
      </c>
      <c r="D172" s="59" t="s">
        <v>37</v>
      </c>
      <c r="E172" s="59" t="s">
        <v>37</v>
      </c>
      <c r="F172" s="59" t="s">
        <v>545</v>
      </c>
      <c r="G172" s="59" t="s">
        <v>334</v>
      </c>
      <c r="H172" s="59" t="str">
        <f>'Load Capacity'!D19</f>
        <v>Agora (2024). Towards Decarboinising Transport, Vietnam 2024. Available at: https://www.agora-verkehrswende.org/fileadmin/Projekte/2024/Vietnam-Faktenblatt/Factsheet_Towards-Decarbonising-Transport_Vietnam-2024.pdf</v>
      </c>
      <c r="I172" s="6" t="str">
        <f>'Load Capacity'!E19</f>
        <v>E</v>
      </c>
      <c r="J172" s="59" t="str">
        <f>'Load Capacity'!F19</f>
        <v>A target of load factor to be 60% by 2030, so assume 50% of the average of 2 to 20 tons (most capacity of trucks)  in 2020s</v>
      </c>
      <c r="K172" s="59">
        <f>'Load Capacity'!G19</f>
        <v>5.5</v>
      </c>
      <c r="L172" s="59" t="s">
        <v>658</v>
      </c>
      <c r="M172" s="59" t="s">
        <v>658</v>
      </c>
      <c r="N172" s="59" t="s">
        <v>658</v>
      </c>
      <c r="O172" s="59" t="s">
        <v>658</v>
      </c>
      <c r="P172" s="59" t="s">
        <v>658</v>
      </c>
      <c r="Q172" s="59" t="s">
        <v>658</v>
      </c>
      <c r="R172" s="59" t="s">
        <v>658</v>
      </c>
      <c r="S172" s="59" t="s">
        <v>658</v>
      </c>
      <c r="T172" s="59" t="s">
        <v>658</v>
      </c>
      <c r="U172" s="59" t="s">
        <v>658</v>
      </c>
      <c r="V172" s="59" t="s">
        <v>658</v>
      </c>
      <c r="W172" s="59" t="s">
        <v>658</v>
      </c>
      <c r="X172" s="59" t="s">
        <v>658</v>
      </c>
      <c r="Y172" s="59" t="s">
        <v>658</v>
      </c>
      <c r="Z172" s="59" t="s">
        <v>658</v>
      </c>
      <c r="AA172" s="59" t="s">
        <v>658</v>
      </c>
      <c r="AB172" s="59" t="s">
        <v>658</v>
      </c>
      <c r="AC172" s="59" t="s">
        <v>658</v>
      </c>
      <c r="AD172" s="59" t="s">
        <v>658</v>
      </c>
      <c r="AE172" s="59" t="s">
        <v>658</v>
      </c>
      <c r="AF172" s="59" t="s">
        <v>658</v>
      </c>
      <c r="AG172" s="59" t="s">
        <v>658</v>
      </c>
      <c r="AH172" s="59" t="s">
        <v>658</v>
      </c>
      <c r="AI172" s="59" t="s">
        <v>658</v>
      </c>
      <c r="AJ172" s="59" t="s">
        <v>658</v>
      </c>
      <c r="AK172" s="59" t="s">
        <v>658</v>
      </c>
      <c r="AL172" s="59" t="s">
        <v>658</v>
      </c>
      <c r="AM172" s="59" t="s">
        <v>658</v>
      </c>
      <c r="AN172" s="59" t="s">
        <v>658</v>
      </c>
      <c r="AO172" s="59" t="s">
        <v>658</v>
      </c>
      <c r="AP172" s="59" t="s">
        <v>658</v>
      </c>
      <c r="AQ172" s="59" t="s">
        <v>658</v>
      </c>
      <c r="AR172" s="59" t="s">
        <v>658</v>
      </c>
      <c r="AS172" s="59" t="s">
        <v>658</v>
      </c>
      <c r="AT172" s="59" t="s">
        <v>658</v>
      </c>
      <c r="AU172" s="59" t="s">
        <v>658</v>
      </c>
    </row>
    <row r="173" spans="1:47" x14ac:dyDescent="0.4">
      <c r="A173" s="60" t="s">
        <v>335</v>
      </c>
      <c r="B173" s="60" t="s">
        <v>42</v>
      </c>
      <c r="C173" s="60" t="s">
        <v>69</v>
      </c>
      <c r="D173" s="60" t="s">
        <v>37</v>
      </c>
      <c r="E173" s="60" t="s">
        <v>37</v>
      </c>
      <c r="F173" s="60" t="s">
        <v>534</v>
      </c>
      <c r="G173" s="60" t="s">
        <v>56</v>
      </c>
      <c r="H173" s="60" t="str">
        <f>'Load Capacity'!D10</f>
        <v>Logistics Cluster (2024). 2.4 Viet Nam Railyway Assessment. Available at: https://lca.logcluster.org/24-viet-nam-railway-assessment</v>
      </c>
      <c r="I173" s="6" t="str">
        <f>'Load Capacity'!E10</f>
        <v>E</v>
      </c>
      <c r="J173" s="60" t="str">
        <f>'Load Capacity'!F10</f>
        <v xml:space="preserve"> </v>
      </c>
      <c r="K173" s="60">
        <f>'Load Capacity'!G10</f>
        <v>370</v>
      </c>
      <c r="L173" s="60" t="s">
        <v>658</v>
      </c>
      <c r="M173" s="60" t="s">
        <v>658</v>
      </c>
      <c r="N173" s="60" t="s">
        <v>658</v>
      </c>
      <c r="O173" s="60" t="s">
        <v>658</v>
      </c>
      <c r="P173" s="60" t="s">
        <v>658</v>
      </c>
      <c r="Q173" s="60" t="s">
        <v>658</v>
      </c>
      <c r="R173" s="60" t="s">
        <v>658</v>
      </c>
      <c r="S173" s="60" t="s">
        <v>658</v>
      </c>
      <c r="T173" s="60" t="s">
        <v>658</v>
      </c>
      <c r="U173" s="60" t="s">
        <v>658</v>
      </c>
      <c r="V173" s="60" t="s">
        <v>658</v>
      </c>
      <c r="W173" s="60" t="s">
        <v>658</v>
      </c>
      <c r="X173" s="60" t="s">
        <v>658</v>
      </c>
      <c r="Y173" s="60" t="s">
        <v>658</v>
      </c>
      <c r="Z173" s="60" t="s">
        <v>658</v>
      </c>
      <c r="AA173" s="60" t="s">
        <v>658</v>
      </c>
      <c r="AB173" s="60" t="s">
        <v>658</v>
      </c>
      <c r="AC173" s="60" t="s">
        <v>658</v>
      </c>
      <c r="AD173" s="60" t="s">
        <v>658</v>
      </c>
      <c r="AE173" s="60" t="s">
        <v>658</v>
      </c>
      <c r="AF173" s="60" t="s">
        <v>658</v>
      </c>
      <c r="AG173" s="60" t="s">
        <v>658</v>
      </c>
      <c r="AH173" s="60" t="s">
        <v>658</v>
      </c>
      <c r="AI173" s="60" t="s">
        <v>658</v>
      </c>
      <c r="AJ173" s="60" t="s">
        <v>658</v>
      </c>
      <c r="AK173" s="60" t="s">
        <v>658</v>
      </c>
      <c r="AL173" s="60" t="s">
        <v>658</v>
      </c>
      <c r="AM173" s="60" t="s">
        <v>658</v>
      </c>
      <c r="AN173" s="60" t="s">
        <v>658</v>
      </c>
      <c r="AO173" s="60" t="s">
        <v>658</v>
      </c>
      <c r="AP173" s="60" t="s">
        <v>658</v>
      </c>
      <c r="AQ173" s="60" t="s">
        <v>658</v>
      </c>
      <c r="AR173" s="60" t="s">
        <v>658</v>
      </c>
      <c r="AS173" s="60" t="s">
        <v>658</v>
      </c>
      <c r="AT173" s="60" t="s">
        <v>658</v>
      </c>
      <c r="AU173" s="60" t="s">
        <v>658</v>
      </c>
    </row>
    <row r="174" spans="1:47" x14ac:dyDescent="0.4">
      <c r="A174" s="60" t="s">
        <v>335</v>
      </c>
      <c r="B174" s="60" t="s">
        <v>42</v>
      </c>
      <c r="C174" s="60" t="s">
        <v>70</v>
      </c>
      <c r="D174" s="60" t="s">
        <v>37</v>
      </c>
      <c r="E174" s="60" t="s">
        <v>37</v>
      </c>
      <c r="F174" s="60" t="s">
        <v>535</v>
      </c>
      <c r="G174" s="60" t="s">
        <v>334</v>
      </c>
      <c r="H174" s="60" t="str">
        <f>'Load Capacity'!D20</f>
        <v>Logistics Cluster (2024). 2.4 Viet Nam Railyway Assessment. Available at: https://lca.logcluster.org/24-viet-nam-railway-assessment</v>
      </c>
      <c r="I174" s="6" t="str">
        <f>'Load Capacity'!E20</f>
        <v>E</v>
      </c>
      <c r="J174" s="60" t="str">
        <f>'Load Capacity'!F20</f>
        <v xml:space="preserve"> </v>
      </c>
      <c r="K174" s="60">
        <f>'Load Capacity'!G20</f>
        <v>225</v>
      </c>
      <c r="L174" s="60" t="s">
        <v>658</v>
      </c>
      <c r="M174" s="60" t="s">
        <v>658</v>
      </c>
      <c r="N174" s="60" t="s">
        <v>658</v>
      </c>
      <c r="O174" s="60" t="s">
        <v>658</v>
      </c>
      <c r="P174" s="60" t="s">
        <v>658</v>
      </c>
      <c r="Q174" s="60" t="s">
        <v>658</v>
      </c>
      <c r="R174" s="60" t="s">
        <v>658</v>
      </c>
      <c r="S174" s="60" t="s">
        <v>658</v>
      </c>
      <c r="T174" s="60" t="s">
        <v>658</v>
      </c>
      <c r="U174" s="60" t="s">
        <v>658</v>
      </c>
      <c r="V174" s="60" t="s">
        <v>658</v>
      </c>
      <c r="W174" s="60" t="s">
        <v>658</v>
      </c>
      <c r="X174" s="60" t="s">
        <v>658</v>
      </c>
      <c r="Y174" s="60" t="s">
        <v>658</v>
      </c>
      <c r="Z174" s="60" t="s">
        <v>658</v>
      </c>
      <c r="AA174" s="60" t="s">
        <v>658</v>
      </c>
      <c r="AB174" s="60" t="s">
        <v>658</v>
      </c>
      <c r="AC174" s="60" t="s">
        <v>658</v>
      </c>
      <c r="AD174" s="60" t="s">
        <v>658</v>
      </c>
      <c r="AE174" s="60" t="s">
        <v>658</v>
      </c>
      <c r="AF174" s="60" t="s">
        <v>658</v>
      </c>
      <c r="AG174" s="60" t="s">
        <v>658</v>
      </c>
      <c r="AH174" s="60" t="s">
        <v>658</v>
      </c>
      <c r="AI174" s="60" t="s">
        <v>658</v>
      </c>
      <c r="AJ174" s="60" t="s">
        <v>658</v>
      </c>
      <c r="AK174" s="60" t="s">
        <v>658</v>
      </c>
      <c r="AL174" s="60" t="s">
        <v>658</v>
      </c>
      <c r="AM174" s="60" t="s">
        <v>658</v>
      </c>
      <c r="AN174" s="60" t="s">
        <v>658</v>
      </c>
      <c r="AO174" s="60" t="s">
        <v>658</v>
      </c>
      <c r="AP174" s="60" t="s">
        <v>658</v>
      </c>
      <c r="AQ174" s="60" t="s">
        <v>658</v>
      </c>
      <c r="AR174" s="60" t="s">
        <v>658</v>
      </c>
      <c r="AS174" s="60" t="s">
        <v>658</v>
      </c>
      <c r="AT174" s="60" t="s">
        <v>658</v>
      </c>
      <c r="AU174" s="60" t="s">
        <v>658</v>
      </c>
    </row>
    <row r="175" spans="1:47" x14ac:dyDescent="0.4">
      <c r="A175" s="59" t="s">
        <v>335</v>
      </c>
      <c r="B175" s="59" t="s">
        <v>94</v>
      </c>
      <c r="C175" s="59" t="s">
        <v>69</v>
      </c>
      <c r="D175" s="59" t="s">
        <v>37</v>
      </c>
      <c r="E175" s="59" t="s">
        <v>37</v>
      </c>
      <c r="F175" s="59" t="s">
        <v>536</v>
      </c>
      <c r="G175" s="59" t="s">
        <v>56</v>
      </c>
      <c r="H175" s="59" t="str">
        <f>'Load Capacity'!D11</f>
        <v>Utomo, D. M., &amp; Mateo-Babiano, I. (2015). Exploring indigeneity of inland waterway transport (IWT) in Asia: case studies of Thailand, Vietnam, the Philippines, and Indonesia. Journal of the Eastern Asia Society for Transportation Studies, 11, 2316-2332.</v>
      </c>
      <c r="I175" s="6" t="str">
        <f>'Load Capacity'!E11</f>
        <v>E</v>
      </c>
      <c r="J175" s="59" t="str">
        <f>'Load Capacity'!F11</f>
        <v>Value is for Philippines, with small vehicles at 30 and large vehicles at 150. We assume that IWW has the same load factor proportion as air for small and large vehicles. The average of both is used</v>
      </c>
      <c r="K175" s="59">
        <f>'Load Capacity'!G11</f>
        <v>68.25</v>
      </c>
      <c r="L175" s="59" t="s">
        <v>658</v>
      </c>
      <c r="M175" s="59" t="s">
        <v>658</v>
      </c>
      <c r="N175" s="59" t="s">
        <v>658</v>
      </c>
      <c r="O175" s="59" t="s">
        <v>658</v>
      </c>
      <c r="P175" s="59" t="s">
        <v>658</v>
      </c>
      <c r="Q175" s="59" t="s">
        <v>658</v>
      </c>
      <c r="R175" s="59" t="s">
        <v>658</v>
      </c>
      <c r="S175" s="59" t="s">
        <v>658</v>
      </c>
      <c r="T175" s="59" t="s">
        <v>658</v>
      </c>
      <c r="U175" s="59" t="s">
        <v>658</v>
      </c>
      <c r="V175" s="59" t="s">
        <v>658</v>
      </c>
      <c r="W175" s="59" t="s">
        <v>658</v>
      </c>
      <c r="X175" s="59" t="s">
        <v>658</v>
      </c>
      <c r="Y175" s="59" t="s">
        <v>658</v>
      </c>
      <c r="Z175" s="59" t="s">
        <v>658</v>
      </c>
      <c r="AA175" s="59" t="s">
        <v>658</v>
      </c>
      <c r="AB175" s="59" t="s">
        <v>658</v>
      </c>
      <c r="AC175" s="59" t="s">
        <v>658</v>
      </c>
      <c r="AD175" s="59" t="s">
        <v>658</v>
      </c>
      <c r="AE175" s="59" t="s">
        <v>658</v>
      </c>
      <c r="AF175" s="59" t="s">
        <v>658</v>
      </c>
      <c r="AG175" s="59" t="s">
        <v>658</v>
      </c>
      <c r="AH175" s="59" t="s">
        <v>658</v>
      </c>
      <c r="AI175" s="59" t="s">
        <v>658</v>
      </c>
      <c r="AJ175" s="59" t="s">
        <v>658</v>
      </c>
      <c r="AK175" s="59" t="s">
        <v>658</v>
      </c>
      <c r="AL175" s="59" t="s">
        <v>658</v>
      </c>
      <c r="AM175" s="59" t="s">
        <v>658</v>
      </c>
      <c r="AN175" s="59" t="s">
        <v>658</v>
      </c>
      <c r="AO175" s="59" t="s">
        <v>658</v>
      </c>
      <c r="AP175" s="59" t="s">
        <v>658</v>
      </c>
      <c r="AQ175" s="59" t="s">
        <v>658</v>
      </c>
      <c r="AR175" s="59" t="s">
        <v>658</v>
      </c>
      <c r="AS175" s="59" t="s">
        <v>658</v>
      </c>
      <c r="AT175" s="59" t="s">
        <v>658</v>
      </c>
      <c r="AU175" s="59" t="s">
        <v>658</v>
      </c>
    </row>
    <row r="176" spans="1:47" x14ac:dyDescent="0.4">
      <c r="A176" s="59" t="s">
        <v>335</v>
      </c>
      <c r="B176" s="59" t="s">
        <v>94</v>
      </c>
      <c r="C176" s="59" t="s">
        <v>70</v>
      </c>
      <c r="D176" s="59" t="s">
        <v>37</v>
      </c>
      <c r="E176" s="59" t="s">
        <v>37</v>
      </c>
      <c r="F176" s="59" t="s">
        <v>533</v>
      </c>
      <c r="G176" s="59" t="s">
        <v>334</v>
      </c>
      <c r="H176" s="59" t="str">
        <f>'Load Capacity'!D21</f>
        <v>The World Bank (2019). Sustainable Development of Inland Waterways Transport in Vietnam. Available at: https://documents1.worldbank.org/curated/en/214851554188572807/pdf/Sustainable-Development-of-Inland-Waterways-Transport-in-Vietnam-Strengthening-the-Regulatory-Institutional-and-Funding-Frameworks.pdf</v>
      </c>
      <c r="I176" s="6" t="str">
        <f>'Load Capacity'!E21</f>
        <v>E</v>
      </c>
      <c r="J176" s="59" t="str">
        <f>'Load Capacity'!F21</f>
        <v>Just over 7,000 kilometers of national waterways, administered by the central government, carry the great majority of the traffic. But less than 30 percent of this network length can handle barges larger than 300 tonnes capacity</v>
      </c>
      <c r="K176" s="59">
        <f>'Load Capacity'!G21</f>
        <v>300</v>
      </c>
      <c r="L176" s="59" t="s">
        <v>658</v>
      </c>
      <c r="M176" s="59" t="s">
        <v>658</v>
      </c>
      <c r="N176" s="59" t="s">
        <v>658</v>
      </c>
      <c r="O176" s="59" t="s">
        <v>658</v>
      </c>
      <c r="P176" s="59" t="s">
        <v>658</v>
      </c>
      <c r="Q176" s="59" t="s">
        <v>658</v>
      </c>
      <c r="R176" s="59" t="s">
        <v>658</v>
      </c>
      <c r="S176" s="59" t="s">
        <v>658</v>
      </c>
      <c r="T176" s="59" t="s">
        <v>658</v>
      </c>
      <c r="U176" s="59" t="s">
        <v>658</v>
      </c>
      <c r="V176" s="59" t="s">
        <v>658</v>
      </c>
      <c r="W176" s="59" t="s">
        <v>658</v>
      </c>
      <c r="X176" s="59" t="s">
        <v>658</v>
      </c>
      <c r="Y176" s="59" t="s">
        <v>658</v>
      </c>
      <c r="Z176" s="59" t="s">
        <v>658</v>
      </c>
      <c r="AA176" s="59" t="s">
        <v>658</v>
      </c>
      <c r="AB176" s="59" t="s">
        <v>658</v>
      </c>
      <c r="AC176" s="59" t="s">
        <v>658</v>
      </c>
      <c r="AD176" s="59" t="s">
        <v>658</v>
      </c>
      <c r="AE176" s="59" t="s">
        <v>658</v>
      </c>
      <c r="AF176" s="59" t="s">
        <v>658</v>
      </c>
      <c r="AG176" s="59" t="s">
        <v>658</v>
      </c>
      <c r="AH176" s="59" t="s">
        <v>658</v>
      </c>
      <c r="AI176" s="59" t="s">
        <v>658</v>
      </c>
      <c r="AJ176" s="59" t="s">
        <v>658</v>
      </c>
      <c r="AK176" s="59" t="s">
        <v>658</v>
      </c>
      <c r="AL176" s="59" t="s">
        <v>658</v>
      </c>
      <c r="AM176" s="59" t="s">
        <v>658</v>
      </c>
      <c r="AN176" s="59" t="s">
        <v>658</v>
      </c>
      <c r="AO176" s="59" t="s">
        <v>658</v>
      </c>
      <c r="AP176" s="59" t="s">
        <v>658</v>
      </c>
      <c r="AQ176" s="59" t="s">
        <v>658</v>
      </c>
      <c r="AR176" s="59" t="s">
        <v>658</v>
      </c>
      <c r="AS176" s="59" t="s">
        <v>658</v>
      </c>
      <c r="AT176" s="59" t="s">
        <v>658</v>
      </c>
      <c r="AU176" s="59" t="s">
        <v>658</v>
      </c>
    </row>
    <row r="177" spans="1:47" x14ac:dyDescent="0.4">
      <c r="A177" s="60" t="s">
        <v>335</v>
      </c>
      <c r="B177" s="60" t="s">
        <v>44</v>
      </c>
      <c r="C177" s="60" t="s">
        <v>69</v>
      </c>
      <c r="D177" s="60" t="s">
        <v>37</v>
      </c>
      <c r="E177" s="60" t="s">
        <v>37</v>
      </c>
      <c r="F177" s="60" t="s">
        <v>537</v>
      </c>
      <c r="G177" s="60" t="s">
        <v>56</v>
      </c>
      <c r="H177" s="60" t="str">
        <f>'Load Capacity'!D12</f>
        <v>Lee, S., &amp; Ramdeen, C. (2013). Cruise ship itineraries and occupancy rates. Tourism Management, 34, 236-237.</v>
      </c>
      <c r="I177" s="6" t="str">
        <f>'Load Capacity'!E12</f>
        <v>E</v>
      </c>
      <c r="J177" s="60" t="str">
        <f>'Load Capacity'!F12</f>
        <v>Value is for South Pacific/Far East, and for cruise ships only</v>
      </c>
      <c r="K177" s="60">
        <f>'Load Capacity'!G12</f>
        <v>107</v>
      </c>
      <c r="L177" s="60" t="s">
        <v>658</v>
      </c>
      <c r="M177" s="60" t="s">
        <v>658</v>
      </c>
      <c r="N177" s="60" t="s">
        <v>658</v>
      </c>
      <c r="O177" s="60" t="s">
        <v>658</v>
      </c>
      <c r="P177" s="60" t="s">
        <v>658</v>
      </c>
      <c r="Q177" s="60" t="s">
        <v>658</v>
      </c>
      <c r="R177" s="60" t="s">
        <v>658</v>
      </c>
      <c r="S177" s="60" t="s">
        <v>658</v>
      </c>
      <c r="T177" s="60" t="s">
        <v>658</v>
      </c>
      <c r="U177" s="60" t="s">
        <v>658</v>
      </c>
      <c r="V177" s="60" t="s">
        <v>658</v>
      </c>
      <c r="W177" s="60" t="s">
        <v>658</v>
      </c>
      <c r="X177" s="60" t="s">
        <v>658</v>
      </c>
      <c r="Y177" s="60" t="s">
        <v>658</v>
      </c>
      <c r="Z177" s="60" t="s">
        <v>658</v>
      </c>
      <c r="AA177" s="60" t="s">
        <v>658</v>
      </c>
      <c r="AB177" s="60" t="s">
        <v>658</v>
      </c>
      <c r="AC177" s="60" t="s">
        <v>658</v>
      </c>
      <c r="AD177" s="60" t="s">
        <v>658</v>
      </c>
      <c r="AE177" s="60" t="s">
        <v>658</v>
      </c>
      <c r="AF177" s="60" t="s">
        <v>658</v>
      </c>
      <c r="AG177" s="60" t="s">
        <v>658</v>
      </c>
      <c r="AH177" s="60" t="s">
        <v>658</v>
      </c>
      <c r="AI177" s="60" t="s">
        <v>658</v>
      </c>
      <c r="AJ177" s="60" t="s">
        <v>658</v>
      </c>
      <c r="AK177" s="60" t="s">
        <v>658</v>
      </c>
      <c r="AL177" s="60" t="s">
        <v>658</v>
      </c>
      <c r="AM177" s="60" t="s">
        <v>658</v>
      </c>
      <c r="AN177" s="60" t="s">
        <v>658</v>
      </c>
      <c r="AO177" s="60" t="s">
        <v>658</v>
      </c>
      <c r="AP177" s="60" t="s">
        <v>658</v>
      </c>
      <c r="AQ177" s="60" t="s">
        <v>658</v>
      </c>
      <c r="AR177" s="60" t="s">
        <v>658</v>
      </c>
      <c r="AS177" s="60" t="s">
        <v>658</v>
      </c>
      <c r="AT177" s="60" t="s">
        <v>658</v>
      </c>
      <c r="AU177" s="60" t="s">
        <v>658</v>
      </c>
    </row>
    <row r="178" spans="1:47" x14ac:dyDescent="0.4">
      <c r="A178" s="60" t="s">
        <v>335</v>
      </c>
      <c r="B178" s="60" t="s">
        <v>44</v>
      </c>
      <c r="C178" s="60" t="s">
        <v>70</v>
      </c>
      <c r="D178" s="60" t="s">
        <v>37</v>
      </c>
      <c r="E178" s="60" t="s">
        <v>37</v>
      </c>
      <c r="F178" s="60" t="s">
        <v>538</v>
      </c>
      <c r="G178" s="60" t="s">
        <v>334</v>
      </c>
      <c r="H178" s="60" t="str">
        <f>'Load Capacity'!D22</f>
        <v>Statista (2021). Average cargo carrying capacity per vessel in Vietnam in 2021, by type</v>
      </c>
      <c r="I178" s="6" t="str">
        <f>'Load Capacity'!E22</f>
        <v>E</v>
      </c>
      <c r="J178" s="60" t="str">
        <f>'Load Capacity'!F22</f>
        <v>Average cargo carrying capacity of dry bulk carriers, RO/RO ships, dry breadbulk carriers, liquid bulk carriers, LPG carriers. Available at: https://www.statista.com/statistics/1046118/vietnam-average-cargo-carrying-capacity-per-vessel-by-type/</v>
      </c>
      <c r="K178" s="60">
        <f>'Load Capacity'!G22</f>
        <v>14472</v>
      </c>
      <c r="L178" s="60" t="s">
        <v>658</v>
      </c>
      <c r="M178" s="60" t="s">
        <v>658</v>
      </c>
      <c r="N178" s="60" t="s">
        <v>658</v>
      </c>
      <c r="O178" s="60" t="s">
        <v>658</v>
      </c>
      <c r="P178" s="60" t="s">
        <v>658</v>
      </c>
      <c r="Q178" s="60" t="s">
        <v>658</v>
      </c>
      <c r="R178" s="60" t="s">
        <v>658</v>
      </c>
      <c r="S178" s="60" t="s">
        <v>658</v>
      </c>
      <c r="T178" s="60" t="s">
        <v>658</v>
      </c>
      <c r="U178" s="60" t="s">
        <v>658</v>
      </c>
      <c r="V178" s="60" t="s">
        <v>658</v>
      </c>
      <c r="W178" s="60" t="s">
        <v>658</v>
      </c>
      <c r="X178" s="60" t="s">
        <v>658</v>
      </c>
      <c r="Y178" s="60" t="s">
        <v>658</v>
      </c>
      <c r="Z178" s="60" t="s">
        <v>658</v>
      </c>
      <c r="AA178" s="60" t="s">
        <v>658</v>
      </c>
      <c r="AB178" s="60" t="s">
        <v>658</v>
      </c>
      <c r="AC178" s="60" t="s">
        <v>658</v>
      </c>
      <c r="AD178" s="60" t="s">
        <v>658</v>
      </c>
      <c r="AE178" s="60" t="s">
        <v>658</v>
      </c>
      <c r="AF178" s="60" t="s">
        <v>658</v>
      </c>
      <c r="AG178" s="60" t="s">
        <v>658</v>
      </c>
      <c r="AH178" s="60" t="s">
        <v>658</v>
      </c>
      <c r="AI178" s="60" t="s">
        <v>658</v>
      </c>
      <c r="AJ178" s="60" t="s">
        <v>658</v>
      </c>
      <c r="AK178" s="60" t="s">
        <v>658</v>
      </c>
      <c r="AL178" s="60" t="s">
        <v>658</v>
      </c>
      <c r="AM178" s="60" t="s">
        <v>658</v>
      </c>
      <c r="AN178" s="60" t="s">
        <v>658</v>
      </c>
      <c r="AO178" s="60" t="s">
        <v>658</v>
      </c>
      <c r="AP178" s="60" t="s">
        <v>658</v>
      </c>
      <c r="AQ178" s="60" t="s">
        <v>658</v>
      </c>
      <c r="AR178" s="60" t="s">
        <v>658</v>
      </c>
      <c r="AS178" s="60" t="s">
        <v>658</v>
      </c>
      <c r="AT178" s="60" t="s">
        <v>658</v>
      </c>
      <c r="AU178" s="60" t="s">
        <v>658</v>
      </c>
    </row>
    <row r="179" spans="1:47" x14ac:dyDescent="0.4">
      <c r="A179" s="59" t="s">
        <v>335</v>
      </c>
      <c r="B179" s="59" t="s">
        <v>110</v>
      </c>
      <c r="C179" s="59" t="s">
        <v>69</v>
      </c>
      <c r="D179" s="59" t="s">
        <v>37</v>
      </c>
      <c r="E179" s="59" t="s">
        <v>37</v>
      </c>
      <c r="F179" s="59" t="s">
        <v>539</v>
      </c>
      <c r="G179" s="59" t="s">
        <v>56</v>
      </c>
      <c r="H179" s="59" t="str">
        <f>'Load Capacity'!D13</f>
        <v>IEA-ETSAP (2011). Aviation Transport. Available at: https://iea-etsap.org/E-TechDS/PDF/T12_Aviation_Transport_v3_final_gs06062011.pdf</v>
      </c>
      <c r="I179" s="6" t="str">
        <f>'Load Capacity'!E13</f>
        <v>E</v>
      </c>
      <c r="J179" s="59" t="str">
        <f>'Load Capacity'!F13</f>
        <v>Average of 80% of 150 seats and 75% of 300 seats</v>
      </c>
      <c r="K179" s="59">
        <f>'Load Capacity'!G13</f>
        <v>172.5</v>
      </c>
      <c r="L179" s="59" t="s">
        <v>658</v>
      </c>
      <c r="M179" s="59" t="s">
        <v>658</v>
      </c>
      <c r="N179" s="59" t="s">
        <v>658</v>
      </c>
      <c r="O179" s="59" t="s">
        <v>658</v>
      </c>
      <c r="P179" s="59" t="s">
        <v>658</v>
      </c>
      <c r="Q179" s="59" t="s">
        <v>658</v>
      </c>
      <c r="R179" s="59" t="s">
        <v>658</v>
      </c>
      <c r="S179" s="59" t="s">
        <v>658</v>
      </c>
      <c r="T179" s="59" t="s">
        <v>658</v>
      </c>
      <c r="U179" s="59" t="s">
        <v>658</v>
      </c>
      <c r="V179" s="59" t="s">
        <v>658</v>
      </c>
      <c r="W179" s="59" t="s">
        <v>658</v>
      </c>
      <c r="X179" s="59" t="s">
        <v>658</v>
      </c>
      <c r="Y179" s="59" t="s">
        <v>658</v>
      </c>
      <c r="Z179" s="59" t="s">
        <v>658</v>
      </c>
      <c r="AA179" s="59" t="s">
        <v>658</v>
      </c>
      <c r="AB179" s="59" t="s">
        <v>658</v>
      </c>
      <c r="AC179" s="59" t="s">
        <v>658</v>
      </c>
      <c r="AD179" s="59" t="s">
        <v>658</v>
      </c>
      <c r="AE179" s="59" t="s">
        <v>658</v>
      </c>
      <c r="AF179" s="59" t="s">
        <v>658</v>
      </c>
      <c r="AG179" s="59" t="s">
        <v>658</v>
      </c>
      <c r="AH179" s="59" t="s">
        <v>658</v>
      </c>
      <c r="AI179" s="59" t="s">
        <v>658</v>
      </c>
      <c r="AJ179" s="59" t="s">
        <v>658</v>
      </c>
      <c r="AK179" s="59" t="s">
        <v>658</v>
      </c>
      <c r="AL179" s="59" t="s">
        <v>658</v>
      </c>
      <c r="AM179" s="59" t="s">
        <v>658</v>
      </c>
      <c r="AN179" s="59" t="s">
        <v>658</v>
      </c>
      <c r="AO179" s="59" t="s">
        <v>658</v>
      </c>
      <c r="AP179" s="59" t="s">
        <v>658</v>
      </c>
      <c r="AQ179" s="59" t="s">
        <v>658</v>
      </c>
      <c r="AR179" s="59" t="s">
        <v>658</v>
      </c>
      <c r="AS179" s="59" t="s">
        <v>658</v>
      </c>
      <c r="AT179" s="59" t="s">
        <v>658</v>
      </c>
      <c r="AU179" s="59" t="s">
        <v>658</v>
      </c>
    </row>
    <row r="180" spans="1:47" x14ac:dyDescent="0.4">
      <c r="A180" s="59" t="s">
        <v>335</v>
      </c>
      <c r="B180" s="59" t="s">
        <v>110</v>
      </c>
      <c r="C180" s="59" t="s">
        <v>70</v>
      </c>
      <c r="D180" s="59" t="s">
        <v>37</v>
      </c>
      <c r="E180" s="59" t="s">
        <v>37</v>
      </c>
      <c r="F180" s="59" t="s">
        <v>540</v>
      </c>
      <c r="G180" s="59" t="s">
        <v>334</v>
      </c>
      <c r="H180" s="59" t="str">
        <f>'Load Capacity'!D23</f>
        <v>ReedSmith (2022). Carrying the load: The use of passenger aircraft to haul cargo during the COVID-19 pandemic. Available at: https://www.reedsmith.com/en/perspectives/global-air-freight/2022/01/carrying-the-load-use-of-passenger-aircraft-to-haul-cargo-during-covid19</v>
      </c>
      <c r="I180" s="6" t="str">
        <f>'Load Capacity'!E23</f>
        <v>E</v>
      </c>
      <c r="J180" s="59" t="str">
        <f>'Load Capacity'!F23</f>
        <v>Assume same load factor as passenger plane, applied to 21,000 kg of cargo space in a passenger plane</v>
      </c>
      <c r="K180" s="59">
        <f>'Load Capacity'!G23</f>
        <v>15.75</v>
      </c>
      <c r="L180" s="59" t="s">
        <v>658</v>
      </c>
      <c r="M180" s="59" t="s">
        <v>658</v>
      </c>
      <c r="N180" s="59" t="s">
        <v>658</v>
      </c>
      <c r="O180" s="59" t="s">
        <v>658</v>
      </c>
      <c r="P180" s="59" t="s">
        <v>658</v>
      </c>
      <c r="Q180" s="59" t="s">
        <v>658</v>
      </c>
      <c r="R180" s="59" t="s">
        <v>658</v>
      </c>
      <c r="S180" s="59" t="s">
        <v>658</v>
      </c>
      <c r="T180" s="59" t="s">
        <v>658</v>
      </c>
      <c r="U180" s="59" t="s">
        <v>658</v>
      </c>
      <c r="V180" s="59" t="s">
        <v>658</v>
      </c>
      <c r="W180" s="59" t="s">
        <v>658</v>
      </c>
      <c r="X180" s="59" t="s">
        <v>658</v>
      </c>
      <c r="Y180" s="59" t="s">
        <v>658</v>
      </c>
      <c r="Z180" s="59" t="s">
        <v>658</v>
      </c>
      <c r="AA180" s="59" t="s">
        <v>658</v>
      </c>
      <c r="AB180" s="59" t="s">
        <v>658</v>
      </c>
      <c r="AC180" s="59" t="s">
        <v>658</v>
      </c>
      <c r="AD180" s="59" t="s">
        <v>658</v>
      </c>
      <c r="AE180" s="59" t="s">
        <v>658</v>
      </c>
      <c r="AF180" s="59" t="s">
        <v>658</v>
      </c>
      <c r="AG180" s="59" t="s">
        <v>658</v>
      </c>
      <c r="AH180" s="59" t="s">
        <v>658</v>
      </c>
      <c r="AI180" s="59" t="s">
        <v>658</v>
      </c>
      <c r="AJ180" s="59" t="s">
        <v>658</v>
      </c>
      <c r="AK180" s="59" t="s">
        <v>658</v>
      </c>
      <c r="AL180" s="59" t="s">
        <v>658</v>
      </c>
      <c r="AM180" s="59" t="s">
        <v>658</v>
      </c>
      <c r="AN180" s="59" t="s">
        <v>658</v>
      </c>
      <c r="AO180" s="59" t="s">
        <v>658</v>
      </c>
      <c r="AP180" s="59" t="s">
        <v>658</v>
      </c>
      <c r="AQ180" s="59" t="s">
        <v>658</v>
      </c>
      <c r="AR180" s="59" t="s">
        <v>658</v>
      </c>
      <c r="AS180" s="59" t="s">
        <v>658</v>
      </c>
      <c r="AT180" s="59" t="s">
        <v>658</v>
      </c>
      <c r="AU180" s="59" t="s">
        <v>658</v>
      </c>
    </row>
    <row r="181" spans="1:47" x14ac:dyDescent="0.4">
      <c r="A181" s="60" t="s">
        <v>48</v>
      </c>
      <c r="B181" s="60" t="s">
        <v>41</v>
      </c>
      <c r="C181" s="60" t="s">
        <v>7</v>
      </c>
      <c r="D181" s="60" t="s">
        <v>65</v>
      </c>
      <c r="E181" s="60" t="s">
        <v>37</v>
      </c>
      <c r="F181" s="60" t="s">
        <v>546</v>
      </c>
      <c r="G181" s="60" t="s">
        <v>396</v>
      </c>
      <c r="H181" s="60" t="str">
        <f>'Emission Factors'!E7</f>
        <v>Rozsai, M., Jaxa-Rozen, M., Salvucci, R., Sikora, P., Tattini, J., Neuwahl, F. (2024). JRC-IDEES-2021. European Commission, Joint Research Centre (JRC) [Dataset]. Available at: http://data.europa.eu/89h/82322924-506a-4c9a-8532-2bdd30d69bf5</v>
      </c>
      <c r="I181" s="6" t="str">
        <f>'Emission Factors'!F7</f>
        <v>E</v>
      </c>
      <c r="J181" s="60" t="str">
        <f>'Emission Factors'!G7</f>
        <v>Value is based on EU27</v>
      </c>
      <c r="K181" s="60">
        <f>'Emission Factors'!H7</f>
        <v>78.599999999999994</v>
      </c>
      <c r="L181" s="60" t="s">
        <v>658</v>
      </c>
      <c r="M181" s="60" t="s">
        <v>658</v>
      </c>
      <c r="N181" s="60" t="s">
        <v>658</v>
      </c>
      <c r="O181" s="60" t="s">
        <v>658</v>
      </c>
      <c r="P181" s="60" t="s">
        <v>658</v>
      </c>
      <c r="Q181" s="60" t="s">
        <v>658</v>
      </c>
      <c r="R181" s="60" t="s">
        <v>658</v>
      </c>
      <c r="S181" s="60" t="s">
        <v>658</v>
      </c>
      <c r="T181" s="60" t="s">
        <v>658</v>
      </c>
      <c r="U181" s="60" t="s">
        <v>658</v>
      </c>
      <c r="V181" s="60" t="s">
        <v>658</v>
      </c>
      <c r="W181" s="60" t="s">
        <v>658</v>
      </c>
      <c r="X181" s="60" t="s">
        <v>658</v>
      </c>
      <c r="Y181" s="60" t="s">
        <v>658</v>
      </c>
      <c r="Z181" s="60" t="s">
        <v>658</v>
      </c>
      <c r="AA181" s="60" t="s">
        <v>658</v>
      </c>
      <c r="AB181" s="60" t="s">
        <v>658</v>
      </c>
      <c r="AC181" s="60" t="s">
        <v>658</v>
      </c>
      <c r="AD181" s="60" t="s">
        <v>658</v>
      </c>
      <c r="AE181" s="60" t="s">
        <v>658</v>
      </c>
      <c r="AF181" s="60" t="s">
        <v>658</v>
      </c>
      <c r="AG181" s="60" t="s">
        <v>658</v>
      </c>
      <c r="AH181" s="60" t="s">
        <v>658</v>
      </c>
      <c r="AI181" s="60" t="s">
        <v>658</v>
      </c>
      <c r="AJ181" s="60" t="s">
        <v>658</v>
      </c>
      <c r="AK181" s="60" t="s">
        <v>658</v>
      </c>
      <c r="AL181" s="60" t="s">
        <v>658</v>
      </c>
      <c r="AM181" s="60" t="s">
        <v>658</v>
      </c>
      <c r="AN181" s="60" t="s">
        <v>658</v>
      </c>
      <c r="AO181" s="60" t="s">
        <v>658</v>
      </c>
      <c r="AP181" s="60" t="s">
        <v>658</v>
      </c>
      <c r="AQ181" s="60" t="s">
        <v>658</v>
      </c>
      <c r="AR181" s="60" t="s">
        <v>658</v>
      </c>
      <c r="AS181" s="60" t="s">
        <v>658</v>
      </c>
      <c r="AT181" s="60" t="s">
        <v>658</v>
      </c>
      <c r="AU181" s="60" t="s">
        <v>658</v>
      </c>
    </row>
    <row r="182" spans="1:47" x14ac:dyDescent="0.4">
      <c r="A182" s="60" t="s">
        <v>48</v>
      </c>
      <c r="B182" s="60" t="s">
        <v>41</v>
      </c>
      <c r="C182" s="60" t="s">
        <v>7</v>
      </c>
      <c r="D182" s="60" t="s">
        <v>64</v>
      </c>
      <c r="E182" s="60" t="s">
        <v>37</v>
      </c>
      <c r="F182" s="60" t="s">
        <v>567</v>
      </c>
      <c r="G182" s="60" t="s">
        <v>396</v>
      </c>
      <c r="H182" s="60" t="str">
        <f>'Emission Factors'!E8</f>
        <v>Author's assumption</v>
      </c>
      <c r="I182" s="30" t="str">
        <f>'Emission Factors'!F8</f>
        <v>A</v>
      </c>
      <c r="J182" s="60" t="str">
        <f>'Emission Factors'!G8</f>
        <v>Assume there are no emissions</v>
      </c>
      <c r="K182" s="60">
        <f>'Emission Factors'!H8</f>
        <v>0</v>
      </c>
      <c r="L182" s="60" t="s">
        <v>658</v>
      </c>
      <c r="M182" s="60" t="s">
        <v>658</v>
      </c>
      <c r="N182" s="60" t="s">
        <v>658</v>
      </c>
      <c r="O182" s="60" t="s">
        <v>658</v>
      </c>
      <c r="P182" s="60" t="s">
        <v>658</v>
      </c>
      <c r="Q182" s="60" t="s">
        <v>658</v>
      </c>
      <c r="R182" s="60" t="s">
        <v>658</v>
      </c>
      <c r="S182" s="60" t="s">
        <v>658</v>
      </c>
      <c r="T182" s="60" t="s">
        <v>658</v>
      </c>
      <c r="U182" s="60" t="s">
        <v>658</v>
      </c>
      <c r="V182" s="60" t="s">
        <v>658</v>
      </c>
      <c r="W182" s="60" t="s">
        <v>658</v>
      </c>
      <c r="X182" s="60" t="s">
        <v>658</v>
      </c>
      <c r="Y182" s="60" t="s">
        <v>658</v>
      </c>
      <c r="Z182" s="60" t="s">
        <v>658</v>
      </c>
      <c r="AA182" s="60" t="s">
        <v>658</v>
      </c>
      <c r="AB182" s="60" t="s">
        <v>658</v>
      </c>
      <c r="AC182" s="60" t="s">
        <v>658</v>
      </c>
      <c r="AD182" s="60" t="s">
        <v>658</v>
      </c>
      <c r="AE182" s="60" t="s">
        <v>658</v>
      </c>
      <c r="AF182" s="60" t="s">
        <v>658</v>
      </c>
      <c r="AG182" s="60" t="s">
        <v>658</v>
      </c>
      <c r="AH182" s="60" t="s">
        <v>658</v>
      </c>
      <c r="AI182" s="60" t="s">
        <v>658</v>
      </c>
      <c r="AJ182" s="60" t="s">
        <v>658</v>
      </c>
      <c r="AK182" s="60" t="s">
        <v>658</v>
      </c>
      <c r="AL182" s="60" t="s">
        <v>658</v>
      </c>
      <c r="AM182" s="60" t="s">
        <v>658</v>
      </c>
      <c r="AN182" s="60" t="s">
        <v>658</v>
      </c>
      <c r="AO182" s="60" t="s">
        <v>658</v>
      </c>
      <c r="AP182" s="60" t="s">
        <v>658</v>
      </c>
      <c r="AQ182" s="60" t="s">
        <v>658</v>
      </c>
      <c r="AR182" s="60" t="s">
        <v>658</v>
      </c>
      <c r="AS182" s="60" t="s">
        <v>658</v>
      </c>
      <c r="AT182" s="60" t="s">
        <v>658</v>
      </c>
      <c r="AU182" s="60" t="s">
        <v>658</v>
      </c>
    </row>
    <row r="183" spans="1:47" x14ac:dyDescent="0.4">
      <c r="A183" s="60" t="s">
        <v>48</v>
      </c>
      <c r="B183" s="60" t="s">
        <v>41</v>
      </c>
      <c r="C183" s="60" t="s">
        <v>8</v>
      </c>
      <c r="D183" s="60" t="s">
        <v>65</v>
      </c>
      <c r="E183" s="60" t="s">
        <v>37</v>
      </c>
      <c r="F183" s="60" t="s">
        <v>568</v>
      </c>
      <c r="G183" s="60" t="s">
        <v>396</v>
      </c>
      <c r="H183" s="60" t="str">
        <f>'Emission Factors'!E9</f>
        <v>Rozsai, M., Jaxa-Rozen, M., Salvucci, R., Sikora, P., Tattini, J., Neuwahl, F. (2024). JRC-IDEES-2021. European Commission, Joint Research Centre (JRC) [Dataset]. Available at: http://data.europa.eu/89h/82322924-506a-4c9a-8532-2bdd30d69bf5</v>
      </c>
      <c r="I183" s="6" t="str">
        <f>'Emission Factors'!F9</f>
        <v>E</v>
      </c>
      <c r="J183" s="60" t="str">
        <f>'Emission Factors'!G9</f>
        <v>Value is based on EU27</v>
      </c>
      <c r="K183" s="60">
        <f>'Emission Factors'!H9</f>
        <v>114.5</v>
      </c>
      <c r="L183" s="60" t="s">
        <v>658</v>
      </c>
      <c r="M183" s="60" t="s">
        <v>658</v>
      </c>
      <c r="N183" s="60" t="s">
        <v>658</v>
      </c>
      <c r="O183" s="60" t="s">
        <v>658</v>
      </c>
      <c r="P183" s="60" t="s">
        <v>658</v>
      </c>
      <c r="Q183" s="60" t="s">
        <v>658</v>
      </c>
      <c r="R183" s="60" t="s">
        <v>658</v>
      </c>
      <c r="S183" s="60" t="s">
        <v>658</v>
      </c>
      <c r="T183" s="60" t="s">
        <v>658</v>
      </c>
      <c r="U183" s="60" t="s">
        <v>658</v>
      </c>
      <c r="V183" s="60" t="s">
        <v>658</v>
      </c>
      <c r="W183" s="60" t="s">
        <v>658</v>
      </c>
      <c r="X183" s="60" t="s">
        <v>658</v>
      </c>
      <c r="Y183" s="60" t="s">
        <v>658</v>
      </c>
      <c r="Z183" s="60" t="s">
        <v>658</v>
      </c>
      <c r="AA183" s="60" t="s">
        <v>658</v>
      </c>
      <c r="AB183" s="60" t="s">
        <v>658</v>
      </c>
      <c r="AC183" s="60" t="s">
        <v>658</v>
      </c>
      <c r="AD183" s="60" t="s">
        <v>658</v>
      </c>
      <c r="AE183" s="60" t="s">
        <v>658</v>
      </c>
      <c r="AF183" s="60" t="s">
        <v>658</v>
      </c>
      <c r="AG183" s="60" t="s">
        <v>658</v>
      </c>
      <c r="AH183" s="60" t="s">
        <v>658</v>
      </c>
      <c r="AI183" s="60" t="s">
        <v>658</v>
      </c>
      <c r="AJ183" s="60" t="s">
        <v>658</v>
      </c>
      <c r="AK183" s="60" t="s">
        <v>658</v>
      </c>
      <c r="AL183" s="60" t="s">
        <v>658</v>
      </c>
      <c r="AM183" s="60" t="s">
        <v>658</v>
      </c>
      <c r="AN183" s="60" t="s">
        <v>658</v>
      </c>
      <c r="AO183" s="60" t="s">
        <v>658</v>
      </c>
      <c r="AP183" s="60" t="s">
        <v>658</v>
      </c>
      <c r="AQ183" s="60" t="s">
        <v>658</v>
      </c>
      <c r="AR183" s="60" t="s">
        <v>658</v>
      </c>
      <c r="AS183" s="60" t="s">
        <v>658</v>
      </c>
      <c r="AT183" s="60" t="s">
        <v>658</v>
      </c>
      <c r="AU183" s="60" t="s">
        <v>658</v>
      </c>
    </row>
    <row r="184" spans="1:47" x14ac:dyDescent="0.4">
      <c r="A184" s="60" t="s">
        <v>48</v>
      </c>
      <c r="B184" s="60" t="s">
        <v>41</v>
      </c>
      <c r="C184" s="60" t="s">
        <v>8</v>
      </c>
      <c r="D184" s="60" t="s">
        <v>67</v>
      </c>
      <c r="E184" s="60" t="s">
        <v>37</v>
      </c>
      <c r="F184" s="60" t="s">
        <v>569</v>
      </c>
      <c r="G184" s="60" t="s">
        <v>396</v>
      </c>
      <c r="H184" s="60" t="str">
        <f>'Emission Factors'!E10</f>
        <v>Rozsai, M., Jaxa-Rozen, M., Salvucci, R., Sikora, P., Tattini, J., Neuwahl, F. (2024). JRC-IDEES-2021. European Commission, Joint Research Centre (JRC) [Dataset]. Available at: http://data.europa.eu/89h/82322924-506a-4c9a-8532-2bdd30d69bf5</v>
      </c>
      <c r="I184" s="6" t="str">
        <f>'Emission Factors'!F10</f>
        <v>E</v>
      </c>
      <c r="J184" s="60" t="str">
        <f>'Emission Factors'!G10</f>
        <v>Value is based on EU27</v>
      </c>
      <c r="K184" s="60">
        <f>'Emission Factors'!H10</f>
        <v>114.8</v>
      </c>
      <c r="L184" s="60" t="s">
        <v>658</v>
      </c>
      <c r="M184" s="60" t="s">
        <v>658</v>
      </c>
      <c r="N184" s="60" t="s">
        <v>658</v>
      </c>
      <c r="O184" s="60" t="s">
        <v>658</v>
      </c>
      <c r="P184" s="60" t="s">
        <v>658</v>
      </c>
      <c r="Q184" s="60" t="s">
        <v>658</v>
      </c>
      <c r="R184" s="60" t="s">
        <v>658</v>
      </c>
      <c r="S184" s="60" t="s">
        <v>658</v>
      </c>
      <c r="T184" s="60" t="s">
        <v>658</v>
      </c>
      <c r="U184" s="60" t="s">
        <v>658</v>
      </c>
      <c r="V184" s="60" t="s">
        <v>658</v>
      </c>
      <c r="W184" s="60" t="s">
        <v>658</v>
      </c>
      <c r="X184" s="60" t="s">
        <v>658</v>
      </c>
      <c r="Y184" s="60" t="s">
        <v>658</v>
      </c>
      <c r="Z184" s="60" t="s">
        <v>658</v>
      </c>
      <c r="AA184" s="60" t="s">
        <v>658</v>
      </c>
      <c r="AB184" s="60" t="s">
        <v>658</v>
      </c>
      <c r="AC184" s="60" t="s">
        <v>658</v>
      </c>
      <c r="AD184" s="60" t="s">
        <v>658</v>
      </c>
      <c r="AE184" s="60" t="s">
        <v>658</v>
      </c>
      <c r="AF184" s="60" t="s">
        <v>658</v>
      </c>
      <c r="AG184" s="60" t="s">
        <v>658</v>
      </c>
      <c r="AH184" s="60" t="s">
        <v>658</v>
      </c>
      <c r="AI184" s="60" t="s">
        <v>658</v>
      </c>
      <c r="AJ184" s="60" t="s">
        <v>658</v>
      </c>
      <c r="AK184" s="60" t="s">
        <v>658</v>
      </c>
      <c r="AL184" s="60" t="s">
        <v>658</v>
      </c>
      <c r="AM184" s="60" t="s">
        <v>658</v>
      </c>
      <c r="AN184" s="60" t="s">
        <v>658</v>
      </c>
      <c r="AO184" s="60" t="s">
        <v>658</v>
      </c>
      <c r="AP184" s="60" t="s">
        <v>658</v>
      </c>
      <c r="AQ184" s="60" t="s">
        <v>658</v>
      </c>
      <c r="AR184" s="60" t="s">
        <v>658</v>
      </c>
      <c r="AS184" s="60" t="s">
        <v>658</v>
      </c>
      <c r="AT184" s="60" t="s">
        <v>658</v>
      </c>
      <c r="AU184" s="60" t="s">
        <v>658</v>
      </c>
    </row>
    <row r="185" spans="1:47" x14ac:dyDescent="0.4">
      <c r="A185" s="60" t="s">
        <v>48</v>
      </c>
      <c r="B185" s="60" t="s">
        <v>41</v>
      </c>
      <c r="C185" s="60" t="s">
        <v>8</v>
      </c>
      <c r="D185" s="60" t="s">
        <v>64</v>
      </c>
      <c r="E185" s="60" t="s">
        <v>37</v>
      </c>
      <c r="F185" s="60" t="s">
        <v>570</v>
      </c>
      <c r="G185" s="60" t="s">
        <v>396</v>
      </c>
      <c r="H185" s="60" t="str">
        <f>'Emission Factors'!E11</f>
        <v>Author's assumption</v>
      </c>
      <c r="I185" s="30" t="str">
        <f>'Emission Factors'!F11</f>
        <v>A</v>
      </c>
      <c r="J185" s="60" t="str">
        <f>'Emission Factors'!G11</f>
        <v>Assume there are no emissions</v>
      </c>
      <c r="K185" s="60">
        <f>'Emission Factors'!H11</f>
        <v>0</v>
      </c>
      <c r="L185" s="60" t="s">
        <v>658</v>
      </c>
      <c r="M185" s="60" t="s">
        <v>658</v>
      </c>
      <c r="N185" s="60" t="s">
        <v>658</v>
      </c>
      <c r="O185" s="60" t="s">
        <v>658</v>
      </c>
      <c r="P185" s="60" t="s">
        <v>658</v>
      </c>
      <c r="Q185" s="60" t="s">
        <v>658</v>
      </c>
      <c r="R185" s="60" t="s">
        <v>658</v>
      </c>
      <c r="S185" s="60" t="s">
        <v>658</v>
      </c>
      <c r="T185" s="60" t="s">
        <v>658</v>
      </c>
      <c r="U185" s="60" t="s">
        <v>658</v>
      </c>
      <c r="V185" s="60" t="s">
        <v>658</v>
      </c>
      <c r="W185" s="60" t="s">
        <v>658</v>
      </c>
      <c r="X185" s="60" t="s">
        <v>658</v>
      </c>
      <c r="Y185" s="60" t="s">
        <v>658</v>
      </c>
      <c r="Z185" s="60" t="s">
        <v>658</v>
      </c>
      <c r="AA185" s="60" t="s">
        <v>658</v>
      </c>
      <c r="AB185" s="60" t="s">
        <v>658</v>
      </c>
      <c r="AC185" s="60" t="s">
        <v>658</v>
      </c>
      <c r="AD185" s="60" t="s">
        <v>658</v>
      </c>
      <c r="AE185" s="60" t="s">
        <v>658</v>
      </c>
      <c r="AF185" s="60" t="s">
        <v>658</v>
      </c>
      <c r="AG185" s="60" t="s">
        <v>658</v>
      </c>
      <c r="AH185" s="60" t="s">
        <v>658</v>
      </c>
      <c r="AI185" s="60" t="s">
        <v>658</v>
      </c>
      <c r="AJ185" s="60" t="s">
        <v>658</v>
      </c>
      <c r="AK185" s="60" t="s">
        <v>658</v>
      </c>
      <c r="AL185" s="60" t="s">
        <v>658</v>
      </c>
      <c r="AM185" s="60" t="s">
        <v>658</v>
      </c>
      <c r="AN185" s="60" t="s">
        <v>658</v>
      </c>
      <c r="AO185" s="60" t="s">
        <v>658</v>
      </c>
      <c r="AP185" s="60" t="s">
        <v>658</v>
      </c>
      <c r="AQ185" s="60" t="s">
        <v>658</v>
      </c>
      <c r="AR185" s="60" t="s">
        <v>658</v>
      </c>
      <c r="AS185" s="60" t="s">
        <v>658</v>
      </c>
      <c r="AT185" s="60" t="s">
        <v>658</v>
      </c>
      <c r="AU185" s="60" t="s">
        <v>658</v>
      </c>
    </row>
    <row r="186" spans="1:47" x14ac:dyDescent="0.4">
      <c r="A186" s="60" t="s">
        <v>48</v>
      </c>
      <c r="B186" s="60" t="s">
        <v>41</v>
      </c>
      <c r="C186" s="60" t="s">
        <v>9</v>
      </c>
      <c r="D186" s="60" t="s">
        <v>65</v>
      </c>
      <c r="E186" s="60" t="s">
        <v>37</v>
      </c>
      <c r="F186" s="60" t="s">
        <v>571</v>
      </c>
      <c r="G186" s="60" t="s">
        <v>396</v>
      </c>
      <c r="H186" s="60" t="str">
        <f>'Emission Factors'!E12</f>
        <v>Rozsai, M., Jaxa-Rozen, M., Salvucci, R., Sikora, P., Tattini, J., Neuwahl, F. (2024). JRC-IDEES-2021. European Commission, Joint Research Centre (JRC) [Dataset]. Available at: http://data.europa.eu/89h/82322924-506a-4c9a-8532-2bdd30d69bf5</v>
      </c>
      <c r="I186" s="6" t="str">
        <f>'Emission Factors'!F12</f>
        <v>E</v>
      </c>
      <c r="J186" s="60" t="str">
        <f>'Emission Factors'!G12</f>
        <v>Value is based on EU27</v>
      </c>
      <c r="K186" s="60">
        <f>'Emission Factors'!H12</f>
        <v>69.599999999999994</v>
      </c>
      <c r="L186" s="60" t="s">
        <v>658</v>
      </c>
      <c r="M186" s="60" t="s">
        <v>658</v>
      </c>
      <c r="N186" s="60" t="s">
        <v>658</v>
      </c>
      <c r="O186" s="60" t="s">
        <v>658</v>
      </c>
      <c r="P186" s="60" t="s">
        <v>658</v>
      </c>
      <c r="Q186" s="60" t="s">
        <v>658</v>
      </c>
      <c r="R186" s="60" t="s">
        <v>658</v>
      </c>
      <c r="S186" s="60" t="s">
        <v>658</v>
      </c>
      <c r="T186" s="60" t="s">
        <v>658</v>
      </c>
      <c r="U186" s="60" t="s">
        <v>658</v>
      </c>
      <c r="V186" s="60" t="s">
        <v>658</v>
      </c>
      <c r="W186" s="60" t="s">
        <v>658</v>
      </c>
      <c r="X186" s="60" t="s">
        <v>658</v>
      </c>
      <c r="Y186" s="60" t="s">
        <v>658</v>
      </c>
      <c r="Z186" s="60" t="s">
        <v>658</v>
      </c>
      <c r="AA186" s="60" t="s">
        <v>658</v>
      </c>
      <c r="AB186" s="60" t="s">
        <v>658</v>
      </c>
      <c r="AC186" s="60" t="s">
        <v>658</v>
      </c>
      <c r="AD186" s="60" t="s">
        <v>658</v>
      </c>
      <c r="AE186" s="60" t="s">
        <v>658</v>
      </c>
      <c r="AF186" s="60" t="s">
        <v>658</v>
      </c>
      <c r="AG186" s="60" t="s">
        <v>658</v>
      </c>
      <c r="AH186" s="60" t="s">
        <v>658</v>
      </c>
      <c r="AI186" s="60" t="s">
        <v>658</v>
      </c>
      <c r="AJ186" s="60" t="s">
        <v>658</v>
      </c>
      <c r="AK186" s="60" t="s">
        <v>658</v>
      </c>
      <c r="AL186" s="60" t="s">
        <v>658</v>
      </c>
      <c r="AM186" s="60" t="s">
        <v>658</v>
      </c>
      <c r="AN186" s="60" t="s">
        <v>658</v>
      </c>
      <c r="AO186" s="60" t="s">
        <v>658</v>
      </c>
      <c r="AP186" s="60" t="s">
        <v>658</v>
      </c>
      <c r="AQ186" s="60" t="s">
        <v>658</v>
      </c>
      <c r="AR186" s="60" t="s">
        <v>658</v>
      </c>
      <c r="AS186" s="60" t="s">
        <v>658</v>
      </c>
      <c r="AT186" s="60" t="s">
        <v>658</v>
      </c>
      <c r="AU186" s="60" t="s">
        <v>658</v>
      </c>
    </row>
    <row r="187" spans="1:47" x14ac:dyDescent="0.4">
      <c r="A187" s="60" t="s">
        <v>48</v>
      </c>
      <c r="B187" s="60" t="s">
        <v>41</v>
      </c>
      <c r="C187" s="60" t="s">
        <v>9</v>
      </c>
      <c r="D187" s="60" t="s">
        <v>67</v>
      </c>
      <c r="E187" s="60" t="s">
        <v>37</v>
      </c>
      <c r="F187" s="60" t="s">
        <v>572</v>
      </c>
      <c r="G187" s="60" t="s">
        <v>396</v>
      </c>
      <c r="H187" s="60" t="str">
        <f>'Emission Factors'!E13</f>
        <v>Rozsai, M., Jaxa-Rozen, M., Salvucci, R., Sikora, P., Tattini, J., Neuwahl, F. (2024). JRC-IDEES-2021. European Commission, Joint Research Centre (JRC) [Dataset]. Available at: http://data.europa.eu/89h/82322924-506a-4c9a-8532-2bdd30d69bf5</v>
      </c>
      <c r="I187" s="6" t="str">
        <f>'Emission Factors'!F13</f>
        <v>E</v>
      </c>
      <c r="J187" s="60" t="str">
        <f>'Emission Factors'!G13</f>
        <v>Value is based on EU27</v>
      </c>
      <c r="K187" s="60">
        <f>'Emission Factors'!H13</f>
        <v>121.6</v>
      </c>
      <c r="L187" s="60" t="s">
        <v>658</v>
      </c>
      <c r="M187" s="60" t="s">
        <v>658</v>
      </c>
      <c r="N187" s="60" t="s">
        <v>658</v>
      </c>
      <c r="O187" s="60" t="s">
        <v>658</v>
      </c>
      <c r="P187" s="60" t="s">
        <v>658</v>
      </c>
      <c r="Q187" s="60" t="s">
        <v>658</v>
      </c>
      <c r="R187" s="60" t="s">
        <v>658</v>
      </c>
      <c r="S187" s="60" t="s">
        <v>658</v>
      </c>
      <c r="T187" s="60" t="s">
        <v>658</v>
      </c>
      <c r="U187" s="60" t="s">
        <v>658</v>
      </c>
      <c r="V187" s="60" t="s">
        <v>658</v>
      </c>
      <c r="W187" s="60" t="s">
        <v>658</v>
      </c>
      <c r="X187" s="60" t="s">
        <v>658</v>
      </c>
      <c r="Y187" s="60" t="s">
        <v>658</v>
      </c>
      <c r="Z187" s="60" t="s">
        <v>658</v>
      </c>
      <c r="AA187" s="60" t="s">
        <v>658</v>
      </c>
      <c r="AB187" s="60" t="s">
        <v>658</v>
      </c>
      <c r="AC187" s="60" t="s">
        <v>658</v>
      </c>
      <c r="AD187" s="60" t="s">
        <v>658</v>
      </c>
      <c r="AE187" s="60" t="s">
        <v>658</v>
      </c>
      <c r="AF187" s="60" t="s">
        <v>658</v>
      </c>
      <c r="AG187" s="60" t="s">
        <v>658</v>
      </c>
      <c r="AH187" s="60" t="s">
        <v>658</v>
      </c>
      <c r="AI187" s="60" t="s">
        <v>658</v>
      </c>
      <c r="AJ187" s="60" t="s">
        <v>658</v>
      </c>
      <c r="AK187" s="60" t="s">
        <v>658</v>
      </c>
      <c r="AL187" s="60" t="s">
        <v>658</v>
      </c>
      <c r="AM187" s="60" t="s">
        <v>658</v>
      </c>
      <c r="AN187" s="60" t="s">
        <v>658</v>
      </c>
      <c r="AO187" s="60" t="s">
        <v>658</v>
      </c>
      <c r="AP187" s="60" t="s">
        <v>658</v>
      </c>
      <c r="AQ187" s="60" t="s">
        <v>658</v>
      </c>
      <c r="AR187" s="60" t="s">
        <v>658</v>
      </c>
      <c r="AS187" s="60" t="s">
        <v>658</v>
      </c>
      <c r="AT187" s="60" t="s">
        <v>658</v>
      </c>
      <c r="AU187" s="60" t="s">
        <v>658</v>
      </c>
    </row>
    <row r="188" spans="1:47" x14ac:dyDescent="0.4">
      <c r="A188" s="60" t="s">
        <v>48</v>
      </c>
      <c r="B188" s="60" t="s">
        <v>41</v>
      </c>
      <c r="C188" s="60" t="s">
        <v>9</v>
      </c>
      <c r="D188" s="60" t="s">
        <v>82</v>
      </c>
      <c r="E188" s="60" t="s">
        <v>37</v>
      </c>
      <c r="F188" s="60" t="s">
        <v>573</v>
      </c>
      <c r="G188" s="60" t="s">
        <v>396</v>
      </c>
      <c r="H188" s="60" t="str">
        <f>'Emission Factors'!E14</f>
        <v>Prati, M. V., Costagliola, M. A., Unich, A., &amp; Mariani, A. (2022). Emission factors and fuel consumption of CNG buses in real driving conditions. Transportation Research Part D: Transport and Environment, 113, 103534</v>
      </c>
      <c r="I188" s="6" t="str">
        <f>'Emission Factors'!F14</f>
        <v>E</v>
      </c>
      <c r="J188" s="60" t="str">
        <f>'Emission Factors'!G14</f>
        <v>Value is from a study in Italy due to lack of data. Extracted value includes the 10% deviation</v>
      </c>
      <c r="K188" s="60">
        <f>'Emission Factors'!H14</f>
        <v>58.184873949579838</v>
      </c>
      <c r="L188" s="60" t="s">
        <v>658</v>
      </c>
      <c r="M188" s="60" t="s">
        <v>658</v>
      </c>
      <c r="N188" s="60" t="s">
        <v>658</v>
      </c>
      <c r="O188" s="60" t="s">
        <v>658</v>
      </c>
      <c r="P188" s="60" t="s">
        <v>658</v>
      </c>
      <c r="Q188" s="60" t="s">
        <v>658</v>
      </c>
      <c r="R188" s="60" t="s">
        <v>658</v>
      </c>
      <c r="S188" s="60" t="s">
        <v>658</v>
      </c>
      <c r="T188" s="60" t="s">
        <v>658</v>
      </c>
      <c r="U188" s="60" t="s">
        <v>658</v>
      </c>
      <c r="V188" s="60" t="s">
        <v>658</v>
      </c>
      <c r="W188" s="60" t="s">
        <v>658</v>
      </c>
      <c r="X188" s="60" t="s">
        <v>658</v>
      </c>
      <c r="Y188" s="60" t="s">
        <v>658</v>
      </c>
      <c r="Z188" s="60" t="s">
        <v>658</v>
      </c>
      <c r="AA188" s="60" t="s">
        <v>658</v>
      </c>
      <c r="AB188" s="60" t="s">
        <v>658</v>
      </c>
      <c r="AC188" s="60" t="s">
        <v>658</v>
      </c>
      <c r="AD188" s="60" t="s">
        <v>658</v>
      </c>
      <c r="AE188" s="60" t="s">
        <v>658</v>
      </c>
      <c r="AF188" s="60" t="s">
        <v>658</v>
      </c>
      <c r="AG188" s="60" t="s">
        <v>658</v>
      </c>
      <c r="AH188" s="60" t="s">
        <v>658</v>
      </c>
      <c r="AI188" s="60" t="s">
        <v>658</v>
      </c>
      <c r="AJ188" s="60" t="s">
        <v>658</v>
      </c>
      <c r="AK188" s="60" t="s">
        <v>658</v>
      </c>
      <c r="AL188" s="60" t="s">
        <v>658</v>
      </c>
      <c r="AM188" s="60" t="s">
        <v>658</v>
      </c>
      <c r="AN188" s="60" t="s">
        <v>658</v>
      </c>
      <c r="AO188" s="60" t="s">
        <v>658</v>
      </c>
      <c r="AP188" s="60" t="s">
        <v>658</v>
      </c>
      <c r="AQ188" s="60" t="s">
        <v>658</v>
      </c>
      <c r="AR188" s="60" t="s">
        <v>658</v>
      </c>
      <c r="AS188" s="60" t="s">
        <v>658</v>
      </c>
      <c r="AT188" s="60" t="s">
        <v>658</v>
      </c>
      <c r="AU188" s="60" t="s">
        <v>658</v>
      </c>
    </row>
    <row r="189" spans="1:47" x14ac:dyDescent="0.4">
      <c r="A189" s="60" t="s">
        <v>48</v>
      </c>
      <c r="B189" s="60" t="s">
        <v>41</v>
      </c>
      <c r="C189" s="60" t="s">
        <v>9</v>
      </c>
      <c r="D189" s="60" t="s">
        <v>64</v>
      </c>
      <c r="E189" s="60" t="s">
        <v>37</v>
      </c>
      <c r="F189" s="60" t="s">
        <v>574</v>
      </c>
      <c r="G189" s="60" t="s">
        <v>396</v>
      </c>
      <c r="H189" s="60" t="str">
        <f>'Emission Factors'!E15</f>
        <v>Author's assumption</v>
      </c>
      <c r="I189" s="30" t="str">
        <f>'Emission Factors'!F15</f>
        <v>A</v>
      </c>
      <c r="J189" s="60" t="str">
        <f>'Emission Factors'!G15</f>
        <v>Assume there are no emissions</v>
      </c>
      <c r="K189" s="60">
        <f>'Emission Factors'!H15</f>
        <v>0</v>
      </c>
      <c r="L189" s="60" t="s">
        <v>658</v>
      </c>
      <c r="M189" s="60" t="s">
        <v>658</v>
      </c>
      <c r="N189" s="60" t="s">
        <v>658</v>
      </c>
      <c r="O189" s="60" t="s">
        <v>658</v>
      </c>
      <c r="P189" s="60" t="s">
        <v>658</v>
      </c>
      <c r="Q189" s="60" t="s">
        <v>658</v>
      </c>
      <c r="R189" s="60" t="s">
        <v>658</v>
      </c>
      <c r="S189" s="60" t="s">
        <v>658</v>
      </c>
      <c r="T189" s="60" t="s">
        <v>658</v>
      </c>
      <c r="U189" s="60" t="s">
        <v>658</v>
      </c>
      <c r="V189" s="60" t="s">
        <v>658</v>
      </c>
      <c r="W189" s="60" t="s">
        <v>658</v>
      </c>
      <c r="X189" s="60" t="s">
        <v>658</v>
      </c>
      <c r="Y189" s="60" t="s">
        <v>658</v>
      </c>
      <c r="Z189" s="60" t="s">
        <v>658</v>
      </c>
      <c r="AA189" s="60" t="s">
        <v>658</v>
      </c>
      <c r="AB189" s="60" t="s">
        <v>658</v>
      </c>
      <c r="AC189" s="60" t="s">
        <v>658</v>
      </c>
      <c r="AD189" s="60" t="s">
        <v>658</v>
      </c>
      <c r="AE189" s="60" t="s">
        <v>658</v>
      </c>
      <c r="AF189" s="60" t="s">
        <v>658</v>
      </c>
      <c r="AG189" s="60" t="s">
        <v>658</v>
      </c>
      <c r="AH189" s="60" t="s">
        <v>658</v>
      </c>
      <c r="AI189" s="60" t="s">
        <v>658</v>
      </c>
      <c r="AJ189" s="60" t="s">
        <v>658</v>
      </c>
      <c r="AK189" s="60" t="s">
        <v>658</v>
      </c>
      <c r="AL189" s="60" t="s">
        <v>658</v>
      </c>
      <c r="AM189" s="60" t="s">
        <v>658</v>
      </c>
      <c r="AN189" s="60" t="s">
        <v>658</v>
      </c>
      <c r="AO189" s="60" t="s">
        <v>658</v>
      </c>
      <c r="AP189" s="60" t="s">
        <v>658</v>
      </c>
      <c r="AQ189" s="60" t="s">
        <v>658</v>
      </c>
      <c r="AR189" s="60" t="s">
        <v>658</v>
      </c>
      <c r="AS189" s="60" t="s">
        <v>658</v>
      </c>
      <c r="AT189" s="60" t="s">
        <v>658</v>
      </c>
      <c r="AU189" s="60" t="s">
        <v>658</v>
      </c>
    </row>
    <row r="190" spans="1:47" x14ac:dyDescent="0.4">
      <c r="A190" s="60" t="s">
        <v>48</v>
      </c>
      <c r="B190" s="60" t="s">
        <v>41</v>
      </c>
      <c r="C190" s="60" t="s">
        <v>46</v>
      </c>
      <c r="D190" s="60" t="s">
        <v>65</v>
      </c>
      <c r="E190" s="60" t="s">
        <v>37</v>
      </c>
      <c r="F190" s="60" t="s">
        <v>575</v>
      </c>
      <c r="G190" s="60" t="s">
        <v>397</v>
      </c>
      <c r="H190" s="60" t="str">
        <f>'Emission Factors'!E30</f>
        <v>Rozsai, M., Jaxa-Rozen, M., Salvucci, R., Sikora, P., Tattini, J., Neuwahl, F. (2024). JRC-IDEES-2021. European Commission, Joint Research Centre (JRC) [Dataset]. Available at: http://data.europa.eu/89h/82322924-506a-4c9a-8532-2bdd30d69bf5</v>
      </c>
      <c r="I190" s="6" t="str">
        <f>'Emission Factors'!F30</f>
        <v>E</v>
      </c>
      <c r="J190" s="60" t="str">
        <f>'Emission Factors'!G30</f>
        <v>Value is based on EU27</v>
      </c>
      <c r="K190" s="60">
        <f>'Emission Factors'!H30</f>
        <v>1155.5999999999999</v>
      </c>
      <c r="L190" s="60" t="s">
        <v>658</v>
      </c>
      <c r="M190" s="60" t="s">
        <v>658</v>
      </c>
      <c r="N190" s="60" t="s">
        <v>658</v>
      </c>
      <c r="O190" s="60" t="s">
        <v>658</v>
      </c>
      <c r="P190" s="60" t="s">
        <v>658</v>
      </c>
      <c r="Q190" s="60" t="s">
        <v>658</v>
      </c>
      <c r="R190" s="60" t="s">
        <v>658</v>
      </c>
      <c r="S190" s="60" t="s">
        <v>658</v>
      </c>
      <c r="T190" s="60" t="s">
        <v>658</v>
      </c>
      <c r="U190" s="60" t="s">
        <v>658</v>
      </c>
      <c r="V190" s="60" t="s">
        <v>658</v>
      </c>
      <c r="W190" s="60" t="s">
        <v>658</v>
      </c>
      <c r="X190" s="60" t="s">
        <v>658</v>
      </c>
      <c r="Y190" s="60" t="s">
        <v>658</v>
      </c>
      <c r="Z190" s="60" t="s">
        <v>658</v>
      </c>
      <c r="AA190" s="60" t="s">
        <v>658</v>
      </c>
      <c r="AB190" s="60" t="s">
        <v>658</v>
      </c>
      <c r="AC190" s="60" t="s">
        <v>658</v>
      </c>
      <c r="AD190" s="60" t="s">
        <v>658</v>
      </c>
      <c r="AE190" s="60" t="s">
        <v>658</v>
      </c>
      <c r="AF190" s="60" t="s">
        <v>658</v>
      </c>
      <c r="AG190" s="60" t="s">
        <v>658</v>
      </c>
      <c r="AH190" s="60" t="s">
        <v>658</v>
      </c>
      <c r="AI190" s="60" t="s">
        <v>658</v>
      </c>
      <c r="AJ190" s="60" t="s">
        <v>658</v>
      </c>
      <c r="AK190" s="60" t="s">
        <v>658</v>
      </c>
      <c r="AL190" s="60" t="s">
        <v>658</v>
      </c>
      <c r="AM190" s="60" t="s">
        <v>658</v>
      </c>
      <c r="AN190" s="60" t="s">
        <v>658</v>
      </c>
      <c r="AO190" s="60" t="s">
        <v>658</v>
      </c>
      <c r="AP190" s="60" t="s">
        <v>658</v>
      </c>
      <c r="AQ190" s="60" t="s">
        <v>658</v>
      </c>
      <c r="AR190" s="60" t="s">
        <v>658</v>
      </c>
      <c r="AS190" s="60" t="s">
        <v>658</v>
      </c>
      <c r="AT190" s="60" t="s">
        <v>658</v>
      </c>
      <c r="AU190" s="60" t="s">
        <v>658</v>
      </c>
    </row>
    <row r="191" spans="1:47" x14ac:dyDescent="0.4">
      <c r="A191" s="60" t="s">
        <v>48</v>
      </c>
      <c r="B191" s="60" t="s">
        <v>41</v>
      </c>
      <c r="C191" s="60" t="s">
        <v>46</v>
      </c>
      <c r="D191" s="60" t="s">
        <v>67</v>
      </c>
      <c r="E191" s="60" t="s">
        <v>37</v>
      </c>
      <c r="F191" s="60" t="s">
        <v>576</v>
      </c>
      <c r="G191" s="60" t="s">
        <v>397</v>
      </c>
      <c r="H191" s="60" t="str">
        <f>'Emission Factors'!E31</f>
        <v>Rozsai, M., Jaxa-Rozen, M., Salvucci, R., Sikora, P., Tattini, J., Neuwahl, F. (2024). JRC-IDEES-2021. European Commission, Joint Research Centre (JRC) [Dataset]. Available at: http://data.europa.eu/89h/82322924-506a-4c9a-8532-2bdd30d69bf5</v>
      </c>
      <c r="I191" s="6" t="str">
        <f>'Emission Factors'!F31</f>
        <v>E</v>
      </c>
      <c r="J191" s="60" t="str">
        <f>'Emission Factors'!G31</f>
        <v>Value is based on EU27</v>
      </c>
      <c r="K191" s="60">
        <f>'Emission Factors'!H31</f>
        <v>952.1</v>
      </c>
      <c r="L191" s="60" t="s">
        <v>658</v>
      </c>
      <c r="M191" s="60" t="s">
        <v>658</v>
      </c>
      <c r="N191" s="60" t="s">
        <v>658</v>
      </c>
      <c r="O191" s="60" t="s">
        <v>658</v>
      </c>
      <c r="P191" s="60" t="s">
        <v>658</v>
      </c>
      <c r="Q191" s="60" t="s">
        <v>658</v>
      </c>
      <c r="R191" s="60" t="s">
        <v>658</v>
      </c>
      <c r="S191" s="60" t="s">
        <v>658</v>
      </c>
      <c r="T191" s="60" t="s">
        <v>658</v>
      </c>
      <c r="U191" s="60" t="s">
        <v>658</v>
      </c>
      <c r="V191" s="60" t="s">
        <v>658</v>
      </c>
      <c r="W191" s="60" t="s">
        <v>658</v>
      </c>
      <c r="X191" s="60" t="s">
        <v>658</v>
      </c>
      <c r="Y191" s="60" t="s">
        <v>658</v>
      </c>
      <c r="Z191" s="60" t="s">
        <v>658</v>
      </c>
      <c r="AA191" s="60" t="s">
        <v>658</v>
      </c>
      <c r="AB191" s="60" t="s">
        <v>658</v>
      </c>
      <c r="AC191" s="60" t="s">
        <v>658</v>
      </c>
      <c r="AD191" s="60" t="s">
        <v>658</v>
      </c>
      <c r="AE191" s="60" t="s">
        <v>658</v>
      </c>
      <c r="AF191" s="60" t="s">
        <v>658</v>
      </c>
      <c r="AG191" s="60" t="s">
        <v>658</v>
      </c>
      <c r="AH191" s="60" t="s">
        <v>658</v>
      </c>
      <c r="AI191" s="60" t="s">
        <v>658</v>
      </c>
      <c r="AJ191" s="60" t="s">
        <v>658</v>
      </c>
      <c r="AK191" s="60" t="s">
        <v>658</v>
      </c>
      <c r="AL191" s="60" t="s">
        <v>658</v>
      </c>
      <c r="AM191" s="60" t="s">
        <v>658</v>
      </c>
      <c r="AN191" s="60" t="s">
        <v>658</v>
      </c>
      <c r="AO191" s="60" t="s">
        <v>658</v>
      </c>
      <c r="AP191" s="60" t="s">
        <v>658</v>
      </c>
      <c r="AQ191" s="60" t="s">
        <v>658</v>
      </c>
      <c r="AR191" s="60" t="s">
        <v>658</v>
      </c>
      <c r="AS191" s="60" t="s">
        <v>658</v>
      </c>
      <c r="AT191" s="60" t="s">
        <v>658</v>
      </c>
      <c r="AU191" s="60" t="s">
        <v>658</v>
      </c>
    </row>
    <row r="192" spans="1:47" x14ac:dyDescent="0.4">
      <c r="A192" s="60" t="s">
        <v>48</v>
      </c>
      <c r="B192" s="60" t="s">
        <v>41</v>
      </c>
      <c r="C192" s="60" t="s">
        <v>46</v>
      </c>
      <c r="D192" s="60" t="s">
        <v>64</v>
      </c>
      <c r="E192" s="60" t="s">
        <v>37</v>
      </c>
      <c r="F192" s="60" t="s">
        <v>577</v>
      </c>
      <c r="G192" s="60" t="s">
        <v>397</v>
      </c>
      <c r="H192" s="60" t="str">
        <f>'Emission Factors'!E32</f>
        <v>Author's assumption</v>
      </c>
      <c r="I192" s="30" t="str">
        <f>'Emission Factors'!F32</f>
        <v>A</v>
      </c>
      <c r="J192" s="60" t="str">
        <f>'Emission Factors'!G32</f>
        <v>Assume there are no emissions</v>
      </c>
      <c r="K192" s="60">
        <f>'Emission Factors'!H32</f>
        <v>0</v>
      </c>
      <c r="L192" s="60" t="s">
        <v>658</v>
      </c>
      <c r="M192" s="60" t="s">
        <v>658</v>
      </c>
      <c r="N192" s="60" t="s">
        <v>658</v>
      </c>
      <c r="O192" s="60" t="s">
        <v>658</v>
      </c>
      <c r="P192" s="60" t="s">
        <v>658</v>
      </c>
      <c r="Q192" s="60" t="s">
        <v>658</v>
      </c>
      <c r="R192" s="60" t="s">
        <v>658</v>
      </c>
      <c r="S192" s="60" t="s">
        <v>658</v>
      </c>
      <c r="T192" s="60" t="s">
        <v>658</v>
      </c>
      <c r="U192" s="60" t="s">
        <v>658</v>
      </c>
      <c r="V192" s="60" t="s">
        <v>658</v>
      </c>
      <c r="W192" s="60" t="s">
        <v>658</v>
      </c>
      <c r="X192" s="60" t="s">
        <v>658</v>
      </c>
      <c r="Y192" s="60" t="s">
        <v>658</v>
      </c>
      <c r="Z192" s="60" t="s">
        <v>658</v>
      </c>
      <c r="AA192" s="60" t="s">
        <v>658</v>
      </c>
      <c r="AB192" s="60" t="s">
        <v>658</v>
      </c>
      <c r="AC192" s="60" t="s">
        <v>658</v>
      </c>
      <c r="AD192" s="60" t="s">
        <v>658</v>
      </c>
      <c r="AE192" s="60" t="s">
        <v>658</v>
      </c>
      <c r="AF192" s="60" t="s">
        <v>658</v>
      </c>
      <c r="AG192" s="60" t="s">
        <v>658</v>
      </c>
      <c r="AH192" s="60" t="s">
        <v>658</v>
      </c>
      <c r="AI192" s="60" t="s">
        <v>658</v>
      </c>
      <c r="AJ192" s="60" t="s">
        <v>658</v>
      </c>
      <c r="AK192" s="60" t="s">
        <v>658</v>
      </c>
      <c r="AL192" s="60" t="s">
        <v>658</v>
      </c>
      <c r="AM192" s="60" t="s">
        <v>658</v>
      </c>
      <c r="AN192" s="60" t="s">
        <v>658</v>
      </c>
      <c r="AO192" s="60" t="s">
        <v>658</v>
      </c>
      <c r="AP192" s="60" t="s">
        <v>658</v>
      </c>
      <c r="AQ192" s="60" t="s">
        <v>658</v>
      </c>
      <c r="AR192" s="60" t="s">
        <v>658</v>
      </c>
      <c r="AS192" s="60" t="s">
        <v>658</v>
      </c>
      <c r="AT192" s="60" t="s">
        <v>658</v>
      </c>
      <c r="AU192" s="60" t="s">
        <v>658</v>
      </c>
    </row>
    <row r="193" spans="1:47" x14ac:dyDescent="0.4">
      <c r="A193" s="60" t="s">
        <v>48</v>
      </c>
      <c r="B193" s="60" t="s">
        <v>41</v>
      </c>
      <c r="C193" s="60" t="s">
        <v>46</v>
      </c>
      <c r="D193" s="60" t="s">
        <v>336</v>
      </c>
      <c r="E193" s="60" t="s">
        <v>37</v>
      </c>
      <c r="F193" s="60" t="s">
        <v>578</v>
      </c>
      <c r="G193" s="60" t="s">
        <v>397</v>
      </c>
      <c r="H193" s="60" t="str">
        <f>'Emission Factors'!E33</f>
        <v>Author's assumption</v>
      </c>
      <c r="I193" s="4" t="str">
        <f>'Emission Factors'!F33</f>
        <v>E</v>
      </c>
      <c r="J193" s="60" t="str">
        <f>'Emission Factors'!G33</f>
        <v>Assume the fuel is sustainable biofuel, so there are no emissions</v>
      </c>
      <c r="K193" s="60">
        <f>'Emission Factors'!H33</f>
        <v>0</v>
      </c>
      <c r="L193" s="60" t="s">
        <v>658</v>
      </c>
      <c r="M193" s="60" t="s">
        <v>658</v>
      </c>
      <c r="N193" s="60" t="s">
        <v>658</v>
      </c>
      <c r="O193" s="60" t="s">
        <v>658</v>
      </c>
      <c r="P193" s="60" t="s">
        <v>658</v>
      </c>
      <c r="Q193" s="60" t="s">
        <v>658</v>
      </c>
      <c r="R193" s="60" t="s">
        <v>658</v>
      </c>
      <c r="S193" s="60" t="s">
        <v>658</v>
      </c>
      <c r="T193" s="60" t="s">
        <v>658</v>
      </c>
      <c r="U193" s="60" t="s">
        <v>658</v>
      </c>
      <c r="V193" s="60" t="s">
        <v>658</v>
      </c>
      <c r="W193" s="60" t="s">
        <v>658</v>
      </c>
      <c r="X193" s="60" t="s">
        <v>658</v>
      </c>
      <c r="Y193" s="60" t="s">
        <v>658</v>
      </c>
      <c r="Z193" s="60" t="s">
        <v>658</v>
      </c>
      <c r="AA193" s="60" t="s">
        <v>658</v>
      </c>
      <c r="AB193" s="60" t="s">
        <v>658</v>
      </c>
      <c r="AC193" s="60" t="s">
        <v>658</v>
      </c>
      <c r="AD193" s="60" t="s">
        <v>658</v>
      </c>
      <c r="AE193" s="60" t="s">
        <v>658</v>
      </c>
      <c r="AF193" s="60" t="s">
        <v>658</v>
      </c>
      <c r="AG193" s="60" t="s">
        <v>658</v>
      </c>
      <c r="AH193" s="60" t="s">
        <v>658</v>
      </c>
      <c r="AI193" s="60" t="s">
        <v>658</v>
      </c>
      <c r="AJ193" s="60" t="s">
        <v>658</v>
      </c>
      <c r="AK193" s="60" t="s">
        <v>658</v>
      </c>
      <c r="AL193" s="60" t="s">
        <v>658</v>
      </c>
      <c r="AM193" s="60" t="s">
        <v>658</v>
      </c>
      <c r="AN193" s="60" t="s">
        <v>658</v>
      </c>
      <c r="AO193" s="60" t="s">
        <v>658</v>
      </c>
      <c r="AP193" s="60" t="s">
        <v>658</v>
      </c>
      <c r="AQ193" s="60" t="s">
        <v>658</v>
      </c>
      <c r="AR193" s="60" t="s">
        <v>658</v>
      </c>
      <c r="AS193" s="60" t="s">
        <v>658</v>
      </c>
      <c r="AT193" s="60" t="s">
        <v>658</v>
      </c>
      <c r="AU193" s="60" t="s">
        <v>658</v>
      </c>
    </row>
    <row r="194" spans="1:47" x14ac:dyDescent="0.4">
      <c r="A194" s="60" t="s">
        <v>48</v>
      </c>
      <c r="B194" s="60" t="s">
        <v>41</v>
      </c>
      <c r="C194" s="60" t="s">
        <v>46</v>
      </c>
      <c r="D194" s="60" t="s">
        <v>128</v>
      </c>
      <c r="E194" s="60" t="s">
        <v>37</v>
      </c>
      <c r="F194" s="60" t="s">
        <v>579</v>
      </c>
      <c r="G194" s="60" t="s">
        <v>397</v>
      </c>
      <c r="H194" s="60" t="str">
        <f>'Emission Factors'!E34</f>
        <v>Author's assumption</v>
      </c>
      <c r="I194" s="30" t="str">
        <f>'Emission Factors'!F34</f>
        <v>A</v>
      </c>
      <c r="J194" s="60" t="str">
        <f>'Emission Factors'!G34</f>
        <v>Assume there are no emissions</v>
      </c>
      <c r="K194" s="60">
        <f>'Emission Factors'!H34</f>
        <v>0</v>
      </c>
      <c r="L194" s="60" t="s">
        <v>658</v>
      </c>
      <c r="M194" s="60" t="s">
        <v>658</v>
      </c>
      <c r="N194" s="60" t="s">
        <v>658</v>
      </c>
      <c r="O194" s="60" t="s">
        <v>658</v>
      </c>
      <c r="P194" s="60" t="s">
        <v>658</v>
      </c>
      <c r="Q194" s="60" t="s">
        <v>658</v>
      </c>
      <c r="R194" s="60" t="s">
        <v>658</v>
      </c>
      <c r="S194" s="60" t="s">
        <v>658</v>
      </c>
      <c r="T194" s="60" t="s">
        <v>658</v>
      </c>
      <c r="U194" s="60" t="s">
        <v>658</v>
      </c>
      <c r="V194" s="60" t="s">
        <v>658</v>
      </c>
      <c r="W194" s="60" t="s">
        <v>658</v>
      </c>
      <c r="X194" s="60" t="s">
        <v>658</v>
      </c>
      <c r="Y194" s="60" t="s">
        <v>658</v>
      </c>
      <c r="Z194" s="60" t="s">
        <v>658</v>
      </c>
      <c r="AA194" s="60" t="s">
        <v>658</v>
      </c>
      <c r="AB194" s="60" t="s">
        <v>658</v>
      </c>
      <c r="AC194" s="60" t="s">
        <v>658</v>
      </c>
      <c r="AD194" s="60" t="s">
        <v>658</v>
      </c>
      <c r="AE194" s="60" t="s">
        <v>658</v>
      </c>
      <c r="AF194" s="60" t="s">
        <v>658</v>
      </c>
      <c r="AG194" s="60" t="s">
        <v>658</v>
      </c>
      <c r="AH194" s="60" t="s">
        <v>658</v>
      </c>
      <c r="AI194" s="60" t="s">
        <v>658</v>
      </c>
      <c r="AJ194" s="60" t="s">
        <v>658</v>
      </c>
      <c r="AK194" s="60" t="s">
        <v>658</v>
      </c>
      <c r="AL194" s="60" t="s">
        <v>658</v>
      </c>
      <c r="AM194" s="60" t="s">
        <v>658</v>
      </c>
      <c r="AN194" s="60" t="s">
        <v>658</v>
      </c>
      <c r="AO194" s="60" t="s">
        <v>658</v>
      </c>
      <c r="AP194" s="60" t="s">
        <v>658</v>
      </c>
      <c r="AQ194" s="60" t="s">
        <v>658</v>
      </c>
      <c r="AR194" s="60" t="s">
        <v>658</v>
      </c>
      <c r="AS194" s="60" t="s">
        <v>658</v>
      </c>
      <c r="AT194" s="60" t="s">
        <v>658</v>
      </c>
      <c r="AU194" s="60" t="s">
        <v>658</v>
      </c>
    </row>
    <row r="195" spans="1:47" x14ac:dyDescent="0.4">
      <c r="A195" s="60" t="s">
        <v>48</v>
      </c>
      <c r="B195" s="60" t="s">
        <v>41</v>
      </c>
      <c r="C195" s="60" t="s">
        <v>10</v>
      </c>
      <c r="D195" s="60" t="s">
        <v>65</v>
      </c>
      <c r="E195" s="60" t="s">
        <v>37</v>
      </c>
      <c r="F195" s="60" t="s">
        <v>580</v>
      </c>
      <c r="G195" s="60" t="s">
        <v>397</v>
      </c>
      <c r="H195" s="60" t="str">
        <f>'Emission Factors'!E35</f>
        <v>Author's assumption</v>
      </c>
      <c r="I195" s="44" t="str">
        <f>'Emission Factors'!F35</f>
        <v>E, U</v>
      </c>
      <c r="J195" s="60" t="str">
        <f>'Emission Factors'!G35</f>
        <v>Based on the emission content ratio of diesel and petrol</v>
      </c>
      <c r="K195" s="60">
        <f>'Emission Factors'!H35</f>
        <v>84.849167803547076</v>
      </c>
      <c r="L195" s="60" t="s">
        <v>658</v>
      </c>
      <c r="M195" s="60" t="s">
        <v>658</v>
      </c>
      <c r="N195" s="60" t="s">
        <v>658</v>
      </c>
      <c r="O195" s="60" t="s">
        <v>658</v>
      </c>
      <c r="P195" s="60" t="s">
        <v>658</v>
      </c>
      <c r="Q195" s="60" t="s">
        <v>658</v>
      </c>
      <c r="R195" s="60" t="s">
        <v>658</v>
      </c>
      <c r="S195" s="60" t="s">
        <v>658</v>
      </c>
      <c r="T195" s="60" t="s">
        <v>658</v>
      </c>
      <c r="U195" s="60" t="s">
        <v>658</v>
      </c>
      <c r="V195" s="60" t="s">
        <v>658</v>
      </c>
      <c r="W195" s="60" t="s">
        <v>658</v>
      </c>
      <c r="X195" s="60" t="s">
        <v>658</v>
      </c>
      <c r="Y195" s="60" t="s">
        <v>658</v>
      </c>
      <c r="Z195" s="60" t="s">
        <v>658</v>
      </c>
      <c r="AA195" s="60" t="s">
        <v>658</v>
      </c>
      <c r="AB195" s="60" t="s">
        <v>658</v>
      </c>
      <c r="AC195" s="60" t="s">
        <v>658</v>
      </c>
      <c r="AD195" s="60" t="s">
        <v>658</v>
      </c>
      <c r="AE195" s="60" t="s">
        <v>658</v>
      </c>
      <c r="AF195" s="60" t="s">
        <v>658</v>
      </c>
      <c r="AG195" s="60" t="s">
        <v>658</v>
      </c>
      <c r="AH195" s="60" t="s">
        <v>658</v>
      </c>
      <c r="AI195" s="60" t="s">
        <v>658</v>
      </c>
      <c r="AJ195" s="60" t="s">
        <v>658</v>
      </c>
      <c r="AK195" s="60" t="s">
        <v>658</v>
      </c>
      <c r="AL195" s="60" t="s">
        <v>658</v>
      </c>
      <c r="AM195" s="60" t="s">
        <v>658</v>
      </c>
      <c r="AN195" s="60" t="s">
        <v>658</v>
      </c>
      <c r="AO195" s="60" t="s">
        <v>658</v>
      </c>
      <c r="AP195" s="60" t="s">
        <v>658</v>
      </c>
      <c r="AQ195" s="60" t="s">
        <v>658</v>
      </c>
      <c r="AR195" s="60" t="s">
        <v>658</v>
      </c>
      <c r="AS195" s="60" t="s">
        <v>658</v>
      </c>
      <c r="AT195" s="60" t="s">
        <v>658</v>
      </c>
      <c r="AU195" s="60" t="s">
        <v>658</v>
      </c>
    </row>
    <row r="196" spans="1:47" x14ac:dyDescent="0.4">
      <c r="A196" s="60" t="s">
        <v>48</v>
      </c>
      <c r="B196" s="60" t="s">
        <v>41</v>
      </c>
      <c r="C196" s="60" t="s">
        <v>10</v>
      </c>
      <c r="D196" s="60" t="s">
        <v>67</v>
      </c>
      <c r="E196" s="60" t="s">
        <v>37</v>
      </c>
      <c r="F196" s="60" t="s">
        <v>581</v>
      </c>
      <c r="G196" s="60" t="s">
        <v>397</v>
      </c>
      <c r="H196" s="60" t="str">
        <f>'Emission Factors'!E36</f>
        <v>Rozsai, M., Jaxa-Rozen, M., Salvucci, R., Sikora, P., Tattini, J., Neuwahl, F. (2024). JRC-IDEES-2021. European Commission, Joint Research Centre (JRC) [Dataset]. Available at: http://data.europa.eu/89h/82322924-506a-4c9a-8532-2bdd30d69bf5</v>
      </c>
      <c r="I196" s="6" t="str">
        <f>'Emission Factors'!F36</f>
        <v>E</v>
      </c>
      <c r="J196" s="60" t="str">
        <f>'Emission Factors'!G36</f>
        <v>Value is based on EU27. Source includes all fuel types, but assume this is for diesel due to diesel being the main fuel source for HDVs as shown in the 'vehicle stock' tab</v>
      </c>
      <c r="K196" s="60">
        <f>'Emission Factors'!H36</f>
        <v>88.9</v>
      </c>
      <c r="L196" s="60" t="s">
        <v>658</v>
      </c>
      <c r="M196" s="60" t="s">
        <v>658</v>
      </c>
      <c r="N196" s="60" t="s">
        <v>658</v>
      </c>
      <c r="O196" s="60" t="s">
        <v>658</v>
      </c>
      <c r="P196" s="60" t="s">
        <v>658</v>
      </c>
      <c r="Q196" s="60" t="s">
        <v>658</v>
      </c>
      <c r="R196" s="60" t="s">
        <v>658</v>
      </c>
      <c r="S196" s="60" t="s">
        <v>658</v>
      </c>
      <c r="T196" s="60" t="s">
        <v>658</v>
      </c>
      <c r="U196" s="60" t="s">
        <v>658</v>
      </c>
      <c r="V196" s="60" t="s">
        <v>658</v>
      </c>
      <c r="W196" s="60" t="s">
        <v>658</v>
      </c>
      <c r="X196" s="60" t="s">
        <v>658</v>
      </c>
      <c r="Y196" s="60" t="s">
        <v>658</v>
      </c>
      <c r="Z196" s="60" t="s">
        <v>658</v>
      </c>
      <c r="AA196" s="60" t="s">
        <v>658</v>
      </c>
      <c r="AB196" s="60" t="s">
        <v>658</v>
      </c>
      <c r="AC196" s="60" t="s">
        <v>658</v>
      </c>
      <c r="AD196" s="60" t="s">
        <v>658</v>
      </c>
      <c r="AE196" s="60" t="s">
        <v>658</v>
      </c>
      <c r="AF196" s="60" t="s">
        <v>658</v>
      </c>
      <c r="AG196" s="60" t="s">
        <v>658</v>
      </c>
      <c r="AH196" s="60" t="s">
        <v>658</v>
      </c>
      <c r="AI196" s="60" t="s">
        <v>658</v>
      </c>
      <c r="AJ196" s="60" t="s">
        <v>658</v>
      </c>
      <c r="AK196" s="60" t="s">
        <v>658</v>
      </c>
      <c r="AL196" s="60" t="s">
        <v>658</v>
      </c>
      <c r="AM196" s="60" t="s">
        <v>658</v>
      </c>
      <c r="AN196" s="60" t="s">
        <v>658</v>
      </c>
      <c r="AO196" s="60" t="s">
        <v>658</v>
      </c>
      <c r="AP196" s="60" t="s">
        <v>658</v>
      </c>
      <c r="AQ196" s="60" t="s">
        <v>658</v>
      </c>
      <c r="AR196" s="60" t="s">
        <v>658</v>
      </c>
      <c r="AS196" s="60" t="s">
        <v>658</v>
      </c>
      <c r="AT196" s="60" t="s">
        <v>658</v>
      </c>
      <c r="AU196" s="60" t="s">
        <v>658</v>
      </c>
    </row>
    <row r="197" spans="1:47" x14ac:dyDescent="0.4">
      <c r="A197" s="60" t="s">
        <v>48</v>
      </c>
      <c r="B197" s="60" t="s">
        <v>41</v>
      </c>
      <c r="C197" s="60" t="s">
        <v>10</v>
      </c>
      <c r="D197" s="60" t="s">
        <v>64</v>
      </c>
      <c r="E197" s="60" t="s">
        <v>37</v>
      </c>
      <c r="F197" s="60" t="s">
        <v>582</v>
      </c>
      <c r="G197" s="60" t="s">
        <v>397</v>
      </c>
      <c r="H197" s="60" t="str">
        <f>'Emission Factors'!E37</f>
        <v>Author's assumption</v>
      </c>
      <c r="I197" s="30" t="str">
        <f>'Emission Factors'!F37</f>
        <v>A</v>
      </c>
      <c r="J197" s="60" t="str">
        <f>'Emission Factors'!G37</f>
        <v>Assume there are no emissions</v>
      </c>
      <c r="K197" s="60">
        <f>'Emission Factors'!H37</f>
        <v>0</v>
      </c>
      <c r="L197" s="60" t="s">
        <v>658</v>
      </c>
      <c r="M197" s="60" t="s">
        <v>658</v>
      </c>
      <c r="N197" s="60" t="s">
        <v>658</v>
      </c>
      <c r="O197" s="60" t="s">
        <v>658</v>
      </c>
      <c r="P197" s="60" t="s">
        <v>658</v>
      </c>
      <c r="Q197" s="60" t="s">
        <v>658</v>
      </c>
      <c r="R197" s="60" t="s">
        <v>658</v>
      </c>
      <c r="S197" s="60" t="s">
        <v>658</v>
      </c>
      <c r="T197" s="60" t="s">
        <v>658</v>
      </c>
      <c r="U197" s="60" t="s">
        <v>658</v>
      </c>
      <c r="V197" s="60" t="s">
        <v>658</v>
      </c>
      <c r="W197" s="60" t="s">
        <v>658</v>
      </c>
      <c r="X197" s="60" t="s">
        <v>658</v>
      </c>
      <c r="Y197" s="60" t="s">
        <v>658</v>
      </c>
      <c r="Z197" s="60" t="s">
        <v>658</v>
      </c>
      <c r="AA197" s="60" t="s">
        <v>658</v>
      </c>
      <c r="AB197" s="60" t="s">
        <v>658</v>
      </c>
      <c r="AC197" s="60" t="s">
        <v>658</v>
      </c>
      <c r="AD197" s="60" t="s">
        <v>658</v>
      </c>
      <c r="AE197" s="60" t="s">
        <v>658</v>
      </c>
      <c r="AF197" s="60" t="s">
        <v>658</v>
      </c>
      <c r="AG197" s="60" t="s">
        <v>658</v>
      </c>
      <c r="AH197" s="60" t="s">
        <v>658</v>
      </c>
      <c r="AI197" s="60" t="s">
        <v>658</v>
      </c>
      <c r="AJ197" s="60" t="s">
        <v>658</v>
      </c>
      <c r="AK197" s="60" t="s">
        <v>658</v>
      </c>
      <c r="AL197" s="60" t="s">
        <v>658</v>
      </c>
      <c r="AM197" s="60" t="s">
        <v>658</v>
      </c>
      <c r="AN197" s="60" t="s">
        <v>658</v>
      </c>
      <c r="AO197" s="60" t="s">
        <v>658</v>
      </c>
      <c r="AP197" s="60" t="s">
        <v>658</v>
      </c>
      <c r="AQ197" s="60" t="s">
        <v>658</v>
      </c>
      <c r="AR197" s="60" t="s">
        <v>658</v>
      </c>
      <c r="AS197" s="60" t="s">
        <v>658</v>
      </c>
      <c r="AT197" s="60" t="s">
        <v>658</v>
      </c>
      <c r="AU197" s="60" t="s">
        <v>658</v>
      </c>
    </row>
    <row r="198" spans="1:47" x14ac:dyDescent="0.4">
      <c r="A198" s="60" t="s">
        <v>48</v>
      </c>
      <c r="B198" s="60" t="s">
        <v>41</v>
      </c>
      <c r="C198" s="60" t="s">
        <v>10</v>
      </c>
      <c r="D198" s="60" t="s">
        <v>336</v>
      </c>
      <c r="E198" s="60" t="s">
        <v>37</v>
      </c>
      <c r="F198" s="60" t="s">
        <v>583</v>
      </c>
      <c r="G198" s="60" t="s">
        <v>397</v>
      </c>
      <c r="H198" s="60" t="str">
        <f>'Emission Factors'!E38</f>
        <v>Author's assumption</v>
      </c>
      <c r="I198" s="4" t="str">
        <f>'Emission Factors'!F38</f>
        <v>E</v>
      </c>
      <c r="J198" s="60" t="str">
        <f>'Emission Factors'!G38</f>
        <v>Assume the fuel is sustainable biofuel, so there are no emissions</v>
      </c>
      <c r="K198" s="60">
        <f>'Emission Factors'!H38</f>
        <v>0</v>
      </c>
      <c r="L198" s="60" t="s">
        <v>658</v>
      </c>
      <c r="M198" s="60" t="s">
        <v>658</v>
      </c>
      <c r="N198" s="60" t="s">
        <v>658</v>
      </c>
      <c r="O198" s="60" t="s">
        <v>658</v>
      </c>
      <c r="P198" s="60" t="s">
        <v>658</v>
      </c>
      <c r="Q198" s="60" t="s">
        <v>658</v>
      </c>
      <c r="R198" s="60" t="s">
        <v>658</v>
      </c>
      <c r="S198" s="60" t="s">
        <v>658</v>
      </c>
      <c r="T198" s="60" t="s">
        <v>658</v>
      </c>
      <c r="U198" s="60" t="s">
        <v>658</v>
      </c>
      <c r="V198" s="60" t="s">
        <v>658</v>
      </c>
      <c r="W198" s="60" t="s">
        <v>658</v>
      </c>
      <c r="X198" s="60" t="s">
        <v>658</v>
      </c>
      <c r="Y198" s="60" t="s">
        <v>658</v>
      </c>
      <c r="Z198" s="60" t="s">
        <v>658</v>
      </c>
      <c r="AA198" s="60" t="s">
        <v>658</v>
      </c>
      <c r="AB198" s="60" t="s">
        <v>658</v>
      </c>
      <c r="AC198" s="60" t="s">
        <v>658</v>
      </c>
      <c r="AD198" s="60" t="s">
        <v>658</v>
      </c>
      <c r="AE198" s="60" t="s">
        <v>658</v>
      </c>
      <c r="AF198" s="60" t="s">
        <v>658</v>
      </c>
      <c r="AG198" s="60" t="s">
        <v>658</v>
      </c>
      <c r="AH198" s="60" t="s">
        <v>658</v>
      </c>
      <c r="AI198" s="60" t="s">
        <v>658</v>
      </c>
      <c r="AJ198" s="60" t="s">
        <v>658</v>
      </c>
      <c r="AK198" s="60" t="s">
        <v>658</v>
      </c>
      <c r="AL198" s="60" t="s">
        <v>658</v>
      </c>
      <c r="AM198" s="60" t="s">
        <v>658</v>
      </c>
      <c r="AN198" s="60" t="s">
        <v>658</v>
      </c>
      <c r="AO198" s="60" t="s">
        <v>658</v>
      </c>
      <c r="AP198" s="60" t="s">
        <v>658</v>
      </c>
      <c r="AQ198" s="60" t="s">
        <v>658</v>
      </c>
      <c r="AR198" s="60" t="s">
        <v>658</v>
      </c>
      <c r="AS198" s="60" t="s">
        <v>658</v>
      </c>
      <c r="AT198" s="60" t="s">
        <v>658</v>
      </c>
      <c r="AU198" s="60" t="s">
        <v>658</v>
      </c>
    </row>
    <row r="199" spans="1:47" x14ac:dyDescent="0.4">
      <c r="A199" s="60" t="s">
        <v>48</v>
      </c>
      <c r="B199" s="60" t="s">
        <v>41</v>
      </c>
      <c r="C199" s="60" t="s">
        <v>10</v>
      </c>
      <c r="D199" s="60" t="s">
        <v>128</v>
      </c>
      <c r="E199" s="60" t="s">
        <v>37</v>
      </c>
      <c r="F199" s="60" t="s">
        <v>584</v>
      </c>
      <c r="G199" s="60" t="s">
        <v>397</v>
      </c>
      <c r="H199" s="60" t="str">
        <f>'Emission Factors'!E39</f>
        <v>Author's assumption</v>
      </c>
      <c r="I199" s="30" t="str">
        <f>'Emission Factors'!F39</f>
        <v>A</v>
      </c>
      <c r="J199" s="60" t="str">
        <f>'Emission Factors'!G39</f>
        <v>Assume there are no emissions</v>
      </c>
      <c r="K199" s="60">
        <f>'Emission Factors'!H39</f>
        <v>0</v>
      </c>
      <c r="L199" s="60" t="s">
        <v>658</v>
      </c>
      <c r="M199" s="60" t="s">
        <v>658</v>
      </c>
      <c r="N199" s="60" t="s">
        <v>658</v>
      </c>
      <c r="O199" s="60" t="s">
        <v>658</v>
      </c>
      <c r="P199" s="60" t="s">
        <v>658</v>
      </c>
      <c r="Q199" s="60" t="s">
        <v>658</v>
      </c>
      <c r="R199" s="60" t="s">
        <v>658</v>
      </c>
      <c r="S199" s="60" t="s">
        <v>658</v>
      </c>
      <c r="T199" s="60" t="s">
        <v>658</v>
      </c>
      <c r="U199" s="60" t="s">
        <v>658</v>
      </c>
      <c r="V199" s="60" t="s">
        <v>658</v>
      </c>
      <c r="W199" s="60" t="s">
        <v>658</v>
      </c>
      <c r="X199" s="60" t="s">
        <v>658</v>
      </c>
      <c r="Y199" s="60" t="s">
        <v>658</v>
      </c>
      <c r="Z199" s="60" t="s">
        <v>658</v>
      </c>
      <c r="AA199" s="60" t="s">
        <v>658</v>
      </c>
      <c r="AB199" s="60" t="s">
        <v>658</v>
      </c>
      <c r="AC199" s="60" t="s">
        <v>658</v>
      </c>
      <c r="AD199" s="60" t="s">
        <v>658</v>
      </c>
      <c r="AE199" s="60" t="s">
        <v>658</v>
      </c>
      <c r="AF199" s="60" t="s">
        <v>658</v>
      </c>
      <c r="AG199" s="60" t="s">
        <v>658</v>
      </c>
      <c r="AH199" s="60" t="s">
        <v>658</v>
      </c>
      <c r="AI199" s="60" t="s">
        <v>658</v>
      </c>
      <c r="AJ199" s="60" t="s">
        <v>658</v>
      </c>
      <c r="AK199" s="60" t="s">
        <v>658</v>
      </c>
      <c r="AL199" s="60" t="s">
        <v>658</v>
      </c>
      <c r="AM199" s="60" t="s">
        <v>658</v>
      </c>
      <c r="AN199" s="60" t="s">
        <v>658</v>
      </c>
      <c r="AO199" s="60" t="s">
        <v>658</v>
      </c>
      <c r="AP199" s="60" t="s">
        <v>658</v>
      </c>
      <c r="AQ199" s="60" t="s">
        <v>658</v>
      </c>
      <c r="AR199" s="60" t="s">
        <v>658</v>
      </c>
      <c r="AS199" s="60" t="s">
        <v>658</v>
      </c>
      <c r="AT199" s="60" t="s">
        <v>658</v>
      </c>
      <c r="AU199" s="60" t="s">
        <v>658</v>
      </c>
    </row>
    <row r="200" spans="1:47" x14ac:dyDescent="0.4">
      <c r="A200" s="59" t="s">
        <v>48</v>
      </c>
      <c r="B200" s="59" t="s">
        <v>42</v>
      </c>
      <c r="C200" s="59" t="s">
        <v>69</v>
      </c>
      <c r="D200" s="59" t="s">
        <v>67</v>
      </c>
      <c r="E200" s="59" t="s">
        <v>37</v>
      </c>
      <c r="F200" s="59" t="s">
        <v>547</v>
      </c>
      <c r="G200" s="59" t="s">
        <v>396</v>
      </c>
      <c r="H200" s="59" t="str">
        <f>'Emission Factors'!E16</f>
        <v>Rozsai, M., Jaxa-Rozen, M., Salvucci, R., Sikora, P., Tattini, J., Neuwahl, F. (2024). JRC-IDEES-2021. European Commission, Joint Research Centre (JRC) [Dataset]. Available at: http://data.europa.eu/89h/82322924-506a-4c9a-8532-2bdd30d69bf5</v>
      </c>
      <c r="I200" s="6" t="str">
        <f>'Emission Factors'!F16</f>
        <v>E</v>
      </c>
      <c r="J200" s="59" t="str">
        <f>'Emission Factors'!G16</f>
        <v>Value is based on EU27</v>
      </c>
      <c r="K200" s="59">
        <f>'Emission Factors'!H16</f>
        <v>75.400000000000006</v>
      </c>
      <c r="L200" s="59" t="s">
        <v>658</v>
      </c>
      <c r="M200" s="59" t="s">
        <v>658</v>
      </c>
      <c r="N200" s="59" t="s">
        <v>658</v>
      </c>
      <c r="O200" s="59" t="s">
        <v>658</v>
      </c>
      <c r="P200" s="59" t="s">
        <v>658</v>
      </c>
      <c r="Q200" s="59" t="s">
        <v>658</v>
      </c>
      <c r="R200" s="59" t="s">
        <v>658</v>
      </c>
      <c r="S200" s="59" t="s">
        <v>658</v>
      </c>
      <c r="T200" s="59" t="s">
        <v>658</v>
      </c>
      <c r="U200" s="59" t="s">
        <v>658</v>
      </c>
      <c r="V200" s="59" t="s">
        <v>658</v>
      </c>
      <c r="W200" s="59" t="s">
        <v>658</v>
      </c>
      <c r="X200" s="59" t="s">
        <v>658</v>
      </c>
      <c r="Y200" s="59" t="s">
        <v>658</v>
      </c>
      <c r="Z200" s="59" t="s">
        <v>658</v>
      </c>
      <c r="AA200" s="59" t="s">
        <v>658</v>
      </c>
      <c r="AB200" s="59" t="s">
        <v>658</v>
      </c>
      <c r="AC200" s="59" t="s">
        <v>658</v>
      </c>
      <c r="AD200" s="59" t="s">
        <v>658</v>
      </c>
      <c r="AE200" s="59" t="s">
        <v>658</v>
      </c>
      <c r="AF200" s="59" t="s">
        <v>658</v>
      </c>
      <c r="AG200" s="59" t="s">
        <v>658</v>
      </c>
      <c r="AH200" s="59" t="s">
        <v>658</v>
      </c>
      <c r="AI200" s="59" t="s">
        <v>658</v>
      </c>
      <c r="AJ200" s="59" t="s">
        <v>658</v>
      </c>
      <c r="AK200" s="59" t="s">
        <v>658</v>
      </c>
      <c r="AL200" s="59" t="s">
        <v>658</v>
      </c>
      <c r="AM200" s="59" t="s">
        <v>658</v>
      </c>
      <c r="AN200" s="59" t="s">
        <v>658</v>
      </c>
      <c r="AO200" s="59" t="s">
        <v>658</v>
      </c>
      <c r="AP200" s="59" t="s">
        <v>658</v>
      </c>
      <c r="AQ200" s="59" t="s">
        <v>658</v>
      </c>
      <c r="AR200" s="59" t="s">
        <v>658</v>
      </c>
      <c r="AS200" s="59" t="s">
        <v>658</v>
      </c>
      <c r="AT200" s="59" t="s">
        <v>658</v>
      </c>
      <c r="AU200" s="59" t="s">
        <v>658</v>
      </c>
    </row>
    <row r="201" spans="1:47" x14ac:dyDescent="0.4">
      <c r="A201" s="59" t="s">
        <v>48</v>
      </c>
      <c r="B201" s="59" t="s">
        <v>42</v>
      </c>
      <c r="C201" s="59" t="s">
        <v>69</v>
      </c>
      <c r="D201" s="59" t="s">
        <v>64</v>
      </c>
      <c r="E201" s="59" t="s">
        <v>37</v>
      </c>
      <c r="F201" s="59" t="s">
        <v>548</v>
      </c>
      <c r="G201" s="59" t="s">
        <v>396</v>
      </c>
      <c r="H201" s="59" t="str">
        <f>'Emission Factors'!E17</f>
        <v>Author's assumption</v>
      </c>
      <c r="I201" s="30" t="str">
        <f>'Emission Factors'!F17</f>
        <v>A</v>
      </c>
      <c r="J201" s="59" t="str">
        <f>'Emission Factors'!G17</f>
        <v>Assume there are no emissions</v>
      </c>
      <c r="K201" s="59">
        <f>'Emission Factors'!H17</f>
        <v>0</v>
      </c>
      <c r="L201" s="59" t="s">
        <v>658</v>
      </c>
      <c r="M201" s="59" t="s">
        <v>658</v>
      </c>
      <c r="N201" s="59" t="s">
        <v>658</v>
      </c>
      <c r="O201" s="59" t="s">
        <v>658</v>
      </c>
      <c r="P201" s="59" t="s">
        <v>658</v>
      </c>
      <c r="Q201" s="59" t="s">
        <v>658</v>
      </c>
      <c r="R201" s="59" t="s">
        <v>658</v>
      </c>
      <c r="S201" s="59" t="s">
        <v>658</v>
      </c>
      <c r="T201" s="59" t="s">
        <v>658</v>
      </c>
      <c r="U201" s="59" t="s">
        <v>658</v>
      </c>
      <c r="V201" s="59" t="s">
        <v>658</v>
      </c>
      <c r="W201" s="59" t="s">
        <v>658</v>
      </c>
      <c r="X201" s="59" t="s">
        <v>658</v>
      </c>
      <c r="Y201" s="59" t="s">
        <v>658</v>
      </c>
      <c r="Z201" s="59" t="s">
        <v>658</v>
      </c>
      <c r="AA201" s="59" t="s">
        <v>658</v>
      </c>
      <c r="AB201" s="59" t="s">
        <v>658</v>
      </c>
      <c r="AC201" s="59" t="s">
        <v>658</v>
      </c>
      <c r="AD201" s="59" t="s">
        <v>658</v>
      </c>
      <c r="AE201" s="59" t="s">
        <v>658</v>
      </c>
      <c r="AF201" s="59" t="s">
        <v>658</v>
      </c>
      <c r="AG201" s="59" t="s">
        <v>658</v>
      </c>
      <c r="AH201" s="59" t="s">
        <v>658</v>
      </c>
      <c r="AI201" s="59" t="s">
        <v>658</v>
      </c>
      <c r="AJ201" s="59" t="s">
        <v>658</v>
      </c>
      <c r="AK201" s="59" t="s">
        <v>658</v>
      </c>
      <c r="AL201" s="59" t="s">
        <v>658</v>
      </c>
      <c r="AM201" s="59" t="s">
        <v>658</v>
      </c>
      <c r="AN201" s="59" t="s">
        <v>658</v>
      </c>
      <c r="AO201" s="59" t="s">
        <v>658</v>
      </c>
      <c r="AP201" s="59" t="s">
        <v>658</v>
      </c>
      <c r="AQ201" s="59" t="s">
        <v>658</v>
      </c>
      <c r="AR201" s="59" t="s">
        <v>658</v>
      </c>
      <c r="AS201" s="59" t="s">
        <v>658</v>
      </c>
      <c r="AT201" s="59" t="s">
        <v>658</v>
      </c>
      <c r="AU201" s="59" t="s">
        <v>658</v>
      </c>
    </row>
    <row r="202" spans="1:47" x14ac:dyDescent="0.4">
      <c r="A202" s="59" t="s">
        <v>48</v>
      </c>
      <c r="B202" s="59" t="s">
        <v>42</v>
      </c>
      <c r="C202" s="59" t="s">
        <v>70</v>
      </c>
      <c r="D202" s="59" t="s">
        <v>67</v>
      </c>
      <c r="E202" s="59" t="s">
        <v>37</v>
      </c>
      <c r="F202" s="59" t="s">
        <v>549</v>
      </c>
      <c r="G202" s="59" t="s">
        <v>397</v>
      </c>
      <c r="H202" s="59" t="str">
        <f>'Emission Factors'!E40</f>
        <v>Rozsai, M., Jaxa-Rozen, M., Salvucci, R., Sikora, P., Tattini, J., Neuwahl, F. (2024). JRC-IDEES-2021. European Commission, Joint Research Centre (JRC) [Dataset]. Available at: http://data.europa.eu/89h/82322924-506a-4c9a-8532-2bdd30d69bf5</v>
      </c>
      <c r="I202" s="6" t="str">
        <f>'Emission Factors'!F40</f>
        <v>E</v>
      </c>
      <c r="J202" s="59" t="str">
        <f>'Emission Factors'!G40</f>
        <v>Value is based on EU27</v>
      </c>
      <c r="K202" s="59">
        <f>'Emission Factors'!H40</f>
        <v>16</v>
      </c>
      <c r="L202" s="59" t="s">
        <v>658</v>
      </c>
      <c r="M202" s="59" t="s">
        <v>658</v>
      </c>
      <c r="N202" s="59" t="s">
        <v>658</v>
      </c>
      <c r="O202" s="59" t="s">
        <v>658</v>
      </c>
      <c r="P202" s="59" t="s">
        <v>658</v>
      </c>
      <c r="Q202" s="59" t="s">
        <v>658</v>
      </c>
      <c r="R202" s="59" t="s">
        <v>658</v>
      </c>
      <c r="S202" s="59" t="s">
        <v>658</v>
      </c>
      <c r="T202" s="59" t="s">
        <v>658</v>
      </c>
      <c r="U202" s="59" t="s">
        <v>658</v>
      </c>
      <c r="V202" s="59" t="s">
        <v>658</v>
      </c>
      <c r="W202" s="59" t="s">
        <v>658</v>
      </c>
      <c r="X202" s="59" t="s">
        <v>658</v>
      </c>
      <c r="Y202" s="59" t="s">
        <v>658</v>
      </c>
      <c r="Z202" s="59" t="s">
        <v>658</v>
      </c>
      <c r="AA202" s="59" t="s">
        <v>658</v>
      </c>
      <c r="AB202" s="59" t="s">
        <v>658</v>
      </c>
      <c r="AC202" s="59" t="s">
        <v>658</v>
      </c>
      <c r="AD202" s="59" t="s">
        <v>658</v>
      </c>
      <c r="AE202" s="59" t="s">
        <v>658</v>
      </c>
      <c r="AF202" s="59" t="s">
        <v>658</v>
      </c>
      <c r="AG202" s="59" t="s">
        <v>658</v>
      </c>
      <c r="AH202" s="59" t="s">
        <v>658</v>
      </c>
      <c r="AI202" s="59" t="s">
        <v>658</v>
      </c>
      <c r="AJ202" s="59" t="s">
        <v>658</v>
      </c>
      <c r="AK202" s="59" t="s">
        <v>658</v>
      </c>
      <c r="AL202" s="59" t="s">
        <v>658</v>
      </c>
      <c r="AM202" s="59" t="s">
        <v>658</v>
      </c>
      <c r="AN202" s="59" t="s">
        <v>658</v>
      </c>
      <c r="AO202" s="59" t="s">
        <v>658</v>
      </c>
      <c r="AP202" s="59" t="s">
        <v>658</v>
      </c>
      <c r="AQ202" s="59" t="s">
        <v>658</v>
      </c>
      <c r="AR202" s="59" t="s">
        <v>658</v>
      </c>
      <c r="AS202" s="59" t="s">
        <v>658</v>
      </c>
      <c r="AT202" s="59" t="s">
        <v>658</v>
      </c>
      <c r="AU202" s="59" t="s">
        <v>658</v>
      </c>
    </row>
    <row r="203" spans="1:47" x14ac:dyDescent="0.4">
      <c r="A203" s="59" t="s">
        <v>48</v>
      </c>
      <c r="B203" s="59" t="s">
        <v>42</v>
      </c>
      <c r="C203" s="59" t="s">
        <v>70</v>
      </c>
      <c r="D203" s="59" t="s">
        <v>64</v>
      </c>
      <c r="E203" s="59" t="s">
        <v>37</v>
      </c>
      <c r="F203" s="59" t="s">
        <v>550</v>
      </c>
      <c r="G203" s="59" t="s">
        <v>397</v>
      </c>
      <c r="H203" s="59" t="str">
        <f>'Emission Factors'!E41</f>
        <v>Author's assumption</v>
      </c>
      <c r="I203" s="30" t="str">
        <f>'Emission Factors'!F41</f>
        <v>A</v>
      </c>
      <c r="J203" s="59" t="str">
        <f>'Emission Factors'!G41</f>
        <v>Assume there are no emissions</v>
      </c>
      <c r="K203" s="59">
        <f>'Emission Factors'!H41</f>
        <v>0</v>
      </c>
      <c r="L203" s="59" t="s">
        <v>658</v>
      </c>
      <c r="M203" s="59" t="s">
        <v>658</v>
      </c>
      <c r="N203" s="59" t="s">
        <v>658</v>
      </c>
      <c r="O203" s="59" t="s">
        <v>658</v>
      </c>
      <c r="P203" s="59" t="s">
        <v>658</v>
      </c>
      <c r="Q203" s="59" t="s">
        <v>658</v>
      </c>
      <c r="R203" s="59" t="s">
        <v>658</v>
      </c>
      <c r="S203" s="59" t="s">
        <v>658</v>
      </c>
      <c r="T203" s="59" t="s">
        <v>658</v>
      </c>
      <c r="U203" s="59" t="s">
        <v>658</v>
      </c>
      <c r="V203" s="59" t="s">
        <v>658</v>
      </c>
      <c r="W203" s="59" t="s">
        <v>658</v>
      </c>
      <c r="X203" s="59" t="s">
        <v>658</v>
      </c>
      <c r="Y203" s="59" t="s">
        <v>658</v>
      </c>
      <c r="Z203" s="59" t="s">
        <v>658</v>
      </c>
      <c r="AA203" s="59" t="s">
        <v>658</v>
      </c>
      <c r="AB203" s="59" t="s">
        <v>658</v>
      </c>
      <c r="AC203" s="59" t="s">
        <v>658</v>
      </c>
      <c r="AD203" s="59" t="s">
        <v>658</v>
      </c>
      <c r="AE203" s="59" t="s">
        <v>658</v>
      </c>
      <c r="AF203" s="59" t="s">
        <v>658</v>
      </c>
      <c r="AG203" s="59" t="s">
        <v>658</v>
      </c>
      <c r="AH203" s="59" t="s">
        <v>658</v>
      </c>
      <c r="AI203" s="59" t="s">
        <v>658</v>
      </c>
      <c r="AJ203" s="59" t="s">
        <v>658</v>
      </c>
      <c r="AK203" s="59" t="s">
        <v>658</v>
      </c>
      <c r="AL203" s="59" t="s">
        <v>658</v>
      </c>
      <c r="AM203" s="59" t="s">
        <v>658</v>
      </c>
      <c r="AN203" s="59" t="s">
        <v>658</v>
      </c>
      <c r="AO203" s="59" t="s">
        <v>658</v>
      </c>
      <c r="AP203" s="59" t="s">
        <v>658</v>
      </c>
      <c r="AQ203" s="59" t="s">
        <v>658</v>
      </c>
      <c r="AR203" s="59" t="s">
        <v>658</v>
      </c>
      <c r="AS203" s="59" t="s">
        <v>658</v>
      </c>
      <c r="AT203" s="59" t="s">
        <v>658</v>
      </c>
      <c r="AU203" s="59" t="s">
        <v>658</v>
      </c>
    </row>
    <row r="204" spans="1:47" x14ac:dyDescent="0.4">
      <c r="A204" s="60" t="s">
        <v>48</v>
      </c>
      <c r="B204" s="60" t="s">
        <v>94</v>
      </c>
      <c r="C204" s="60" t="s">
        <v>69</v>
      </c>
      <c r="D204" s="60" t="s">
        <v>67</v>
      </c>
      <c r="E204" s="60" t="s">
        <v>37</v>
      </c>
      <c r="F204" s="60" t="s">
        <v>551</v>
      </c>
      <c r="G204" s="60" t="s">
        <v>396</v>
      </c>
      <c r="H204" s="60" t="str">
        <f>'Emission Factors'!E18</f>
        <v>Department for Energy Security and Net Zero (2024). Greenhouse gas reporting: conversion factors 2024. Available at: https://www.gov.uk/government/publications/greenhouse-gas-reporting-conversion-factors-2024</v>
      </c>
      <c r="I204" s="6" t="str">
        <f>'Emission Factors'!F18</f>
        <v>E</v>
      </c>
      <c r="J204" s="60" t="str">
        <f>'Emission Factors'!G18</f>
        <v>Value is based on UK</v>
      </c>
      <c r="K204" s="60">
        <f>'Emission Factors'!H18</f>
        <v>18.48</v>
      </c>
      <c r="L204" s="60" t="s">
        <v>658</v>
      </c>
      <c r="M204" s="60" t="s">
        <v>658</v>
      </c>
      <c r="N204" s="60" t="s">
        <v>658</v>
      </c>
      <c r="O204" s="60" t="s">
        <v>658</v>
      </c>
      <c r="P204" s="60" t="s">
        <v>658</v>
      </c>
      <c r="Q204" s="60" t="s">
        <v>658</v>
      </c>
      <c r="R204" s="60" t="s">
        <v>658</v>
      </c>
      <c r="S204" s="60" t="s">
        <v>658</v>
      </c>
      <c r="T204" s="60" t="s">
        <v>658</v>
      </c>
      <c r="U204" s="60" t="s">
        <v>658</v>
      </c>
      <c r="V204" s="60" t="s">
        <v>658</v>
      </c>
      <c r="W204" s="60" t="s">
        <v>658</v>
      </c>
      <c r="X204" s="60" t="s">
        <v>658</v>
      </c>
      <c r="Y204" s="60" t="s">
        <v>658</v>
      </c>
      <c r="Z204" s="60" t="s">
        <v>658</v>
      </c>
      <c r="AA204" s="60" t="s">
        <v>658</v>
      </c>
      <c r="AB204" s="60" t="s">
        <v>658</v>
      </c>
      <c r="AC204" s="60" t="s">
        <v>658</v>
      </c>
      <c r="AD204" s="60" t="s">
        <v>658</v>
      </c>
      <c r="AE204" s="60" t="s">
        <v>658</v>
      </c>
      <c r="AF204" s="60" t="s">
        <v>658</v>
      </c>
      <c r="AG204" s="60" t="s">
        <v>658</v>
      </c>
      <c r="AH204" s="60" t="s">
        <v>658</v>
      </c>
      <c r="AI204" s="60" t="s">
        <v>658</v>
      </c>
      <c r="AJ204" s="60" t="s">
        <v>658</v>
      </c>
      <c r="AK204" s="60" t="s">
        <v>658</v>
      </c>
      <c r="AL204" s="60" t="s">
        <v>658</v>
      </c>
      <c r="AM204" s="60" t="s">
        <v>658</v>
      </c>
      <c r="AN204" s="60" t="s">
        <v>658</v>
      </c>
      <c r="AO204" s="60" t="s">
        <v>658</v>
      </c>
      <c r="AP204" s="60" t="s">
        <v>658</v>
      </c>
      <c r="AQ204" s="60" t="s">
        <v>658</v>
      </c>
      <c r="AR204" s="60" t="s">
        <v>658</v>
      </c>
      <c r="AS204" s="60" t="s">
        <v>658</v>
      </c>
      <c r="AT204" s="60" t="s">
        <v>658</v>
      </c>
      <c r="AU204" s="60" t="s">
        <v>658</v>
      </c>
    </row>
    <row r="205" spans="1:47" x14ac:dyDescent="0.4">
      <c r="A205" s="60" t="s">
        <v>48</v>
      </c>
      <c r="B205" s="60" t="s">
        <v>94</v>
      </c>
      <c r="C205" s="60" t="s">
        <v>69</v>
      </c>
      <c r="D205" s="60" t="s">
        <v>64</v>
      </c>
      <c r="E205" s="60" t="s">
        <v>37</v>
      </c>
      <c r="F205" s="60" t="s">
        <v>552</v>
      </c>
      <c r="G205" s="60" t="s">
        <v>396</v>
      </c>
      <c r="H205" s="60" t="str">
        <f>'Emission Factors'!E19</f>
        <v>Author's assumption</v>
      </c>
      <c r="I205" s="30" t="str">
        <f>'Emission Factors'!F19</f>
        <v>A</v>
      </c>
      <c r="J205" s="60" t="str">
        <f>'Emission Factors'!G19</f>
        <v>Assume there are no emissions</v>
      </c>
      <c r="K205" s="60">
        <f>'Emission Factors'!H19</f>
        <v>0</v>
      </c>
      <c r="L205" s="60" t="s">
        <v>658</v>
      </c>
      <c r="M205" s="60" t="s">
        <v>658</v>
      </c>
      <c r="N205" s="60" t="s">
        <v>658</v>
      </c>
      <c r="O205" s="60" t="s">
        <v>658</v>
      </c>
      <c r="P205" s="60" t="s">
        <v>658</v>
      </c>
      <c r="Q205" s="60" t="s">
        <v>658</v>
      </c>
      <c r="R205" s="60" t="s">
        <v>658</v>
      </c>
      <c r="S205" s="60" t="s">
        <v>658</v>
      </c>
      <c r="T205" s="60" t="s">
        <v>658</v>
      </c>
      <c r="U205" s="60" t="s">
        <v>658</v>
      </c>
      <c r="V205" s="60" t="s">
        <v>658</v>
      </c>
      <c r="W205" s="60" t="s">
        <v>658</v>
      </c>
      <c r="X205" s="60" t="s">
        <v>658</v>
      </c>
      <c r="Y205" s="60" t="s">
        <v>658</v>
      </c>
      <c r="Z205" s="60" t="s">
        <v>658</v>
      </c>
      <c r="AA205" s="60" t="s">
        <v>658</v>
      </c>
      <c r="AB205" s="60" t="s">
        <v>658</v>
      </c>
      <c r="AC205" s="60" t="s">
        <v>658</v>
      </c>
      <c r="AD205" s="60" t="s">
        <v>658</v>
      </c>
      <c r="AE205" s="60" t="s">
        <v>658</v>
      </c>
      <c r="AF205" s="60" t="s">
        <v>658</v>
      </c>
      <c r="AG205" s="60" t="s">
        <v>658</v>
      </c>
      <c r="AH205" s="60" t="s">
        <v>658</v>
      </c>
      <c r="AI205" s="60" t="s">
        <v>658</v>
      </c>
      <c r="AJ205" s="60" t="s">
        <v>658</v>
      </c>
      <c r="AK205" s="60" t="s">
        <v>658</v>
      </c>
      <c r="AL205" s="60" t="s">
        <v>658</v>
      </c>
      <c r="AM205" s="60" t="s">
        <v>658</v>
      </c>
      <c r="AN205" s="60" t="s">
        <v>658</v>
      </c>
      <c r="AO205" s="60" t="s">
        <v>658</v>
      </c>
      <c r="AP205" s="60" t="s">
        <v>658</v>
      </c>
      <c r="AQ205" s="60" t="s">
        <v>658</v>
      </c>
      <c r="AR205" s="60" t="s">
        <v>658</v>
      </c>
      <c r="AS205" s="60" t="s">
        <v>658</v>
      </c>
      <c r="AT205" s="60" t="s">
        <v>658</v>
      </c>
      <c r="AU205" s="60" t="s">
        <v>658</v>
      </c>
    </row>
    <row r="206" spans="1:47" x14ac:dyDescent="0.4">
      <c r="A206" s="60" t="s">
        <v>48</v>
      </c>
      <c r="B206" s="60" t="s">
        <v>94</v>
      </c>
      <c r="C206" s="60" t="s">
        <v>70</v>
      </c>
      <c r="D206" s="60" t="s">
        <v>67</v>
      </c>
      <c r="E206" s="60" t="s">
        <v>37</v>
      </c>
      <c r="F206" s="60" t="s">
        <v>553</v>
      </c>
      <c r="G206" s="60" t="s">
        <v>397</v>
      </c>
      <c r="H206" s="60" t="str">
        <f>'Emission Factors'!E42</f>
        <v>Rozsai, M., Jaxa-Rozen, M., Salvucci, R., Sikora, P., Tattini, J., Neuwahl, F. (2024). JRC-IDEES-2021. European Commission, Joint Research Centre (JRC) [Dataset]. Available at: http://data.europa.eu/89h/82322924-506a-4c9a-8532-2bdd30d69bf5</v>
      </c>
      <c r="I206" s="6" t="str">
        <f>'Emission Factors'!F42</f>
        <v>E</v>
      </c>
      <c r="J206" s="60" t="str">
        <f>'Emission Factors'!G42</f>
        <v>Value is based on EU27</v>
      </c>
      <c r="K206" s="60">
        <f>'Emission Factors'!H42</f>
        <v>22.1</v>
      </c>
      <c r="L206" s="60" t="s">
        <v>658</v>
      </c>
      <c r="M206" s="60" t="s">
        <v>658</v>
      </c>
      <c r="N206" s="60" t="s">
        <v>658</v>
      </c>
      <c r="O206" s="60" t="s">
        <v>658</v>
      </c>
      <c r="P206" s="60" t="s">
        <v>658</v>
      </c>
      <c r="Q206" s="60" t="s">
        <v>658</v>
      </c>
      <c r="R206" s="60" t="s">
        <v>658</v>
      </c>
      <c r="S206" s="60" t="s">
        <v>658</v>
      </c>
      <c r="T206" s="60" t="s">
        <v>658</v>
      </c>
      <c r="U206" s="60" t="s">
        <v>658</v>
      </c>
      <c r="V206" s="60" t="s">
        <v>658</v>
      </c>
      <c r="W206" s="60" t="s">
        <v>658</v>
      </c>
      <c r="X206" s="60" t="s">
        <v>658</v>
      </c>
      <c r="Y206" s="60" t="s">
        <v>658</v>
      </c>
      <c r="Z206" s="60" t="s">
        <v>658</v>
      </c>
      <c r="AA206" s="60" t="s">
        <v>658</v>
      </c>
      <c r="AB206" s="60" t="s">
        <v>658</v>
      </c>
      <c r="AC206" s="60" t="s">
        <v>658</v>
      </c>
      <c r="AD206" s="60" t="s">
        <v>658</v>
      </c>
      <c r="AE206" s="60" t="s">
        <v>658</v>
      </c>
      <c r="AF206" s="60" t="s">
        <v>658</v>
      </c>
      <c r="AG206" s="60" t="s">
        <v>658</v>
      </c>
      <c r="AH206" s="60" t="s">
        <v>658</v>
      </c>
      <c r="AI206" s="60" t="s">
        <v>658</v>
      </c>
      <c r="AJ206" s="60" t="s">
        <v>658</v>
      </c>
      <c r="AK206" s="60" t="s">
        <v>658</v>
      </c>
      <c r="AL206" s="60" t="s">
        <v>658</v>
      </c>
      <c r="AM206" s="60" t="s">
        <v>658</v>
      </c>
      <c r="AN206" s="60" t="s">
        <v>658</v>
      </c>
      <c r="AO206" s="60" t="s">
        <v>658</v>
      </c>
      <c r="AP206" s="60" t="s">
        <v>658</v>
      </c>
      <c r="AQ206" s="60" t="s">
        <v>658</v>
      </c>
      <c r="AR206" s="60" t="s">
        <v>658</v>
      </c>
      <c r="AS206" s="60" t="s">
        <v>658</v>
      </c>
      <c r="AT206" s="60" t="s">
        <v>658</v>
      </c>
      <c r="AU206" s="60" t="s">
        <v>658</v>
      </c>
    </row>
    <row r="207" spans="1:47" x14ac:dyDescent="0.4">
      <c r="A207" s="60" t="s">
        <v>48</v>
      </c>
      <c r="B207" s="60" t="s">
        <v>94</v>
      </c>
      <c r="C207" s="60" t="s">
        <v>70</v>
      </c>
      <c r="D207" s="60" t="s">
        <v>64</v>
      </c>
      <c r="E207" s="60" t="s">
        <v>37</v>
      </c>
      <c r="F207" s="60" t="s">
        <v>554</v>
      </c>
      <c r="G207" s="60" t="s">
        <v>397</v>
      </c>
      <c r="H207" s="60" t="str">
        <f>'Emission Factors'!E43</f>
        <v>Author's assumption</v>
      </c>
      <c r="I207" s="30" t="str">
        <f>'Emission Factors'!F43</f>
        <v>A</v>
      </c>
      <c r="J207" s="60" t="str">
        <f>'Emission Factors'!G43</f>
        <v>Assume there are no emissions</v>
      </c>
      <c r="K207" s="60">
        <f>'Emission Factors'!H43</f>
        <v>0</v>
      </c>
      <c r="L207" s="60" t="s">
        <v>658</v>
      </c>
      <c r="M207" s="60" t="s">
        <v>658</v>
      </c>
      <c r="N207" s="60" t="s">
        <v>658</v>
      </c>
      <c r="O207" s="60" t="s">
        <v>658</v>
      </c>
      <c r="P207" s="60" t="s">
        <v>658</v>
      </c>
      <c r="Q207" s="60" t="s">
        <v>658</v>
      </c>
      <c r="R207" s="60" t="s">
        <v>658</v>
      </c>
      <c r="S207" s="60" t="s">
        <v>658</v>
      </c>
      <c r="T207" s="60" t="s">
        <v>658</v>
      </c>
      <c r="U207" s="60" t="s">
        <v>658</v>
      </c>
      <c r="V207" s="60" t="s">
        <v>658</v>
      </c>
      <c r="W207" s="60" t="s">
        <v>658</v>
      </c>
      <c r="X207" s="60" t="s">
        <v>658</v>
      </c>
      <c r="Y207" s="60" t="s">
        <v>658</v>
      </c>
      <c r="Z207" s="60" t="s">
        <v>658</v>
      </c>
      <c r="AA207" s="60" t="s">
        <v>658</v>
      </c>
      <c r="AB207" s="60" t="s">
        <v>658</v>
      </c>
      <c r="AC207" s="60" t="s">
        <v>658</v>
      </c>
      <c r="AD207" s="60" t="s">
        <v>658</v>
      </c>
      <c r="AE207" s="60" t="s">
        <v>658</v>
      </c>
      <c r="AF207" s="60" t="s">
        <v>658</v>
      </c>
      <c r="AG207" s="60" t="s">
        <v>658</v>
      </c>
      <c r="AH207" s="60" t="s">
        <v>658</v>
      </c>
      <c r="AI207" s="60" t="s">
        <v>658</v>
      </c>
      <c r="AJ207" s="60" t="s">
        <v>658</v>
      </c>
      <c r="AK207" s="60" t="s">
        <v>658</v>
      </c>
      <c r="AL207" s="60" t="s">
        <v>658</v>
      </c>
      <c r="AM207" s="60" t="s">
        <v>658</v>
      </c>
      <c r="AN207" s="60" t="s">
        <v>658</v>
      </c>
      <c r="AO207" s="60" t="s">
        <v>658</v>
      </c>
      <c r="AP207" s="60" t="s">
        <v>658</v>
      </c>
      <c r="AQ207" s="60" t="s">
        <v>658</v>
      </c>
      <c r="AR207" s="60" t="s">
        <v>658</v>
      </c>
      <c r="AS207" s="60" t="s">
        <v>658</v>
      </c>
      <c r="AT207" s="60" t="s">
        <v>658</v>
      </c>
      <c r="AU207" s="60" t="s">
        <v>658</v>
      </c>
    </row>
    <row r="208" spans="1:47" x14ac:dyDescent="0.4">
      <c r="A208" s="59" t="s">
        <v>48</v>
      </c>
      <c r="B208" s="59" t="s">
        <v>44</v>
      </c>
      <c r="C208" s="59" t="s">
        <v>69</v>
      </c>
      <c r="D208" s="59" t="s">
        <v>67</v>
      </c>
      <c r="E208" s="59" t="s">
        <v>37</v>
      </c>
      <c r="F208" s="59" t="s">
        <v>555</v>
      </c>
      <c r="G208" s="59" t="s">
        <v>396</v>
      </c>
      <c r="H208" s="59" t="str">
        <f>'Emission Factors'!E20</f>
        <v>Author's assumption</v>
      </c>
      <c r="I208" s="44" t="str">
        <f>'Emission Factors'!F20</f>
        <v>E, U</v>
      </c>
      <c r="J208" s="59" t="str">
        <f>'Emission Factors'!G20</f>
        <v>Based on the emission content ratio of fuel oil and diesel</v>
      </c>
      <c r="K208" s="59">
        <f>'Emission Factors'!H20</f>
        <v>376.09525062491775</v>
      </c>
      <c r="L208" s="59" t="s">
        <v>658</v>
      </c>
      <c r="M208" s="59" t="s">
        <v>658</v>
      </c>
      <c r="N208" s="59" t="s">
        <v>658</v>
      </c>
      <c r="O208" s="59" t="s">
        <v>658</v>
      </c>
      <c r="P208" s="59" t="s">
        <v>658</v>
      </c>
      <c r="Q208" s="59" t="s">
        <v>658</v>
      </c>
      <c r="R208" s="59" t="s">
        <v>658</v>
      </c>
      <c r="S208" s="59" t="s">
        <v>658</v>
      </c>
      <c r="T208" s="59" t="s">
        <v>658</v>
      </c>
      <c r="U208" s="59" t="s">
        <v>658</v>
      </c>
      <c r="V208" s="59" t="s">
        <v>658</v>
      </c>
      <c r="W208" s="59" t="s">
        <v>658</v>
      </c>
      <c r="X208" s="59" t="s">
        <v>658</v>
      </c>
      <c r="Y208" s="59" t="s">
        <v>658</v>
      </c>
      <c r="Z208" s="59" t="s">
        <v>658</v>
      </c>
      <c r="AA208" s="59" t="s">
        <v>658</v>
      </c>
      <c r="AB208" s="59" t="s">
        <v>658</v>
      </c>
      <c r="AC208" s="59" t="s">
        <v>658</v>
      </c>
      <c r="AD208" s="59" t="s">
        <v>658</v>
      </c>
      <c r="AE208" s="59" t="s">
        <v>658</v>
      </c>
      <c r="AF208" s="59" t="s">
        <v>658</v>
      </c>
      <c r="AG208" s="59" t="s">
        <v>658</v>
      </c>
      <c r="AH208" s="59" t="s">
        <v>658</v>
      </c>
      <c r="AI208" s="59" t="s">
        <v>658</v>
      </c>
      <c r="AJ208" s="59" t="s">
        <v>658</v>
      </c>
      <c r="AK208" s="59" t="s">
        <v>658</v>
      </c>
      <c r="AL208" s="59" t="s">
        <v>658</v>
      </c>
      <c r="AM208" s="59" t="s">
        <v>658</v>
      </c>
      <c r="AN208" s="59" t="s">
        <v>658</v>
      </c>
      <c r="AO208" s="59" t="s">
        <v>658</v>
      </c>
      <c r="AP208" s="59" t="s">
        <v>658</v>
      </c>
      <c r="AQ208" s="59" t="s">
        <v>658</v>
      </c>
      <c r="AR208" s="59" t="s">
        <v>658</v>
      </c>
      <c r="AS208" s="59" t="s">
        <v>658</v>
      </c>
      <c r="AT208" s="59" t="s">
        <v>658</v>
      </c>
      <c r="AU208" s="59" t="s">
        <v>658</v>
      </c>
    </row>
    <row r="209" spans="1:47" x14ac:dyDescent="0.4">
      <c r="A209" s="59" t="s">
        <v>48</v>
      </c>
      <c r="B209" s="59" t="s">
        <v>44</v>
      </c>
      <c r="C209" s="59" t="s">
        <v>69</v>
      </c>
      <c r="D209" s="59" t="s">
        <v>91</v>
      </c>
      <c r="E209" s="59" t="s">
        <v>37</v>
      </c>
      <c r="F209" s="59" t="s">
        <v>556</v>
      </c>
      <c r="G209" s="59" t="s">
        <v>396</v>
      </c>
      <c r="H209" s="59" t="str">
        <f>'Emission Factors'!E21</f>
        <v>Howitt, O. J., Revol, V. G., Smith, I. J., &amp; Rodger, C. J. (2010). Carbon emissions from international cruise ship passengers’ travel to and from New Zealand. Energy Policy, 38(5), 2552-2560.</v>
      </c>
      <c r="I209" s="6" t="str">
        <f>'Emission Factors'!F21</f>
        <v>E</v>
      </c>
      <c r="J209" s="59" t="str">
        <f>'Emission Factors'!G21</f>
        <v>Value is based on cruise ships in New Zealand</v>
      </c>
      <c r="K209" s="59">
        <f>'Emission Factors'!H21</f>
        <v>390</v>
      </c>
      <c r="L209" s="59" t="s">
        <v>658</v>
      </c>
      <c r="M209" s="59" t="s">
        <v>658</v>
      </c>
      <c r="N209" s="59" t="s">
        <v>658</v>
      </c>
      <c r="O209" s="59" t="s">
        <v>658</v>
      </c>
      <c r="P209" s="59" t="s">
        <v>658</v>
      </c>
      <c r="Q209" s="59" t="s">
        <v>658</v>
      </c>
      <c r="R209" s="59" t="s">
        <v>658</v>
      </c>
      <c r="S209" s="59" t="s">
        <v>658</v>
      </c>
      <c r="T209" s="59" t="s">
        <v>658</v>
      </c>
      <c r="U209" s="59" t="s">
        <v>658</v>
      </c>
      <c r="V209" s="59" t="s">
        <v>658</v>
      </c>
      <c r="W209" s="59" t="s">
        <v>658</v>
      </c>
      <c r="X209" s="59" t="s">
        <v>658</v>
      </c>
      <c r="Y209" s="59" t="s">
        <v>658</v>
      </c>
      <c r="Z209" s="59" t="s">
        <v>658</v>
      </c>
      <c r="AA209" s="59" t="s">
        <v>658</v>
      </c>
      <c r="AB209" s="59" t="s">
        <v>658</v>
      </c>
      <c r="AC209" s="59" t="s">
        <v>658</v>
      </c>
      <c r="AD209" s="59" t="s">
        <v>658</v>
      </c>
      <c r="AE209" s="59" t="s">
        <v>658</v>
      </c>
      <c r="AF209" s="59" t="s">
        <v>658</v>
      </c>
      <c r="AG209" s="59" t="s">
        <v>658</v>
      </c>
      <c r="AH209" s="59" t="s">
        <v>658</v>
      </c>
      <c r="AI209" s="59" t="s">
        <v>658</v>
      </c>
      <c r="AJ209" s="59" t="s">
        <v>658</v>
      </c>
      <c r="AK209" s="59" t="s">
        <v>658</v>
      </c>
      <c r="AL209" s="59" t="s">
        <v>658</v>
      </c>
      <c r="AM209" s="59" t="s">
        <v>658</v>
      </c>
      <c r="AN209" s="59" t="s">
        <v>658</v>
      </c>
      <c r="AO209" s="59" t="s">
        <v>658</v>
      </c>
      <c r="AP209" s="59" t="s">
        <v>658</v>
      </c>
      <c r="AQ209" s="59" t="s">
        <v>658</v>
      </c>
      <c r="AR209" s="59" t="s">
        <v>658</v>
      </c>
      <c r="AS209" s="59" t="s">
        <v>658</v>
      </c>
      <c r="AT209" s="59" t="s">
        <v>658</v>
      </c>
      <c r="AU209" s="59" t="s">
        <v>658</v>
      </c>
    </row>
    <row r="210" spans="1:47" x14ac:dyDescent="0.4">
      <c r="A210" s="59" t="s">
        <v>48</v>
      </c>
      <c r="B210" s="59" t="s">
        <v>44</v>
      </c>
      <c r="C210" s="59" t="s">
        <v>69</v>
      </c>
      <c r="D210" s="59" t="s">
        <v>337</v>
      </c>
      <c r="E210" s="59" t="s">
        <v>37</v>
      </c>
      <c r="F210" s="59" t="s">
        <v>557</v>
      </c>
      <c r="G210" s="59" t="s">
        <v>396</v>
      </c>
      <c r="H210" s="59" t="str">
        <f>'Emission Factors'!E22</f>
        <v>Author's assumption</v>
      </c>
      <c r="I210" s="30" t="str">
        <f>'Emission Factors'!F22</f>
        <v>A</v>
      </c>
      <c r="J210" s="59" t="str">
        <f>'Emission Factors'!G22</f>
        <v>Assume there are no emissions</v>
      </c>
      <c r="K210" s="59">
        <f>'Emission Factors'!H22</f>
        <v>0</v>
      </c>
      <c r="L210" s="59" t="s">
        <v>658</v>
      </c>
      <c r="M210" s="59" t="s">
        <v>658</v>
      </c>
      <c r="N210" s="59" t="s">
        <v>658</v>
      </c>
      <c r="O210" s="59" t="s">
        <v>658</v>
      </c>
      <c r="P210" s="59" t="s">
        <v>658</v>
      </c>
      <c r="Q210" s="59" t="s">
        <v>658</v>
      </c>
      <c r="R210" s="59" t="s">
        <v>658</v>
      </c>
      <c r="S210" s="59" t="s">
        <v>658</v>
      </c>
      <c r="T210" s="59" t="s">
        <v>658</v>
      </c>
      <c r="U210" s="59" t="s">
        <v>658</v>
      </c>
      <c r="V210" s="59" t="s">
        <v>658</v>
      </c>
      <c r="W210" s="59" t="s">
        <v>658</v>
      </c>
      <c r="X210" s="59" t="s">
        <v>658</v>
      </c>
      <c r="Y210" s="59" t="s">
        <v>658</v>
      </c>
      <c r="Z210" s="59" t="s">
        <v>658</v>
      </c>
      <c r="AA210" s="59" t="s">
        <v>658</v>
      </c>
      <c r="AB210" s="59" t="s">
        <v>658</v>
      </c>
      <c r="AC210" s="59" t="s">
        <v>658</v>
      </c>
      <c r="AD210" s="59" t="s">
        <v>658</v>
      </c>
      <c r="AE210" s="59" t="s">
        <v>658</v>
      </c>
      <c r="AF210" s="59" t="s">
        <v>658</v>
      </c>
      <c r="AG210" s="59" t="s">
        <v>658</v>
      </c>
      <c r="AH210" s="59" t="s">
        <v>658</v>
      </c>
      <c r="AI210" s="59" t="s">
        <v>658</v>
      </c>
      <c r="AJ210" s="59" t="s">
        <v>658</v>
      </c>
      <c r="AK210" s="59" t="s">
        <v>658</v>
      </c>
      <c r="AL210" s="59" t="s">
        <v>658</v>
      </c>
      <c r="AM210" s="59" t="s">
        <v>658</v>
      </c>
      <c r="AN210" s="59" t="s">
        <v>658</v>
      </c>
      <c r="AO210" s="59" t="s">
        <v>658</v>
      </c>
      <c r="AP210" s="59" t="s">
        <v>658</v>
      </c>
      <c r="AQ210" s="59" t="s">
        <v>658</v>
      </c>
      <c r="AR210" s="59" t="s">
        <v>658</v>
      </c>
      <c r="AS210" s="59" t="s">
        <v>658</v>
      </c>
      <c r="AT210" s="59" t="s">
        <v>658</v>
      </c>
      <c r="AU210" s="59" t="s">
        <v>658</v>
      </c>
    </row>
    <row r="211" spans="1:47" x14ac:dyDescent="0.4">
      <c r="A211" s="59" t="s">
        <v>48</v>
      </c>
      <c r="B211" s="59" t="s">
        <v>44</v>
      </c>
      <c r="C211" s="59" t="s">
        <v>69</v>
      </c>
      <c r="D211" s="59" t="s">
        <v>128</v>
      </c>
      <c r="E211" s="59" t="s">
        <v>37</v>
      </c>
      <c r="F211" s="59" t="s">
        <v>558</v>
      </c>
      <c r="G211" s="59" t="s">
        <v>396</v>
      </c>
      <c r="H211" s="59" t="str">
        <f>'Emission Factors'!E23</f>
        <v>Author's assumption</v>
      </c>
      <c r="I211" s="30" t="str">
        <f>'Emission Factors'!F23</f>
        <v>A</v>
      </c>
      <c r="J211" s="59" t="str">
        <f>'Emission Factors'!G23</f>
        <v>Assume there are no emissions</v>
      </c>
      <c r="K211" s="59">
        <f>'Emission Factors'!H23</f>
        <v>0</v>
      </c>
      <c r="L211" s="59" t="s">
        <v>658</v>
      </c>
      <c r="M211" s="59" t="s">
        <v>658</v>
      </c>
      <c r="N211" s="59" t="s">
        <v>658</v>
      </c>
      <c r="O211" s="59" t="s">
        <v>658</v>
      </c>
      <c r="P211" s="59" t="s">
        <v>658</v>
      </c>
      <c r="Q211" s="59" t="s">
        <v>658</v>
      </c>
      <c r="R211" s="59" t="s">
        <v>658</v>
      </c>
      <c r="S211" s="59" t="s">
        <v>658</v>
      </c>
      <c r="T211" s="59" t="s">
        <v>658</v>
      </c>
      <c r="U211" s="59" t="s">
        <v>658</v>
      </c>
      <c r="V211" s="59" t="s">
        <v>658</v>
      </c>
      <c r="W211" s="59" t="s">
        <v>658</v>
      </c>
      <c r="X211" s="59" t="s">
        <v>658</v>
      </c>
      <c r="Y211" s="59" t="s">
        <v>658</v>
      </c>
      <c r="Z211" s="59" t="s">
        <v>658</v>
      </c>
      <c r="AA211" s="59" t="s">
        <v>658</v>
      </c>
      <c r="AB211" s="59" t="s">
        <v>658</v>
      </c>
      <c r="AC211" s="59" t="s">
        <v>658</v>
      </c>
      <c r="AD211" s="59" t="s">
        <v>658</v>
      </c>
      <c r="AE211" s="59" t="s">
        <v>658</v>
      </c>
      <c r="AF211" s="59" t="s">
        <v>658</v>
      </c>
      <c r="AG211" s="59" t="s">
        <v>658</v>
      </c>
      <c r="AH211" s="59" t="s">
        <v>658</v>
      </c>
      <c r="AI211" s="59" t="s">
        <v>658</v>
      </c>
      <c r="AJ211" s="59" t="s">
        <v>658</v>
      </c>
      <c r="AK211" s="59" t="s">
        <v>658</v>
      </c>
      <c r="AL211" s="59" t="s">
        <v>658</v>
      </c>
      <c r="AM211" s="59" t="s">
        <v>658</v>
      </c>
      <c r="AN211" s="59" t="s">
        <v>658</v>
      </c>
      <c r="AO211" s="59" t="s">
        <v>658</v>
      </c>
      <c r="AP211" s="59" t="s">
        <v>658</v>
      </c>
      <c r="AQ211" s="59" t="s">
        <v>658</v>
      </c>
      <c r="AR211" s="59" t="s">
        <v>658</v>
      </c>
      <c r="AS211" s="59" t="s">
        <v>658</v>
      </c>
      <c r="AT211" s="59" t="s">
        <v>658</v>
      </c>
      <c r="AU211" s="59" t="s">
        <v>658</v>
      </c>
    </row>
    <row r="212" spans="1:47" x14ac:dyDescent="0.4">
      <c r="A212" s="59" t="s">
        <v>48</v>
      </c>
      <c r="B212" s="59" t="s">
        <v>44</v>
      </c>
      <c r="C212" s="59" t="s">
        <v>70</v>
      </c>
      <c r="D212" s="59" t="s">
        <v>67</v>
      </c>
      <c r="E212" s="59" t="s">
        <v>37</v>
      </c>
      <c r="F212" s="59" t="s">
        <v>559</v>
      </c>
      <c r="G212" s="59" t="s">
        <v>397</v>
      </c>
      <c r="H212" s="59" t="str">
        <f>'Emission Factors'!E44</f>
        <v>Author's assumption</v>
      </c>
      <c r="I212" s="44" t="str">
        <f>'Emission Factors'!F44</f>
        <v>E, U</v>
      </c>
      <c r="J212" s="59" t="str">
        <f>'Emission Factors'!G44</f>
        <v>Based on the emission content ratio of fuel oil and diesel</v>
      </c>
      <c r="K212" s="59">
        <f>'Emission Factors'!H44</f>
        <v>15.333114063938954</v>
      </c>
      <c r="L212" s="59" t="s">
        <v>658</v>
      </c>
      <c r="M212" s="59" t="s">
        <v>658</v>
      </c>
      <c r="N212" s="59" t="s">
        <v>658</v>
      </c>
      <c r="O212" s="59" t="s">
        <v>658</v>
      </c>
      <c r="P212" s="59" t="s">
        <v>658</v>
      </c>
      <c r="Q212" s="59" t="s">
        <v>658</v>
      </c>
      <c r="R212" s="59" t="s">
        <v>658</v>
      </c>
      <c r="S212" s="59" t="s">
        <v>658</v>
      </c>
      <c r="T212" s="59" t="s">
        <v>658</v>
      </c>
      <c r="U212" s="59" t="s">
        <v>658</v>
      </c>
      <c r="V212" s="59" t="s">
        <v>658</v>
      </c>
      <c r="W212" s="59" t="s">
        <v>658</v>
      </c>
      <c r="X212" s="59" t="s">
        <v>658</v>
      </c>
      <c r="Y212" s="59" t="s">
        <v>658</v>
      </c>
      <c r="Z212" s="59" t="s">
        <v>658</v>
      </c>
      <c r="AA212" s="59" t="s">
        <v>658</v>
      </c>
      <c r="AB212" s="59" t="s">
        <v>658</v>
      </c>
      <c r="AC212" s="59" t="s">
        <v>658</v>
      </c>
      <c r="AD212" s="59" t="s">
        <v>658</v>
      </c>
      <c r="AE212" s="59" t="s">
        <v>658</v>
      </c>
      <c r="AF212" s="59" t="s">
        <v>658</v>
      </c>
      <c r="AG212" s="59" t="s">
        <v>658</v>
      </c>
      <c r="AH212" s="59" t="s">
        <v>658</v>
      </c>
      <c r="AI212" s="59" t="s">
        <v>658</v>
      </c>
      <c r="AJ212" s="59" t="s">
        <v>658</v>
      </c>
      <c r="AK212" s="59" t="s">
        <v>658</v>
      </c>
      <c r="AL212" s="59" t="s">
        <v>658</v>
      </c>
      <c r="AM212" s="59" t="s">
        <v>658</v>
      </c>
      <c r="AN212" s="59" t="s">
        <v>658</v>
      </c>
      <c r="AO212" s="59" t="s">
        <v>658</v>
      </c>
      <c r="AP212" s="59" t="s">
        <v>658</v>
      </c>
      <c r="AQ212" s="59" t="s">
        <v>658</v>
      </c>
      <c r="AR212" s="59" t="s">
        <v>658</v>
      </c>
      <c r="AS212" s="59" t="s">
        <v>658</v>
      </c>
      <c r="AT212" s="59" t="s">
        <v>658</v>
      </c>
      <c r="AU212" s="59" t="s">
        <v>658</v>
      </c>
    </row>
    <row r="213" spans="1:47" x14ac:dyDescent="0.4">
      <c r="A213" s="59" t="s">
        <v>48</v>
      </c>
      <c r="B213" s="59" t="s">
        <v>44</v>
      </c>
      <c r="C213" s="59" t="s">
        <v>70</v>
      </c>
      <c r="D213" s="59" t="s">
        <v>91</v>
      </c>
      <c r="E213" s="59" t="s">
        <v>37</v>
      </c>
      <c r="F213" s="59" t="s">
        <v>560</v>
      </c>
      <c r="G213" s="59" t="s">
        <v>397</v>
      </c>
      <c r="H213" s="59" t="str">
        <f>'Emission Factors'!E45</f>
        <v>Rozsai, M., Jaxa-Rozen, M., Salvucci, R., Sikora, P., Tattini, J., Neuwahl, F. (2024). JRC-IDEES-2021. European Commission, Joint Research Centre (JRC) [Dataset]. Available at: http://data.europa.eu/89h/82322924-506a-4c9a-8532-2bdd30d69bf5</v>
      </c>
      <c r="I213" s="6" t="str">
        <f>'Emission Factors'!F45</f>
        <v>E</v>
      </c>
      <c r="J213" s="59" t="str">
        <f>'Emission Factors'!G45</f>
        <v>Value is based on EU27</v>
      </c>
      <c r="K213" s="59">
        <f>'Emission Factors'!H45</f>
        <v>15.9</v>
      </c>
      <c r="L213" s="59" t="s">
        <v>658</v>
      </c>
      <c r="M213" s="59" t="s">
        <v>658</v>
      </c>
      <c r="N213" s="59" t="s">
        <v>658</v>
      </c>
      <c r="O213" s="59" t="s">
        <v>658</v>
      </c>
      <c r="P213" s="59" t="s">
        <v>658</v>
      </c>
      <c r="Q213" s="59" t="s">
        <v>658</v>
      </c>
      <c r="R213" s="59" t="s">
        <v>658</v>
      </c>
      <c r="S213" s="59" t="s">
        <v>658</v>
      </c>
      <c r="T213" s="59" t="s">
        <v>658</v>
      </c>
      <c r="U213" s="59" t="s">
        <v>658</v>
      </c>
      <c r="V213" s="59" t="s">
        <v>658</v>
      </c>
      <c r="W213" s="59" t="s">
        <v>658</v>
      </c>
      <c r="X213" s="59" t="s">
        <v>658</v>
      </c>
      <c r="Y213" s="59" t="s">
        <v>658</v>
      </c>
      <c r="Z213" s="59" t="s">
        <v>658</v>
      </c>
      <c r="AA213" s="59" t="s">
        <v>658</v>
      </c>
      <c r="AB213" s="59" t="s">
        <v>658</v>
      </c>
      <c r="AC213" s="59" t="s">
        <v>658</v>
      </c>
      <c r="AD213" s="59" t="s">
        <v>658</v>
      </c>
      <c r="AE213" s="59" t="s">
        <v>658</v>
      </c>
      <c r="AF213" s="59" t="s">
        <v>658</v>
      </c>
      <c r="AG213" s="59" t="s">
        <v>658</v>
      </c>
      <c r="AH213" s="59" t="s">
        <v>658</v>
      </c>
      <c r="AI213" s="59" t="s">
        <v>658</v>
      </c>
      <c r="AJ213" s="59" t="s">
        <v>658</v>
      </c>
      <c r="AK213" s="59" t="s">
        <v>658</v>
      </c>
      <c r="AL213" s="59" t="s">
        <v>658</v>
      </c>
      <c r="AM213" s="59" t="s">
        <v>658</v>
      </c>
      <c r="AN213" s="59" t="s">
        <v>658</v>
      </c>
      <c r="AO213" s="59" t="s">
        <v>658</v>
      </c>
      <c r="AP213" s="59" t="s">
        <v>658</v>
      </c>
      <c r="AQ213" s="59" t="s">
        <v>658</v>
      </c>
      <c r="AR213" s="59" t="s">
        <v>658</v>
      </c>
      <c r="AS213" s="59" t="s">
        <v>658</v>
      </c>
      <c r="AT213" s="59" t="s">
        <v>658</v>
      </c>
      <c r="AU213" s="59" t="s">
        <v>658</v>
      </c>
    </row>
    <row r="214" spans="1:47" x14ac:dyDescent="0.4">
      <c r="A214" s="59" t="s">
        <v>48</v>
      </c>
      <c r="B214" s="59" t="s">
        <v>44</v>
      </c>
      <c r="C214" s="59" t="s">
        <v>70</v>
      </c>
      <c r="D214" s="59" t="s">
        <v>337</v>
      </c>
      <c r="E214" s="59" t="s">
        <v>37</v>
      </c>
      <c r="F214" s="59" t="s">
        <v>561</v>
      </c>
      <c r="G214" s="59" t="s">
        <v>397</v>
      </c>
      <c r="H214" s="59" t="str">
        <f>'Emission Factors'!E46</f>
        <v>Author's assumption</v>
      </c>
      <c r="I214" s="30" t="str">
        <f>'Emission Factors'!F46</f>
        <v>A</v>
      </c>
      <c r="J214" s="59" t="str">
        <f>'Emission Factors'!G46</f>
        <v>Assume there are no emissions</v>
      </c>
      <c r="K214" s="59">
        <f>'Emission Factors'!H46</f>
        <v>0</v>
      </c>
      <c r="L214" s="59" t="s">
        <v>658</v>
      </c>
      <c r="M214" s="59" t="s">
        <v>658</v>
      </c>
      <c r="N214" s="59" t="s">
        <v>658</v>
      </c>
      <c r="O214" s="59" t="s">
        <v>658</v>
      </c>
      <c r="P214" s="59" t="s">
        <v>658</v>
      </c>
      <c r="Q214" s="59" t="s">
        <v>658</v>
      </c>
      <c r="R214" s="59" t="s">
        <v>658</v>
      </c>
      <c r="S214" s="59" t="s">
        <v>658</v>
      </c>
      <c r="T214" s="59" t="s">
        <v>658</v>
      </c>
      <c r="U214" s="59" t="s">
        <v>658</v>
      </c>
      <c r="V214" s="59" t="s">
        <v>658</v>
      </c>
      <c r="W214" s="59" t="s">
        <v>658</v>
      </c>
      <c r="X214" s="59" t="s">
        <v>658</v>
      </c>
      <c r="Y214" s="59" t="s">
        <v>658</v>
      </c>
      <c r="Z214" s="59" t="s">
        <v>658</v>
      </c>
      <c r="AA214" s="59" t="s">
        <v>658</v>
      </c>
      <c r="AB214" s="59" t="s">
        <v>658</v>
      </c>
      <c r="AC214" s="59" t="s">
        <v>658</v>
      </c>
      <c r="AD214" s="59" t="s">
        <v>658</v>
      </c>
      <c r="AE214" s="59" t="s">
        <v>658</v>
      </c>
      <c r="AF214" s="59" t="s">
        <v>658</v>
      </c>
      <c r="AG214" s="59" t="s">
        <v>658</v>
      </c>
      <c r="AH214" s="59" t="s">
        <v>658</v>
      </c>
      <c r="AI214" s="59" t="s">
        <v>658</v>
      </c>
      <c r="AJ214" s="59" t="s">
        <v>658</v>
      </c>
      <c r="AK214" s="59" t="s">
        <v>658</v>
      </c>
      <c r="AL214" s="59" t="s">
        <v>658</v>
      </c>
      <c r="AM214" s="59" t="s">
        <v>658</v>
      </c>
      <c r="AN214" s="59" t="s">
        <v>658</v>
      </c>
      <c r="AO214" s="59" t="s">
        <v>658</v>
      </c>
      <c r="AP214" s="59" t="s">
        <v>658</v>
      </c>
      <c r="AQ214" s="59" t="s">
        <v>658</v>
      </c>
      <c r="AR214" s="59" t="s">
        <v>658</v>
      </c>
      <c r="AS214" s="59" t="s">
        <v>658</v>
      </c>
      <c r="AT214" s="59" t="s">
        <v>658</v>
      </c>
      <c r="AU214" s="59" t="s">
        <v>658</v>
      </c>
    </row>
    <row r="215" spans="1:47" x14ac:dyDescent="0.4">
      <c r="A215" s="59" t="s">
        <v>48</v>
      </c>
      <c r="B215" s="59" t="s">
        <v>44</v>
      </c>
      <c r="C215" s="59" t="s">
        <v>70</v>
      </c>
      <c r="D215" s="59" t="s">
        <v>128</v>
      </c>
      <c r="E215" s="59" t="s">
        <v>37</v>
      </c>
      <c r="F215" s="59" t="s">
        <v>562</v>
      </c>
      <c r="G215" s="59" t="s">
        <v>397</v>
      </c>
      <c r="H215" s="59" t="str">
        <f>'Emission Factors'!E47</f>
        <v>Author's assumption</v>
      </c>
      <c r="I215" s="30" t="str">
        <f>'Emission Factors'!F47</f>
        <v>A</v>
      </c>
      <c r="J215" s="59" t="str">
        <f>'Emission Factors'!G47</f>
        <v>Assume there are no emissions</v>
      </c>
      <c r="K215" s="59">
        <f>'Emission Factors'!H47</f>
        <v>0</v>
      </c>
      <c r="L215" s="59" t="s">
        <v>658</v>
      </c>
      <c r="M215" s="59" t="s">
        <v>658</v>
      </c>
      <c r="N215" s="59" t="s">
        <v>658</v>
      </c>
      <c r="O215" s="59" t="s">
        <v>658</v>
      </c>
      <c r="P215" s="59" t="s">
        <v>658</v>
      </c>
      <c r="Q215" s="59" t="s">
        <v>658</v>
      </c>
      <c r="R215" s="59" t="s">
        <v>658</v>
      </c>
      <c r="S215" s="59" t="s">
        <v>658</v>
      </c>
      <c r="T215" s="59" t="s">
        <v>658</v>
      </c>
      <c r="U215" s="59" t="s">
        <v>658</v>
      </c>
      <c r="V215" s="59" t="s">
        <v>658</v>
      </c>
      <c r="W215" s="59" t="s">
        <v>658</v>
      </c>
      <c r="X215" s="59" t="s">
        <v>658</v>
      </c>
      <c r="Y215" s="59" t="s">
        <v>658</v>
      </c>
      <c r="Z215" s="59" t="s">
        <v>658</v>
      </c>
      <c r="AA215" s="59" t="s">
        <v>658</v>
      </c>
      <c r="AB215" s="59" t="s">
        <v>658</v>
      </c>
      <c r="AC215" s="59" t="s">
        <v>658</v>
      </c>
      <c r="AD215" s="59" t="s">
        <v>658</v>
      </c>
      <c r="AE215" s="59" t="s">
        <v>658</v>
      </c>
      <c r="AF215" s="59" t="s">
        <v>658</v>
      </c>
      <c r="AG215" s="59" t="s">
        <v>658</v>
      </c>
      <c r="AH215" s="59" t="s">
        <v>658</v>
      </c>
      <c r="AI215" s="59" t="s">
        <v>658</v>
      </c>
      <c r="AJ215" s="59" t="s">
        <v>658</v>
      </c>
      <c r="AK215" s="59" t="s">
        <v>658</v>
      </c>
      <c r="AL215" s="59" t="s">
        <v>658</v>
      </c>
      <c r="AM215" s="59" t="s">
        <v>658</v>
      </c>
      <c r="AN215" s="59" t="s">
        <v>658</v>
      </c>
      <c r="AO215" s="59" t="s">
        <v>658</v>
      </c>
      <c r="AP215" s="59" t="s">
        <v>658</v>
      </c>
      <c r="AQ215" s="59" t="s">
        <v>658</v>
      </c>
      <c r="AR215" s="59" t="s">
        <v>658</v>
      </c>
      <c r="AS215" s="59" t="s">
        <v>658</v>
      </c>
      <c r="AT215" s="59" t="s">
        <v>658</v>
      </c>
      <c r="AU215" s="59" t="s">
        <v>658</v>
      </c>
    </row>
    <row r="216" spans="1:47" x14ac:dyDescent="0.4">
      <c r="A216" s="60" t="s">
        <v>48</v>
      </c>
      <c r="B216" s="60" t="s">
        <v>110</v>
      </c>
      <c r="C216" s="60" t="s">
        <v>69</v>
      </c>
      <c r="D216" s="60" t="s">
        <v>68</v>
      </c>
      <c r="E216" s="60" t="s">
        <v>37</v>
      </c>
      <c r="F216" s="60" t="s">
        <v>563</v>
      </c>
      <c r="G216" s="60" t="s">
        <v>396</v>
      </c>
      <c r="H216" s="60" t="str">
        <f>'Emission Factors'!E24</f>
        <v>Rozsai, M., Jaxa-Rozen, M., Salvucci, R., Sikora, P., Tattini, J., Neuwahl, F. (2024). JRC-IDEES-2021. European Commission, Joint Research Centre (JRC) [Dataset]. Available at: http://data.europa.eu/89h/82322924-506a-4c9a-8532-2bdd30d69bf5</v>
      </c>
      <c r="I216" s="6" t="str">
        <f>'Emission Factors'!F24</f>
        <v>E</v>
      </c>
      <c r="J216" s="60" t="str">
        <f>'Emission Factors'!G24</f>
        <v>Value is based on EU27</v>
      </c>
      <c r="K216" s="60">
        <f>'Emission Factors'!H24</f>
        <v>118</v>
      </c>
      <c r="L216" s="60" t="s">
        <v>658</v>
      </c>
      <c r="M216" s="60" t="s">
        <v>658</v>
      </c>
      <c r="N216" s="60" t="s">
        <v>658</v>
      </c>
      <c r="O216" s="60" t="s">
        <v>658</v>
      </c>
      <c r="P216" s="60" t="s">
        <v>658</v>
      </c>
      <c r="Q216" s="60" t="s">
        <v>658</v>
      </c>
      <c r="R216" s="60" t="s">
        <v>658</v>
      </c>
      <c r="S216" s="60" t="s">
        <v>658</v>
      </c>
      <c r="T216" s="60" t="s">
        <v>658</v>
      </c>
      <c r="U216" s="60" t="s">
        <v>658</v>
      </c>
      <c r="V216" s="60" t="s">
        <v>658</v>
      </c>
      <c r="W216" s="60" t="s">
        <v>658</v>
      </c>
      <c r="X216" s="60" t="s">
        <v>658</v>
      </c>
      <c r="Y216" s="60" t="s">
        <v>658</v>
      </c>
      <c r="Z216" s="60" t="s">
        <v>658</v>
      </c>
      <c r="AA216" s="60" t="s">
        <v>658</v>
      </c>
      <c r="AB216" s="60" t="s">
        <v>658</v>
      </c>
      <c r="AC216" s="60" t="s">
        <v>658</v>
      </c>
      <c r="AD216" s="60" t="s">
        <v>658</v>
      </c>
      <c r="AE216" s="60" t="s">
        <v>658</v>
      </c>
      <c r="AF216" s="60" t="s">
        <v>658</v>
      </c>
      <c r="AG216" s="60" t="s">
        <v>658</v>
      </c>
      <c r="AH216" s="60" t="s">
        <v>658</v>
      </c>
      <c r="AI216" s="60" t="s">
        <v>658</v>
      </c>
      <c r="AJ216" s="60" t="s">
        <v>658</v>
      </c>
      <c r="AK216" s="60" t="s">
        <v>658</v>
      </c>
      <c r="AL216" s="60" t="s">
        <v>658</v>
      </c>
      <c r="AM216" s="60" t="s">
        <v>658</v>
      </c>
      <c r="AN216" s="60" t="s">
        <v>658</v>
      </c>
      <c r="AO216" s="60" t="s">
        <v>658</v>
      </c>
      <c r="AP216" s="60" t="s">
        <v>658</v>
      </c>
      <c r="AQ216" s="60" t="s">
        <v>658</v>
      </c>
      <c r="AR216" s="60" t="s">
        <v>658</v>
      </c>
      <c r="AS216" s="60" t="s">
        <v>658</v>
      </c>
      <c r="AT216" s="60" t="s">
        <v>658</v>
      </c>
      <c r="AU216" s="60" t="s">
        <v>658</v>
      </c>
    </row>
    <row r="217" spans="1:47" x14ac:dyDescent="0.4">
      <c r="A217" s="60" t="s">
        <v>48</v>
      </c>
      <c r="B217" s="60" t="s">
        <v>110</v>
      </c>
      <c r="C217" s="60" t="s">
        <v>69</v>
      </c>
      <c r="D217" s="60" t="s">
        <v>336</v>
      </c>
      <c r="E217" s="60" t="s">
        <v>37</v>
      </c>
      <c r="F217" s="60" t="s">
        <v>564</v>
      </c>
      <c r="G217" s="60" t="s">
        <v>396</v>
      </c>
      <c r="H217" s="60" t="str">
        <f>'Emission Factors'!E25</f>
        <v>Author's assumption</v>
      </c>
      <c r="I217" s="4" t="str">
        <f>'Emission Factors'!F25</f>
        <v>E</v>
      </c>
      <c r="J217" s="60" t="str">
        <f>'Emission Factors'!G25</f>
        <v>Assume the fuel is sustainable biofuel, so there are no emissions</v>
      </c>
      <c r="K217" s="60">
        <f>'Emission Factors'!H25</f>
        <v>0</v>
      </c>
      <c r="L217" s="60" t="s">
        <v>658</v>
      </c>
      <c r="M217" s="60" t="s">
        <v>658</v>
      </c>
      <c r="N217" s="60" t="s">
        <v>658</v>
      </c>
      <c r="O217" s="60" t="s">
        <v>658</v>
      </c>
      <c r="P217" s="60" t="s">
        <v>658</v>
      </c>
      <c r="Q217" s="60" t="s">
        <v>658</v>
      </c>
      <c r="R217" s="60" t="s">
        <v>658</v>
      </c>
      <c r="S217" s="60" t="s">
        <v>658</v>
      </c>
      <c r="T217" s="60" t="s">
        <v>658</v>
      </c>
      <c r="U217" s="60" t="s">
        <v>658</v>
      </c>
      <c r="V217" s="60" t="s">
        <v>658</v>
      </c>
      <c r="W217" s="60" t="s">
        <v>658</v>
      </c>
      <c r="X217" s="60" t="s">
        <v>658</v>
      </c>
      <c r="Y217" s="60" t="s">
        <v>658</v>
      </c>
      <c r="Z217" s="60" t="s">
        <v>658</v>
      </c>
      <c r="AA217" s="60" t="s">
        <v>658</v>
      </c>
      <c r="AB217" s="60" t="s">
        <v>658</v>
      </c>
      <c r="AC217" s="60" t="s">
        <v>658</v>
      </c>
      <c r="AD217" s="60" t="s">
        <v>658</v>
      </c>
      <c r="AE217" s="60" t="s">
        <v>658</v>
      </c>
      <c r="AF217" s="60" t="s">
        <v>658</v>
      </c>
      <c r="AG217" s="60" t="s">
        <v>658</v>
      </c>
      <c r="AH217" s="60" t="s">
        <v>658</v>
      </c>
      <c r="AI217" s="60" t="s">
        <v>658</v>
      </c>
      <c r="AJ217" s="60" t="s">
        <v>658</v>
      </c>
      <c r="AK217" s="60" t="s">
        <v>658</v>
      </c>
      <c r="AL217" s="60" t="s">
        <v>658</v>
      </c>
      <c r="AM217" s="60" t="s">
        <v>658</v>
      </c>
      <c r="AN217" s="60" t="s">
        <v>658</v>
      </c>
      <c r="AO217" s="60" t="s">
        <v>658</v>
      </c>
      <c r="AP217" s="60" t="s">
        <v>658</v>
      </c>
      <c r="AQ217" s="60" t="s">
        <v>658</v>
      </c>
      <c r="AR217" s="60" t="s">
        <v>658</v>
      </c>
      <c r="AS217" s="60" t="s">
        <v>658</v>
      </c>
      <c r="AT217" s="60" t="s">
        <v>658</v>
      </c>
      <c r="AU217" s="60" t="s">
        <v>658</v>
      </c>
    </row>
    <row r="218" spans="1:47" x14ac:dyDescent="0.4">
      <c r="A218" s="60" t="s">
        <v>48</v>
      </c>
      <c r="B218" s="60" t="s">
        <v>110</v>
      </c>
      <c r="C218" s="60" t="s">
        <v>70</v>
      </c>
      <c r="D218" s="60" t="s">
        <v>68</v>
      </c>
      <c r="E218" s="60" t="s">
        <v>37</v>
      </c>
      <c r="F218" s="60" t="s">
        <v>565</v>
      </c>
      <c r="G218" s="60" t="s">
        <v>397</v>
      </c>
      <c r="H218" s="60" t="str">
        <f>'Emission Factors'!E48</f>
        <v>Rozsai, M., Jaxa-Rozen, M., Salvucci, R., Sikora, P., Tattini, J., Neuwahl, F. (2024). JRC-IDEES-2021. European Commission, Joint Research Centre (JRC) [Dataset]. Available at: http://data.europa.eu/89h/82322924-506a-4c9a-8532-2bdd30d69bf5</v>
      </c>
      <c r="I218" s="6" t="str">
        <f>'Emission Factors'!F48</f>
        <v>E</v>
      </c>
      <c r="J218" s="60" t="str">
        <f>'Emission Factors'!G48</f>
        <v>Value is based on EU27</v>
      </c>
      <c r="K218" s="60">
        <f>'Emission Factors'!H48</f>
        <v>313.60000000000002</v>
      </c>
      <c r="L218" s="60" t="s">
        <v>658</v>
      </c>
      <c r="M218" s="60" t="s">
        <v>658</v>
      </c>
      <c r="N218" s="60" t="s">
        <v>658</v>
      </c>
      <c r="O218" s="60" t="s">
        <v>658</v>
      </c>
      <c r="P218" s="60" t="s">
        <v>658</v>
      </c>
      <c r="Q218" s="60" t="s">
        <v>658</v>
      </c>
      <c r="R218" s="60" t="s">
        <v>658</v>
      </c>
      <c r="S218" s="60" t="s">
        <v>658</v>
      </c>
      <c r="T218" s="60" t="s">
        <v>658</v>
      </c>
      <c r="U218" s="60" t="s">
        <v>658</v>
      </c>
      <c r="V218" s="60" t="s">
        <v>658</v>
      </c>
      <c r="W218" s="60" t="s">
        <v>658</v>
      </c>
      <c r="X218" s="60" t="s">
        <v>658</v>
      </c>
      <c r="Y218" s="60" t="s">
        <v>658</v>
      </c>
      <c r="Z218" s="60" t="s">
        <v>658</v>
      </c>
      <c r="AA218" s="60" t="s">
        <v>658</v>
      </c>
      <c r="AB218" s="60" t="s">
        <v>658</v>
      </c>
      <c r="AC218" s="60" t="s">
        <v>658</v>
      </c>
      <c r="AD218" s="60" t="s">
        <v>658</v>
      </c>
      <c r="AE218" s="60" t="s">
        <v>658</v>
      </c>
      <c r="AF218" s="60" t="s">
        <v>658</v>
      </c>
      <c r="AG218" s="60" t="s">
        <v>658</v>
      </c>
      <c r="AH218" s="60" t="s">
        <v>658</v>
      </c>
      <c r="AI218" s="60" t="s">
        <v>658</v>
      </c>
      <c r="AJ218" s="60" t="s">
        <v>658</v>
      </c>
      <c r="AK218" s="60" t="s">
        <v>658</v>
      </c>
      <c r="AL218" s="60" t="s">
        <v>658</v>
      </c>
      <c r="AM218" s="60" t="s">
        <v>658</v>
      </c>
      <c r="AN218" s="60" t="s">
        <v>658</v>
      </c>
      <c r="AO218" s="60" t="s">
        <v>658</v>
      </c>
      <c r="AP218" s="60" t="s">
        <v>658</v>
      </c>
      <c r="AQ218" s="60" t="s">
        <v>658</v>
      </c>
      <c r="AR218" s="60" t="s">
        <v>658</v>
      </c>
      <c r="AS218" s="60" t="s">
        <v>658</v>
      </c>
      <c r="AT218" s="60" t="s">
        <v>658</v>
      </c>
      <c r="AU218" s="60" t="s">
        <v>658</v>
      </c>
    </row>
    <row r="219" spans="1:47" x14ac:dyDescent="0.4">
      <c r="A219" s="60" t="s">
        <v>48</v>
      </c>
      <c r="B219" s="60" t="s">
        <v>110</v>
      </c>
      <c r="C219" s="60" t="s">
        <v>70</v>
      </c>
      <c r="D219" s="60" t="s">
        <v>336</v>
      </c>
      <c r="E219" s="60" t="s">
        <v>37</v>
      </c>
      <c r="F219" s="60" t="s">
        <v>566</v>
      </c>
      <c r="G219" s="60" t="s">
        <v>397</v>
      </c>
      <c r="H219" s="60" t="str">
        <f>'Emission Factors'!E49</f>
        <v>Author's assumption</v>
      </c>
      <c r="I219" s="4" t="str">
        <f>'Emission Factors'!F49</f>
        <v>E</v>
      </c>
      <c r="J219" s="60" t="str">
        <f>'Emission Factors'!G49</f>
        <v>Assume the fuel is sustainable biofuel, so there are no emissions</v>
      </c>
      <c r="K219" s="60">
        <f>'Emission Factors'!H49</f>
        <v>0</v>
      </c>
      <c r="L219" s="60" t="s">
        <v>658</v>
      </c>
      <c r="M219" s="60" t="s">
        <v>658</v>
      </c>
      <c r="N219" s="60" t="s">
        <v>658</v>
      </c>
      <c r="O219" s="60" t="s">
        <v>658</v>
      </c>
      <c r="P219" s="60" t="s">
        <v>658</v>
      </c>
      <c r="Q219" s="60" t="s">
        <v>658</v>
      </c>
      <c r="R219" s="60" t="s">
        <v>658</v>
      </c>
      <c r="S219" s="60" t="s">
        <v>658</v>
      </c>
      <c r="T219" s="60" t="s">
        <v>658</v>
      </c>
      <c r="U219" s="60" t="s">
        <v>658</v>
      </c>
      <c r="V219" s="60" t="s">
        <v>658</v>
      </c>
      <c r="W219" s="60" t="s">
        <v>658</v>
      </c>
      <c r="X219" s="60" t="s">
        <v>658</v>
      </c>
      <c r="Y219" s="60" t="s">
        <v>658</v>
      </c>
      <c r="Z219" s="60" t="s">
        <v>658</v>
      </c>
      <c r="AA219" s="60" t="s">
        <v>658</v>
      </c>
      <c r="AB219" s="60" t="s">
        <v>658</v>
      </c>
      <c r="AC219" s="60" t="s">
        <v>658</v>
      </c>
      <c r="AD219" s="60" t="s">
        <v>658</v>
      </c>
      <c r="AE219" s="60" t="s">
        <v>658</v>
      </c>
      <c r="AF219" s="60" t="s">
        <v>658</v>
      </c>
      <c r="AG219" s="60" t="s">
        <v>658</v>
      </c>
      <c r="AH219" s="60" t="s">
        <v>658</v>
      </c>
      <c r="AI219" s="60" t="s">
        <v>658</v>
      </c>
      <c r="AJ219" s="60" t="s">
        <v>658</v>
      </c>
      <c r="AK219" s="60" t="s">
        <v>658</v>
      </c>
      <c r="AL219" s="60" t="s">
        <v>658</v>
      </c>
      <c r="AM219" s="60" t="s">
        <v>658</v>
      </c>
      <c r="AN219" s="60" t="s">
        <v>658</v>
      </c>
      <c r="AO219" s="60" t="s">
        <v>658</v>
      </c>
      <c r="AP219" s="60" t="s">
        <v>658</v>
      </c>
      <c r="AQ219" s="60" t="s">
        <v>658</v>
      </c>
      <c r="AR219" s="60" t="s">
        <v>658</v>
      </c>
      <c r="AS219" s="60" t="s">
        <v>658</v>
      </c>
      <c r="AT219" s="60" t="s">
        <v>658</v>
      </c>
      <c r="AU219" s="60" t="s">
        <v>658</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02986-6702-0941-A4DA-E6809DE87D1C}">
  <sheetPr codeName="Sheet3">
    <tabColor theme="2" tint="-0.249977111117893"/>
  </sheetPr>
  <dimension ref="A1"/>
  <sheetViews>
    <sheetView showGridLines="0" workbookViewId="0">
      <selection activeCell="B2" sqref="B2"/>
    </sheetView>
  </sheetViews>
  <sheetFormatPr defaultColWidth="10.6640625" defaultRowHeight="16" x14ac:dyDescent="0.4"/>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A0125-8C2F-2049-96D4-64A5D3F133C2}">
  <sheetPr codeName="Sheet4">
    <tabColor theme="2" tint="-0.249977111117893"/>
  </sheetPr>
  <dimension ref="B2:AO45"/>
  <sheetViews>
    <sheetView showGridLines="0" topLeftCell="B12" workbookViewId="0">
      <selection activeCell="B24" sqref="B24"/>
    </sheetView>
  </sheetViews>
  <sheetFormatPr defaultColWidth="10.6640625" defaultRowHeight="16" x14ac:dyDescent="0.4"/>
  <cols>
    <col min="1" max="1" width="2.6640625" customWidth="1"/>
    <col min="2" max="2" width="10" customWidth="1"/>
  </cols>
  <sheetData>
    <row r="2" spans="2:31" ht="18.5" x14ac:dyDescent="0.45">
      <c r="B2" s="7" t="s">
        <v>203</v>
      </c>
    </row>
    <row r="3" spans="2:31" ht="5" customHeight="1" x14ac:dyDescent="0.45">
      <c r="B3" s="7"/>
    </row>
    <row r="4" spans="2:31" ht="17" customHeight="1" x14ac:dyDescent="0.4">
      <c r="B4" s="2" t="s">
        <v>205</v>
      </c>
    </row>
    <row r="5" spans="2:31" ht="7" customHeight="1" x14ac:dyDescent="0.4">
      <c r="B5" s="2"/>
    </row>
    <row r="6" spans="2:31" x14ac:dyDescent="0.4">
      <c r="B6" s="3"/>
      <c r="C6" s="3" t="s">
        <v>74</v>
      </c>
      <c r="D6" s="3" t="s">
        <v>11</v>
      </c>
      <c r="E6" s="3" t="s">
        <v>81</v>
      </c>
      <c r="F6" s="3">
        <v>2015</v>
      </c>
      <c r="G6" s="3">
        <v>2016</v>
      </c>
      <c r="H6" s="3">
        <v>2017</v>
      </c>
      <c r="I6" s="3">
        <v>2018</v>
      </c>
      <c r="J6" s="3">
        <v>2019</v>
      </c>
      <c r="K6" s="3">
        <v>2020</v>
      </c>
      <c r="L6" s="3">
        <v>2021</v>
      </c>
      <c r="M6" s="3">
        <v>2022</v>
      </c>
      <c r="N6" s="3">
        <v>2023</v>
      </c>
      <c r="O6" s="3">
        <v>2024</v>
      </c>
    </row>
    <row r="7" spans="2:31" ht="17" customHeight="1" x14ac:dyDescent="0.4">
      <c r="B7" s="3" t="s">
        <v>60</v>
      </c>
      <c r="C7" s="57" t="s">
        <v>216</v>
      </c>
      <c r="D7" s="30" t="s">
        <v>12</v>
      </c>
      <c r="E7" s="3"/>
      <c r="F7" s="3">
        <v>91.709800000000001</v>
      </c>
      <c r="G7" s="3">
        <v>92.695100000000011</v>
      </c>
      <c r="H7" s="3">
        <v>94.286000000000001</v>
      </c>
      <c r="I7" s="3">
        <v>95.385199999999998</v>
      </c>
      <c r="J7" s="3">
        <v>96.483999999999995</v>
      </c>
      <c r="K7" s="3">
        <v>97.582693682080844</v>
      </c>
      <c r="L7" s="3">
        <v>98.50439999999999</v>
      </c>
      <c r="M7" s="3">
        <v>99.467926000000006</v>
      </c>
      <c r="N7" s="3">
        <v>100.30920889813694</v>
      </c>
      <c r="O7" s="3">
        <v>101.34375440560922</v>
      </c>
    </row>
    <row r="8" spans="2:31" ht="17" customHeight="1" x14ac:dyDescent="0.4">
      <c r="B8" s="3" t="s">
        <v>59</v>
      </c>
      <c r="C8" s="57" t="s">
        <v>216</v>
      </c>
      <c r="D8" s="30" t="s">
        <v>12</v>
      </c>
      <c r="E8" s="3"/>
      <c r="F8" s="3">
        <f>F7</f>
        <v>91.709800000000001</v>
      </c>
      <c r="G8" s="3">
        <f t="shared" ref="G8:O8" si="0">G7</f>
        <v>92.695100000000011</v>
      </c>
      <c r="H8" s="3">
        <f t="shared" si="0"/>
        <v>94.286000000000001</v>
      </c>
      <c r="I8" s="3">
        <f t="shared" si="0"/>
        <v>95.385199999999998</v>
      </c>
      <c r="J8" s="3">
        <f t="shared" si="0"/>
        <v>96.483999999999995</v>
      </c>
      <c r="K8" s="3">
        <f t="shared" si="0"/>
        <v>97.582693682080844</v>
      </c>
      <c r="L8" s="3">
        <f t="shared" si="0"/>
        <v>98.50439999999999</v>
      </c>
      <c r="M8" s="3">
        <f t="shared" si="0"/>
        <v>99.467926000000006</v>
      </c>
      <c r="N8" s="3">
        <f t="shared" si="0"/>
        <v>100.30920889813694</v>
      </c>
      <c r="O8" s="3">
        <f t="shared" si="0"/>
        <v>101.34375440560922</v>
      </c>
    </row>
    <row r="9" spans="2:31" ht="17" customHeight="1" x14ac:dyDescent="0.4">
      <c r="B9" s="3" t="s">
        <v>58</v>
      </c>
      <c r="C9" s="57" t="s">
        <v>216</v>
      </c>
      <c r="D9" s="30" t="s">
        <v>12</v>
      </c>
      <c r="E9" s="3"/>
      <c r="F9" s="3">
        <f>F7</f>
        <v>91.709800000000001</v>
      </c>
      <c r="G9" s="3">
        <f t="shared" ref="G9:O9" si="1">G7</f>
        <v>92.695100000000011</v>
      </c>
      <c r="H9" s="3">
        <f t="shared" si="1"/>
        <v>94.286000000000001</v>
      </c>
      <c r="I9" s="3">
        <f t="shared" si="1"/>
        <v>95.385199999999998</v>
      </c>
      <c r="J9" s="3">
        <f t="shared" si="1"/>
        <v>96.483999999999995</v>
      </c>
      <c r="K9" s="3">
        <f t="shared" si="1"/>
        <v>97.582693682080844</v>
      </c>
      <c r="L9" s="3">
        <f t="shared" si="1"/>
        <v>98.50439999999999</v>
      </c>
      <c r="M9" s="3">
        <f t="shared" si="1"/>
        <v>99.467926000000006</v>
      </c>
      <c r="N9" s="3">
        <f t="shared" si="1"/>
        <v>100.30920889813694</v>
      </c>
      <c r="O9" s="3">
        <f t="shared" si="1"/>
        <v>101.34375440560922</v>
      </c>
    </row>
    <row r="11" spans="2:31" x14ac:dyDescent="0.4">
      <c r="B11" s="2" t="s">
        <v>206</v>
      </c>
    </row>
    <row r="12" spans="2:31" ht="8" customHeight="1" x14ac:dyDescent="0.4"/>
    <row r="13" spans="2:31" x14ac:dyDescent="0.4">
      <c r="B13" s="3"/>
      <c r="C13" s="3" t="s">
        <v>74</v>
      </c>
      <c r="D13" s="3" t="s">
        <v>11</v>
      </c>
      <c r="E13" s="3" t="s">
        <v>81</v>
      </c>
      <c r="F13" s="3">
        <v>2025</v>
      </c>
      <c r="G13" s="3">
        <f>F13+1</f>
        <v>2026</v>
      </c>
      <c r="H13" s="3">
        <f t="shared" ref="H13:R13" si="2">G13+1</f>
        <v>2027</v>
      </c>
      <c r="I13" s="3">
        <f t="shared" si="2"/>
        <v>2028</v>
      </c>
      <c r="J13" s="3">
        <f t="shared" si="2"/>
        <v>2029</v>
      </c>
      <c r="K13" s="3">
        <f t="shared" si="2"/>
        <v>2030</v>
      </c>
      <c r="L13" s="3">
        <f t="shared" si="2"/>
        <v>2031</v>
      </c>
      <c r="M13" s="3">
        <f t="shared" si="2"/>
        <v>2032</v>
      </c>
      <c r="N13" s="3">
        <f t="shared" si="2"/>
        <v>2033</v>
      </c>
      <c r="O13" s="3">
        <f t="shared" si="2"/>
        <v>2034</v>
      </c>
      <c r="P13" s="3">
        <f t="shared" si="2"/>
        <v>2035</v>
      </c>
      <c r="Q13" s="3">
        <f t="shared" si="2"/>
        <v>2036</v>
      </c>
      <c r="R13" s="3">
        <f t="shared" si="2"/>
        <v>2037</v>
      </c>
      <c r="S13" s="3">
        <f t="shared" ref="S13:AE13" si="3">R13+1</f>
        <v>2038</v>
      </c>
      <c r="T13" s="3">
        <f t="shared" si="3"/>
        <v>2039</v>
      </c>
      <c r="U13" s="3">
        <f t="shared" si="3"/>
        <v>2040</v>
      </c>
      <c r="V13" s="3">
        <f t="shared" si="3"/>
        <v>2041</v>
      </c>
      <c r="W13" s="3">
        <f t="shared" si="3"/>
        <v>2042</v>
      </c>
      <c r="X13" s="3">
        <f t="shared" si="3"/>
        <v>2043</v>
      </c>
      <c r="Y13" s="3">
        <f t="shared" si="3"/>
        <v>2044</v>
      </c>
      <c r="Z13" s="3">
        <f t="shared" si="3"/>
        <v>2045</v>
      </c>
      <c r="AA13" s="3">
        <f t="shared" si="3"/>
        <v>2046</v>
      </c>
      <c r="AB13" s="3">
        <f t="shared" si="3"/>
        <v>2047</v>
      </c>
      <c r="AC13" s="3">
        <f t="shared" si="3"/>
        <v>2048</v>
      </c>
      <c r="AD13" s="3">
        <f t="shared" si="3"/>
        <v>2049</v>
      </c>
      <c r="AE13" s="3">
        <f t="shared" si="3"/>
        <v>2050</v>
      </c>
    </row>
    <row r="14" spans="2:31" x14ac:dyDescent="0.4">
      <c r="B14" s="3" t="s">
        <v>60</v>
      </c>
      <c r="C14" s="3" t="s">
        <v>217</v>
      </c>
      <c r="D14" s="30" t="s">
        <v>18</v>
      </c>
      <c r="E14" s="3" t="s">
        <v>219</v>
      </c>
      <c r="F14" s="3">
        <f>O7*((F36/100)+1)</f>
        <v>102.31775419912964</v>
      </c>
      <c r="G14" s="3">
        <f t="shared" ref="G14:AE14" si="4">F14*((G36/100)+1)</f>
        <v>103.22921495208125</v>
      </c>
      <c r="H14" s="3">
        <f t="shared" si="4"/>
        <v>104.07625462052032</v>
      </c>
      <c r="I14" s="3">
        <f t="shared" si="4"/>
        <v>104.85710888104364</v>
      </c>
      <c r="J14" s="3">
        <f t="shared" si="4"/>
        <v>105.57013722143473</v>
      </c>
      <c r="K14" s="3">
        <f t="shared" si="4"/>
        <v>106.26267732160734</v>
      </c>
      <c r="L14" s="3">
        <f t="shared" si="4"/>
        <v>106.93425744227991</v>
      </c>
      <c r="M14" s="3">
        <f t="shared" si="4"/>
        <v>107.58441772752899</v>
      </c>
      <c r="N14" s="3">
        <f t="shared" si="4"/>
        <v>108.21271072705777</v>
      </c>
      <c r="O14" s="3">
        <f t="shared" si="4"/>
        <v>108.8187019071293</v>
      </c>
      <c r="P14" s="3">
        <f t="shared" si="4"/>
        <v>109.40849927146593</v>
      </c>
      <c r="Q14" s="3">
        <f t="shared" si="4"/>
        <v>109.9817998076484</v>
      </c>
      <c r="R14" s="3">
        <f t="shared" si="4"/>
        <v>110.53830771467511</v>
      </c>
      <c r="S14" s="3">
        <f t="shared" si="4"/>
        <v>111.07773465632273</v>
      </c>
      <c r="T14" s="3">
        <f t="shared" si="4"/>
        <v>111.59980000920744</v>
      </c>
      <c r="U14" s="3">
        <f t="shared" si="4"/>
        <v>112.09530312124832</v>
      </c>
      <c r="V14" s="3">
        <f t="shared" si="4"/>
        <v>112.56386148829515</v>
      </c>
      <c r="W14" s="3">
        <f t="shared" si="4"/>
        <v>113.00511182532925</v>
      </c>
      <c r="X14" s="3">
        <f t="shared" si="4"/>
        <v>113.41871053460996</v>
      </c>
      <c r="Y14" s="3">
        <f t="shared" si="4"/>
        <v>113.80433415042764</v>
      </c>
      <c r="Z14" s="3">
        <f t="shared" si="4"/>
        <v>114.15940367297696</v>
      </c>
      <c r="AA14" s="3">
        <f t="shared" si="4"/>
        <v>114.48361637940822</v>
      </c>
      <c r="AB14" s="3">
        <f t="shared" si="4"/>
        <v>114.77669443733949</v>
      </c>
      <c r="AC14" s="3">
        <f t="shared" si="4"/>
        <v>115.03838530065663</v>
      </c>
      <c r="AD14" s="3">
        <f t="shared" si="4"/>
        <v>115.26846207125794</v>
      </c>
      <c r="AE14" s="3">
        <f t="shared" si="4"/>
        <v>115.4667238260205</v>
      </c>
    </row>
    <row r="15" spans="2:31" x14ac:dyDescent="0.4">
      <c r="B15" s="3" t="s">
        <v>59</v>
      </c>
      <c r="C15" s="3" t="s">
        <v>217</v>
      </c>
      <c r="D15" s="30" t="s">
        <v>18</v>
      </c>
      <c r="E15" s="3" t="s">
        <v>219</v>
      </c>
      <c r="F15" s="3">
        <f>O8*((F37/100)+1)</f>
        <v>102.3278885745702</v>
      </c>
      <c r="G15" s="3">
        <f t="shared" ref="G15:AE15" si="5">F15*((G37/100)+1)</f>
        <v>103.25990518365951</v>
      </c>
      <c r="H15" s="3">
        <f t="shared" si="5"/>
        <v>104.13817465007311</v>
      </c>
      <c r="I15" s="3">
        <f t="shared" si="5"/>
        <v>104.96114874866241</v>
      </c>
      <c r="J15" s="3">
        <f t="shared" si="5"/>
        <v>105.72736513452766</v>
      </c>
      <c r="K15" s="3">
        <f t="shared" si="5"/>
        <v>106.47802942698281</v>
      </c>
      <c r="L15" s="3">
        <f t="shared" si="5"/>
        <v>107.21272783002898</v>
      </c>
      <c r="M15" s="3">
        <f t="shared" si="5"/>
        <v>107.93105310649017</v>
      </c>
      <c r="N15" s="3">
        <f t="shared" si="5"/>
        <v>108.63260495168235</v>
      </c>
      <c r="O15" s="3">
        <f t="shared" si="5"/>
        <v>109.31699036287795</v>
      </c>
      <c r="P15" s="3">
        <f t="shared" si="5"/>
        <v>109.98819668370602</v>
      </c>
      <c r="Q15" s="3">
        <f t="shared" si="5"/>
        <v>110.6459260998746</v>
      </c>
      <c r="R15" s="3">
        <f t="shared" si="5"/>
        <v>111.28988538977586</v>
      </c>
      <c r="S15" s="3">
        <f t="shared" si="5"/>
        <v>111.91978614108199</v>
      </c>
      <c r="T15" s="3">
        <f t="shared" si="5"/>
        <v>112.53534496485794</v>
      </c>
      <c r="U15" s="3">
        <f t="shared" si="5"/>
        <v>113.1272808793731</v>
      </c>
      <c r="V15" s="3">
        <f t="shared" si="5"/>
        <v>113.69517982938756</v>
      </c>
      <c r="W15" s="3">
        <f t="shared" si="5"/>
        <v>114.23864278897203</v>
      </c>
      <c r="X15" s="3">
        <f t="shared" si="5"/>
        <v>114.75728622723396</v>
      </c>
      <c r="Y15" s="3">
        <f t="shared" si="5"/>
        <v>115.25074255801107</v>
      </c>
      <c r="Z15" s="3">
        <f t="shared" si="5"/>
        <v>115.71635555794543</v>
      </c>
      <c r="AA15" s="3">
        <f t="shared" si="5"/>
        <v>116.15376338195446</v>
      </c>
      <c r="AB15" s="3">
        <f t="shared" si="5"/>
        <v>116.56262462905894</v>
      </c>
      <c r="AC15" s="3">
        <f t="shared" si="5"/>
        <v>116.94261878534968</v>
      </c>
      <c r="AD15" s="3">
        <f t="shared" si="5"/>
        <v>117.29344664170571</v>
      </c>
      <c r="AE15" s="3">
        <f t="shared" si="5"/>
        <v>117.61717655443684</v>
      </c>
    </row>
    <row r="16" spans="2:31" x14ac:dyDescent="0.4">
      <c r="B16" s="3" t="s">
        <v>58</v>
      </c>
      <c r="C16" s="3" t="s">
        <v>217</v>
      </c>
      <c r="D16" s="30" t="s">
        <v>18</v>
      </c>
      <c r="E16" s="3" t="s">
        <v>219</v>
      </c>
      <c r="F16" s="3">
        <f>O9*((F38/100)+1)</f>
        <v>102.33396919983453</v>
      </c>
      <c r="G16" s="3">
        <f t="shared" ref="G16:AE16" si="6">F16*((G38/100)+1)</f>
        <v>103.27832126840651</v>
      </c>
      <c r="H16" s="3">
        <f t="shared" si="6"/>
        <v>104.17533746929159</v>
      </c>
      <c r="I16" s="3">
        <f t="shared" si="6"/>
        <v>105.02360733596522</v>
      </c>
      <c r="J16" s="3">
        <f t="shared" si="6"/>
        <v>105.82178675171856</v>
      </c>
      <c r="K16" s="3">
        <f t="shared" si="6"/>
        <v>106.60698440941631</v>
      </c>
      <c r="L16" s="3">
        <f t="shared" si="6"/>
        <v>107.37881897654047</v>
      </c>
      <c r="M16" s="3">
        <f t="shared" si="6"/>
        <v>108.13691343851485</v>
      </c>
      <c r="N16" s="3">
        <f t="shared" si="6"/>
        <v>108.88089540297183</v>
      </c>
      <c r="O16" s="3">
        <f t="shared" si="6"/>
        <v>109.61039740217173</v>
      </c>
      <c r="P16" s="3">
        <f t="shared" si="6"/>
        <v>110.33163381707801</v>
      </c>
      <c r="Q16" s="3">
        <f t="shared" si="6"/>
        <v>111.04437617153633</v>
      </c>
      <c r="R16" s="3">
        <f t="shared" si="6"/>
        <v>111.74839751646387</v>
      </c>
      <c r="S16" s="3">
        <f t="shared" si="6"/>
        <v>112.44347254901626</v>
      </c>
      <c r="T16" s="3">
        <f t="shared" si="6"/>
        <v>113.12937773156526</v>
      </c>
      <c r="U16" s="3">
        <f t="shared" si="6"/>
        <v>113.79684106018149</v>
      </c>
      <c r="V16" s="3">
        <f t="shared" si="6"/>
        <v>114.44548305422452</v>
      </c>
      <c r="W16" s="3">
        <f t="shared" si="6"/>
        <v>115.07493321102277</v>
      </c>
      <c r="X16" s="3">
        <f t="shared" si="6"/>
        <v>115.68483035704119</v>
      </c>
      <c r="Y16" s="3">
        <f t="shared" si="6"/>
        <v>116.27482299186211</v>
      </c>
      <c r="Z16" s="3">
        <f t="shared" si="6"/>
        <v>116.83991863160257</v>
      </c>
      <c r="AA16" s="3">
        <f t="shared" si="6"/>
        <v>117.37971905568058</v>
      </c>
      <c r="AB16" s="3">
        <f t="shared" si="6"/>
        <v>117.89384222514447</v>
      </c>
      <c r="AC16" s="3">
        <f t="shared" si="6"/>
        <v>118.38192273195656</v>
      </c>
      <c r="AD16" s="3">
        <f t="shared" si="6"/>
        <v>118.8436122306112</v>
      </c>
      <c r="AE16" s="3">
        <f t="shared" si="6"/>
        <v>119.28333359586446</v>
      </c>
    </row>
    <row r="18" spans="2:41" x14ac:dyDescent="0.4">
      <c r="B18" s="2" t="s">
        <v>207</v>
      </c>
    </row>
    <row r="19" spans="2:41" ht="5" customHeight="1" x14ac:dyDescent="0.4"/>
    <row r="20" spans="2:41" x14ac:dyDescent="0.4">
      <c r="B20" s="3"/>
      <c r="C20" s="3" t="s">
        <v>74</v>
      </c>
      <c r="D20" s="3" t="s">
        <v>11</v>
      </c>
      <c r="E20" s="3" t="s">
        <v>81</v>
      </c>
      <c r="F20" s="3">
        <v>2015</v>
      </c>
      <c r="G20" s="3">
        <v>2016</v>
      </c>
      <c r="H20" s="3">
        <v>2017</v>
      </c>
      <c r="I20" s="3">
        <v>2018</v>
      </c>
      <c r="J20" s="3">
        <v>2019</v>
      </c>
      <c r="K20" s="3">
        <v>2020</v>
      </c>
      <c r="L20" s="3">
        <v>2021</v>
      </c>
      <c r="M20" s="3">
        <v>2022</v>
      </c>
      <c r="N20" s="3">
        <v>2023</v>
      </c>
      <c r="O20" s="3">
        <v>2024</v>
      </c>
      <c r="P20" s="3">
        <f>F13</f>
        <v>2025</v>
      </c>
      <c r="Q20" s="3">
        <f t="shared" ref="Q20:AN23" si="7">G13</f>
        <v>2026</v>
      </c>
      <c r="R20" s="3">
        <f t="shared" si="7"/>
        <v>2027</v>
      </c>
      <c r="S20" s="3">
        <f t="shared" si="7"/>
        <v>2028</v>
      </c>
      <c r="T20" s="3">
        <f t="shared" si="7"/>
        <v>2029</v>
      </c>
      <c r="U20" s="3">
        <f t="shared" si="7"/>
        <v>2030</v>
      </c>
      <c r="V20" s="3">
        <f t="shared" si="7"/>
        <v>2031</v>
      </c>
      <c r="W20" s="3">
        <f t="shared" si="7"/>
        <v>2032</v>
      </c>
      <c r="X20" s="3">
        <f t="shared" si="7"/>
        <v>2033</v>
      </c>
      <c r="Y20" s="3">
        <f t="shared" si="7"/>
        <v>2034</v>
      </c>
      <c r="Z20" s="3">
        <f t="shared" si="7"/>
        <v>2035</v>
      </c>
      <c r="AA20" s="3">
        <f t="shared" si="7"/>
        <v>2036</v>
      </c>
      <c r="AB20" s="3">
        <f t="shared" si="7"/>
        <v>2037</v>
      </c>
      <c r="AC20" s="3">
        <f t="shared" si="7"/>
        <v>2038</v>
      </c>
      <c r="AD20" s="3">
        <f t="shared" si="7"/>
        <v>2039</v>
      </c>
      <c r="AE20" s="3">
        <f t="shared" si="7"/>
        <v>2040</v>
      </c>
      <c r="AF20" s="3">
        <f t="shared" si="7"/>
        <v>2041</v>
      </c>
      <c r="AG20" s="3">
        <f t="shared" si="7"/>
        <v>2042</v>
      </c>
      <c r="AH20" s="3">
        <f t="shared" si="7"/>
        <v>2043</v>
      </c>
      <c r="AI20" s="3">
        <f t="shared" si="7"/>
        <v>2044</v>
      </c>
      <c r="AJ20" s="3">
        <f t="shared" si="7"/>
        <v>2045</v>
      </c>
      <c r="AK20" s="3">
        <f t="shared" si="7"/>
        <v>2046</v>
      </c>
      <c r="AL20" s="3">
        <f t="shared" si="7"/>
        <v>2047</v>
      </c>
      <c r="AM20" s="3">
        <f t="shared" si="7"/>
        <v>2048</v>
      </c>
      <c r="AN20" s="3">
        <f t="shared" si="7"/>
        <v>2049</v>
      </c>
      <c r="AO20" s="3">
        <f>AE13</f>
        <v>2050</v>
      </c>
    </row>
    <row r="21" spans="2:41" ht="16" customHeight="1" x14ac:dyDescent="0.4">
      <c r="B21" s="3" t="s">
        <v>60</v>
      </c>
      <c r="C21" s="57" t="s">
        <v>218</v>
      </c>
      <c r="D21" s="30" t="s">
        <v>61</v>
      </c>
      <c r="E21" s="3" t="s">
        <v>220</v>
      </c>
      <c r="F21" s="3">
        <f>F7</f>
        <v>91.709800000000001</v>
      </c>
      <c r="G21" s="3">
        <f t="shared" ref="G21:O21" si="8">G7</f>
        <v>92.695100000000011</v>
      </c>
      <c r="H21" s="3">
        <f t="shared" si="8"/>
        <v>94.286000000000001</v>
      </c>
      <c r="I21" s="3">
        <f t="shared" si="8"/>
        <v>95.385199999999998</v>
      </c>
      <c r="J21" s="3">
        <f t="shared" si="8"/>
        <v>96.483999999999995</v>
      </c>
      <c r="K21" s="3">
        <f t="shared" si="8"/>
        <v>97.582693682080844</v>
      </c>
      <c r="L21" s="3">
        <f t="shared" si="8"/>
        <v>98.50439999999999</v>
      </c>
      <c r="M21" s="3">
        <f t="shared" si="8"/>
        <v>99.467926000000006</v>
      </c>
      <c r="N21" s="3">
        <f t="shared" si="8"/>
        <v>100.30920889813694</v>
      </c>
      <c r="O21" s="3">
        <f t="shared" si="8"/>
        <v>101.34375440560922</v>
      </c>
      <c r="P21" s="3">
        <f>F14</f>
        <v>102.31775419912964</v>
      </c>
      <c r="Q21" s="3">
        <f t="shared" si="7"/>
        <v>103.22921495208125</v>
      </c>
      <c r="R21" s="3">
        <f t="shared" si="7"/>
        <v>104.07625462052032</v>
      </c>
      <c r="S21" s="3">
        <f t="shared" si="7"/>
        <v>104.85710888104364</v>
      </c>
      <c r="T21" s="3">
        <f t="shared" si="7"/>
        <v>105.57013722143473</v>
      </c>
      <c r="U21" s="3">
        <f t="shared" si="7"/>
        <v>106.26267732160734</v>
      </c>
      <c r="V21" s="3">
        <f t="shared" si="7"/>
        <v>106.93425744227991</v>
      </c>
      <c r="W21" s="3">
        <f t="shared" si="7"/>
        <v>107.58441772752899</v>
      </c>
      <c r="X21" s="3">
        <f t="shared" si="7"/>
        <v>108.21271072705777</v>
      </c>
      <c r="Y21" s="3">
        <f t="shared" si="7"/>
        <v>108.8187019071293</v>
      </c>
      <c r="Z21" s="3">
        <f t="shared" si="7"/>
        <v>109.40849927146593</v>
      </c>
      <c r="AA21" s="3">
        <f t="shared" si="7"/>
        <v>109.9817998076484</v>
      </c>
      <c r="AB21" s="3">
        <f t="shared" si="7"/>
        <v>110.53830771467511</v>
      </c>
      <c r="AC21" s="3">
        <f t="shared" si="7"/>
        <v>111.07773465632273</v>
      </c>
      <c r="AD21" s="3">
        <f t="shared" si="7"/>
        <v>111.59980000920744</v>
      </c>
      <c r="AE21" s="3">
        <f t="shared" si="7"/>
        <v>112.09530312124832</v>
      </c>
      <c r="AF21" s="3">
        <f t="shared" si="7"/>
        <v>112.56386148829515</v>
      </c>
      <c r="AG21" s="3">
        <f t="shared" si="7"/>
        <v>113.00511182532925</v>
      </c>
      <c r="AH21" s="3">
        <f t="shared" si="7"/>
        <v>113.41871053460996</v>
      </c>
      <c r="AI21" s="3">
        <f t="shared" si="7"/>
        <v>113.80433415042764</v>
      </c>
      <c r="AJ21" s="3">
        <f t="shared" si="7"/>
        <v>114.15940367297696</v>
      </c>
      <c r="AK21" s="3">
        <f t="shared" si="7"/>
        <v>114.48361637940822</v>
      </c>
      <c r="AL21" s="3">
        <f t="shared" si="7"/>
        <v>114.77669443733949</v>
      </c>
      <c r="AM21" s="3">
        <f t="shared" si="7"/>
        <v>115.03838530065663</v>
      </c>
      <c r="AN21" s="3">
        <f t="shared" si="7"/>
        <v>115.26846207125794</v>
      </c>
      <c r="AO21" s="3">
        <f>AE14</f>
        <v>115.4667238260205</v>
      </c>
    </row>
    <row r="22" spans="2:41" ht="16" customHeight="1" x14ac:dyDescent="0.4">
      <c r="B22" s="3" t="s">
        <v>59</v>
      </c>
      <c r="C22" s="57" t="s">
        <v>218</v>
      </c>
      <c r="D22" s="30" t="s">
        <v>61</v>
      </c>
      <c r="E22" s="3" t="s">
        <v>220</v>
      </c>
      <c r="F22" s="3">
        <f t="shared" ref="F22:O23" si="9">F8</f>
        <v>91.709800000000001</v>
      </c>
      <c r="G22" s="3">
        <f t="shared" si="9"/>
        <v>92.695100000000011</v>
      </c>
      <c r="H22" s="3">
        <f t="shared" si="9"/>
        <v>94.286000000000001</v>
      </c>
      <c r="I22" s="3">
        <f t="shared" si="9"/>
        <v>95.385199999999998</v>
      </c>
      <c r="J22" s="3">
        <f t="shared" si="9"/>
        <v>96.483999999999995</v>
      </c>
      <c r="K22" s="3">
        <f t="shared" si="9"/>
        <v>97.582693682080844</v>
      </c>
      <c r="L22" s="3">
        <f t="shared" si="9"/>
        <v>98.50439999999999</v>
      </c>
      <c r="M22" s="3">
        <f t="shared" si="9"/>
        <v>99.467926000000006</v>
      </c>
      <c r="N22" s="3">
        <f t="shared" si="9"/>
        <v>100.30920889813694</v>
      </c>
      <c r="O22" s="3">
        <f t="shared" si="9"/>
        <v>101.34375440560922</v>
      </c>
      <c r="P22" s="3">
        <f>F15</f>
        <v>102.3278885745702</v>
      </c>
      <c r="Q22" s="3">
        <f t="shared" si="7"/>
        <v>103.25990518365951</v>
      </c>
      <c r="R22" s="3">
        <f t="shared" si="7"/>
        <v>104.13817465007311</v>
      </c>
      <c r="S22" s="3">
        <f t="shared" si="7"/>
        <v>104.96114874866241</v>
      </c>
      <c r="T22" s="3">
        <f t="shared" si="7"/>
        <v>105.72736513452766</v>
      </c>
      <c r="U22" s="3">
        <f t="shared" si="7"/>
        <v>106.47802942698281</v>
      </c>
      <c r="V22" s="3">
        <f t="shared" si="7"/>
        <v>107.21272783002898</v>
      </c>
      <c r="W22" s="3">
        <f t="shared" si="7"/>
        <v>107.93105310649017</v>
      </c>
      <c r="X22" s="3">
        <f t="shared" si="7"/>
        <v>108.63260495168235</v>
      </c>
      <c r="Y22" s="3">
        <f t="shared" si="7"/>
        <v>109.31699036287795</v>
      </c>
      <c r="Z22" s="3">
        <f t="shared" si="7"/>
        <v>109.98819668370602</v>
      </c>
      <c r="AA22" s="3">
        <f t="shared" si="7"/>
        <v>110.6459260998746</v>
      </c>
      <c r="AB22" s="3">
        <f t="shared" si="7"/>
        <v>111.28988538977586</v>
      </c>
      <c r="AC22" s="3">
        <f t="shared" si="7"/>
        <v>111.91978614108199</v>
      </c>
      <c r="AD22" s="3">
        <f t="shared" si="7"/>
        <v>112.53534496485794</v>
      </c>
      <c r="AE22" s="3">
        <f t="shared" si="7"/>
        <v>113.1272808793731</v>
      </c>
      <c r="AF22" s="3">
        <f t="shared" si="7"/>
        <v>113.69517982938756</v>
      </c>
      <c r="AG22" s="3">
        <f t="shared" si="7"/>
        <v>114.23864278897203</v>
      </c>
      <c r="AH22" s="3">
        <f t="shared" si="7"/>
        <v>114.75728622723396</v>
      </c>
      <c r="AI22" s="3">
        <f t="shared" si="7"/>
        <v>115.25074255801107</v>
      </c>
      <c r="AJ22" s="3">
        <f t="shared" si="7"/>
        <v>115.71635555794543</v>
      </c>
      <c r="AK22" s="3">
        <f t="shared" si="7"/>
        <v>116.15376338195446</v>
      </c>
      <c r="AL22" s="3">
        <f t="shared" si="7"/>
        <v>116.56262462905894</v>
      </c>
      <c r="AM22" s="3">
        <f t="shared" si="7"/>
        <v>116.94261878534968</v>
      </c>
      <c r="AN22" s="3">
        <f t="shared" si="7"/>
        <v>117.29344664170571</v>
      </c>
      <c r="AO22" s="3">
        <f>AE15</f>
        <v>117.61717655443684</v>
      </c>
    </row>
    <row r="23" spans="2:41" ht="16" customHeight="1" x14ac:dyDescent="0.4">
      <c r="B23" s="3" t="s">
        <v>58</v>
      </c>
      <c r="C23" s="57" t="s">
        <v>218</v>
      </c>
      <c r="D23" s="30" t="s">
        <v>61</v>
      </c>
      <c r="E23" s="3" t="s">
        <v>220</v>
      </c>
      <c r="F23" s="3">
        <f t="shared" si="9"/>
        <v>91.709800000000001</v>
      </c>
      <c r="G23" s="3">
        <f t="shared" si="9"/>
        <v>92.695100000000011</v>
      </c>
      <c r="H23" s="3">
        <f t="shared" si="9"/>
        <v>94.286000000000001</v>
      </c>
      <c r="I23" s="3">
        <f t="shared" si="9"/>
        <v>95.385199999999998</v>
      </c>
      <c r="J23" s="3">
        <f t="shared" si="9"/>
        <v>96.483999999999995</v>
      </c>
      <c r="K23" s="3">
        <f t="shared" si="9"/>
        <v>97.582693682080844</v>
      </c>
      <c r="L23" s="3">
        <f t="shared" si="9"/>
        <v>98.50439999999999</v>
      </c>
      <c r="M23" s="3">
        <f t="shared" si="9"/>
        <v>99.467926000000006</v>
      </c>
      <c r="N23" s="3">
        <f t="shared" si="9"/>
        <v>100.30920889813694</v>
      </c>
      <c r="O23" s="3">
        <f t="shared" si="9"/>
        <v>101.34375440560922</v>
      </c>
      <c r="P23" s="3">
        <f>F16</f>
        <v>102.33396919983453</v>
      </c>
      <c r="Q23" s="3">
        <f t="shared" si="7"/>
        <v>103.27832126840651</v>
      </c>
      <c r="R23" s="3">
        <f t="shared" si="7"/>
        <v>104.17533746929159</v>
      </c>
      <c r="S23" s="3">
        <f t="shared" si="7"/>
        <v>105.02360733596522</v>
      </c>
      <c r="T23" s="3">
        <f t="shared" si="7"/>
        <v>105.82178675171856</v>
      </c>
      <c r="U23" s="3">
        <f t="shared" si="7"/>
        <v>106.60698440941631</v>
      </c>
      <c r="V23" s="3">
        <f t="shared" si="7"/>
        <v>107.37881897654047</v>
      </c>
      <c r="W23" s="3">
        <f t="shared" si="7"/>
        <v>108.13691343851485</v>
      </c>
      <c r="X23" s="3">
        <f t="shared" si="7"/>
        <v>108.88089540297183</v>
      </c>
      <c r="Y23" s="3">
        <f t="shared" si="7"/>
        <v>109.61039740217173</v>
      </c>
      <c r="Z23" s="3">
        <f t="shared" si="7"/>
        <v>110.33163381707801</v>
      </c>
      <c r="AA23" s="3">
        <f t="shared" si="7"/>
        <v>111.04437617153633</v>
      </c>
      <c r="AB23" s="3">
        <f t="shared" si="7"/>
        <v>111.74839751646387</v>
      </c>
      <c r="AC23" s="3">
        <f t="shared" si="7"/>
        <v>112.44347254901626</v>
      </c>
      <c r="AD23" s="3">
        <f t="shared" si="7"/>
        <v>113.12937773156526</v>
      </c>
      <c r="AE23" s="3">
        <f t="shared" si="7"/>
        <v>113.79684106018149</v>
      </c>
      <c r="AF23" s="3">
        <f t="shared" si="7"/>
        <v>114.44548305422452</v>
      </c>
      <c r="AG23" s="3">
        <f t="shared" si="7"/>
        <v>115.07493321102277</v>
      </c>
      <c r="AH23" s="3">
        <f t="shared" si="7"/>
        <v>115.68483035704119</v>
      </c>
      <c r="AI23" s="3">
        <f t="shared" si="7"/>
        <v>116.27482299186211</v>
      </c>
      <c r="AJ23" s="3">
        <f t="shared" si="7"/>
        <v>116.83991863160257</v>
      </c>
      <c r="AK23" s="3">
        <f t="shared" si="7"/>
        <v>117.37971905568058</v>
      </c>
      <c r="AL23" s="3">
        <f t="shared" si="7"/>
        <v>117.89384222514447</v>
      </c>
      <c r="AM23" s="3">
        <f t="shared" si="7"/>
        <v>118.38192273195656</v>
      </c>
      <c r="AN23" s="3">
        <f t="shared" si="7"/>
        <v>118.8436122306112</v>
      </c>
      <c r="AO23" s="3">
        <f>AE16</f>
        <v>119.28333359586446</v>
      </c>
    </row>
    <row r="24" spans="2:41" ht="16" customHeight="1" x14ac:dyDescent="0.4">
      <c r="B24" s="3" t="s">
        <v>640</v>
      </c>
      <c r="C24" s="57" t="s">
        <v>230</v>
      </c>
      <c r="D24" s="30" t="s">
        <v>77</v>
      </c>
      <c r="E24" s="3" t="s">
        <v>228</v>
      </c>
      <c r="F24" s="3">
        <f>F23</f>
        <v>91.709800000000001</v>
      </c>
      <c r="G24" s="3">
        <f t="shared" ref="G24:O24" si="10">G23</f>
        <v>92.695100000000011</v>
      </c>
      <c r="H24" s="3">
        <f t="shared" si="10"/>
        <v>94.286000000000001</v>
      </c>
      <c r="I24" s="3">
        <f t="shared" si="10"/>
        <v>95.385199999999998</v>
      </c>
      <c r="J24" s="3">
        <f t="shared" si="10"/>
        <v>96.483999999999995</v>
      </c>
      <c r="K24" s="3">
        <f t="shared" si="10"/>
        <v>97.582693682080844</v>
      </c>
      <c r="L24" s="3">
        <f t="shared" si="10"/>
        <v>98.50439999999999</v>
      </c>
      <c r="M24" s="3">
        <f t="shared" si="10"/>
        <v>99.467926000000006</v>
      </c>
      <c r="N24" s="3">
        <f t="shared" si="10"/>
        <v>100.30920889813694</v>
      </c>
      <c r="O24" s="3">
        <f t="shared" si="10"/>
        <v>101.34375440560922</v>
      </c>
      <c r="P24" s="3" cm="1">
        <f t="array" ref="P24">TREND($F$24:$O$24,$F$20:$O$20,P20,TRUE)</f>
        <v>102.65581748590012</v>
      </c>
      <c r="Q24" s="3" cm="1">
        <f t="array" ref="Q24">TREND($F$24:$O$24,$F$20:$O$20,Q20,TRUE)</f>
        <v>103.72472824723081</v>
      </c>
      <c r="R24" s="3" cm="1">
        <f t="array" ref="R24">TREND($F$24:$O$24,$F$20:$O$20,R20,TRUE)</f>
        <v>104.79363900856106</v>
      </c>
      <c r="S24" s="3" cm="1">
        <f t="array" ref="S24">TREND($F$24:$O$24,$F$20:$O$20,S20,TRUE)</f>
        <v>105.8625497698913</v>
      </c>
      <c r="T24" s="3" cm="1">
        <f t="array" ref="T24">TREND($F$24:$O$24,$F$20:$O$20,T20,TRUE)</f>
        <v>106.931460531222</v>
      </c>
      <c r="U24" s="3" cm="1">
        <f t="array" ref="U24">TREND($F$24:$O$24,$F$20:$O$20,U20,TRUE)</f>
        <v>108.00037129255224</v>
      </c>
      <c r="V24" s="3" cm="1">
        <f t="array" ref="V24">TREND($F$24:$O$24,$F$20:$O$20,V20,TRUE)</f>
        <v>109.06928205388294</v>
      </c>
      <c r="W24" s="3" cm="1">
        <f t="array" ref="W24">TREND($F$24:$O$24,$F$20:$O$20,W20,TRUE)</f>
        <v>110.13819281521319</v>
      </c>
      <c r="X24" s="3" cm="1">
        <f t="array" ref="X24">TREND($F$24:$O$24,$F$20:$O$20,X20,TRUE)</f>
        <v>111.20710357654389</v>
      </c>
      <c r="Y24" s="3" cm="1">
        <f t="array" ref="Y24">TREND($F$24:$O$24,$F$20:$O$20,Y20,TRUE)</f>
        <v>112.27601433787413</v>
      </c>
      <c r="Z24" s="3" cm="1">
        <f t="array" ref="Z24">TREND($F$24:$O$24,$F$20:$O$20,Z20,TRUE)</f>
        <v>113.34492509920437</v>
      </c>
      <c r="AA24" s="3" cm="1">
        <f t="array" ref="AA24">TREND($F$24:$O$24,$F$20:$O$20,AA20,TRUE)</f>
        <v>114.41383586053507</v>
      </c>
      <c r="AB24" s="3" cm="1">
        <f t="array" ref="AB24">TREND($F$24:$O$24,$F$20:$O$20,AB20,TRUE)</f>
        <v>115.48274662186532</v>
      </c>
      <c r="AC24" s="3" cm="1">
        <f t="array" ref="AC24">TREND($F$24:$O$24,$F$20:$O$20,AC20,TRUE)</f>
        <v>116.55165738319602</v>
      </c>
      <c r="AD24" s="3" cm="1">
        <f t="array" ref="AD24">TREND($F$24:$O$24,$F$20:$O$20,AD20,TRUE)</f>
        <v>117.62056814452626</v>
      </c>
      <c r="AE24" s="3" cm="1">
        <f t="array" ref="AE24">TREND($F$24:$O$24,$F$20:$O$20,AE20,TRUE)</f>
        <v>118.68947890585696</v>
      </c>
      <c r="AF24" s="3" cm="1">
        <f t="array" ref="AF24">TREND($F$24:$O$24,$F$20:$O$20,AF20,TRUE)</f>
        <v>119.7583896671872</v>
      </c>
      <c r="AG24" s="3" cm="1">
        <f t="array" ref="AG24">TREND($F$24:$O$24,$F$20:$O$20,AG20,TRUE)</f>
        <v>120.82730042851745</v>
      </c>
      <c r="AH24" s="3" cm="1">
        <f t="array" ref="AH24">TREND($F$24:$O$24,$F$20:$O$20,AH20,TRUE)</f>
        <v>121.89621118984815</v>
      </c>
      <c r="AI24" s="3" cm="1">
        <f t="array" ref="AI24">TREND($F$24:$O$24,$F$20:$O$20,AI20,TRUE)</f>
        <v>122.96512195117839</v>
      </c>
      <c r="AJ24" s="3" cm="1">
        <f t="array" ref="AJ24">TREND($F$24:$O$24,$F$20:$O$20,AJ20,TRUE)</f>
        <v>124.03403271250909</v>
      </c>
      <c r="AK24" s="3" cm="1">
        <f t="array" ref="AK24">TREND($F$24:$O$24,$F$20:$O$20,AK20,TRUE)</f>
        <v>125.10294347383933</v>
      </c>
      <c r="AL24" s="3" cm="1">
        <f t="array" ref="AL24">TREND($F$24:$O$24,$F$20:$O$20,AL20,TRUE)</f>
        <v>126.17185423517003</v>
      </c>
      <c r="AM24" s="3" cm="1">
        <f t="array" ref="AM24">TREND($F$24:$O$24,$F$20:$O$20,AM20,TRUE)</f>
        <v>127.24076499650027</v>
      </c>
      <c r="AN24" s="3" cm="1">
        <f t="array" ref="AN24">TREND($F$24:$O$24,$F$20:$O$20,AN20,TRUE)</f>
        <v>128.30967575783052</v>
      </c>
      <c r="AO24" s="3" cm="1">
        <f t="array" ref="AO24">TREND($F$24:$O$24,$F$20:$O$20,AO20,TRUE)</f>
        <v>129.37858651916122</v>
      </c>
    </row>
    <row r="26" spans="2:41" x14ac:dyDescent="0.4">
      <c r="B26" s="2" t="s">
        <v>213</v>
      </c>
    </row>
    <row r="27" spans="2:41" ht="5" customHeight="1" x14ac:dyDescent="0.4">
      <c r="B27" s="2"/>
    </row>
    <row r="28" spans="2:41" x14ac:dyDescent="0.4">
      <c r="B28" s="3"/>
      <c r="C28" s="3" t="s">
        <v>74</v>
      </c>
      <c r="D28" s="3" t="s">
        <v>11</v>
      </c>
      <c r="E28" s="3" t="s">
        <v>81</v>
      </c>
      <c r="F28" s="3">
        <v>2015</v>
      </c>
      <c r="G28" s="3">
        <v>2016</v>
      </c>
      <c r="H28" s="3">
        <v>2017</v>
      </c>
      <c r="I28" s="3">
        <v>2018</v>
      </c>
      <c r="J28" s="3">
        <v>2019</v>
      </c>
      <c r="K28" s="3">
        <v>2020</v>
      </c>
      <c r="L28" s="3">
        <v>2021</v>
      </c>
      <c r="M28" s="3">
        <v>2022</v>
      </c>
      <c r="N28" s="3">
        <v>2023</v>
      </c>
      <c r="O28" s="3">
        <v>2024</v>
      </c>
    </row>
    <row r="29" spans="2:41" ht="16" customHeight="1" x14ac:dyDescent="0.4">
      <c r="B29" s="3" t="s">
        <v>60</v>
      </c>
      <c r="C29" s="41" t="s">
        <v>216</v>
      </c>
      <c r="D29" s="30" t="s">
        <v>12</v>
      </c>
      <c r="E29" s="3"/>
      <c r="F29" s="3">
        <v>1.0799971033706699</v>
      </c>
      <c r="G29" s="3">
        <f t="shared" ref="G29:O29" si="11">((G7-F7)/F7)*100</f>
        <v>1.0743671886755934</v>
      </c>
      <c r="H29" s="3">
        <f t="shared" si="11"/>
        <v>1.7162719496499712</v>
      </c>
      <c r="I29" s="3">
        <f t="shared" si="11"/>
        <v>1.165814649046514</v>
      </c>
      <c r="J29" s="3">
        <f t="shared" si="11"/>
        <v>1.1519606815313037</v>
      </c>
      <c r="K29" s="3">
        <f t="shared" si="11"/>
        <v>1.1387314809510898</v>
      </c>
      <c r="L29" s="3">
        <f t="shared" si="11"/>
        <v>0.94453871187652927</v>
      </c>
      <c r="M29" s="3">
        <f t="shared" si="11"/>
        <v>0.97815529052510952</v>
      </c>
      <c r="N29" s="3">
        <f t="shared" si="11"/>
        <v>0.84578309005552066</v>
      </c>
      <c r="O29" s="3">
        <f t="shared" si="11"/>
        <v>1.0313564615217381</v>
      </c>
    </row>
    <row r="30" spans="2:41" ht="16" customHeight="1" x14ac:dyDescent="0.4">
      <c r="B30" s="3" t="s">
        <v>59</v>
      </c>
      <c r="C30" s="41" t="s">
        <v>216</v>
      </c>
      <c r="D30" s="30" t="s">
        <v>12</v>
      </c>
      <c r="E30" s="3"/>
      <c r="F30" s="3">
        <f>F29</f>
        <v>1.0799971033706699</v>
      </c>
      <c r="G30" s="3">
        <f>G29</f>
        <v>1.0743671886755934</v>
      </c>
      <c r="H30" s="3">
        <f t="shared" ref="H30:O30" si="12">H29</f>
        <v>1.7162719496499712</v>
      </c>
      <c r="I30" s="3">
        <f t="shared" si="12"/>
        <v>1.165814649046514</v>
      </c>
      <c r="J30" s="3">
        <f t="shared" si="12"/>
        <v>1.1519606815313037</v>
      </c>
      <c r="K30" s="3">
        <f t="shared" si="12"/>
        <v>1.1387314809510898</v>
      </c>
      <c r="L30" s="3">
        <f t="shared" si="12"/>
        <v>0.94453871187652927</v>
      </c>
      <c r="M30" s="3">
        <f t="shared" si="12"/>
        <v>0.97815529052510952</v>
      </c>
      <c r="N30" s="3">
        <f t="shared" si="12"/>
        <v>0.84578309005552066</v>
      </c>
      <c r="O30" s="3">
        <f t="shared" si="12"/>
        <v>1.0313564615217381</v>
      </c>
    </row>
    <row r="31" spans="2:41" ht="16" customHeight="1" x14ac:dyDescent="0.4">
      <c r="B31" s="3" t="s">
        <v>58</v>
      </c>
      <c r="C31" s="41" t="s">
        <v>216</v>
      </c>
      <c r="D31" s="30" t="s">
        <v>12</v>
      </c>
      <c r="E31" s="3"/>
      <c r="F31" s="3">
        <f>F29</f>
        <v>1.0799971033706699</v>
      </c>
      <c r="G31" s="3">
        <f t="shared" ref="G31:O31" si="13">G29</f>
        <v>1.0743671886755934</v>
      </c>
      <c r="H31" s="3">
        <f t="shared" si="13"/>
        <v>1.7162719496499712</v>
      </c>
      <c r="I31" s="3">
        <f t="shared" si="13"/>
        <v>1.165814649046514</v>
      </c>
      <c r="J31" s="3">
        <f t="shared" si="13"/>
        <v>1.1519606815313037</v>
      </c>
      <c r="K31" s="3">
        <f t="shared" si="13"/>
        <v>1.1387314809510898</v>
      </c>
      <c r="L31" s="3">
        <f t="shared" si="13"/>
        <v>0.94453871187652927</v>
      </c>
      <c r="M31" s="3">
        <f t="shared" si="13"/>
        <v>0.97815529052510952</v>
      </c>
      <c r="N31" s="3">
        <f t="shared" si="13"/>
        <v>0.84578309005552066</v>
      </c>
      <c r="O31" s="3">
        <f t="shared" si="13"/>
        <v>1.0313564615217381</v>
      </c>
    </row>
    <row r="33" spans="2:41" x14ac:dyDescent="0.4">
      <c r="B33" s="2" t="s">
        <v>204</v>
      </c>
    </row>
    <row r="34" spans="2:41" ht="6" customHeight="1" x14ac:dyDescent="0.4"/>
    <row r="35" spans="2:41" x14ac:dyDescent="0.4">
      <c r="B35" s="3"/>
      <c r="C35" s="3" t="s">
        <v>74</v>
      </c>
      <c r="D35" s="3" t="s">
        <v>11</v>
      </c>
      <c r="E35" s="3" t="s">
        <v>81</v>
      </c>
      <c r="F35" s="3">
        <v>2025</v>
      </c>
      <c r="G35" s="3">
        <f>F35+1</f>
        <v>2026</v>
      </c>
      <c r="H35" s="3">
        <f t="shared" ref="H35:AE35" si="14">G35+1</f>
        <v>2027</v>
      </c>
      <c r="I35" s="3">
        <f t="shared" si="14"/>
        <v>2028</v>
      </c>
      <c r="J35" s="3">
        <f t="shared" si="14"/>
        <v>2029</v>
      </c>
      <c r="K35" s="3">
        <f t="shared" si="14"/>
        <v>2030</v>
      </c>
      <c r="L35" s="3">
        <f t="shared" si="14"/>
        <v>2031</v>
      </c>
      <c r="M35" s="3">
        <f t="shared" si="14"/>
        <v>2032</v>
      </c>
      <c r="N35" s="3">
        <f t="shared" si="14"/>
        <v>2033</v>
      </c>
      <c r="O35" s="3">
        <f t="shared" si="14"/>
        <v>2034</v>
      </c>
      <c r="P35" s="3">
        <f t="shared" si="14"/>
        <v>2035</v>
      </c>
      <c r="Q35" s="3">
        <f t="shared" si="14"/>
        <v>2036</v>
      </c>
      <c r="R35" s="3">
        <f t="shared" si="14"/>
        <v>2037</v>
      </c>
      <c r="S35" s="3">
        <f>R35+1</f>
        <v>2038</v>
      </c>
      <c r="T35" s="3">
        <f t="shared" si="14"/>
        <v>2039</v>
      </c>
      <c r="U35" s="3">
        <f t="shared" si="14"/>
        <v>2040</v>
      </c>
      <c r="V35" s="3">
        <f t="shared" si="14"/>
        <v>2041</v>
      </c>
      <c r="W35" s="3">
        <f>V35+1</f>
        <v>2042</v>
      </c>
      <c r="X35" s="3">
        <f t="shared" si="14"/>
        <v>2043</v>
      </c>
      <c r="Y35" s="3">
        <f t="shared" si="14"/>
        <v>2044</v>
      </c>
      <c r="Z35" s="3">
        <f t="shared" si="14"/>
        <v>2045</v>
      </c>
      <c r="AA35" s="3">
        <f t="shared" si="14"/>
        <v>2046</v>
      </c>
      <c r="AB35" s="3">
        <f t="shared" si="14"/>
        <v>2047</v>
      </c>
      <c r="AC35" s="3">
        <f>AB35+1</f>
        <v>2048</v>
      </c>
      <c r="AD35" s="3">
        <f t="shared" si="14"/>
        <v>2049</v>
      </c>
      <c r="AE35" s="3">
        <f t="shared" si="14"/>
        <v>2050</v>
      </c>
      <c r="AG35">
        <v>2054</v>
      </c>
    </row>
    <row r="36" spans="2:41" x14ac:dyDescent="0.4">
      <c r="B36" s="3" t="s">
        <v>60</v>
      </c>
      <c r="C36" s="3" t="s">
        <v>217</v>
      </c>
      <c r="D36" s="30" t="s">
        <v>18</v>
      </c>
      <c r="E36" s="3" t="s">
        <v>222</v>
      </c>
      <c r="F36" s="3">
        <f>(($J$36-$O$29)/5)+O29</f>
        <v>0.96108516921739051</v>
      </c>
      <c r="G36" s="3">
        <f>(($J$36-$O$29)/5)+F36</f>
        <v>0.89081387691304292</v>
      </c>
      <c r="H36" s="3">
        <f>(($J$36-$O$29)/5)+G36</f>
        <v>0.82054258460869534</v>
      </c>
      <c r="I36" s="3">
        <f>(($J$36-$O$29)/5)+H36</f>
        <v>0.75027129230434775</v>
      </c>
      <c r="J36" s="3">
        <v>0.68</v>
      </c>
      <c r="K36" s="3">
        <f>(($O$36-$J$36)/5)+J36</f>
        <v>0.65600000000000003</v>
      </c>
      <c r="L36" s="3">
        <f>(($O$36-$J$36)/5)+K36</f>
        <v>0.63200000000000001</v>
      </c>
      <c r="M36" s="3">
        <f>(($O$36-$J$36)/5)+L36</f>
        <v>0.60799999999999998</v>
      </c>
      <c r="N36" s="3">
        <f>(($O$36-$J$36)/5)+M36</f>
        <v>0.58399999999999996</v>
      </c>
      <c r="O36" s="3">
        <v>0.56000000000000005</v>
      </c>
      <c r="P36" s="3">
        <f>(($T$36-$O$36)/5)+O36</f>
        <v>0.54200000000000004</v>
      </c>
      <c r="Q36" s="3">
        <f>(($T$36-$O$36)/5)+P36</f>
        <v>0.52400000000000002</v>
      </c>
      <c r="R36" s="3">
        <f>(($T$36-$O$36)/5)+Q36</f>
        <v>0.50600000000000001</v>
      </c>
      <c r="S36" s="3">
        <f>(($T$36-$O$36)/5)+R36</f>
        <v>0.48799999999999999</v>
      </c>
      <c r="T36" s="3">
        <v>0.47</v>
      </c>
      <c r="U36" s="3">
        <f>(($Y$36-$T$36)/5)+T36</f>
        <v>0.44400000000000001</v>
      </c>
      <c r="V36" s="3">
        <f>(($Y$36-$T$36)/5)+U36</f>
        <v>0.41800000000000004</v>
      </c>
      <c r="W36" s="3">
        <f>(($Y$36-$T$36)/5)+V36</f>
        <v>0.39200000000000007</v>
      </c>
      <c r="X36" s="3">
        <f>(($Y$36-$T$36)/5)+W36</f>
        <v>0.3660000000000001</v>
      </c>
      <c r="Y36" s="3">
        <v>0.34</v>
      </c>
      <c r="Z36" s="3">
        <f>(($AD$36-$Y$36)/5)+Y36</f>
        <v>0.312</v>
      </c>
      <c r="AA36" s="3">
        <f>(($AD$36-$Y$36)/5)+Z36</f>
        <v>0.28399999999999997</v>
      </c>
      <c r="AB36" s="3">
        <f>(($AD$36-$Y$36)/5)+AA36</f>
        <v>0.25599999999999995</v>
      </c>
      <c r="AC36" s="3">
        <f>(($AD$36-$Y$36)/5)+AB36</f>
        <v>0.22799999999999995</v>
      </c>
      <c r="AD36" s="3">
        <v>0.2</v>
      </c>
      <c r="AE36" s="3">
        <f>(($AG$36-$AD$36)/5)+AD36</f>
        <v>0.17200000000000001</v>
      </c>
      <c r="AG36">
        <v>0.06</v>
      </c>
    </row>
    <row r="37" spans="2:41" x14ac:dyDescent="0.4">
      <c r="B37" s="3" t="s">
        <v>59</v>
      </c>
      <c r="C37" s="3" t="s">
        <v>217</v>
      </c>
      <c r="D37" s="30" t="s">
        <v>18</v>
      </c>
      <c r="E37" s="3" t="s">
        <v>222</v>
      </c>
      <c r="F37" s="3">
        <f>(($J$37-$O$30)/5)+O30</f>
        <v>0.97108516921739052</v>
      </c>
      <c r="G37" s="3">
        <f>(($J$37-$O$30)/5)+F37</f>
        <v>0.91081387691304294</v>
      </c>
      <c r="H37" s="3">
        <f>(($J$37-$O$30)/5)+G37</f>
        <v>0.85054258460869536</v>
      </c>
      <c r="I37" s="3">
        <f>(($J$37-$O$30)/5)+H37</f>
        <v>0.79027129230434778</v>
      </c>
      <c r="J37" s="3">
        <v>0.73</v>
      </c>
      <c r="K37" s="3">
        <f>(($O$37-$J$37)/5)+J37</f>
        <v>0.71</v>
      </c>
      <c r="L37" s="3">
        <f>(($O$37-$J$37)/5)+K37</f>
        <v>0.69</v>
      </c>
      <c r="M37" s="3">
        <f>(($O$37-$J$37)/5)+L37</f>
        <v>0.66999999999999993</v>
      </c>
      <c r="N37" s="3">
        <f>(($O$37-$J$37)/5)+M37</f>
        <v>0.64999999999999991</v>
      </c>
      <c r="O37" s="3">
        <v>0.63</v>
      </c>
      <c r="P37" s="3">
        <f>(($T$37-$O$37)/5)+O37</f>
        <v>0.61399999999999999</v>
      </c>
      <c r="Q37" s="3">
        <f>(($T$37-$O$37)/5)+P37</f>
        <v>0.59799999999999998</v>
      </c>
      <c r="R37" s="3">
        <f>(($T$37-$O$37)/5)+Q37</f>
        <v>0.58199999999999996</v>
      </c>
      <c r="S37" s="3">
        <f>(($T$37-$O$37)/5)+R37</f>
        <v>0.56599999999999995</v>
      </c>
      <c r="T37" s="3">
        <v>0.55000000000000004</v>
      </c>
      <c r="U37" s="3">
        <f>(($Y$37-$T$37)/5)+T37</f>
        <v>0.52600000000000002</v>
      </c>
      <c r="V37" s="3">
        <f>(($Y$37-$T$37)/5)+U37</f>
        <v>0.502</v>
      </c>
      <c r="W37" s="3">
        <f>(($Y$37-$T$37)/5)+V37</f>
        <v>0.47799999999999998</v>
      </c>
      <c r="X37" s="3">
        <f>(($Y$37-$T$37)/5)+W37</f>
        <v>0.45399999999999996</v>
      </c>
      <c r="Y37" s="3">
        <v>0.43</v>
      </c>
      <c r="Z37" s="3">
        <f>(($AD$37-$Y$37)/5)+Y37</f>
        <v>0.40399999999999997</v>
      </c>
      <c r="AA37" s="3">
        <f>(($AD$37-$Y$37)/5)+Z37</f>
        <v>0.37799999999999995</v>
      </c>
      <c r="AB37" s="3">
        <f>(($AD$37-$Y$37)/5)+AA37</f>
        <v>0.35199999999999992</v>
      </c>
      <c r="AC37" s="3">
        <f>(($AD$37-$Y$37)/5)+AB37</f>
        <v>0.3259999999999999</v>
      </c>
      <c r="AD37" s="3">
        <v>0.3</v>
      </c>
      <c r="AE37" s="3">
        <f>(($AG$37-$AD$37)/5)+AD37</f>
        <v>0.27599999999999997</v>
      </c>
      <c r="AG37">
        <v>0.18</v>
      </c>
    </row>
    <row r="38" spans="2:41" x14ac:dyDescent="0.4">
      <c r="B38" s="3" t="s">
        <v>58</v>
      </c>
      <c r="C38" s="3" t="s">
        <v>217</v>
      </c>
      <c r="D38" s="30" t="s">
        <v>18</v>
      </c>
      <c r="E38" s="3" t="s">
        <v>222</v>
      </c>
      <c r="F38" s="3">
        <f>(($J$38-$O$31)/5)+O31</f>
        <v>0.97708516921739053</v>
      </c>
      <c r="G38" s="3">
        <f>(($J$38-$O$31)/5)+F38</f>
        <v>0.92281387691304295</v>
      </c>
      <c r="H38" s="3">
        <f>(($J$38-$O$31)/5)+G38</f>
        <v>0.86854258460869538</v>
      </c>
      <c r="I38" s="3">
        <f>(($J$38-$O$31)/5)+H38</f>
        <v>0.8142712923043478</v>
      </c>
      <c r="J38" s="3">
        <v>0.76</v>
      </c>
      <c r="K38" s="3">
        <f>(($O$38-$J$38)/5)+J38</f>
        <v>0.74199999999999999</v>
      </c>
      <c r="L38" s="3">
        <f>(($O$38-$J$38)/5)+K38</f>
        <v>0.72399999999999998</v>
      </c>
      <c r="M38" s="3">
        <f>(($O$38-$J$38)/5)+L38</f>
        <v>0.70599999999999996</v>
      </c>
      <c r="N38" s="3">
        <f>(($O$38-$J$38)/5)+M38</f>
        <v>0.68799999999999994</v>
      </c>
      <c r="O38" s="3">
        <v>0.67</v>
      </c>
      <c r="P38" s="3">
        <f>(($T$38-$O$38)/5)+O38</f>
        <v>0.65800000000000003</v>
      </c>
      <c r="Q38" s="3">
        <f>(($T$38-$O$38)/5)+P38</f>
        <v>0.64600000000000002</v>
      </c>
      <c r="R38" s="3">
        <f>(($T$38-$O$38)/5)+Q38</f>
        <v>0.63400000000000001</v>
      </c>
      <c r="S38" s="3">
        <f>(($T$38-$O$38)/5)+R38</f>
        <v>0.622</v>
      </c>
      <c r="T38" s="3">
        <v>0.61</v>
      </c>
      <c r="U38" s="3">
        <f>(($Y$38-$T$38)/5)+T38</f>
        <v>0.59</v>
      </c>
      <c r="V38" s="3">
        <f>(($Y$38-$T$38)/5)+U38</f>
        <v>0.56999999999999995</v>
      </c>
      <c r="W38" s="3">
        <f>(($Y$38-$T$38)/5)+V38</f>
        <v>0.54999999999999993</v>
      </c>
      <c r="X38" s="3">
        <f>(($Y$38-$T$38)/5)+W38</f>
        <v>0.52999999999999992</v>
      </c>
      <c r="Y38" s="3">
        <v>0.51</v>
      </c>
      <c r="Z38" s="3">
        <f>(($AD$38-$Y$38)/5)+Y38</f>
        <v>0.48599999999999999</v>
      </c>
      <c r="AA38" s="3">
        <f>(($AD$38-$Y$38)/5)+Z38</f>
        <v>0.46199999999999997</v>
      </c>
      <c r="AB38" s="3">
        <f>(($AD$38-$Y$38)/5)+AA38</f>
        <v>0.43799999999999994</v>
      </c>
      <c r="AC38" s="3">
        <f>(($AD$38-$Y$38)/5)+AB38</f>
        <v>0.41399999999999992</v>
      </c>
      <c r="AD38" s="3">
        <v>0.39</v>
      </c>
      <c r="AE38" s="3">
        <f>(($AG$38-$AD$38)/5)+AD38</f>
        <v>0.37</v>
      </c>
      <c r="AG38">
        <v>0.28999999999999998</v>
      </c>
    </row>
    <row r="40" spans="2:41" x14ac:dyDescent="0.4">
      <c r="B40" s="2" t="s">
        <v>221</v>
      </c>
    </row>
    <row r="41" spans="2:41" x14ac:dyDescent="0.4">
      <c r="B41" s="3"/>
      <c r="C41" s="3" t="s">
        <v>74</v>
      </c>
      <c r="D41" s="3" t="s">
        <v>11</v>
      </c>
      <c r="E41" s="3" t="s">
        <v>81</v>
      </c>
      <c r="F41" s="3">
        <v>2015</v>
      </c>
      <c r="G41" s="3">
        <v>2016</v>
      </c>
      <c r="H41" s="3">
        <v>2017</v>
      </c>
      <c r="I41" s="3">
        <v>2018</v>
      </c>
      <c r="J41" s="3">
        <v>2019</v>
      </c>
      <c r="K41" s="3">
        <v>2020</v>
      </c>
      <c r="L41" s="3">
        <v>2021</v>
      </c>
      <c r="M41" s="3">
        <v>2022</v>
      </c>
      <c r="N41" s="3">
        <v>2023</v>
      </c>
      <c r="O41" s="3">
        <v>2024</v>
      </c>
      <c r="P41" s="3">
        <f>O41+1</f>
        <v>2025</v>
      </c>
      <c r="Q41" s="3">
        <f t="shared" ref="Q41:AO41" si="15">P41+1</f>
        <v>2026</v>
      </c>
      <c r="R41" s="3">
        <f t="shared" si="15"/>
        <v>2027</v>
      </c>
      <c r="S41" s="3">
        <f t="shared" si="15"/>
        <v>2028</v>
      </c>
      <c r="T41" s="3">
        <f t="shared" si="15"/>
        <v>2029</v>
      </c>
      <c r="U41" s="3">
        <f t="shared" si="15"/>
        <v>2030</v>
      </c>
      <c r="V41" s="3">
        <f t="shared" si="15"/>
        <v>2031</v>
      </c>
      <c r="W41" s="3">
        <f t="shared" si="15"/>
        <v>2032</v>
      </c>
      <c r="X41" s="3">
        <f t="shared" si="15"/>
        <v>2033</v>
      </c>
      <c r="Y41" s="3">
        <f t="shared" si="15"/>
        <v>2034</v>
      </c>
      <c r="Z41" s="3">
        <f t="shared" si="15"/>
        <v>2035</v>
      </c>
      <c r="AA41" s="3">
        <f t="shared" si="15"/>
        <v>2036</v>
      </c>
      <c r="AB41" s="3">
        <f t="shared" si="15"/>
        <v>2037</v>
      </c>
      <c r="AC41" s="3">
        <f t="shared" si="15"/>
        <v>2038</v>
      </c>
      <c r="AD41" s="3">
        <f t="shared" si="15"/>
        <v>2039</v>
      </c>
      <c r="AE41" s="3">
        <f t="shared" si="15"/>
        <v>2040</v>
      </c>
      <c r="AF41" s="3">
        <f t="shared" si="15"/>
        <v>2041</v>
      </c>
      <c r="AG41" s="3">
        <f t="shared" si="15"/>
        <v>2042</v>
      </c>
      <c r="AH41" s="3">
        <f t="shared" si="15"/>
        <v>2043</v>
      </c>
      <c r="AI41" s="3">
        <f t="shared" si="15"/>
        <v>2044</v>
      </c>
      <c r="AJ41" s="3">
        <f t="shared" si="15"/>
        <v>2045</v>
      </c>
      <c r="AK41" s="3">
        <f t="shared" si="15"/>
        <v>2046</v>
      </c>
      <c r="AL41" s="3">
        <f t="shared" si="15"/>
        <v>2047</v>
      </c>
      <c r="AM41" s="3">
        <f t="shared" si="15"/>
        <v>2048</v>
      </c>
      <c r="AN41" s="3">
        <f t="shared" si="15"/>
        <v>2049</v>
      </c>
      <c r="AO41" s="3">
        <f t="shared" si="15"/>
        <v>2050</v>
      </c>
    </row>
    <row r="42" spans="2:41" ht="15" customHeight="1" x14ac:dyDescent="0.4">
      <c r="B42" s="3" t="s">
        <v>60</v>
      </c>
      <c r="C42" s="57" t="s">
        <v>218</v>
      </c>
      <c r="D42" s="30" t="s">
        <v>61</v>
      </c>
      <c r="E42" s="3" t="s">
        <v>631</v>
      </c>
      <c r="F42" s="3">
        <f>F29</f>
        <v>1.0799971033706699</v>
      </c>
      <c r="G42" s="3">
        <f t="shared" ref="G42:O42" si="16">G29</f>
        <v>1.0743671886755934</v>
      </c>
      <c r="H42" s="3">
        <f t="shared" si="16"/>
        <v>1.7162719496499712</v>
      </c>
      <c r="I42" s="3">
        <f t="shared" si="16"/>
        <v>1.165814649046514</v>
      </c>
      <c r="J42" s="3">
        <f t="shared" si="16"/>
        <v>1.1519606815313037</v>
      </c>
      <c r="K42" s="3">
        <f t="shared" si="16"/>
        <v>1.1387314809510898</v>
      </c>
      <c r="L42" s="3">
        <f t="shared" si="16"/>
        <v>0.94453871187652927</v>
      </c>
      <c r="M42" s="3">
        <f t="shared" si="16"/>
        <v>0.97815529052510952</v>
      </c>
      <c r="N42" s="3">
        <f t="shared" si="16"/>
        <v>0.84578309005552066</v>
      </c>
      <c r="O42" s="3">
        <f t="shared" si="16"/>
        <v>1.0313564615217381</v>
      </c>
      <c r="P42" s="3">
        <f>F36</f>
        <v>0.96108516921739051</v>
      </c>
      <c r="Q42" s="3">
        <f t="shared" ref="Q42:AO44" si="17">G36</f>
        <v>0.89081387691304292</v>
      </c>
      <c r="R42" s="3">
        <f t="shared" si="17"/>
        <v>0.82054258460869534</v>
      </c>
      <c r="S42" s="3">
        <f t="shared" si="17"/>
        <v>0.75027129230434775</v>
      </c>
      <c r="T42" s="3">
        <f t="shared" si="17"/>
        <v>0.68</v>
      </c>
      <c r="U42" s="3">
        <f t="shared" si="17"/>
        <v>0.65600000000000003</v>
      </c>
      <c r="V42" s="3">
        <f t="shared" si="17"/>
        <v>0.63200000000000001</v>
      </c>
      <c r="W42" s="3">
        <f t="shared" si="17"/>
        <v>0.60799999999999998</v>
      </c>
      <c r="X42" s="3">
        <f t="shared" si="17"/>
        <v>0.58399999999999996</v>
      </c>
      <c r="Y42" s="3">
        <f t="shared" si="17"/>
        <v>0.56000000000000005</v>
      </c>
      <c r="Z42" s="3">
        <f t="shared" si="17"/>
        <v>0.54200000000000004</v>
      </c>
      <c r="AA42" s="3">
        <f t="shared" si="17"/>
        <v>0.52400000000000002</v>
      </c>
      <c r="AB42" s="3">
        <f t="shared" si="17"/>
        <v>0.50600000000000001</v>
      </c>
      <c r="AC42" s="3">
        <f t="shared" si="17"/>
        <v>0.48799999999999999</v>
      </c>
      <c r="AD42" s="3">
        <f t="shared" si="17"/>
        <v>0.47</v>
      </c>
      <c r="AE42" s="3">
        <f t="shared" si="17"/>
        <v>0.44400000000000001</v>
      </c>
      <c r="AF42" s="3">
        <f t="shared" si="17"/>
        <v>0.41800000000000004</v>
      </c>
      <c r="AG42" s="3">
        <f t="shared" si="17"/>
        <v>0.39200000000000007</v>
      </c>
      <c r="AH42" s="3">
        <f t="shared" si="17"/>
        <v>0.3660000000000001</v>
      </c>
      <c r="AI42" s="3">
        <f t="shared" si="17"/>
        <v>0.34</v>
      </c>
      <c r="AJ42" s="3">
        <f t="shared" si="17"/>
        <v>0.312</v>
      </c>
      <c r="AK42" s="3">
        <f t="shared" si="17"/>
        <v>0.28399999999999997</v>
      </c>
      <c r="AL42" s="3">
        <f t="shared" si="17"/>
        <v>0.25599999999999995</v>
      </c>
      <c r="AM42" s="3">
        <f t="shared" si="17"/>
        <v>0.22799999999999995</v>
      </c>
      <c r="AN42" s="3">
        <f t="shared" si="17"/>
        <v>0.2</v>
      </c>
      <c r="AO42" s="3">
        <f t="shared" si="17"/>
        <v>0.17200000000000001</v>
      </c>
    </row>
    <row r="43" spans="2:41" ht="15" customHeight="1" x14ac:dyDescent="0.4">
      <c r="B43" s="3" t="s">
        <v>59</v>
      </c>
      <c r="C43" s="57" t="s">
        <v>218</v>
      </c>
      <c r="D43" s="30" t="s">
        <v>61</v>
      </c>
      <c r="E43" s="3" t="s">
        <v>631</v>
      </c>
      <c r="F43" s="3">
        <f t="shared" ref="F43:O43" si="18">F30</f>
        <v>1.0799971033706699</v>
      </c>
      <c r="G43" s="3">
        <f t="shared" si="18"/>
        <v>1.0743671886755934</v>
      </c>
      <c r="H43" s="3">
        <f t="shared" si="18"/>
        <v>1.7162719496499712</v>
      </c>
      <c r="I43" s="3">
        <f t="shared" si="18"/>
        <v>1.165814649046514</v>
      </c>
      <c r="J43" s="3">
        <f t="shared" si="18"/>
        <v>1.1519606815313037</v>
      </c>
      <c r="K43" s="3">
        <f t="shared" si="18"/>
        <v>1.1387314809510898</v>
      </c>
      <c r="L43" s="3">
        <f t="shared" si="18"/>
        <v>0.94453871187652927</v>
      </c>
      <c r="M43" s="3">
        <f t="shared" si="18"/>
        <v>0.97815529052510952</v>
      </c>
      <c r="N43" s="3">
        <f t="shared" si="18"/>
        <v>0.84578309005552066</v>
      </c>
      <c r="O43" s="3">
        <f t="shared" si="18"/>
        <v>1.0313564615217381</v>
      </c>
      <c r="P43" s="3">
        <f>F37</f>
        <v>0.97108516921739052</v>
      </c>
      <c r="Q43" s="3">
        <f t="shared" si="17"/>
        <v>0.91081387691304294</v>
      </c>
      <c r="R43" s="3">
        <f t="shared" si="17"/>
        <v>0.85054258460869536</v>
      </c>
      <c r="S43" s="3">
        <f t="shared" si="17"/>
        <v>0.79027129230434778</v>
      </c>
      <c r="T43" s="3">
        <f t="shared" si="17"/>
        <v>0.73</v>
      </c>
      <c r="U43" s="3">
        <f t="shared" si="17"/>
        <v>0.71</v>
      </c>
      <c r="V43" s="3">
        <f t="shared" si="17"/>
        <v>0.69</v>
      </c>
      <c r="W43" s="3">
        <f t="shared" si="17"/>
        <v>0.66999999999999993</v>
      </c>
      <c r="X43" s="3">
        <f t="shared" si="17"/>
        <v>0.64999999999999991</v>
      </c>
      <c r="Y43" s="3">
        <f t="shared" si="17"/>
        <v>0.63</v>
      </c>
      <c r="Z43" s="3">
        <f t="shared" si="17"/>
        <v>0.61399999999999999</v>
      </c>
      <c r="AA43" s="3">
        <f t="shared" si="17"/>
        <v>0.59799999999999998</v>
      </c>
      <c r="AB43" s="3">
        <f t="shared" si="17"/>
        <v>0.58199999999999996</v>
      </c>
      <c r="AC43" s="3">
        <f t="shared" si="17"/>
        <v>0.56599999999999995</v>
      </c>
      <c r="AD43" s="3">
        <f t="shared" si="17"/>
        <v>0.55000000000000004</v>
      </c>
      <c r="AE43" s="3">
        <f t="shared" si="17"/>
        <v>0.52600000000000002</v>
      </c>
      <c r="AF43" s="3">
        <f t="shared" si="17"/>
        <v>0.502</v>
      </c>
      <c r="AG43" s="3">
        <f t="shared" si="17"/>
        <v>0.47799999999999998</v>
      </c>
      <c r="AH43" s="3">
        <f t="shared" si="17"/>
        <v>0.45399999999999996</v>
      </c>
      <c r="AI43" s="3">
        <f t="shared" si="17"/>
        <v>0.43</v>
      </c>
      <c r="AJ43" s="3">
        <f t="shared" si="17"/>
        <v>0.40399999999999997</v>
      </c>
      <c r="AK43" s="3">
        <f t="shared" si="17"/>
        <v>0.37799999999999995</v>
      </c>
      <c r="AL43" s="3">
        <f t="shared" si="17"/>
        <v>0.35199999999999992</v>
      </c>
      <c r="AM43" s="3">
        <f t="shared" si="17"/>
        <v>0.3259999999999999</v>
      </c>
      <c r="AN43" s="3">
        <f t="shared" si="17"/>
        <v>0.3</v>
      </c>
      <c r="AO43" s="3">
        <f t="shared" si="17"/>
        <v>0.27599999999999997</v>
      </c>
    </row>
    <row r="44" spans="2:41" ht="15" customHeight="1" x14ac:dyDescent="0.4">
      <c r="B44" s="3" t="s">
        <v>58</v>
      </c>
      <c r="C44" s="57" t="s">
        <v>218</v>
      </c>
      <c r="D44" s="30" t="s">
        <v>61</v>
      </c>
      <c r="E44" s="3" t="s">
        <v>631</v>
      </c>
      <c r="F44" s="3">
        <f t="shared" ref="F44:O44" si="19">F31</f>
        <v>1.0799971033706699</v>
      </c>
      <c r="G44" s="3">
        <f t="shared" si="19"/>
        <v>1.0743671886755934</v>
      </c>
      <c r="H44" s="3">
        <f t="shared" si="19"/>
        <v>1.7162719496499712</v>
      </c>
      <c r="I44" s="3">
        <f t="shared" si="19"/>
        <v>1.165814649046514</v>
      </c>
      <c r="J44" s="3">
        <f t="shared" si="19"/>
        <v>1.1519606815313037</v>
      </c>
      <c r="K44" s="3">
        <f t="shared" si="19"/>
        <v>1.1387314809510898</v>
      </c>
      <c r="L44" s="3">
        <f t="shared" si="19"/>
        <v>0.94453871187652927</v>
      </c>
      <c r="M44" s="3">
        <f t="shared" si="19"/>
        <v>0.97815529052510952</v>
      </c>
      <c r="N44" s="3">
        <f t="shared" si="19"/>
        <v>0.84578309005552066</v>
      </c>
      <c r="O44" s="3">
        <f t="shared" si="19"/>
        <v>1.0313564615217381</v>
      </c>
      <c r="P44" s="3">
        <f>F38</f>
        <v>0.97708516921739053</v>
      </c>
      <c r="Q44" s="3">
        <f t="shared" si="17"/>
        <v>0.92281387691304295</v>
      </c>
      <c r="R44" s="3">
        <f t="shared" si="17"/>
        <v>0.86854258460869538</v>
      </c>
      <c r="S44" s="3">
        <f t="shared" si="17"/>
        <v>0.8142712923043478</v>
      </c>
      <c r="T44" s="3">
        <f t="shared" si="17"/>
        <v>0.76</v>
      </c>
      <c r="U44" s="3">
        <f t="shared" si="17"/>
        <v>0.74199999999999999</v>
      </c>
      <c r="V44" s="3">
        <f t="shared" si="17"/>
        <v>0.72399999999999998</v>
      </c>
      <c r="W44" s="3">
        <f t="shared" si="17"/>
        <v>0.70599999999999996</v>
      </c>
      <c r="X44" s="3">
        <f t="shared" si="17"/>
        <v>0.68799999999999994</v>
      </c>
      <c r="Y44" s="3">
        <f t="shared" si="17"/>
        <v>0.67</v>
      </c>
      <c r="Z44" s="3">
        <f t="shared" si="17"/>
        <v>0.65800000000000003</v>
      </c>
      <c r="AA44" s="3">
        <f t="shared" si="17"/>
        <v>0.64600000000000002</v>
      </c>
      <c r="AB44" s="3">
        <f t="shared" si="17"/>
        <v>0.63400000000000001</v>
      </c>
      <c r="AC44" s="3">
        <f t="shared" si="17"/>
        <v>0.622</v>
      </c>
      <c r="AD44" s="3">
        <f t="shared" si="17"/>
        <v>0.61</v>
      </c>
      <c r="AE44" s="3">
        <f t="shared" si="17"/>
        <v>0.59</v>
      </c>
      <c r="AF44" s="3">
        <f t="shared" si="17"/>
        <v>0.56999999999999995</v>
      </c>
      <c r="AG44" s="3">
        <f t="shared" si="17"/>
        <v>0.54999999999999993</v>
      </c>
      <c r="AH44" s="3">
        <f t="shared" si="17"/>
        <v>0.52999999999999992</v>
      </c>
      <c r="AI44" s="3">
        <f t="shared" si="17"/>
        <v>0.51</v>
      </c>
      <c r="AJ44" s="3">
        <f t="shared" si="17"/>
        <v>0.48599999999999999</v>
      </c>
      <c r="AK44" s="3">
        <f t="shared" si="17"/>
        <v>0.46199999999999997</v>
      </c>
      <c r="AL44" s="3">
        <f t="shared" si="17"/>
        <v>0.43799999999999994</v>
      </c>
      <c r="AM44" s="3">
        <f t="shared" si="17"/>
        <v>0.41399999999999992</v>
      </c>
      <c r="AN44" s="3">
        <f t="shared" si="17"/>
        <v>0.39</v>
      </c>
      <c r="AO44" s="3">
        <f t="shared" si="17"/>
        <v>0.37</v>
      </c>
    </row>
    <row r="45" spans="2:41" x14ac:dyDescent="0.4">
      <c r="B45" s="3" t="s">
        <v>640</v>
      </c>
      <c r="C45" s="57" t="s">
        <v>230</v>
      </c>
      <c r="D45" s="30" t="s">
        <v>77</v>
      </c>
      <c r="E45" s="3" t="s">
        <v>228</v>
      </c>
      <c r="F45" s="3">
        <f>F44</f>
        <v>1.0799971033706699</v>
      </c>
      <c r="G45" s="3">
        <f t="shared" ref="G45:O45" si="20">G44</f>
        <v>1.0743671886755934</v>
      </c>
      <c r="H45" s="3">
        <f t="shared" si="20"/>
        <v>1.7162719496499712</v>
      </c>
      <c r="I45" s="3">
        <f t="shared" si="20"/>
        <v>1.165814649046514</v>
      </c>
      <c r="J45" s="3">
        <f t="shared" si="20"/>
        <v>1.1519606815313037</v>
      </c>
      <c r="K45" s="3">
        <f t="shared" si="20"/>
        <v>1.1387314809510898</v>
      </c>
      <c r="L45" s="3">
        <f t="shared" si="20"/>
        <v>0.94453871187652927</v>
      </c>
      <c r="M45" s="3">
        <f t="shared" si="20"/>
        <v>0.97815529052510952</v>
      </c>
      <c r="N45" s="3">
        <f t="shared" si="20"/>
        <v>0.84578309005552066</v>
      </c>
      <c r="O45" s="3">
        <f t="shared" si="20"/>
        <v>1.0313564615217381</v>
      </c>
      <c r="P45" s="3">
        <f t="shared" ref="P45:AO45" si="21">((P24-O24)/O24)*100</f>
        <v>1.2946659495558188</v>
      </c>
      <c r="Q45" s="3">
        <f t="shared" si="21"/>
        <v>1.0412568790633954</v>
      </c>
      <c r="R45" s="3">
        <f t="shared" si="21"/>
        <v>1.0305264514961805</v>
      </c>
      <c r="S45" s="3">
        <f t="shared" si="21"/>
        <v>1.0200149278554207</v>
      </c>
      <c r="T45" s="3">
        <f t="shared" si="21"/>
        <v>1.009715677219321</v>
      </c>
      <c r="U45" s="3">
        <f t="shared" si="21"/>
        <v>0.999622333801512</v>
      </c>
      <c r="V45" s="3">
        <f t="shared" si="21"/>
        <v>0.98972878383466378</v>
      </c>
      <c r="W45" s="3">
        <f t="shared" si="21"/>
        <v>0.9800291532149038</v>
      </c>
      <c r="X45" s="3">
        <f t="shared" si="21"/>
        <v>0.97051779587857201</v>
      </c>
      <c r="Y45" s="3">
        <f t="shared" si="21"/>
        <v>0.96118928283615657</v>
      </c>
      <c r="Z45" s="3">
        <f t="shared" si="21"/>
        <v>0.95203839184525441</v>
      </c>
      <c r="AA45" s="3">
        <f t="shared" si="21"/>
        <v>0.94306009765778387</v>
      </c>
      <c r="AB45" s="3">
        <f t="shared" si="21"/>
        <v>0.93424956281790461</v>
      </c>
      <c r="AC45" s="3">
        <f t="shared" si="21"/>
        <v>0.92560212897492067</v>
      </c>
      <c r="AD45" s="3">
        <f t="shared" si="21"/>
        <v>0.91711330866441676</v>
      </c>
      <c r="AE45" s="3">
        <f t="shared" si="21"/>
        <v>0.90877877754958181</v>
      </c>
      <c r="AF45" s="3">
        <f t="shared" si="21"/>
        <v>0.90059436706946094</v>
      </c>
      <c r="AG45" s="3">
        <f t="shared" si="21"/>
        <v>0.89255605749274414</v>
      </c>
      <c r="AH45" s="3">
        <f t="shared" si="21"/>
        <v>0.88465997133079732</v>
      </c>
      <c r="AI45" s="3">
        <f t="shared" si="21"/>
        <v>0.87690236710102587</v>
      </c>
      <c r="AJ45" s="3">
        <f t="shared" si="21"/>
        <v>0.86927963341921866</v>
      </c>
      <c r="AK45" s="3">
        <f t="shared" si="21"/>
        <v>0.8617882833881626</v>
      </c>
      <c r="AL45" s="3">
        <f t="shared" si="21"/>
        <v>0.8544249492852436</v>
      </c>
      <c r="AM45" s="3">
        <f t="shared" si="21"/>
        <v>0.84718637750850168</v>
      </c>
      <c r="AN45" s="3">
        <f t="shared" si="21"/>
        <v>0.84006942378855087</v>
      </c>
      <c r="AO45" s="3">
        <f t="shared" si="21"/>
        <v>0.83307104863092518</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04829-C76E-3D41-8FA4-E7EAFF442DE6}">
  <sheetPr codeName="Sheet5">
    <tabColor theme="2" tint="-0.249977111117893"/>
  </sheetPr>
  <dimension ref="B1:AO47"/>
  <sheetViews>
    <sheetView showGridLines="0" topLeftCell="A46" zoomScale="80" zoomScaleNormal="80" workbookViewId="0">
      <selection activeCell="B46" sqref="B46"/>
    </sheetView>
  </sheetViews>
  <sheetFormatPr defaultColWidth="10.6640625" defaultRowHeight="16" x14ac:dyDescent="0.4"/>
  <cols>
    <col min="1" max="1" width="2.1640625" customWidth="1"/>
    <col min="15" max="15" width="12" bestFit="1" customWidth="1"/>
  </cols>
  <sheetData>
    <row r="1" spans="2:31" ht="8" customHeight="1" x14ac:dyDescent="0.4"/>
    <row r="2" spans="2:31" ht="18.5" x14ac:dyDescent="0.45">
      <c r="B2" s="7" t="s">
        <v>234</v>
      </c>
    </row>
    <row r="3" spans="2:31" ht="18.5" x14ac:dyDescent="0.45">
      <c r="B3" s="7"/>
    </row>
    <row r="4" spans="2:31" x14ac:dyDescent="0.4">
      <c r="B4" s="2" t="s">
        <v>208</v>
      </c>
    </row>
    <row r="5" spans="2:31" ht="7" customHeight="1" x14ac:dyDescent="0.4">
      <c r="B5" s="2"/>
    </row>
    <row r="6" spans="2:31" x14ac:dyDescent="0.4">
      <c r="B6" s="3"/>
      <c r="C6" s="3" t="s">
        <v>74</v>
      </c>
      <c r="D6" s="3" t="s">
        <v>11</v>
      </c>
      <c r="E6" s="3" t="s">
        <v>81</v>
      </c>
      <c r="F6" s="3">
        <v>2015</v>
      </c>
      <c r="G6" s="3">
        <v>2016</v>
      </c>
      <c r="H6" s="3">
        <v>2017</v>
      </c>
      <c r="I6" s="3">
        <v>2018</v>
      </c>
      <c r="J6" s="3">
        <v>2019</v>
      </c>
      <c r="K6" s="3">
        <v>2020</v>
      </c>
      <c r="L6" s="3">
        <v>2021</v>
      </c>
      <c r="M6" s="3">
        <v>2022</v>
      </c>
      <c r="N6" s="3">
        <v>2023</v>
      </c>
      <c r="O6" s="3">
        <v>2024</v>
      </c>
    </row>
    <row r="7" spans="2:31" x14ac:dyDescent="0.4">
      <c r="B7" s="3" t="s">
        <v>60</v>
      </c>
      <c r="C7" s="3" t="s">
        <v>223</v>
      </c>
      <c r="D7" s="30" t="s">
        <v>12</v>
      </c>
      <c r="E7" s="3"/>
      <c r="F7" s="3">
        <v>239.25832838174099</v>
      </c>
      <c r="G7" s="3">
        <v>255.26473190812399</v>
      </c>
      <c r="H7" s="3">
        <v>272.98059025918701</v>
      </c>
      <c r="I7" s="3">
        <v>293.35861003684101</v>
      </c>
      <c r="J7" s="3">
        <v>314.947640805601</v>
      </c>
      <c r="K7" s="3">
        <v>323.97219210706498</v>
      </c>
      <c r="L7" s="3">
        <v>332.24556239477005</v>
      </c>
      <c r="M7" s="3">
        <v>360.61102883766398</v>
      </c>
      <c r="N7" s="3">
        <v>378.876063686799</v>
      </c>
      <c r="O7" s="20">
        <v>405.74287562791903</v>
      </c>
    </row>
    <row r="8" spans="2:31" x14ac:dyDescent="0.4">
      <c r="B8" s="3" t="s">
        <v>59</v>
      </c>
      <c r="C8" s="3" t="s">
        <v>223</v>
      </c>
      <c r="D8" s="30" t="s">
        <v>12</v>
      </c>
      <c r="E8" s="3"/>
      <c r="F8" s="3">
        <f>F7</f>
        <v>239.25832838174099</v>
      </c>
      <c r="G8" s="3">
        <f t="shared" ref="G8:N8" si="0">G7</f>
        <v>255.26473190812399</v>
      </c>
      <c r="H8" s="3">
        <f t="shared" si="0"/>
        <v>272.98059025918701</v>
      </c>
      <c r="I8" s="3">
        <f t="shared" si="0"/>
        <v>293.35861003684101</v>
      </c>
      <c r="J8" s="3">
        <f t="shared" si="0"/>
        <v>314.947640805601</v>
      </c>
      <c r="K8" s="3">
        <f t="shared" si="0"/>
        <v>323.97219210706498</v>
      </c>
      <c r="L8" s="3">
        <f t="shared" si="0"/>
        <v>332.24556239477005</v>
      </c>
      <c r="M8" s="3">
        <f t="shared" si="0"/>
        <v>360.61102883766398</v>
      </c>
      <c r="N8" s="3">
        <f t="shared" si="0"/>
        <v>378.876063686799</v>
      </c>
      <c r="O8" s="53">
        <f>O7</f>
        <v>405.74287562791903</v>
      </c>
    </row>
    <row r="9" spans="2:31" x14ac:dyDescent="0.4">
      <c r="B9" s="3" t="s">
        <v>58</v>
      </c>
      <c r="C9" s="3" t="s">
        <v>223</v>
      </c>
      <c r="D9" s="30" t="s">
        <v>12</v>
      </c>
      <c r="E9" s="3"/>
      <c r="F9" s="3">
        <f>F7</f>
        <v>239.25832838174099</v>
      </c>
      <c r="G9" s="3">
        <f t="shared" ref="G9:O9" si="1">G7</f>
        <v>255.26473190812399</v>
      </c>
      <c r="H9" s="3">
        <f t="shared" si="1"/>
        <v>272.98059025918701</v>
      </c>
      <c r="I9" s="3">
        <f t="shared" si="1"/>
        <v>293.35861003684101</v>
      </c>
      <c r="J9" s="3">
        <f t="shared" si="1"/>
        <v>314.947640805601</v>
      </c>
      <c r="K9" s="3">
        <f t="shared" si="1"/>
        <v>323.97219210706498</v>
      </c>
      <c r="L9" s="3">
        <f t="shared" si="1"/>
        <v>332.24556239477005</v>
      </c>
      <c r="M9" s="3">
        <f t="shared" si="1"/>
        <v>360.61102883766398</v>
      </c>
      <c r="N9" s="3">
        <f t="shared" si="1"/>
        <v>378.876063686799</v>
      </c>
      <c r="O9" s="53">
        <f t="shared" si="1"/>
        <v>405.74287562791903</v>
      </c>
    </row>
    <row r="11" spans="2:31" x14ac:dyDescent="0.4">
      <c r="B11" s="2" t="s">
        <v>209</v>
      </c>
    </row>
    <row r="12" spans="2:31" ht="7" customHeight="1" x14ac:dyDescent="0.4"/>
    <row r="13" spans="2:31" x14ac:dyDescent="0.4">
      <c r="B13" s="3"/>
      <c r="C13" s="3" t="s">
        <v>74</v>
      </c>
      <c r="D13" s="3" t="s">
        <v>11</v>
      </c>
      <c r="E13" s="3" t="s">
        <v>81</v>
      </c>
      <c r="F13" s="3">
        <v>2025</v>
      </c>
      <c r="G13" s="3">
        <f>F13+1</f>
        <v>2026</v>
      </c>
      <c r="H13" s="3">
        <f t="shared" ref="H13:R13" si="2">G13+1</f>
        <v>2027</v>
      </c>
      <c r="I13" s="3">
        <f t="shared" si="2"/>
        <v>2028</v>
      </c>
      <c r="J13" s="3">
        <f t="shared" si="2"/>
        <v>2029</v>
      </c>
      <c r="K13" s="3">
        <f t="shared" si="2"/>
        <v>2030</v>
      </c>
      <c r="L13" s="3">
        <f t="shared" si="2"/>
        <v>2031</v>
      </c>
      <c r="M13" s="3">
        <f t="shared" si="2"/>
        <v>2032</v>
      </c>
      <c r="N13" s="3">
        <f t="shared" si="2"/>
        <v>2033</v>
      </c>
      <c r="O13" s="3">
        <f t="shared" si="2"/>
        <v>2034</v>
      </c>
      <c r="P13" s="3">
        <f t="shared" si="2"/>
        <v>2035</v>
      </c>
      <c r="Q13" s="3">
        <f t="shared" si="2"/>
        <v>2036</v>
      </c>
      <c r="R13" s="3">
        <f t="shared" si="2"/>
        <v>2037</v>
      </c>
      <c r="S13" s="3">
        <f t="shared" ref="S13:AE13" si="3">R13+1</f>
        <v>2038</v>
      </c>
      <c r="T13" s="3">
        <f t="shared" si="3"/>
        <v>2039</v>
      </c>
      <c r="U13" s="3">
        <f t="shared" si="3"/>
        <v>2040</v>
      </c>
      <c r="V13" s="3">
        <f t="shared" si="3"/>
        <v>2041</v>
      </c>
      <c r="W13" s="3">
        <f t="shared" si="3"/>
        <v>2042</v>
      </c>
      <c r="X13" s="3">
        <f t="shared" si="3"/>
        <v>2043</v>
      </c>
      <c r="Y13" s="3">
        <f t="shared" si="3"/>
        <v>2044</v>
      </c>
      <c r="Z13" s="3">
        <f t="shared" si="3"/>
        <v>2045</v>
      </c>
      <c r="AA13" s="3">
        <f t="shared" si="3"/>
        <v>2046</v>
      </c>
      <c r="AB13" s="3">
        <f t="shared" si="3"/>
        <v>2047</v>
      </c>
      <c r="AC13" s="3">
        <f t="shared" si="3"/>
        <v>2048</v>
      </c>
      <c r="AD13" s="3">
        <f t="shared" si="3"/>
        <v>2049</v>
      </c>
      <c r="AE13" s="3">
        <f t="shared" si="3"/>
        <v>2050</v>
      </c>
    </row>
    <row r="14" spans="2:31" x14ac:dyDescent="0.4">
      <c r="B14" s="3" t="s">
        <v>60</v>
      </c>
      <c r="C14" s="3" t="s">
        <v>224</v>
      </c>
      <c r="D14" s="30" t="s">
        <v>18</v>
      </c>
      <c r="E14" s="3" t="s">
        <v>233</v>
      </c>
      <c r="F14" s="19">
        <f>O7*((F36/100)+1)</f>
        <v>432.11616254373376</v>
      </c>
      <c r="G14" s="3">
        <f t="shared" ref="G14:AE14" si="4">F14*((G36/100)+1)</f>
        <v>460.20371310907643</v>
      </c>
      <c r="H14" s="3">
        <f t="shared" si="4"/>
        <v>490.11695446116636</v>
      </c>
      <c r="I14" s="3">
        <f t="shared" si="4"/>
        <v>521.97455650114216</v>
      </c>
      <c r="J14" s="3">
        <f t="shared" si="4"/>
        <v>555.90290267371643</v>
      </c>
      <c r="K14" s="3">
        <f t="shared" si="4"/>
        <v>592.03659134750797</v>
      </c>
      <c r="L14" s="3">
        <f t="shared" si="4"/>
        <v>630.51896978509592</v>
      </c>
      <c r="M14" s="3">
        <f t="shared" si="4"/>
        <v>671.50270282112717</v>
      </c>
      <c r="N14" s="3">
        <f t="shared" si="4"/>
        <v>715.1503785045004</v>
      </c>
      <c r="O14" s="3">
        <f t="shared" si="4"/>
        <v>761.63515310729292</v>
      </c>
      <c r="P14" s="3">
        <f t="shared" si="4"/>
        <v>811.14143805926687</v>
      </c>
      <c r="Q14" s="3">
        <f t="shared" si="4"/>
        <v>863.8656315331192</v>
      </c>
      <c r="R14" s="3">
        <f t="shared" si="4"/>
        <v>920.01689758277189</v>
      </c>
      <c r="S14" s="3">
        <f t="shared" si="4"/>
        <v>979.81799592565199</v>
      </c>
      <c r="T14" s="3">
        <f t="shared" si="4"/>
        <v>1043.5061656608193</v>
      </c>
      <c r="U14" s="3">
        <f t="shared" si="4"/>
        <v>1111.3340664287725</v>
      </c>
      <c r="V14" s="3">
        <f t="shared" si="4"/>
        <v>1183.5707807466426</v>
      </c>
      <c r="W14" s="3">
        <f t="shared" si="4"/>
        <v>1260.5028814951743</v>
      </c>
      <c r="X14" s="3">
        <f t="shared" si="4"/>
        <v>1342.4355687923605</v>
      </c>
      <c r="Y14" s="3">
        <f t="shared" si="4"/>
        <v>1429.6938807638639</v>
      </c>
      <c r="Z14" s="3">
        <f t="shared" si="4"/>
        <v>1522.623983013515</v>
      </c>
      <c r="AA14" s="3">
        <f t="shared" si="4"/>
        <v>1621.5945419093935</v>
      </c>
      <c r="AB14" s="3">
        <f t="shared" si="4"/>
        <v>1726.998187133504</v>
      </c>
      <c r="AC14" s="3">
        <f t="shared" si="4"/>
        <v>1839.2530692971816</v>
      </c>
      <c r="AD14" s="3">
        <f t="shared" si="4"/>
        <v>1958.8045188014983</v>
      </c>
      <c r="AE14" s="3">
        <f t="shared" si="4"/>
        <v>2086.1268125235956</v>
      </c>
    </row>
    <row r="15" spans="2:31" x14ac:dyDescent="0.4">
      <c r="B15" s="3" t="s">
        <v>59</v>
      </c>
      <c r="C15" s="3" t="s">
        <v>224</v>
      </c>
      <c r="D15" s="30" t="s">
        <v>18</v>
      </c>
      <c r="E15" s="3" t="s">
        <v>233</v>
      </c>
      <c r="F15" s="3">
        <f>O8*((F37/100)+1)</f>
        <v>434.14487692187339</v>
      </c>
      <c r="G15" s="3">
        <f t="shared" ref="G15:AE15" si="5">F15*((G37/100)+1)</f>
        <v>464.53501830640454</v>
      </c>
      <c r="H15" s="3">
        <f t="shared" si="5"/>
        <v>497.0524695878529</v>
      </c>
      <c r="I15" s="3">
        <f t="shared" si="5"/>
        <v>531.84614245900264</v>
      </c>
      <c r="J15" s="3">
        <f t="shared" si="5"/>
        <v>569.07537243113291</v>
      </c>
      <c r="K15" s="3">
        <f t="shared" si="5"/>
        <v>608.91064850131227</v>
      </c>
      <c r="L15" s="3">
        <f t="shared" si="5"/>
        <v>651.53439389640414</v>
      </c>
      <c r="M15" s="3">
        <f t="shared" si="5"/>
        <v>697.14180146915248</v>
      </c>
      <c r="N15" s="3">
        <f t="shared" si="5"/>
        <v>745.94172757199317</v>
      </c>
      <c r="O15" s="3">
        <f t="shared" si="5"/>
        <v>798.15764850203277</v>
      </c>
      <c r="P15" s="3">
        <f t="shared" si="5"/>
        <v>854.02868389717514</v>
      </c>
      <c r="Q15" s="3">
        <f t="shared" si="5"/>
        <v>913.81069176997744</v>
      </c>
      <c r="R15" s="3">
        <f t="shared" si="5"/>
        <v>977.77744019387592</v>
      </c>
      <c r="S15" s="3">
        <f t="shared" si="5"/>
        <v>1046.2218610074474</v>
      </c>
      <c r="T15" s="3">
        <f t="shared" si="5"/>
        <v>1119.4573912779688</v>
      </c>
      <c r="U15" s="3">
        <f t="shared" si="5"/>
        <v>1197.8194086674266</v>
      </c>
      <c r="V15" s="3">
        <f t="shared" si="5"/>
        <v>1281.6667672741467</v>
      </c>
      <c r="W15" s="3">
        <f t="shared" si="5"/>
        <v>1371.3834409833371</v>
      </c>
      <c r="X15" s="3">
        <f t="shared" si="5"/>
        <v>1467.3802818521708</v>
      </c>
      <c r="Y15" s="3">
        <f t="shared" si="5"/>
        <v>1570.0969015818227</v>
      </c>
      <c r="Z15" s="3">
        <f t="shared" si="5"/>
        <v>1680.0036846925505</v>
      </c>
      <c r="AA15" s="3">
        <f t="shared" si="5"/>
        <v>1797.6039426210291</v>
      </c>
      <c r="AB15" s="3">
        <f t="shared" si="5"/>
        <v>1923.4362186045012</v>
      </c>
      <c r="AC15" s="3">
        <f t="shared" si="5"/>
        <v>2058.0767539068165</v>
      </c>
      <c r="AD15" s="3">
        <f t="shared" si="5"/>
        <v>2202.1421266802936</v>
      </c>
      <c r="AE15" s="3">
        <f t="shared" si="5"/>
        <v>2356.2920755479145</v>
      </c>
    </row>
    <row r="16" spans="2:31" x14ac:dyDescent="0.4">
      <c r="B16" s="3" t="s">
        <v>58</v>
      </c>
      <c r="C16" s="3" t="s">
        <v>224</v>
      </c>
      <c r="D16" s="30" t="s">
        <v>18</v>
      </c>
      <c r="E16" s="3" t="s">
        <v>233</v>
      </c>
      <c r="F16" s="3">
        <f>O9*((F38/100)+1)</f>
        <v>436.17359130001296</v>
      </c>
      <c r="G16" s="3">
        <f t="shared" ref="G16:AE16" si="6">F16*((G38/100)+1)</f>
        <v>468.88661064751392</v>
      </c>
      <c r="H16" s="3">
        <f t="shared" si="6"/>
        <v>504.05310644607744</v>
      </c>
      <c r="I16" s="3">
        <f t="shared" si="6"/>
        <v>541.85708942953318</v>
      </c>
      <c r="J16" s="3">
        <f t="shared" si="6"/>
        <v>582.49637113674817</v>
      </c>
      <c r="K16" s="3">
        <f t="shared" si="6"/>
        <v>626.18359897200423</v>
      </c>
      <c r="L16" s="3">
        <f t="shared" si="6"/>
        <v>673.1473688949045</v>
      </c>
      <c r="M16" s="3">
        <f t="shared" si="6"/>
        <v>723.63342156202236</v>
      </c>
      <c r="N16" s="3">
        <f t="shared" si="6"/>
        <v>777.905928179174</v>
      </c>
      <c r="O16" s="3">
        <f t="shared" si="6"/>
        <v>836.24887279261202</v>
      </c>
      <c r="P16" s="3">
        <f t="shared" si="6"/>
        <v>898.96753825205792</v>
      </c>
      <c r="Q16" s="3">
        <f t="shared" si="6"/>
        <v>966.39010362096224</v>
      </c>
      <c r="R16" s="3">
        <f t="shared" si="6"/>
        <v>1038.8693613925343</v>
      </c>
      <c r="S16" s="3">
        <f t="shared" si="6"/>
        <v>1116.7845634969742</v>
      </c>
      <c r="T16" s="3">
        <f t="shared" si="6"/>
        <v>1200.5434057592472</v>
      </c>
      <c r="U16" s="3">
        <f t="shared" si="6"/>
        <v>1290.5841611911908</v>
      </c>
      <c r="V16" s="3">
        <f t="shared" si="6"/>
        <v>1387.3779732805301</v>
      </c>
      <c r="W16" s="3">
        <f t="shared" si="6"/>
        <v>1491.4313212765699</v>
      </c>
      <c r="X16" s="3">
        <f t="shared" si="6"/>
        <v>1603.2886703723125</v>
      </c>
      <c r="Y16" s="3">
        <f t="shared" si="6"/>
        <v>1723.5353206502359</v>
      </c>
      <c r="Z16" s="3">
        <f t="shared" si="6"/>
        <v>1852.8004696990035</v>
      </c>
      <c r="AA16" s="3">
        <f t="shared" si="6"/>
        <v>1991.7605049264287</v>
      </c>
      <c r="AB16" s="3">
        <f t="shared" si="6"/>
        <v>2141.1425427959107</v>
      </c>
      <c r="AC16" s="3">
        <f t="shared" si="6"/>
        <v>2301.7282335056038</v>
      </c>
      <c r="AD16" s="3">
        <f t="shared" si="6"/>
        <v>2474.3578510185239</v>
      </c>
      <c r="AE16" s="3">
        <f t="shared" si="6"/>
        <v>2659.934689844913</v>
      </c>
    </row>
    <row r="18" spans="2:41" x14ac:dyDescent="0.4">
      <c r="B18" s="2" t="s">
        <v>210</v>
      </c>
    </row>
    <row r="19" spans="2:41" ht="4" customHeight="1" x14ac:dyDescent="0.4"/>
    <row r="20" spans="2:41" x14ac:dyDescent="0.4">
      <c r="B20" s="3"/>
      <c r="C20" s="3" t="s">
        <v>74</v>
      </c>
      <c r="D20" s="3" t="s">
        <v>11</v>
      </c>
      <c r="E20" s="3" t="s">
        <v>81</v>
      </c>
      <c r="F20" s="3">
        <v>2015</v>
      </c>
      <c r="G20" s="3">
        <v>2016</v>
      </c>
      <c r="H20" s="3">
        <v>2017</v>
      </c>
      <c r="I20" s="3">
        <v>2018</v>
      </c>
      <c r="J20" s="3">
        <v>2019</v>
      </c>
      <c r="K20" s="3">
        <v>2020</v>
      </c>
      <c r="L20" s="3">
        <v>2021</v>
      </c>
      <c r="M20" s="3">
        <v>2022</v>
      </c>
      <c r="N20" s="3">
        <v>2023</v>
      </c>
      <c r="O20" s="3">
        <v>2024</v>
      </c>
      <c r="P20" s="3">
        <f t="shared" ref="P20:Y23" si="7">F13</f>
        <v>2025</v>
      </c>
      <c r="Q20" s="3">
        <f t="shared" si="7"/>
        <v>2026</v>
      </c>
      <c r="R20" s="3">
        <f t="shared" si="7"/>
        <v>2027</v>
      </c>
      <c r="S20" s="3">
        <f t="shared" si="7"/>
        <v>2028</v>
      </c>
      <c r="T20" s="3">
        <f t="shared" si="7"/>
        <v>2029</v>
      </c>
      <c r="U20" s="3">
        <f t="shared" si="7"/>
        <v>2030</v>
      </c>
      <c r="V20" s="3">
        <f t="shared" si="7"/>
        <v>2031</v>
      </c>
      <c r="W20" s="3">
        <f t="shared" si="7"/>
        <v>2032</v>
      </c>
      <c r="X20" s="3">
        <f t="shared" si="7"/>
        <v>2033</v>
      </c>
      <c r="Y20" s="3">
        <f t="shared" si="7"/>
        <v>2034</v>
      </c>
      <c r="Z20" s="3">
        <f t="shared" ref="Z20:AI23" si="8">P13</f>
        <v>2035</v>
      </c>
      <c r="AA20" s="3">
        <f t="shared" si="8"/>
        <v>2036</v>
      </c>
      <c r="AB20" s="3">
        <f t="shared" si="8"/>
        <v>2037</v>
      </c>
      <c r="AC20" s="3">
        <f t="shared" si="8"/>
        <v>2038</v>
      </c>
      <c r="AD20" s="3">
        <f t="shared" si="8"/>
        <v>2039</v>
      </c>
      <c r="AE20" s="3">
        <f t="shared" si="8"/>
        <v>2040</v>
      </c>
      <c r="AF20" s="3">
        <f t="shared" si="8"/>
        <v>2041</v>
      </c>
      <c r="AG20" s="3">
        <f t="shared" si="8"/>
        <v>2042</v>
      </c>
      <c r="AH20" s="3">
        <f t="shared" si="8"/>
        <v>2043</v>
      </c>
      <c r="AI20" s="3">
        <f t="shared" si="8"/>
        <v>2044</v>
      </c>
      <c r="AJ20" s="3">
        <f t="shared" ref="AJ20:AO23" si="9">Z13</f>
        <v>2045</v>
      </c>
      <c r="AK20" s="3">
        <f t="shared" si="9"/>
        <v>2046</v>
      </c>
      <c r="AL20" s="3">
        <f t="shared" si="9"/>
        <v>2047</v>
      </c>
      <c r="AM20" s="3">
        <f t="shared" si="9"/>
        <v>2048</v>
      </c>
      <c r="AN20" s="3">
        <f t="shared" si="9"/>
        <v>2049</v>
      </c>
      <c r="AO20" s="3">
        <f t="shared" si="9"/>
        <v>2050</v>
      </c>
    </row>
    <row r="21" spans="2:41" x14ac:dyDescent="0.4">
      <c r="B21" s="3" t="s">
        <v>60</v>
      </c>
      <c r="C21" s="41" t="s">
        <v>231</v>
      </c>
      <c r="D21" s="30" t="s">
        <v>61</v>
      </c>
      <c r="E21" s="3" t="s">
        <v>631</v>
      </c>
      <c r="F21" s="3">
        <f t="shared" ref="F21:O21" si="10">F7</f>
        <v>239.25832838174099</v>
      </c>
      <c r="G21" s="3">
        <f t="shared" si="10"/>
        <v>255.26473190812399</v>
      </c>
      <c r="H21" s="3">
        <f t="shared" si="10"/>
        <v>272.98059025918701</v>
      </c>
      <c r="I21" s="3">
        <f t="shared" si="10"/>
        <v>293.35861003684101</v>
      </c>
      <c r="J21" s="3">
        <f t="shared" si="10"/>
        <v>314.947640805601</v>
      </c>
      <c r="K21" s="3">
        <f t="shared" si="10"/>
        <v>323.97219210706498</v>
      </c>
      <c r="L21" s="3">
        <f t="shared" si="10"/>
        <v>332.24556239477005</v>
      </c>
      <c r="M21" s="3">
        <f t="shared" si="10"/>
        <v>360.61102883766398</v>
      </c>
      <c r="N21" s="3">
        <f t="shared" si="10"/>
        <v>378.876063686799</v>
      </c>
      <c r="O21" s="3">
        <f t="shared" si="10"/>
        <v>405.74287562791903</v>
      </c>
      <c r="P21" s="19">
        <f t="shared" si="7"/>
        <v>432.11616254373376</v>
      </c>
      <c r="Q21" s="3">
        <f t="shared" si="7"/>
        <v>460.20371310907643</v>
      </c>
      <c r="R21" s="3">
        <f t="shared" si="7"/>
        <v>490.11695446116636</v>
      </c>
      <c r="S21" s="3">
        <f t="shared" si="7"/>
        <v>521.97455650114216</v>
      </c>
      <c r="T21" s="3">
        <f t="shared" si="7"/>
        <v>555.90290267371643</v>
      </c>
      <c r="U21" s="3">
        <f t="shared" si="7"/>
        <v>592.03659134750797</v>
      </c>
      <c r="V21" s="3">
        <f t="shared" si="7"/>
        <v>630.51896978509592</v>
      </c>
      <c r="W21" s="3">
        <f t="shared" si="7"/>
        <v>671.50270282112717</v>
      </c>
      <c r="X21" s="3">
        <f t="shared" si="7"/>
        <v>715.1503785045004</v>
      </c>
      <c r="Y21" s="3">
        <f t="shared" si="7"/>
        <v>761.63515310729292</v>
      </c>
      <c r="Z21" s="3">
        <f t="shared" si="8"/>
        <v>811.14143805926687</v>
      </c>
      <c r="AA21" s="3">
        <f t="shared" si="8"/>
        <v>863.8656315331192</v>
      </c>
      <c r="AB21" s="3">
        <f t="shared" si="8"/>
        <v>920.01689758277189</v>
      </c>
      <c r="AC21" s="3">
        <f t="shared" si="8"/>
        <v>979.81799592565199</v>
      </c>
      <c r="AD21" s="3">
        <f t="shared" si="8"/>
        <v>1043.5061656608193</v>
      </c>
      <c r="AE21" s="3">
        <f t="shared" si="8"/>
        <v>1111.3340664287725</v>
      </c>
      <c r="AF21" s="3">
        <f t="shared" si="8"/>
        <v>1183.5707807466426</v>
      </c>
      <c r="AG21" s="3">
        <f t="shared" si="8"/>
        <v>1260.5028814951743</v>
      </c>
      <c r="AH21" s="3">
        <f t="shared" si="8"/>
        <v>1342.4355687923605</v>
      </c>
      <c r="AI21" s="3">
        <f t="shared" si="8"/>
        <v>1429.6938807638639</v>
      </c>
      <c r="AJ21" s="3">
        <f t="shared" si="9"/>
        <v>1522.623983013515</v>
      </c>
      <c r="AK21" s="3">
        <f t="shared" si="9"/>
        <v>1621.5945419093935</v>
      </c>
      <c r="AL21" s="3">
        <f t="shared" si="9"/>
        <v>1726.998187133504</v>
      </c>
      <c r="AM21" s="3">
        <f t="shared" si="9"/>
        <v>1839.2530692971816</v>
      </c>
      <c r="AN21" s="3">
        <f t="shared" si="9"/>
        <v>1958.8045188014983</v>
      </c>
      <c r="AO21" s="3">
        <f t="shared" si="9"/>
        <v>2086.1268125235956</v>
      </c>
    </row>
    <row r="22" spans="2:41" x14ac:dyDescent="0.4">
      <c r="B22" s="3" t="s">
        <v>59</v>
      </c>
      <c r="C22" s="41" t="s">
        <v>231</v>
      </c>
      <c r="D22" s="30" t="s">
        <v>61</v>
      </c>
      <c r="E22" s="3" t="s">
        <v>631</v>
      </c>
      <c r="F22" s="3">
        <f t="shared" ref="F22:O22" si="11">F8</f>
        <v>239.25832838174099</v>
      </c>
      <c r="G22" s="3">
        <f t="shared" si="11"/>
        <v>255.26473190812399</v>
      </c>
      <c r="H22" s="3">
        <f t="shared" si="11"/>
        <v>272.98059025918701</v>
      </c>
      <c r="I22" s="3">
        <f t="shared" si="11"/>
        <v>293.35861003684101</v>
      </c>
      <c r="J22" s="3">
        <f t="shared" si="11"/>
        <v>314.947640805601</v>
      </c>
      <c r="K22" s="3">
        <f t="shared" si="11"/>
        <v>323.97219210706498</v>
      </c>
      <c r="L22" s="3">
        <f t="shared" si="11"/>
        <v>332.24556239477005</v>
      </c>
      <c r="M22" s="3">
        <f t="shared" si="11"/>
        <v>360.61102883766398</v>
      </c>
      <c r="N22" s="3">
        <f t="shared" si="11"/>
        <v>378.876063686799</v>
      </c>
      <c r="O22" s="3">
        <f t="shared" si="11"/>
        <v>405.74287562791903</v>
      </c>
      <c r="P22" s="3">
        <f t="shared" si="7"/>
        <v>434.14487692187339</v>
      </c>
      <c r="Q22" s="3">
        <f t="shared" si="7"/>
        <v>464.53501830640454</v>
      </c>
      <c r="R22" s="3">
        <f t="shared" si="7"/>
        <v>497.0524695878529</v>
      </c>
      <c r="S22" s="3">
        <f t="shared" si="7"/>
        <v>531.84614245900264</v>
      </c>
      <c r="T22" s="3">
        <f t="shared" si="7"/>
        <v>569.07537243113291</v>
      </c>
      <c r="U22" s="3">
        <f t="shared" si="7"/>
        <v>608.91064850131227</v>
      </c>
      <c r="V22" s="3">
        <f t="shared" si="7"/>
        <v>651.53439389640414</v>
      </c>
      <c r="W22" s="3">
        <f t="shared" si="7"/>
        <v>697.14180146915248</v>
      </c>
      <c r="X22" s="3">
        <f t="shared" si="7"/>
        <v>745.94172757199317</v>
      </c>
      <c r="Y22" s="3">
        <f t="shared" si="7"/>
        <v>798.15764850203277</v>
      </c>
      <c r="Z22" s="3">
        <f t="shared" si="8"/>
        <v>854.02868389717514</v>
      </c>
      <c r="AA22" s="3">
        <f t="shared" si="8"/>
        <v>913.81069176997744</v>
      </c>
      <c r="AB22" s="3">
        <f t="shared" si="8"/>
        <v>977.77744019387592</v>
      </c>
      <c r="AC22" s="3">
        <f t="shared" si="8"/>
        <v>1046.2218610074474</v>
      </c>
      <c r="AD22" s="3">
        <f t="shared" si="8"/>
        <v>1119.4573912779688</v>
      </c>
      <c r="AE22" s="3">
        <f t="shared" si="8"/>
        <v>1197.8194086674266</v>
      </c>
      <c r="AF22" s="3">
        <f t="shared" si="8"/>
        <v>1281.6667672741467</v>
      </c>
      <c r="AG22" s="3">
        <f t="shared" si="8"/>
        <v>1371.3834409833371</v>
      </c>
      <c r="AH22" s="3">
        <f t="shared" si="8"/>
        <v>1467.3802818521708</v>
      </c>
      <c r="AI22" s="3">
        <f t="shared" si="8"/>
        <v>1570.0969015818227</v>
      </c>
      <c r="AJ22" s="3">
        <f t="shared" si="9"/>
        <v>1680.0036846925505</v>
      </c>
      <c r="AK22" s="3">
        <f t="shared" si="9"/>
        <v>1797.6039426210291</v>
      </c>
      <c r="AL22" s="3">
        <f t="shared" si="9"/>
        <v>1923.4362186045012</v>
      </c>
      <c r="AM22" s="3">
        <f t="shared" si="9"/>
        <v>2058.0767539068165</v>
      </c>
      <c r="AN22" s="3">
        <f t="shared" si="9"/>
        <v>2202.1421266802936</v>
      </c>
      <c r="AO22" s="3">
        <f t="shared" si="9"/>
        <v>2356.2920755479145</v>
      </c>
    </row>
    <row r="23" spans="2:41" x14ac:dyDescent="0.4">
      <c r="B23" s="3" t="s">
        <v>58</v>
      </c>
      <c r="C23" s="41" t="s">
        <v>231</v>
      </c>
      <c r="D23" s="30" t="s">
        <v>61</v>
      </c>
      <c r="E23" s="3" t="s">
        <v>631</v>
      </c>
      <c r="F23" s="3">
        <f t="shared" ref="F23:O23" si="12">F9</f>
        <v>239.25832838174099</v>
      </c>
      <c r="G23" s="3">
        <f t="shared" si="12"/>
        <v>255.26473190812399</v>
      </c>
      <c r="H23" s="3">
        <f t="shared" si="12"/>
        <v>272.98059025918701</v>
      </c>
      <c r="I23" s="3">
        <f t="shared" si="12"/>
        <v>293.35861003684101</v>
      </c>
      <c r="J23" s="3">
        <f t="shared" si="12"/>
        <v>314.947640805601</v>
      </c>
      <c r="K23" s="3">
        <f t="shared" si="12"/>
        <v>323.97219210706498</v>
      </c>
      <c r="L23" s="3">
        <f t="shared" si="12"/>
        <v>332.24556239477005</v>
      </c>
      <c r="M23" s="3">
        <f t="shared" si="12"/>
        <v>360.61102883766398</v>
      </c>
      <c r="N23" s="3">
        <f t="shared" si="12"/>
        <v>378.876063686799</v>
      </c>
      <c r="O23" s="3">
        <f t="shared" si="12"/>
        <v>405.74287562791903</v>
      </c>
      <c r="P23" s="3">
        <f t="shared" si="7"/>
        <v>436.17359130001296</v>
      </c>
      <c r="Q23" s="3">
        <f t="shared" si="7"/>
        <v>468.88661064751392</v>
      </c>
      <c r="R23" s="3">
        <f t="shared" si="7"/>
        <v>504.05310644607744</v>
      </c>
      <c r="S23" s="3">
        <f t="shared" si="7"/>
        <v>541.85708942953318</v>
      </c>
      <c r="T23" s="3">
        <f t="shared" si="7"/>
        <v>582.49637113674817</v>
      </c>
      <c r="U23" s="3">
        <f t="shared" si="7"/>
        <v>626.18359897200423</v>
      </c>
      <c r="V23" s="3">
        <f t="shared" si="7"/>
        <v>673.1473688949045</v>
      </c>
      <c r="W23" s="3">
        <f t="shared" si="7"/>
        <v>723.63342156202236</v>
      </c>
      <c r="X23" s="3">
        <f t="shared" si="7"/>
        <v>777.905928179174</v>
      </c>
      <c r="Y23" s="3">
        <f t="shared" si="7"/>
        <v>836.24887279261202</v>
      </c>
      <c r="Z23" s="3">
        <f t="shared" si="8"/>
        <v>898.96753825205792</v>
      </c>
      <c r="AA23" s="3">
        <f t="shared" si="8"/>
        <v>966.39010362096224</v>
      </c>
      <c r="AB23" s="3">
        <f t="shared" si="8"/>
        <v>1038.8693613925343</v>
      </c>
      <c r="AC23" s="3">
        <f t="shared" si="8"/>
        <v>1116.7845634969742</v>
      </c>
      <c r="AD23" s="3">
        <f t="shared" si="8"/>
        <v>1200.5434057592472</v>
      </c>
      <c r="AE23" s="3">
        <f t="shared" si="8"/>
        <v>1290.5841611911908</v>
      </c>
      <c r="AF23" s="3">
        <f t="shared" si="8"/>
        <v>1387.3779732805301</v>
      </c>
      <c r="AG23" s="3">
        <f t="shared" si="8"/>
        <v>1491.4313212765699</v>
      </c>
      <c r="AH23" s="3">
        <f t="shared" si="8"/>
        <v>1603.2886703723125</v>
      </c>
      <c r="AI23" s="3">
        <f t="shared" si="8"/>
        <v>1723.5353206502359</v>
      </c>
      <c r="AJ23" s="3">
        <f t="shared" si="9"/>
        <v>1852.8004696990035</v>
      </c>
      <c r="AK23" s="3">
        <f t="shared" si="9"/>
        <v>1991.7605049264287</v>
      </c>
      <c r="AL23" s="3">
        <f t="shared" si="9"/>
        <v>2141.1425427959107</v>
      </c>
      <c r="AM23" s="3">
        <f t="shared" si="9"/>
        <v>2301.7282335056038</v>
      </c>
      <c r="AN23" s="3">
        <f t="shared" si="9"/>
        <v>2474.3578510185239</v>
      </c>
      <c r="AO23" s="3">
        <f t="shared" si="9"/>
        <v>2659.934689844913</v>
      </c>
    </row>
    <row r="24" spans="2:41" x14ac:dyDescent="0.4">
      <c r="B24" s="3" t="s">
        <v>640</v>
      </c>
      <c r="C24" s="41" t="s">
        <v>232</v>
      </c>
      <c r="D24" s="30" t="s">
        <v>77</v>
      </c>
      <c r="E24" s="3" t="s">
        <v>228</v>
      </c>
      <c r="F24" s="3">
        <f>F23</f>
        <v>239.25832838174099</v>
      </c>
      <c r="G24" s="3">
        <f t="shared" ref="G24:O24" si="13">G23</f>
        <v>255.26473190812399</v>
      </c>
      <c r="H24" s="3">
        <f t="shared" si="13"/>
        <v>272.98059025918701</v>
      </c>
      <c r="I24" s="3">
        <f t="shared" si="13"/>
        <v>293.35861003684101</v>
      </c>
      <c r="J24" s="3">
        <f t="shared" si="13"/>
        <v>314.947640805601</v>
      </c>
      <c r="K24" s="3">
        <f t="shared" si="13"/>
        <v>323.97219210706498</v>
      </c>
      <c r="L24" s="3">
        <f t="shared" si="13"/>
        <v>332.24556239477005</v>
      </c>
      <c r="M24" s="3">
        <f t="shared" si="13"/>
        <v>360.61102883766398</v>
      </c>
      <c r="N24" s="3">
        <f t="shared" si="13"/>
        <v>378.876063686799</v>
      </c>
      <c r="O24" s="3">
        <f t="shared" si="13"/>
        <v>405.74287562791903</v>
      </c>
      <c r="P24" s="3" cm="1">
        <f t="array" ref="P24">TREND($F$24:$O$24,$F$20:$O$20,P20,TRUE)</f>
        <v>415.30835736903828</v>
      </c>
      <c r="Q24" s="3" cm="1">
        <f t="array" ref="Q24">TREND($F$24:$O$24,$F$20:$O$20,Q20,TRUE)</f>
        <v>433.05064736257918</v>
      </c>
      <c r="R24" s="3" cm="1">
        <f t="array" ref="R24">TREND($F$24:$O$24,$F$20:$O$20,R20,TRUE)</f>
        <v>450.79293735612009</v>
      </c>
      <c r="S24" s="3" cm="1">
        <f t="array" ref="S24">TREND($F$24:$O$24,$F$20:$O$20,S20,TRUE)</f>
        <v>468.535227349661</v>
      </c>
      <c r="T24" s="3" cm="1">
        <f t="array" ref="T24">TREND($F$24:$O$24,$F$20:$O$20,T20,TRUE)</f>
        <v>486.27751734320191</v>
      </c>
      <c r="U24" s="3" cm="1">
        <f t="array" ref="U24">TREND($F$24:$O$24,$F$20:$O$20,U20,TRUE)</f>
        <v>504.01980733673554</v>
      </c>
      <c r="V24" s="3" cm="1">
        <f t="array" ref="V24">TREND($F$24:$O$24,$F$20:$O$20,V20,TRUE)</f>
        <v>521.76209733027645</v>
      </c>
      <c r="W24" s="3" cm="1">
        <f t="array" ref="W24">TREND($F$24:$O$24,$F$20:$O$20,W20,TRUE)</f>
        <v>539.50438732381735</v>
      </c>
      <c r="X24" s="3" cm="1">
        <f t="array" ref="X24">TREND($F$24:$O$24,$F$20:$O$20,X20,TRUE)</f>
        <v>557.24667731735826</v>
      </c>
      <c r="Y24" s="3" cm="1">
        <f t="array" ref="Y24">TREND($F$24:$O$24,$F$20:$O$20,Y20,TRUE)</f>
        <v>574.98896731089189</v>
      </c>
      <c r="Z24" s="3" cm="1">
        <f t="array" ref="Z24">TREND($F$24:$O$24,$F$20:$O$20,Z20,TRUE)</f>
        <v>592.7312573044328</v>
      </c>
      <c r="AA24" s="3" cm="1">
        <f t="array" ref="AA24">TREND($F$24:$O$24,$F$20:$O$20,AA20,TRUE)</f>
        <v>610.47354729797371</v>
      </c>
      <c r="AB24" s="3" cm="1">
        <f t="array" ref="AB24">TREND($F$24:$O$24,$F$20:$O$20,AB20,TRUE)</f>
        <v>628.21583729151462</v>
      </c>
      <c r="AC24" s="3" cm="1">
        <f t="array" ref="AC24">TREND($F$24:$O$24,$F$20:$O$20,AC20,TRUE)</f>
        <v>645.95812728504825</v>
      </c>
      <c r="AD24" s="3" cm="1">
        <f t="array" ref="AD24">TREND($F$24:$O$24,$F$20:$O$20,AD20,TRUE)</f>
        <v>663.70041727858916</v>
      </c>
      <c r="AE24" s="3" cm="1">
        <f t="array" ref="AE24">TREND($F$24:$O$24,$F$20:$O$20,AE20,TRUE)</f>
        <v>681.44270727213006</v>
      </c>
      <c r="AF24" s="3" cm="1">
        <f t="array" ref="AF24">TREND($F$24:$O$24,$F$20:$O$20,AF20,TRUE)</f>
        <v>699.18499726567097</v>
      </c>
      <c r="AG24" s="3" cm="1">
        <f t="array" ref="AG24">TREND($F$24:$O$24,$F$20:$O$20,AG20,TRUE)</f>
        <v>716.9272872592046</v>
      </c>
      <c r="AH24" s="3" cm="1">
        <f t="array" ref="AH24">TREND($F$24:$O$24,$F$20:$O$20,AH20,TRUE)</f>
        <v>734.66957725274551</v>
      </c>
      <c r="AI24" s="3" cm="1">
        <f t="array" ref="AI24">TREND($F$24:$O$24,$F$20:$O$20,AI20,TRUE)</f>
        <v>752.41186724628642</v>
      </c>
      <c r="AJ24" s="3" cm="1">
        <f t="array" ref="AJ24">TREND($F$24:$O$24,$F$20:$O$20,AJ20,TRUE)</f>
        <v>770.15415723982733</v>
      </c>
      <c r="AK24" s="3" cm="1">
        <f t="array" ref="AK24">TREND($F$24:$O$24,$F$20:$O$20,AK20,TRUE)</f>
        <v>787.89644723336096</v>
      </c>
      <c r="AL24" s="3" cm="1">
        <f t="array" ref="AL24">TREND($F$24:$O$24,$F$20:$O$20,AL20,TRUE)</f>
        <v>805.63873722690187</v>
      </c>
      <c r="AM24" s="3" cm="1">
        <f t="array" ref="AM24">TREND($F$24:$O$24,$F$20:$O$20,AM20,TRUE)</f>
        <v>823.38102722044277</v>
      </c>
      <c r="AN24" s="3" cm="1">
        <f t="array" ref="AN24">TREND($F$24:$O$24,$F$20:$O$20,AN20,TRUE)</f>
        <v>841.12331721398368</v>
      </c>
      <c r="AO24" s="3" cm="1">
        <f t="array" ref="AO24">TREND($F$24:$O$24,$F$20:$O$20,AO20,TRUE)</f>
        <v>858.86560720752459</v>
      </c>
    </row>
    <row r="26" spans="2:41" x14ac:dyDescent="0.4">
      <c r="B26" s="2" t="s">
        <v>211</v>
      </c>
    </row>
    <row r="27" spans="2:41" ht="6" customHeight="1" x14ac:dyDescent="0.4">
      <c r="B27" s="2"/>
    </row>
    <row r="28" spans="2:41" x14ac:dyDescent="0.4">
      <c r="B28" s="3"/>
      <c r="C28" s="3" t="s">
        <v>74</v>
      </c>
      <c r="D28" s="3" t="s">
        <v>11</v>
      </c>
      <c r="E28" s="3" t="s">
        <v>81</v>
      </c>
      <c r="F28" s="3">
        <v>2015</v>
      </c>
      <c r="G28" s="3">
        <v>2016</v>
      </c>
      <c r="H28" s="3">
        <v>2017</v>
      </c>
      <c r="I28" s="3">
        <v>2018</v>
      </c>
      <c r="J28" s="3">
        <v>2019</v>
      </c>
      <c r="K28" s="3">
        <v>2020</v>
      </c>
      <c r="L28" s="3">
        <v>2021</v>
      </c>
      <c r="M28" s="3">
        <v>2022</v>
      </c>
      <c r="N28" s="3">
        <v>2023</v>
      </c>
      <c r="O28" s="3">
        <v>2024</v>
      </c>
    </row>
    <row r="29" spans="2:41" x14ac:dyDescent="0.4">
      <c r="B29" s="3" t="s">
        <v>60</v>
      </c>
      <c r="C29" s="3" t="s">
        <v>226</v>
      </c>
      <c r="D29" s="30" t="s">
        <v>12</v>
      </c>
      <c r="E29" s="3"/>
      <c r="F29" s="3">
        <v>6.9871543059861096</v>
      </c>
      <c r="G29" s="3">
        <v>6.6900089266042357</v>
      </c>
      <c r="H29" s="3">
        <v>6.9401903735920598</v>
      </c>
      <c r="I29" s="3">
        <v>7.4650068557275091</v>
      </c>
      <c r="J29" s="3">
        <v>7.3592627010500564</v>
      </c>
      <c r="K29" s="3">
        <v>2.8654132091227211</v>
      </c>
      <c r="L29" s="3">
        <v>2.5537285264813079</v>
      </c>
      <c r="M29" s="3">
        <v>8.5375004675578765</v>
      </c>
      <c r="N29" s="3">
        <v>5.0650239145507499</v>
      </c>
      <c r="O29" s="3">
        <v>7.0911874663397469</v>
      </c>
    </row>
    <row r="30" spans="2:41" x14ac:dyDescent="0.4">
      <c r="B30" s="3" t="s">
        <v>59</v>
      </c>
      <c r="C30" s="3" t="s">
        <v>226</v>
      </c>
      <c r="D30" s="30" t="s">
        <v>12</v>
      </c>
      <c r="E30" s="3"/>
      <c r="F30" s="3">
        <f>F29</f>
        <v>6.9871543059861096</v>
      </c>
      <c r="G30" s="3">
        <f t="shared" ref="G30:O31" si="14">G29</f>
        <v>6.6900089266042357</v>
      </c>
      <c r="H30" s="3">
        <f t="shared" si="14"/>
        <v>6.9401903735920598</v>
      </c>
      <c r="I30" s="3">
        <f t="shared" si="14"/>
        <v>7.4650068557275091</v>
      </c>
      <c r="J30" s="3">
        <f t="shared" si="14"/>
        <v>7.3592627010500564</v>
      </c>
      <c r="K30" s="3">
        <f t="shared" si="14"/>
        <v>2.8654132091227211</v>
      </c>
      <c r="L30" s="3">
        <f t="shared" si="14"/>
        <v>2.5537285264813079</v>
      </c>
      <c r="M30" s="3">
        <f t="shared" si="14"/>
        <v>8.5375004675578765</v>
      </c>
      <c r="N30" s="3">
        <f t="shared" si="14"/>
        <v>5.0650239145507499</v>
      </c>
      <c r="O30" s="3">
        <f t="shared" si="14"/>
        <v>7.0911874663397469</v>
      </c>
    </row>
    <row r="31" spans="2:41" x14ac:dyDescent="0.4">
      <c r="B31" s="3" t="s">
        <v>58</v>
      </c>
      <c r="C31" s="3" t="s">
        <v>226</v>
      </c>
      <c r="D31" s="30" t="s">
        <v>12</v>
      </c>
      <c r="E31" s="3"/>
      <c r="F31" s="3">
        <f>F30</f>
        <v>6.9871543059861096</v>
      </c>
      <c r="G31" s="3">
        <f t="shared" si="14"/>
        <v>6.6900089266042357</v>
      </c>
      <c r="H31" s="3">
        <f t="shared" si="14"/>
        <v>6.9401903735920598</v>
      </c>
      <c r="I31" s="3">
        <f t="shared" si="14"/>
        <v>7.4650068557275091</v>
      </c>
      <c r="J31" s="3">
        <f t="shared" si="14"/>
        <v>7.3592627010500564</v>
      </c>
      <c r="K31" s="3">
        <f t="shared" si="14"/>
        <v>2.8654132091227211</v>
      </c>
      <c r="L31" s="3">
        <f t="shared" si="14"/>
        <v>2.5537285264813079</v>
      </c>
      <c r="M31" s="3">
        <f t="shared" si="14"/>
        <v>8.5375004675578765</v>
      </c>
      <c r="N31" s="3">
        <f t="shared" si="14"/>
        <v>5.0650239145507499</v>
      </c>
      <c r="O31" s="3">
        <f t="shared" si="14"/>
        <v>7.0911874663397469</v>
      </c>
    </row>
    <row r="33" spans="2:41" x14ac:dyDescent="0.4">
      <c r="B33" s="2" t="s">
        <v>212</v>
      </c>
    </row>
    <row r="34" spans="2:41" ht="5" customHeight="1" x14ac:dyDescent="0.4"/>
    <row r="35" spans="2:41" x14ac:dyDescent="0.4">
      <c r="B35" s="3"/>
      <c r="C35" s="3" t="s">
        <v>74</v>
      </c>
      <c r="D35" s="3" t="s">
        <v>11</v>
      </c>
      <c r="E35" s="3" t="s">
        <v>81</v>
      </c>
      <c r="F35" s="3">
        <v>2025</v>
      </c>
      <c r="G35" s="3">
        <f>F35+1</f>
        <v>2026</v>
      </c>
      <c r="H35" s="3">
        <f t="shared" ref="H35:AE35" si="15">G35+1</f>
        <v>2027</v>
      </c>
      <c r="I35" s="3">
        <f t="shared" si="15"/>
        <v>2028</v>
      </c>
      <c r="J35" s="3">
        <f t="shared" si="15"/>
        <v>2029</v>
      </c>
      <c r="K35" s="3">
        <f t="shared" si="15"/>
        <v>2030</v>
      </c>
      <c r="L35" s="3">
        <f t="shared" si="15"/>
        <v>2031</v>
      </c>
      <c r="M35" s="3">
        <f t="shared" si="15"/>
        <v>2032</v>
      </c>
      <c r="N35" s="3">
        <f t="shared" si="15"/>
        <v>2033</v>
      </c>
      <c r="O35" s="3">
        <f t="shared" si="15"/>
        <v>2034</v>
      </c>
      <c r="P35" s="3">
        <f t="shared" si="15"/>
        <v>2035</v>
      </c>
      <c r="Q35" s="3">
        <f t="shared" si="15"/>
        <v>2036</v>
      </c>
      <c r="R35" s="3">
        <f t="shared" si="15"/>
        <v>2037</v>
      </c>
      <c r="S35" s="3">
        <f>R35+1</f>
        <v>2038</v>
      </c>
      <c r="T35" s="3">
        <f t="shared" si="15"/>
        <v>2039</v>
      </c>
      <c r="U35" s="3">
        <f t="shared" si="15"/>
        <v>2040</v>
      </c>
      <c r="V35" s="3">
        <f t="shared" si="15"/>
        <v>2041</v>
      </c>
      <c r="W35" s="3">
        <f>V35+1</f>
        <v>2042</v>
      </c>
      <c r="X35" s="3">
        <f t="shared" si="15"/>
        <v>2043</v>
      </c>
      <c r="Y35" s="3">
        <f t="shared" si="15"/>
        <v>2044</v>
      </c>
      <c r="Z35" s="3">
        <f t="shared" si="15"/>
        <v>2045</v>
      </c>
      <c r="AA35" s="3">
        <f t="shared" si="15"/>
        <v>2046</v>
      </c>
      <c r="AB35" s="3">
        <f t="shared" si="15"/>
        <v>2047</v>
      </c>
      <c r="AC35" s="3">
        <f>AB35+1</f>
        <v>2048</v>
      </c>
      <c r="AD35" s="3">
        <f t="shared" si="15"/>
        <v>2049</v>
      </c>
      <c r="AE35" s="3">
        <f t="shared" si="15"/>
        <v>2050</v>
      </c>
      <c r="AG35">
        <v>2054</v>
      </c>
    </row>
    <row r="36" spans="2:41" x14ac:dyDescent="0.4">
      <c r="B36" s="3" t="s">
        <v>60</v>
      </c>
      <c r="C36" s="3" t="s">
        <v>224</v>
      </c>
      <c r="D36" s="30" t="s">
        <v>18</v>
      </c>
      <c r="E36" s="3" t="s">
        <v>225</v>
      </c>
      <c r="F36" s="3">
        <v>6.5</v>
      </c>
      <c r="G36" s="3">
        <f>F36</f>
        <v>6.5</v>
      </c>
      <c r="H36" s="3">
        <f t="shared" ref="H36:AE38" si="16">G36</f>
        <v>6.5</v>
      </c>
      <c r="I36" s="3">
        <f t="shared" si="16"/>
        <v>6.5</v>
      </c>
      <c r="J36" s="3">
        <f t="shared" si="16"/>
        <v>6.5</v>
      </c>
      <c r="K36" s="3">
        <f t="shared" si="16"/>
        <v>6.5</v>
      </c>
      <c r="L36" s="3">
        <f t="shared" si="16"/>
        <v>6.5</v>
      </c>
      <c r="M36" s="3">
        <f t="shared" si="16"/>
        <v>6.5</v>
      </c>
      <c r="N36" s="3">
        <f t="shared" si="16"/>
        <v>6.5</v>
      </c>
      <c r="O36" s="3">
        <f t="shared" si="16"/>
        <v>6.5</v>
      </c>
      <c r="P36" s="3">
        <f t="shared" si="16"/>
        <v>6.5</v>
      </c>
      <c r="Q36" s="3">
        <f t="shared" si="16"/>
        <v>6.5</v>
      </c>
      <c r="R36" s="3">
        <f t="shared" si="16"/>
        <v>6.5</v>
      </c>
      <c r="S36" s="3">
        <f t="shared" si="16"/>
        <v>6.5</v>
      </c>
      <c r="T36" s="3">
        <f t="shared" si="16"/>
        <v>6.5</v>
      </c>
      <c r="U36" s="3">
        <f t="shared" si="16"/>
        <v>6.5</v>
      </c>
      <c r="V36" s="3">
        <f t="shared" si="16"/>
        <v>6.5</v>
      </c>
      <c r="W36" s="3">
        <f t="shared" si="16"/>
        <v>6.5</v>
      </c>
      <c r="X36" s="3">
        <f t="shared" si="16"/>
        <v>6.5</v>
      </c>
      <c r="Y36" s="3">
        <f t="shared" si="16"/>
        <v>6.5</v>
      </c>
      <c r="Z36" s="3">
        <f t="shared" si="16"/>
        <v>6.5</v>
      </c>
      <c r="AA36" s="3">
        <f t="shared" si="16"/>
        <v>6.5</v>
      </c>
      <c r="AB36" s="3">
        <f t="shared" si="16"/>
        <v>6.5</v>
      </c>
      <c r="AC36" s="3">
        <f t="shared" si="16"/>
        <v>6.5</v>
      </c>
      <c r="AD36" s="3">
        <f t="shared" si="16"/>
        <v>6.5</v>
      </c>
      <c r="AE36" s="3">
        <f t="shared" si="16"/>
        <v>6.5</v>
      </c>
      <c r="AG36">
        <v>0.06</v>
      </c>
    </row>
    <row r="37" spans="2:41" x14ac:dyDescent="0.4">
      <c r="B37" s="3" t="s">
        <v>59</v>
      </c>
      <c r="C37" s="3" t="s">
        <v>224</v>
      </c>
      <c r="D37" s="30" t="s">
        <v>18</v>
      </c>
      <c r="E37" s="3" t="s">
        <v>225</v>
      </c>
      <c r="F37" s="3">
        <v>7</v>
      </c>
      <c r="G37" s="3">
        <f t="shared" ref="G37:V38" si="17">F37</f>
        <v>7</v>
      </c>
      <c r="H37" s="3">
        <f t="shared" si="17"/>
        <v>7</v>
      </c>
      <c r="I37" s="3">
        <f t="shared" si="17"/>
        <v>7</v>
      </c>
      <c r="J37" s="3">
        <f t="shared" si="17"/>
        <v>7</v>
      </c>
      <c r="K37" s="3">
        <f t="shared" si="17"/>
        <v>7</v>
      </c>
      <c r="L37" s="3">
        <f t="shared" si="17"/>
        <v>7</v>
      </c>
      <c r="M37" s="3">
        <f t="shared" si="17"/>
        <v>7</v>
      </c>
      <c r="N37" s="3">
        <f t="shared" si="17"/>
        <v>7</v>
      </c>
      <c r="O37" s="3">
        <f t="shared" si="17"/>
        <v>7</v>
      </c>
      <c r="P37" s="3">
        <f t="shared" si="17"/>
        <v>7</v>
      </c>
      <c r="Q37" s="3">
        <f t="shared" si="17"/>
        <v>7</v>
      </c>
      <c r="R37" s="3">
        <f t="shared" si="17"/>
        <v>7</v>
      </c>
      <c r="S37" s="3">
        <f t="shared" si="17"/>
        <v>7</v>
      </c>
      <c r="T37" s="3">
        <f t="shared" si="17"/>
        <v>7</v>
      </c>
      <c r="U37" s="3">
        <f t="shared" si="17"/>
        <v>7</v>
      </c>
      <c r="V37" s="3">
        <f t="shared" si="17"/>
        <v>7</v>
      </c>
      <c r="W37" s="3">
        <f t="shared" si="16"/>
        <v>7</v>
      </c>
      <c r="X37" s="3">
        <f t="shared" si="16"/>
        <v>7</v>
      </c>
      <c r="Y37" s="3">
        <f t="shared" si="16"/>
        <v>7</v>
      </c>
      <c r="Z37" s="3">
        <f t="shared" si="16"/>
        <v>7</v>
      </c>
      <c r="AA37" s="3">
        <f t="shared" si="16"/>
        <v>7</v>
      </c>
      <c r="AB37" s="3">
        <f t="shared" si="16"/>
        <v>7</v>
      </c>
      <c r="AC37" s="3">
        <f t="shared" si="16"/>
        <v>7</v>
      </c>
      <c r="AD37" s="3">
        <f t="shared" si="16"/>
        <v>7</v>
      </c>
      <c r="AE37" s="3">
        <f t="shared" si="16"/>
        <v>7</v>
      </c>
      <c r="AG37">
        <v>0.18</v>
      </c>
    </row>
    <row r="38" spans="2:41" x14ac:dyDescent="0.4">
      <c r="B38" s="3" t="s">
        <v>58</v>
      </c>
      <c r="C38" s="3" t="s">
        <v>224</v>
      </c>
      <c r="D38" s="30" t="s">
        <v>18</v>
      </c>
      <c r="E38" s="3" t="s">
        <v>225</v>
      </c>
      <c r="F38" s="3">
        <v>7.5</v>
      </c>
      <c r="G38" s="3">
        <f t="shared" si="17"/>
        <v>7.5</v>
      </c>
      <c r="H38" s="3">
        <f t="shared" si="16"/>
        <v>7.5</v>
      </c>
      <c r="I38" s="3">
        <f t="shared" si="16"/>
        <v>7.5</v>
      </c>
      <c r="J38" s="3">
        <f t="shared" si="16"/>
        <v>7.5</v>
      </c>
      <c r="K38" s="3">
        <f t="shared" si="16"/>
        <v>7.5</v>
      </c>
      <c r="L38" s="3">
        <f t="shared" si="16"/>
        <v>7.5</v>
      </c>
      <c r="M38" s="3">
        <f t="shared" si="16"/>
        <v>7.5</v>
      </c>
      <c r="N38" s="3">
        <f t="shared" si="16"/>
        <v>7.5</v>
      </c>
      <c r="O38" s="3">
        <f t="shared" si="16"/>
        <v>7.5</v>
      </c>
      <c r="P38" s="3">
        <f t="shared" si="16"/>
        <v>7.5</v>
      </c>
      <c r="Q38" s="3">
        <f t="shared" si="16"/>
        <v>7.5</v>
      </c>
      <c r="R38" s="3">
        <f t="shared" si="16"/>
        <v>7.5</v>
      </c>
      <c r="S38" s="3">
        <f t="shared" si="16"/>
        <v>7.5</v>
      </c>
      <c r="T38" s="3">
        <f t="shared" si="16"/>
        <v>7.5</v>
      </c>
      <c r="U38" s="3">
        <f t="shared" si="16"/>
        <v>7.5</v>
      </c>
      <c r="V38" s="3">
        <f t="shared" si="16"/>
        <v>7.5</v>
      </c>
      <c r="W38" s="3">
        <f t="shared" si="16"/>
        <v>7.5</v>
      </c>
      <c r="X38" s="3">
        <f t="shared" si="16"/>
        <v>7.5</v>
      </c>
      <c r="Y38" s="3">
        <f t="shared" si="16"/>
        <v>7.5</v>
      </c>
      <c r="Z38" s="3">
        <f t="shared" si="16"/>
        <v>7.5</v>
      </c>
      <c r="AA38" s="3">
        <f t="shared" si="16"/>
        <v>7.5</v>
      </c>
      <c r="AB38" s="3">
        <f t="shared" si="16"/>
        <v>7.5</v>
      </c>
      <c r="AC38" s="3">
        <f t="shared" si="16"/>
        <v>7.5</v>
      </c>
      <c r="AD38" s="3">
        <f t="shared" si="16"/>
        <v>7.5</v>
      </c>
      <c r="AE38" s="3">
        <f t="shared" si="16"/>
        <v>7.5</v>
      </c>
      <c r="AG38">
        <v>0.28999999999999998</v>
      </c>
    </row>
    <row r="40" spans="2:41" x14ac:dyDescent="0.4">
      <c r="B40" s="2" t="s">
        <v>247</v>
      </c>
    </row>
    <row r="41" spans="2:41" ht="6" customHeight="1" x14ac:dyDescent="0.4"/>
    <row r="42" spans="2:41" x14ac:dyDescent="0.4">
      <c r="B42" s="3"/>
      <c r="C42" s="3" t="s">
        <v>74</v>
      </c>
      <c r="D42" s="3" t="s">
        <v>11</v>
      </c>
      <c r="E42" s="3" t="s">
        <v>81</v>
      </c>
      <c r="F42" s="3">
        <v>2015</v>
      </c>
      <c r="G42" s="3">
        <v>2016</v>
      </c>
      <c r="H42" s="3">
        <v>2017</v>
      </c>
      <c r="I42" s="3">
        <v>2018</v>
      </c>
      <c r="J42" s="3">
        <v>2019</v>
      </c>
      <c r="K42" s="3">
        <v>2020</v>
      </c>
      <c r="L42" s="3">
        <v>2021</v>
      </c>
      <c r="M42" s="3">
        <v>2022</v>
      </c>
      <c r="N42" s="3">
        <v>2023</v>
      </c>
      <c r="O42" s="3">
        <v>2024</v>
      </c>
      <c r="P42" s="3">
        <f t="shared" ref="P42:Y45" si="18">F35</f>
        <v>2025</v>
      </c>
      <c r="Q42" s="3">
        <f t="shared" si="18"/>
        <v>2026</v>
      </c>
      <c r="R42" s="3">
        <f t="shared" si="18"/>
        <v>2027</v>
      </c>
      <c r="S42" s="3">
        <f t="shared" si="18"/>
        <v>2028</v>
      </c>
      <c r="T42" s="3">
        <f t="shared" si="18"/>
        <v>2029</v>
      </c>
      <c r="U42" s="3">
        <f t="shared" si="18"/>
        <v>2030</v>
      </c>
      <c r="V42" s="3">
        <f t="shared" si="18"/>
        <v>2031</v>
      </c>
      <c r="W42" s="3">
        <f t="shared" si="18"/>
        <v>2032</v>
      </c>
      <c r="X42" s="3">
        <f t="shared" si="18"/>
        <v>2033</v>
      </c>
      <c r="Y42" s="3">
        <f t="shared" si="18"/>
        <v>2034</v>
      </c>
      <c r="Z42" s="3">
        <f t="shared" ref="Z42:AI45" si="19">P35</f>
        <v>2035</v>
      </c>
      <c r="AA42" s="3">
        <f t="shared" si="19"/>
        <v>2036</v>
      </c>
      <c r="AB42" s="3">
        <f t="shared" si="19"/>
        <v>2037</v>
      </c>
      <c r="AC42" s="3">
        <f t="shared" si="19"/>
        <v>2038</v>
      </c>
      <c r="AD42" s="3">
        <f t="shared" si="19"/>
        <v>2039</v>
      </c>
      <c r="AE42" s="3">
        <f t="shared" si="19"/>
        <v>2040</v>
      </c>
      <c r="AF42" s="3">
        <f t="shared" si="19"/>
        <v>2041</v>
      </c>
      <c r="AG42" s="3">
        <f t="shared" si="19"/>
        <v>2042</v>
      </c>
      <c r="AH42" s="3">
        <f t="shared" si="19"/>
        <v>2043</v>
      </c>
      <c r="AI42" s="3">
        <f t="shared" si="19"/>
        <v>2044</v>
      </c>
      <c r="AJ42" s="3">
        <f t="shared" ref="AJ42:AO45" si="20">Z35</f>
        <v>2045</v>
      </c>
      <c r="AK42" s="3">
        <f t="shared" si="20"/>
        <v>2046</v>
      </c>
      <c r="AL42" s="3">
        <f t="shared" si="20"/>
        <v>2047</v>
      </c>
      <c r="AM42" s="3">
        <f t="shared" si="20"/>
        <v>2048</v>
      </c>
      <c r="AN42" s="3">
        <f t="shared" si="20"/>
        <v>2049</v>
      </c>
      <c r="AO42" s="3">
        <f t="shared" si="20"/>
        <v>2050</v>
      </c>
    </row>
    <row r="43" spans="2:41" x14ac:dyDescent="0.4">
      <c r="B43" s="3" t="s">
        <v>60</v>
      </c>
      <c r="C43" s="41" t="s">
        <v>231</v>
      </c>
      <c r="D43" s="30" t="s">
        <v>61</v>
      </c>
      <c r="E43" s="3" t="s">
        <v>631</v>
      </c>
      <c r="F43" s="3">
        <f t="shared" ref="F43:O43" si="21">F29</f>
        <v>6.9871543059861096</v>
      </c>
      <c r="G43" s="3">
        <f t="shared" si="21"/>
        <v>6.6900089266042357</v>
      </c>
      <c r="H43" s="3">
        <f t="shared" si="21"/>
        <v>6.9401903735920598</v>
      </c>
      <c r="I43" s="3">
        <f t="shared" si="21"/>
        <v>7.4650068557275091</v>
      </c>
      <c r="J43" s="3">
        <f t="shared" si="21"/>
        <v>7.3592627010500564</v>
      </c>
      <c r="K43" s="3">
        <f t="shared" si="21"/>
        <v>2.8654132091227211</v>
      </c>
      <c r="L43" s="3">
        <f t="shared" si="21"/>
        <v>2.5537285264813079</v>
      </c>
      <c r="M43" s="3">
        <f t="shared" si="21"/>
        <v>8.5375004675578765</v>
      </c>
      <c r="N43" s="3">
        <f t="shared" si="21"/>
        <v>5.0650239145507499</v>
      </c>
      <c r="O43" s="3">
        <f t="shared" si="21"/>
        <v>7.0911874663397469</v>
      </c>
      <c r="P43" s="19">
        <f t="shared" si="18"/>
        <v>6.5</v>
      </c>
      <c r="Q43" s="3">
        <f t="shared" si="18"/>
        <v>6.5</v>
      </c>
      <c r="R43" s="3">
        <f t="shared" si="18"/>
        <v>6.5</v>
      </c>
      <c r="S43" s="3">
        <f t="shared" si="18"/>
        <v>6.5</v>
      </c>
      <c r="T43" s="3">
        <f t="shared" si="18"/>
        <v>6.5</v>
      </c>
      <c r="U43" s="3">
        <f t="shared" si="18"/>
        <v>6.5</v>
      </c>
      <c r="V43" s="3">
        <f t="shared" si="18"/>
        <v>6.5</v>
      </c>
      <c r="W43" s="3">
        <f t="shared" si="18"/>
        <v>6.5</v>
      </c>
      <c r="X43" s="3">
        <f t="shared" si="18"/>
        <v>6.5</v>
      </c>
      <c r="Y43" s="3">
        <f t="shared" si="18"/>
        <v>6.5</v>
      </c>
      <c r="Z43" s="3">
        <f t="shared" si="19"/>
        <v>6.5</v>
      </c>
      <c r="AA43" s="3">
        <f t="shared" si="19"/>
        <v>6.5</v>
      </c>
      <c r="AB43" s="3">
        <f t="shared" si="19"/>
        <v>6.5</v>
      </c>
      <c r="AC43" s="3">
        <f t="shared" si="19"/>
        <v>6.5</v>
      </c>
      <c r="AD43" s="3">
        <f t="shared" si="19"/>
        <v>6.5</v>
      </c>
      <c r="AE43" s="3">
        <f t="shared" si="19"/>
        <v>6.5</v>
      </c>
      <c r="AF43" s="3">
        <f t="shared" si="19"/>
        <v>6.5</v>
      </c>
      <c r="AG43" s="3">
        <f t="shared" si="19"/>
        <v>6.5</v>
      </c>
      <c r="AH43" s="3">
        <f t="shared" si="19"/>
        <v>6.5</v>
      </c>
      <c r="AI43" s="3">
        <f t="shared" si="19"/>
        <v>6.5</v>
      </c>
      <c r="AJ43" s="3">
        <f t="shared" si="20"/>
        <v>6.5</v>
      </c>
      <c r="AK43" s="3">
        <f t="shared" si="20"/>
        <v>6.5</v>
      </c>
      <c r="AL43" s="3">
        <f t="shared" si="20"/>
        <v>6.5</v>
      </c>
      <c r="AM43" s="3">
        <f t="shared" si="20"/>
        <v>6.5</v>
      </c>
      <c r="AN43" s="3">
        <f t="shared" si="20"/>
        <v>6.5</v>
      </c>
      <c r="AO43" s="3">
        <f t="shared" si="20"/>
        <v>6.5</v>
      </c>
    </row>
    <row r="44" spans="2:41" x14ac:dyDescent="0.4">
      <c r="B44" s="3" t="s">
        <v>59</v>
      </c>
      <c r="C44" s="41" t="s">
        <v>231</v>
      </c>
      <c r="D44" s="30" t="s">
        <v>61</v>
      </c>
      <c r="E44" s="3" t="s">
        <v>631</v>
      </c>
      <c r="F44" s="3">
        <f t="shared" ref="F44:O44" si="22">F30</f>
        <v>6.9871543059861096</v>
      </c>
      <c r="G44" s="3">
        <f t="shared" si="22"/>
        <v>6.6900089266042357</v>
      </c>
      <c r="H44" s="3">
        <f t="shared" si="22"/>
        <v>6.9401903735920598</v>
      </c>
      <c r="I44" s="3">
        <f t="shared" si="22"/>
        <v>7.4650068557275091</v>
      </c>
      <c r="J44" s="3">
        <f t="shared" si="22"/>
        <v>7.3592627010500564</v>
      </c>
      <c r="K44" s="3">
        <f t="shared" si="22"/>
        <v>2.8654132091227211</v>
      </c>
      <c r="L44" s="3">
        <f t="shared" si="22"/>
        <v>2.5537285264813079</v>
      </c>
      <c r="M44" s="3">
        <f t="shared" si="22"/>
        <v>8.5375004675578765</v>
      </c>
      <c r="N44" s="3">
        <f t="shared" si="22"/>
        <v>5.0650239145507499</v>
      </c>
      <c r="O44" s="3">
        <f t="shared" si="22"/>
        <v>7.0911874663397469</v>
      </c>
      <c r="P44" s="3">
        <f t="shared" si="18"/>
        <v>7</v>
      </c>
      <c r="Q44" s="3">
        <f t="shared" si="18"/>
        <v>7</v>
      </c>
      <c r="R44" s="3">
        <f t="shared" si="18"/>
        <v>7</v>
      </c>
      <c r="S44" s="3">
        <f t="shared" si="18"/>
        <v>7</v>
      </c>
      <c r="T44" s="3">
        <f t="shared" si="18"/>
        <v>7</v>
      </c>
      <c r="U44" s="3">
        <f t="shared" si="18"/>
        <v>7</v>
      </c>
      <c r="V44" s="3">
        <f t="shared" si="18"/>
        <v>7</v>
      </c>
      <c r="W44" s="3">
        <f t="shared" si="18"/>
        <v>7</v>
      </c>
      <c r="X44" s="3">
        <f t="shared" si="18"/>
        <v>7</v>
      </c>
      <c r="Y44" s="3">
        <f t="shared" si="18"/>
        <v>7</v>
      </c>
      <c r="Z44" s="3">
        <f t="shared" si="19"/>
        <v>7</v>
      </c>
      <c r="AA44" s="3">
        <f t="shared" si="19"/>
        <v>7</v>
      </c>
      <c r="AB44" s="3">
        <f t="shared" si="19"/>
        <v>7</v>
      </c>
      <c r="AC44" s="3">
        <f t="shared" si="19"/>
        <v>7</v>
      </c>
      <c r="AD44" s="3">
        <f t="shared" si="19"/>
        <v>7</v>
      </c>
      <c r="AE44" s="3">
        <f t="shared" si="19"/>
        <v>7</v>
      </c>
      <c r="AF44" s="3">
        <f t="shared" si="19"/>
        <v>7</v>
      </c>
      <c r="AG44" s="3">
        <f t="shared" si="19"/>
        <v>7</v>
      </c>
      <c r="AH44" s="3">
        <f t="shared" si="19"/>
        <v>7</v>
      </c>
      <c r="AI44" s="3">
        <f t="shared" si="19"/>
        <v>7</v>
      </c>
      <c r="AJ44" s="3">
        <f t="shared" si="20"/>
        <v>7</v>
      </c>
      <c r="AK44" s="3">
        <f t="shared" si="20"/>
        <v>7</v>
      </c>
      <c r="AL44" s="3">
        <f t="shared" si="20"/>
        <v>7</v>
      </c>
      <c r="AM44" s="3">
        <f t="shared" si="20"/>
        <v>7</v>
      </c>
      <c r="AN44" s="3">
        <f t="shared" si="20"/>
        <v>7</v>
      </c>
      <c r="AO44" s="3">
        <f t="shared" si="20"/>
        <v>7</v>
      </c>
    </row>
    <row r="45" spans="2:41" x14ac:dyDescent="0.4">
      <c r="B45" s="3" t="s">
        <v>58</v>
      </c>
      <c r="C45" s="41" t="s">
        <v>231</v>
      </c>
      <c r="D45" s="30" t="s">
        <v>61</v>
      </c>
      <c r="E45" s="3" t="s">
        <v>631</v>
      </c>
      <c r="F45" s="3">
        <f t="shared" ref="F45:O45" si="23">F31</f>
        <v>6.9871543059861096</v>
      </c>
      <c r="G45" s="3">
        <f t="shared" si="23"/>
        <v>6.6900089266042357</v>
      </c>
      <c r="H45" s="3">
        <f t="shared" si="23"/>
        <v>6.9401903735920598</v>
      </c>
      <c r="I45" s="3">
        <f t="shared" si="23"/>
        <v>7.4650068557275091</v>
      </c>
      <c r="J45" s="3">
        <f t="shared" si="23"/>
        <v>7.3592627010500564</v>
      </c>
      <c r="K45" s="3">
        <f t="shared" si="23"/>
        <v>2.8654132091227211</v>
      </c>
      <c r="L45" s="3">
        <f t="shared" si="23"/>
        <v>2.5537285264813079</v>
      </c>
      <c r="M45" s="3">
        <f t="shared" si="23"/>
        <v>8.5375004675578765</v>
      </c>
      <c r="N45" s="3">
        <f t="shared" si="23"/>
        <v>5.0650239145507499</v>
      </c>
      <c r="O45" s="3">
        <f t="shared" si="23"/>
        <v>7.0911874663397469</v>
      </c>
      <c r="P45" s="3">
        <f t="shared" si="18"/>
        <v>7.5</v>
      </c>
      <c r="Q45" s="3">
        <f t="shared" si="18"/>
        <v>7.5</v>
      </c>
      <c r="R45" s="3">
        <f t="shared" si="18"/>
        <v>7.5</v>
      </c>
      <c r="S45" s="3">
        <f t="shared" si="18"/>
        <v>7.5</v>
      </c>
      <c r="T45" s="3">
        <f t="shared" si="18"/>
        <v>7.5</v>
      </c>
      <c r="U45" s="3">
        <f t="shared" si="18"/>
        <v>7.5</v>
      </c>
      <c r="V45" s="3">
        <f t="shared" si="18"/>
        <v>7.5</v>
      </c>
      <c r="W45" s="3">
        <f t="shared" si="18"/>
        <v>7.5</v>
      </c>
      <c r="X45" s="3">
        <f t="shared" si="18"/>
        <v>7.5</v>
      </c>
      <c r="Y45" s="3">
        <f t="shared" si="18"/>
        <v>7.5</v>
      </c>
      <c r="Z45" s="3">
        <f t="shared" si="19"/>
        <v>7.5</v>
      </c>
      <c r="AA45" s="3">
        <f t="shared" si="19"/>
        <v>7.5</v>
      </c>
      <c r="AB45" s="3">
        <f t="shared" si="19"/>
        <v>7.5</v>
      </c>
      <c r="AC45" s="3">
        <f t="shared" si="19"/>
        <v>7.5</v>
      </c>
      <c r="AD45" s="3">
        <f t="shared" si="19"/>
        <v>7.5</v>
      </c>
      <c r="AE45" s="3">
        <f t="shared" si="19"/>
        <v>7.5</v>
      </c>
      <c r="AF45" s="3">
        <f t="shared" si="19"/>
        <v>7.5</v>
      </c>
      <c r="AG45" s="3">
        <f t="shared" si="19"/>
        <v>7.5</v>
      </c>
      <c r="AH45" s="3">
        <f t="shared" si="19"/>
        <v>7.5</v>
      </c>
      <c r="AI45" s="3">
        <f t="shared" si="19"/>
        <v>7.5</v>
      </c>
      <c r="AJ45" s="3">
        <f t="shared" si="20"/>
        <v>7.5</v>
      </c>
      <c r="AK45" s="3">
        <f t="shared" si="20"/>
        <v>7.5</v>
      </c>
      <c r="AL45" s="3">
        <f t="shared" si="20"/>
        <v>7.5</v>
      </c>
      <c r="AM45" s="3">
        <f t="shared" si="20"/>
        <v>7.5</v>
      </c>
      <c r="AN45" s="3">
        <f t="shared" si="20"/>
        <v>7.5</v>
      </c>
      <c r="AO45" s="3">
        <f t="shared" si="20"/>
        <v>7.5</v>
      </c>
    </row>
    <row r="46" spans="2:41" x14ac:dyDescent="0.4">
      <c r="B46" s="3" t="s">
        <v>640</v>
      </c>
      <c r="C46" s="41" t="s">
        <v>232</v>
      </c>
      <c r="D46" s="30" t="s">
        <v>77</v>
      </c>
      <c r="E46" s="3" t="s">
        <v>228</v>
      </c>
      <c r="F46" s="3">
        <f t="shared" ref="F46:O46" si="24">F45</f>
        <v>6.9871543059861096</v>
      </c>
      <c r="G46" s="3">
        <f t="shared" si="24"/>
        <v>6.6900089266042357</v>
      </c>
      <c r="H46" s="3">
        <f t="shared" si="24"/>
        <v>6.9401903735920598</v>
      </c>
      <c r="I46" s="3">
        <f t="shared" si="24"/>
        <v>7.4650068557275091</v>
      </c>
      <c r="J46" s="3">
        <f t="shared" si="24"/>
        <v>7.3592627010500564</v>
      </c>
      <c r="K46" s="3">
        <f t="shared" si="24"/>
        <v>2.8654132091227211</v>
      </c>
      <c r="L46" s="3">
        <f t="shared" si="24"/>
        <v>2.5537285264813079</v>
      </c>
      <c r="M46" s="3">
        <f t="shared" si="24"/>
        <v>8.5375004675578765</v>
      </c>
      <c r="N46" s="3">
        <f t="shared" si="24"/>
        <v>5.0650239145507499</v>
      </c>
      <c r="O46" s="3">
        <f t="shared" si="24"/>
        <v>7.0911874663397469</v>
      </c>
      <c r="P46" s="21">
        <f>((P24-O24)/O24)*100</f>
        <v>2.3575230313818589</v>
      </c>
      <c r="Q46" s="3">
        <f t="shared" ref="Q46:AO46" si="25">((Q24-P24)/P24)*100</f>
        <v>4.2720763208180061</v>
      </c>
      <c r="R46" s="3">
        <f t="shared" si="25"/>
        <v>4.0970473318992333</v>
      </c>
      <c r="S46" s="3">
        <f t="shared" si="25"/>
        <v>3.9357959105567679</v>
      </c>
      <c r="T46" s="3">
        <f t="shared" si="25"/>
        <v>3.7867568878230999</v>
      </c>
      <c r="U46" s="3">
        <f t="shared" si="25"/>
        <v>3.648593521343408</v>
      </c>
      <c r="V46" s="3">
        <f t="shared" si="25"/>
        <v>3.5201572905025311</v>
      </c>
      <c r="W46" s="3">
        <f t="shared" si="25"/>
        <v>3.4004558944246197</v>
      </c>
      <c r="X46" s="3">
        <f t="shared" si="25"/>
        <v>3.2886275645598708</v>
      </c>
      <c r="Y46" s="3">
        <f t="shared" si="25"/>
        <v>3.1839202844504713</v>
      </c>
      <c r="Z46" s="3">
        <f t="shared" si="25"/>
        <v>3.0856748567747379</v>
      </c>
      <c r="AA46" s="3">
        <f t="shared" si="25"/>
        <v>2.9933110115075787</v>
      </c>
      <c r="AB46" s="3">
        <f t="shared" si="25"/>
        <v>2.9063159365496389</v>
      </c>
      <c r="AC46" s="3">
        <f t="shared" si="25"/>
        <v>2.8242347518692963</v>
      </c>
      <c r="AD46" s="3">
        <f t="shared" si="25"/>
        <v>2.7466625535174347</v>
      </c>
      <c r="AE46" s="3">
        <f t="shared" si="25"/>
        <v>2.6732377337188802</v>
      </c>
      <c r="AF46" s="3">
        <f t="shared" si="25"/>
        <v>2.6036363445086557</v>
      </c>
      <c r="AG46" s="3">
        <f t="shared" si="25"/>
        <v>2.5375673195104405</v>
      </c>
      <c r="AH46" s="3">
        <f t="shared" si="25"/>
        <v>2.4747684052268739</v>
      </c>
      <c r="AI46" s="3">
        <f t="shared" si="25"/>
        <v>2.4150026818705599</v>
      </c>
      <c r="AJ46" s="3">
        <f t="shared" si="25"/>
        <v>2.3580555764590749</v>
      </c>
      <c r="AK46" s="3">
        <f t="shared" si="25"/>
        <v>2.3037322887563993</v>
      </c>
      <c r="AL46" s="3">
        <f t="shared" si="25"/>
        <v>2.2518555650100498</v>
      </c>
      <c r="AM46" s="3">
        <f>((AM24-AL24)/AL24)*100</f>
        <v>2.2022637658427202</v>
      </c>
      <c r="AN46" s="3">
        <f t="shared" si="25"/>
        <v>2.15480918396129</v>
      </c>
      <c r="AO46" s="3">
        <f t="shared" si="25"/>
        <v>2.1093565747657461</v>
      </c>
    </row>
    <row r="47" spans="2:41" x14ac:dyDescent="0.4">
      <c r="P47" s="58"/>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D9A85-6142-E04D-8DF2-8E2DDA36543C}">
  <sheetPr codeName="Sheet6">
    <tabColor theme="2" tint="-0.249977111117893"/>
  </sheetPr>
  <dimension ref="B2:S98"/>
  <sheetViews>
    <sheetView showGridLines="0" topLeftCell="A71" zoomScaleNormal="100" workbookViewId="0">
      <selection activeCell="B92" sqref="B92"/>
    </sheetView>
  </sheetViews>
  <sheetFormatPr defaultColWidth="10.6640625" defaultRowHeight="16" x14ac:dyDescent="0.4"/>
  <cols>
    <col min="1" max="1" width="3.1640625" customWidth="1"/>
    <col min="2" max="2" width="11" customWidth="1"/>
    <col min="3" max="4" width="15.5" customWidth="1"/>
    <col min="5" max="5" width="18.1640625" customWidth="1"/>
    <col min="6" max="6" width="9" bestFit="1" customWidth="1"/>
    <col min="7" max="7" width="23" customWidth="1"/>
    <col min="8" max="15" width="15" bestFit="1" customWidth="1"/>
    <col min="16" max="16" width="14" bestFit="1" customWidth="1"/>
    <col min="17" max="17" width="14" customWidth="1"/>
    <col min="18" max="18" width="3.33203125" customWidth="1"/>
  </cols>
  <sheetData>
    <row r="2" spans="2:18" ht="18.5" x14ac:dyDescent="0.45">
      <c r="B2" s="7" t="s">
        <v>111</v>
      </c>
    </row>
    <row r="4" spans="2:18" x14ac:dyDescent="0.4">
      <c r="B4" s="2" t="s">
        <v>37</v>
      </c>
    </row>
    <row r="5" spans="2:18" ht="6" customHeight="1" x14ac:dyDescent="0.4"/>
    <row r="6" spans="2:18" x14ac:dyDescent="0.4">
      <c r="B6" s="3" t="s">
        <v>93</v>
      </c>
      <c r="C6" s="3" t="s">
        <v>32</v>
      </c>
      <c r="D6" s="98" t="s">
        <v>74</v>
      </c>
      <c r="E6" s="99"/>
      <c r="F6" s="3" t="s">
        <v>11</v>
      </c>
      <c r="G6" s="3" t="s">
        <v>81</v>
      </c>
      <c r="H6" s="3">
        <v>2015</v>
      </c>
      <c r="I6" s="3">
        <v>2016</v>
      </c>
      <c r="J6" s="3">
        <v>2017</v>
      </c>
      <c r="K6" s="3">
        <v>2018</v>
      </c>
      <c r="L6" s="3">
        <v>2019</v>
      </c>
      <c r="M6" s="3">
        <v>2020</v>
      </c>
      <c r="N6" s="3">
        <v>2021</v>
      </c>
      <c r="O6" s="3">
        <v>2022</v>
      </c>
      <c r="P6" s="3">
        <v>2023</v>
      </c>
      <c r="Q6" s="3">
        <v>2024</v>
      </c>
    </row>
    <row r="7" spans="2:18" ht="16" customHeight="1" x14ac:dyDescent="0.4">
      <c r="B7" s="3" t="s">
        <v>37</v>
      </c>
      <c r="C7" s="3" t="s">
        <v>37</v>
      </c>
      <c r="D7" s="87" t="s">
        <v>248</v>
      </c>
      <c r="E7" s="88"/>
      <c r="F7" s="30" t="s">
        <v>12</v>
      </c>
      <c r="G7" s="3" t="s">
        <v>631</v>
      </c>
      <c r="H7" s="32">
        <v>143044.4</v>
      </c>
      <c r="I7" s="32">
        <v>171263.3</v>
      </c>
      <c r="J7" s="32">
        <v>182756.76782604013</v>
      </c>
      <c r="K7" s="32">
        <v>207117.60115972202</v>
      </c>
      <c r="L7" s="32">
        <v>248474.43654392532</v>
      </c>
      <c r="M7" s="32">
        <v>163053.03376988933</v>
      </c>
      <c r="N7" s="32">
        <v>94654.326167254796</v>
      </c>
      <c r="O7" s="32">
        <v>171754.95327011266</v>
      </c>
      <c r="P7" s="32">
        <v>246847.2412397177</v>
      </c>
      <c r="Q7" s="32">
        <v>275374.21858704771</v>
      </c>
    </row>
    <row r="8" spans="2:18" ht="16" customHeight="1" x14ac:dyDescent="0.4">
      <c r="B8" s="3" t="s">
        <v>37</v>
      </c>
      <c r="C8" s="3" t="s">
        <v>63</v>
      </c>
      <c r="D8" s="87" t="s">
        <v>248</v>
      </c>
      <c r="E8" s="88"/>
      <c r="F8" s="30" t="s">
        <v>12</v>
      </c>
      <c r="G8" s="3" t="s">
        <v>631</v>
      </c>
      <c r="H8" s="32">
        <v>121974.39999999999</v>
      </c>
      <c r="I8" s="32">
        <v>140324.9</v>
      </c>
      <c r="J8" s="32">
        <v>147252.49906118948</v>
      </c>
      <c r="K8" s="32">
        <v>159783.95880174055</v>
      </c>
      <c r="L8" s="32">
        <v>195582.88396690998</v>
      </c>
      <c r="M8" s="32">
        <v>153035.4158444991</v>
      </c>
      <c r="N8" s="32">
        <v>94151.86871665901</v>
      </c>
      <c r="O8" s="32">
        <v>155393.00561065917</v>
      </c>
      <c r="P8" s="32">
        <v>200390.61249270168</v>
      </c>
      <c r="Q8" s="32">
        <v>220176.83312266774</v>
      </c>
    </row>
    <row r="9" spans="2:18" ht="16" customHeight="1" x14ac:dyDescent="0.4">
      <c r="B9" s="3" t="s">
        <v>37</v>
      </c>
      <c r="C9" s="3" t="s">
        <v>62</v>
      </c>
      <c r="D9" s="87" t="s">
        <v>248</v>
      </c>
      <c r="E9" s="88"/>
      <c r="F9" s="30" t="s">
        <v>12</v>
      </c>
      <c r="G9" s="3" t="s">
        <v>631</v>
      </c>
      <c r="H9" s="32">
        <v>21070</v>
      </c>
      <c r="I9" s="32">
        <v>30938.400000000001</v>
      </c>
      <c r="J9" s="32">
        <v>35504.268764850654</v>
      </c>
      <c r="K9" s="32">
        <v>47333.642357981458</v>
      </c>
      <c r="L9" s="32">
        <v>52891.552577015325</v>
      </c>
      <c r="M9" s="32">
        <v>10017.617925390225</v>
      </c>
      <c r="N9" s="32">
        <v>502.4</v>
      </c>
      <c r="O9" s="32">
        <v>16361.947659453521</v>
      </c>
      <c r="P9" s="32">
        <v>46456.62874701601</v>
      </c>
      <c r="Q9" s="32">
        <v>55197.385464380008</v>
      </c>
    </row>
    <row r="10" spans="2:18" ht="16" customHeight="1" x14ac:dyDescent="0.4">
      <c r="B10" s="3" t="s">
        <v>41</v>
      </c>
      <c r="C10" s="3" t="s">
        <v>37</v>
      </c>
      <c r="D10" s="87" t="s">
        <v>248</v>
      </c>
      <c r="E10" s="88"/>
      <c r="F10" s="30" t="s">
        <v>12</v>
      </c>
      <c r="G10" s="3" t="s">
        <v>631</v>
      </c>
      <c r="H10" s="33">
        <v>104990.7</v>
      </c>
      <c r="I10" s="33">
        <v>114008.1</v>
      </c>
      <c r="J10" s="33">
        <v>124646.6</v>
      </c>
      <c r="K10" s="33">
        <v>143840.97521510714</v>
      </c>
      <c r="L10" s="33">
        <v>162946.98450295776</v>
      </c>
      <c r="M10" s="34">
        <v>123393.26384254682</v>
      </c>
      <c r="N10" s="32">
        <v>78142.684372009913</v>
      </c>
      <c r="O10" s="32">
        <v>108505.89505666388</v>
      </c>
      <c r="P10" s="32">
        <v>155821.06509477954</v>
      </c>
      <c r="Q10" s="32">
        <v>175482.33033120411</v>
      </c>
    </row>
    <row r="11" spans="2:18" ht="16" customHeight="1" x14ac:dyDescent="0.4">
      <c r="B11" s="3" t="s">
        <v>42</v>
      </c>
      <c r="C11" s="3" t="s">
        <v>37</v>
      </c>
      <c r="D11" s="87" t="s">
        <v>248</v>
      </c>
      <c r="E11" s="88"/>
      <c r="F11" s="30" t="s">
        <v>12</v>
      </c>
      <c r="G11" s="3"/>
      <c r="H11" s="34">
        <v>4240.8</v>
      </c>
      <c r="I11" s="34">
        <v>3391.2</v>
      </c>
      <c r="J11" s="34">
        <v>3640.6</v>
      </c>
      <c r="K11" s="34">
        <v>3511.7</v>
      </c>
      <c r="L11" s="34">
        <v>3170.502</v>
      </c>
      <c r="M11" s="34">
        <v>1509.1860000000004</v>
      </c>
      <c r="N11" s="32">
        <v>639.77125090154402</v>
      </c>
      <c r="O11" s="32">
        <v>1596.6009999999999</v>
      </c>
      <c r="P11" s="32">
        <v>2204.4299999999998</v>
      </c>
      <c r="Q11" s="32">
        <v>2674.8269999999998</v>
      </c>
    </row>
    <row r="12" spans="2:18" ht="16" customHeight="1" x14ac:dyDescent="0.4">
      <c r="B12" s="3" t="s">
        <v>94</v>
      </c>
      <c r="C12" s="3" t="s">
        <v>37</v>
      </c>
      <c r="D12" s="87" t="s">
        <v>248</v>
      </c>
      <c r="E12" s="88"/>
      <c r="F12" s="30" t="s">
        <v>12</v>
      </c>
      <c r="G12" s="3"/>
      <c r="H12" s="34">
        <v>2450.6</v>
      </c>
      <c r="I12" s="34">
        <v>2914.7</v>
      </c>
      <c r="J12" s="34">
        <v>3182.9642266824303</v>
      </c>
      <c r="K12" s="34">
        <v>3706.7166571791781</v>
      </c>
      <c r="L12" s="34">
        <v>3985.9486820450184</v>
      </c>
      <c r="M12" s="34">
        <v>3688.5</v>
      </c>
      <c r="N12" s="32">
        <v>2650.372880928845</v>
      </c>
      <c r="O12" s="32">
        <v>3305.6925228966261</v>
      </c>
      <c r="P12" s="33">
        <v>6887.4268484679897</v>
      </c>
      <c r="Q12" s="32">
        <v>8044.3373194509713</v>
      </c>
      <c r="R12" s="12"/>
    </row>
    <row r="13" spans="2:18" ht="16" customHeight="1" x14ac:dyDescent="0.4">
      <c r="B13" s="3" t="s">
        <v>44</v>
      </c>
      <c r="C13" s="3" t="s">
        <v>37</v>
      </c>
      <c r="D13" s="87" t="s">
        <v>248</v>
      </c>
      <c r="E13" s="88"/>
      <c r="F13" s="30" t="s">
        <v>12</v>
      </c>
      <c r="G13" s="3"/>
      <c r="H13" s="34">
        <v>267.3</v>
      </c>
      <c r="I13" s="34">
        <v>302.5</v>
      </c>
      <c r="J13" s="34">
        <v>366.17979706610606</v>
      </c>
      <c r="K13" s="34">
        <v>444.4796877867339</v>
      </c>
      <c r="L13" s="34">
        <v>464.87135930013454</v>
      </c>
      <c r="M13" s="34">
        <v>337.14861580300635</v>
      </c>
      <c r="N13" s="32">
        <v>243.3</v>
      </c>
      <c r="O13" s="32">
        <v>415.25393514966817</v>
      </c>
      <c r="P13" s="33">
        <v>737.11364590691585</v>
      </c>
      <c r="Q13" s="32">
        <v>823.6</v>
      </c>
      <c r="R13" s="12"/>
    </row>
    <row r="14" spans="2:18" ht="16" customHeight="1" x14ac:dyDescent="0.4">
      <c r="B14" s="3" t="s">
        <v>110</v>
      </c>
      <c r="C14" s="3" t="s">
        <v>37</v>
      </c>
      <c r="D14" s="87" t="s">
        <v>248</v>
      </c>
      <c r="E14" s="88"/>
      <c r="F14" s="30" t="s">
        <v>12</v>
      </c>
      <c r="G14" s="3"/>
      <c r="H14" s="34">
        <v>31095</v>
      </c>
      <c r="I14" s="34">
        <v>50646.8</v>
      </c>
      <c r="J14" s="34">
        <v>50920.461421478882</v>
      </c>
      <c r="K14" s="34">
        <v>55613.729599648985</v>
      </c>
      <c r="L14" s="34">
        <v>77906.129999622412</v>
      </c>
      <c r="M14" s="34">
        <v>34124.884980499999</v>
      </c>
      <c r="N14" s="32">
        <v>12978.146134717559</v>
      </c>
      <c r="O14" s="32">
        <v>57931.510755402487</v>
      </c>
      <c r="P14" s="32">
        <v>81197.18265056322</v>
      </c>
      <c r="Q14" s="32">
        <v>88349.184192839995</v>
      </c>
    </row>
    <row r="31" spans="2:2" x14ac:dyDescent="0.4">
      <c r="B31" s="2" t="s">
        <v>7</v>
      </c>
    </row>
    <row r="32" spans="2:2" ht="5" customHeight="1" x14ac:dyDescent="0.4"/>
    <row r="33" spans="2:17" x14ac:dyDescent="0.4">
      <c r="B33" s="3" t="s">
        <v>93</v>
      </c>
      <c r="C33" s="3" t="s">
        <v>31</v>
      </c>
      <c r="D33" s="3" t="s">
        <v>32</v>
      </c>
      <c r="E33" s="3" t="s">
        <v>74</v>
      </c>
      <c r="F33" s="3" t="s">
        <v>11</v>
      </c>
      <c r="G33" s="3" t="s">
        <v>81</v>
      </c>
      <c r="H33" s="3">
        <v>2015</v>
      </c>
      <c r="I33" s="3">
        <v>2016</v>
      </c>
      <c r="J33" s="3">
        <v>2017</v>
      </c>
      <c r="K33" s="3">
        <v>2018</v>
      </c>
      <c r="L33" s="3">
        <v>2019</v>
      </c>
      <c r="M33" s="3">
        <v>2020</v>
      </c>
      <c r="N33" s="3">
        <v>2021</v>
      </c>
      <c r="O33" s="3">
        <v>2022</v>
      </c>
      <c r="P33" s="3">
        <v>2023</v>
      </c>
      <c r="Q33" s="3">
        <v>2024</v>
      </c>
    </row>
    <row r="34" spans="2:17" x14ac:dyDescent="0.4">
      <c r="B34" s="3" t="s">
        <v>7</v>
      </c>
      <c r="C34" s="3" t="s">
        <v>37</v>
      </c>
      <c r="D34" s="3" t="s">
        <v>37</v>
      </c>
      <c r="E34" s="3" t="s">
        <v>229</v>
      </c>
      <c r="F34" s="6" t="s">
        <v>16</v>
      </c>
      <c r="G34" s="3" t="s">
        <v>271</v>
      </c>
      <c r="H34" s="3">
        <f>H10*('Vehicle Stock'!G15/('Vehicle Stock'!G15+'Vehicle Stock'!G34+'Vehicle Stock'!G56))</f>
        <v>102219.97562683601</v>
      </c>
      <c r="I34" s="3">
        <f>I10*('Vehicle Stock'!H15/('Vehicle Stock'!H15+'Vehicle Stock'!H34+'Vehicle Stock'!H56))</f>
        <v>110710.16263698203</v>
      </c>
      <c r="J34" s="3">
        <f>J10*('Vehicle Stock'!I15/('Vehicle Stock'!I15+'Vehicle Stock'!I34+'Vehicle Stock'!I56))</f>
        <v>120985.9532917435</v>
      </c>
      <c r="K34" s="3">
        <f>K10*('Vehicle Stock'!J15/('Vehicle Stock'!J15+'Vehicle Stock'!J34+'Vehicle Stock'!J56))</f>
        <v>139290.27124561463</v>
      </c>
      <c r="L34" s="3">
        <f>L10*('Vehicle Stock'!K15/('Vehicle Stock'!K15+'Vehicle Stock'!K34+'Vehicle Stock'!K56))</f>
        <v>157254.53011549226</v>
      </c>
      <c r="M34" s="3">
        <f>M10*('Vehicle Stock'!L15/('Vehicle Stock'!L15+'Vehicle Stock'!L34+'Vehicle Stock'!L56))</f>
        <v>119075.25385318698</v>
      </c>
      <c r="N34" s="3">
        <f>N10*('Vehicle Stock'!M15/('Vehicle Stock'!M15+'Vehicle Stock'!M34+'Vehicle Stock'!M56))</f>
        <v>74679.573705564078</v>
      </c>
      <c r="O34" s="3">
        <f>O10*('Vehicle Stock'!N15/('Vehicle Stock'!N15+'Vehicle Stock'!N34+'Vehicle Stock'!N56))</f>
        <v>102716.73962984915</v>
      </c>
      <c r="P34" s="3">
        <f>P10*('Vehicle Stock'!O15/('Vehicle Stock'!O15+'Vehicle Stock'!O34+'Vehicle Stock'!O56))</f>
        <v>146143.91638087056</v>
      </c>
      <c r="Q34" s="3">
        <f>Q10*('Vehicle Stock'!P15/('Vehicle Stock'!P15+'Vehicle Stock'!P34+'Vehicle Stock'!P56))</f>
        <v>164813.58038342133</v>
      </c>
    </row>
    <row r="35" spans="2:17" x14ac:dyDescent="0.4">
      <c r="B35" s="3" t="s">
        <v>7</v>
      </c>
      <c r="C35" s="3" t="s">
        <v>65</v>
      </c>
      <c r="D35" s="3" t="s">
        <v>63</v>
      </c>
      <c r="E35" s="3" t="s">
        <v>229</v>
      </c>
      <c r="F35" s="6" t="s">
        <v>16</v>
      </c>
      <c r="G35" s="3" t="s">
        <v>271</v>
      </c>
      <c r="H35" s="3">
        <f>H34*('Vehicle Stock'!G16/'Vehicle Stock'!G15)</f>
        <v>102219.97562683601</v>
      </c>
      <c r="I35" s="3">
        <f>I34*('Vehicle Stock'!H16/'Vehicle Stock'!H15)</f>
        <v>109544.80052862415</v>
      </c>
      <c r="J35" s="3">
        <f>J34*('Vehicle Stock'!I16/'Vehicle Stock'!I15)</f>
        <v>119377.4573393437</v>
      </c>
      <c r="K35" s="3">
        <f>K34*('Vehicle Stock'!J16/'Vehicle Stock'!J15)</f>
        <v>136761.37196857578</v>
      </c>
      <c r="L35" s="3">
        <f>L34*('Vehicle Stock'!K16/'Vehicle Stock'!K15)</f>
        <v>154350.38505750778</v>
      </c>
      <c r="M35" s="3">
        <f>M34*('Vehicle Stock'!L16/'Vehicle Stock'!L15)</f>
        <v>116839.02152614472</v>
      </c>
      <c r="N35" s="3">
        <f>N34*('Vehicle Stock'!M16/'Vehicle Stock'!M15)</f>
        <v>73253.777455137737</v>
      </c>
      <c r="O35" s="3">
        <f>O34*('Vehicle Stock'!N16/'Vehicle Stock'!N15)</f>
        <v>100723.5851605504</v>
      </c>
      <c r="P35" s="3">
        <f>P34*('Vehicle Stock'!O16/'Vehicle Stock'!O15)</f>
        <v>143262.45942811028</v>
      </c>
      <c r="Q35" s="3">
        <f>Q34*('Vehicle Stock'!P16/'Vehicle Stock'!P15)</f>
        <v>160679.92007221846</v>
      </c>
    </row>
    <row r="36" spans="2:17" x14ac:dyDescent="0.4">
      <c r="B36" s="3" t="s">
        <v>7</v>
      </c>
      <c r="C36" s="3" t="s">
        <v>64</v>
      </c>
      <c r="D36" s="3" t="s">
        <v>63</v>
      </c>
      <c r="E36" s="3" t="s">
        <v>229</v>
      </c>
      <c r="F36" s="6" t="s">
        <v>16</v>
      </c>
      <c r="G36" s="3" t="s">
        <v>271</v>
      </c>
      <c r="H36" s="3">
        <f>H34*('Vehicle Stock'!G17/'Vehicle Stock'!G15)</f>
        <v>0</v>
      </c>
      <c r="I36" s="3">
        <f>I34*('Vehicle Stock'!H17/'Vehicle Stock'!H15)</f>
        <v>1165.3621083578873</v>
      </c>
      <c r="J36" s="3">
        <f>J34*('Vehicle Stock'!I17/'Vehicle Stock'!I15)</f>
        <v>1608.4959523997818</v>
      </c>
      <c r="K36" s="3">
        <f>K34*('Vehicle Stock'!J17/'Vehicle Stock'!J15)</f>
        <v>2528.8992770388268</v>
      </c>
      <c r="L36" s="3">
        <f>L34*('Vehicle Stock'!K17/'Vehicle Stock'!K15)</f>
        <v>2904.1450579844977</v>
      </c>
      <c r="M36" s="3">
        <f>M34*('Vehicle Stock'!L17/'Vehicle Stock'!L15)</f>
        <v>2236.2323270422708</v>
      </c>
      <c r="N36" s="3">
        <f>N34*('Vehicle Stock'!M17/'Vehicle Stock'!M15)</f>
        <v>1425.7962504263492</v>
      </c>
      <c r="O36" s="3">
        <f>O34*('Vehicle Stock'!N17/'Vehicle Stock'!N15)</f>
        <v>1993.1544692987538</v>
      </c>
      <c r="P36" s="3">
        <f>P34*('Vehicle Stock'!O17/'Vehicle Stock'!O15)</f>
        <v>2881.4569527602907</v>
      </c>
      <c r="Q36" s="3">
        <f>Q34*('Vehicle Stock'!P17/'Vehicle Stock'!P15)</f>
        <v>4133.6603112028906</v>
      </c>
    </row>
    <row r="38" spans="2:17" x14ac:dyDescent="0.4">
      <c r="B38" s="2" t="s">
        <v>8</v>
      </c>
    </row>
    <row r="39" spans="2:17" ht="6" customHeight="1" x14ac:dyDescent="0.4"/>
    <row r="40" spans="2:17" x14ac:dyDescent="0.4">
      <c r="B40" s="3" t="s">
        <v>93</v>
      </c>
      <c r="C40" s="3" t="s">
        <v>31</v>
      </c>
      <c r="D40" s="3" t="s">
        <v>32</v>
      </c>
      <c r="E40" s="3" t="s">
        <v>74</v>
      </c>
      <c r="F40" s="3" t="s">
        <v>11</v>
      </c>
      <c r="G40" s="3" t="s">
        <v>81</v>
      </c>
      <c r="H40" s="3">
        <v>2015</v>
      </c>
      <c r="I40" s="3">
        <v>2016</v>
      </c>
      <c r="J40" s="3">
        <v>2017</v>
      </c>
      <c r="K40" s="3">
        <v>2018</v>
      </c>
      <c r="L40" s="3">
        <v>2019</v>
      </c>
      <c r="M40" s="3">
        <v>2020</v>
      </c>
      <c r="N40" s="3">
        <v>2021</v>
      </c>
      <c r="O40" s="3">
        <v>2022</v>
      </c>
      <c r="P40" s="3">
        <v>2023</v>
      </c>
      <c r="Q40" s="3">
        <v>2024</v>
      </c>
    </row>
    <row r="41" spans="2:17" x14ac:dyDescent="0.4">
      <c r="B41" s="3" t="s">
        <v>8</v>
      </c>
      <c r="C41" s="3" t="s">
        <v>37</v>
      </c>
      <c r="D41" s="3" t="s">
        <v>37</v>
      </c>
      <c r="E41" s="3" t="s">
        <v>229</v>
      </c>
      <c r="F41" s="6" t="s">
        <v>16</v>
      </c>
      <c r="G41" s="3" t="s">
        <v>271</v>
      </c>
      <c r="H41" s="3">
        <f>H10*(('Vehicle Stock'!G34/('Vehicle Stock'!G15+'Vehicle Stock'!G34+'Vehicle Stock'!G56)))</f>
        <v>2473.0967112844446</v>
      </c>
      <c r="I41" s="3">
        <f>I10*(('Vehicle Stock'!H34/('Vehicle Stock'!H15+'Vehicle Stock'!H34+'Vehicle Stock'!H56)))</f>
        <v>2967.5557540955961</v>
      </c>
      <c r="J41" s="3">
        <f>J10*(('Vehicle Stock'!I34/('Vehicle Stock'!I15+'Vehicle Stock'!I34+'Vehicle Stock'!I56)))</f>
        <v>3324.2460266950839</v>
      </c>
      <c r="K41" s="3">
        <f>K10*(('Vehicle Stock'!J34/('Vehicle Stock'!J15+'Vehicle Stock'!J34+'Vehicle Stock'!J56)))</f>
        <v>4167.7385910492067</v>
      </c>
      <c r="L41" s="3">
        <f>L10*(('Vehicle Stock'!K34/('Vehicle Stock'!K15+'Vehicle Stock'!K34+'Vehicle Stock'!K56)))</f>
        <v>5258.1006291021695</v>
      </c>
      <c r="M41" s="3">
        <f>M10*(('Vehicle Stock'!L34/('Vehicle Stock'!L15+'Vehicle Stock'!L34+'Vehicle Stock'!L56)))</f>
        <v>4014.7090944448846</v>
      </c>
      <c r="N41" s="3">
        <f>N10*(('Vehicle Stock'!M34/('Vehicle Stock'!M15+'Vehicle Stock'!M34+'Vehicle Stock'!M56)))</f>
        <v>3264.0357482774243</v>
      </c>
      <c r="O41" s="3">
        <f>O10*(('Vehicle Stock'!N34/('Vehicle Stock'!N15+'Vehicle Stock'!N34+'Vehicle Stock'!N56)))</f>
        <v>5502.1749510115542</v>
      </c>
      <c r="P41" s="3">
        <f>P10*(('Vehicle Stock'!O34/('Vehicle Stock'!O15+'Vehicle Stock'!O34+'Vehicle Stock'!O56)))</f>
        <v>9250.35039318093</v>
      </c>
      <c r="Q41" s="3">
        <f>Q10*(('Vehicle Stock'!P34/('Vehicle Stock'!P15+'Vehicle Stock'!P34+'Vehicle Stock'!P56)))</f>
        <v>10217.420343258267</v>
      </c>
    </row>
    <row r="42" spans="2:17" x14ac:dyDescent="0.4">
      <c r="B42" s="3" t="s">
        <v>8</v>
      </c>
      <c r="C42" s="3" t="s">
        <v>65</v>
      </c>
      <c r="D42" s="3" t="s">
        <v>63</v>
      </c>
      <c r="E42" s="3" t="s">
        <v>229</v>
      </c>
      <c r="F42" s="6" t="s">
        <v>16</v>
      </c>
      <c r="G42" s="3" t="s">
        <v>271</v>
      </c>
      <c r="H42" s="3">
        <f>H41*('Vehicle Stock'!G35/'Vehicle Stock'!G34)</f>
        <v>2300.0577500741651</v>
      </c>
      <c r="I42" s="3">
        <f>I41*('Vehicle Stock'!H35/'Vehicle Stock'!H34)</f>
        <v>2744.4772541857305</v>
      </c>
      <c r="J42" s="3">
        <f>J41*('Vehicle Stock'!I35/'Vehicle Stock'!I34)</f>
        <v>2979.7206912789143</v>
      </c>
      <c r="K42" s="3">
        <f>K41*('Vehicle Stock'!J35/'Vehicle Stock'!J34)</f>
        <v>3717.7085983497841</v>
      </c>
      <c r="L42" s="3">
        <f>L41*('Vehicle Stock'!K35/'Vehicle Stock'!K34)</f>
        <v>4601.809631562598</v>
      </c>
      <c r="M42" s="3">
        <f>M41*('Vehicle Stock'!L35/'Vehicle Stock'!L34)</f>
        <v>3456.4025559265979</v>
      </c>
      <c r="N42" s="3">
        <f>N41*('Vehicle Stock'!M35/'Vehicle Stock'!M34)</f>
        <v>2763.6091764888124</v>
      </c>
      <c r="O42" s="3">
        <f>O41*('Vehicle Stock'!N35/'Vehicle Stock'!N34)</f>
        <v>4580.2012620211726</v>
      </c>
      <c r="P42" s="3">
        <f>P41*('Vehicle Stock'!O35/'Vehicle Stock'!O34)</f>
        <v>7568.4947132245761</v>
      </c>
      <c r="Q42" s="3">
        <f>Q41*('Vehicle Stock'!P35/'Vehicle Stock'!P34)</f>
        <v>8329.8390747999474</v>
      </c>
    </row>
    <row r="43" spans="2:17" x14ac:dyDescent="0.4">
      <c r="B43" s="3" t="s">
        <v>8</v>
      </c>
      <c r="C43" s="3" t="s">
        <v>67</v>
      </c>
      <c r="D43" s="3" t="s">
        <v>63</v>
      </c>
      <c r="E43" s="3" t="s">
        <v>229</v>
      </c>
      <c r="F43" s="6" t="s">
        <v>16</v>
      </c>
      <c r="G43" s="3" t="s">
        <v>271</v>
      </c>
      <c r="H43" s="3">
        <f>H41*('Vehicle Stock'!G36/'Vehicle Stock'!G34)</f>
        <v>173.03896121027961</v>
      </c>
      <c r="I43" s="3">
        <f>I41*('Vehicle Stock'!H36/'Vehicle Stock'!H34)</f>
        <v>203.74599568615801</v>
      </c>
      <c r="J43" s="3">
        <f>J41*('Vehicle Stock'!I36/'Vehicle Stock'!I34)</f>
        <v>222.93116564650765</v>
      </c>
      <c r="K43" s="3">
        <f>K41*('Vehicle Stock'!J36/'Vehicle Stock'!J34)</f>
        <v>271.49708995656914</v>
      </c>
      <c r="L43" s="3">
        <f>L41*('Vehicle Stock'!K36/'Vehicle Stock'!K34)</f>
        <v>334.88506876505357</v>
      </c>
      <c r="M43" s="3">
        <f>M41*('Vehicle Stock'!L36/'Vehicle Stock'!L34)</f>
        <v>249.24114943460535</v>
      </c>
      <c r="N43" s="3">
        <f>N41*('Vehicle Stock'!M36/'Vehicle Stock'!M34)</f>
        <v>197.39135035139793</v>
      </c>
      <c r="O43" s="3">
        <f>O41*('Vehicle Stock'!N36/'Vehicle Stock'!N34)</f>
        <v>323.89797867275314</v>
      </c>
      <c r="P43" s="3">
        <f>P41*('Vehicle Stock'!O36/'Vehicle Stock'!O34)</f>
        <v>529.67410816740323</v>
      </c>
      <c r="Q43" s="3">
        <f>Q41*('Vehicle Stock'!P36/'Vehicle Stock'!P34)</f>
        <v>581.65132563310169</v>
      </c>
    </row>
    <row r="44" spans="2:17" x14ac:dyDescent="0.4">
      <c r="B44" s="3" t="s">
        <v>8</v>
      </c>
      <c r="C44" s="3" t="s">
        <v>64</v>
      </c>
      <c r="D44" s="3" t="s">
        <v>63</v>
      </c>
      <c r="E44" s="3" t="s">
        <v>229</v>
      </c>
      <c r="F44" s="6" t="s">
        <v>16</v>
      </c>
      <c r="G44" s="3" t="s">
        <v>271</v>
      </c>
      <c r="H44" s="3">
        <f>H41*('Vehicle Stock'!G37/'Vehicle Stock'!G34)</f>
        <v>0</v>
      </c>
      <c r="I44" s="3">
        <f>I41*('Vehicle Stock'!H37/'Vehicle Stock'!H34)</f>
        <v>19.332504223707243</v>
      </c>
      <c r="J44" s="3">
        <f>J41*('Vehicle Stock'!I37/'Vehicle Stock'!I34)</f>
        <v>121.59416976966183</v>
      </c>
      <c r="K44" s="3">
        <f>K41*('Vehicle Stock'!J37/'Vehicle Stock'!J34)</f>
        <v>178.53290274285331</v>
      </c>
      <c r="L44" s="3">
        <f>L41*('Vehicle Stock'!K37/'Vehicle Stock'!K34)</f>
        <v>321.40592877451775</v>
      </c>
      <c r="M44" s="3">
        <f>M41*('Vehicle Stock'!L37/'Vehicle Stock'!L34)</f>
        <v>309.06538908368134</v>
      </c>
      <c r="N44" s="3">
        <f>N41*('Vehicle Stock'!M37/'Vehicle Stock'!M34)</f>
        <v>303.03522143721409</v>
      </c>
      <c r="O44" s="3">
        <f>O41*('Vehicle Stock'!N37/'Vehicle Stock'!N34)</f>
        <v>598.07571031762802</v>
      </c>
      <c r="P44" s="3">
        <f>P41*('Vehicle Stock'!O37/'Vehicle Stock'!O34)</f>
        <v>1152.1815717889508</v>
      </c>
      <c r="Q44" s="3">
        <f>Q41*('Vehicle Stock'!P37/'Vehicle Stock'!P34)</f>
        <v>1305.9299428252193</v>
      </c>
    </row>
    <row r="46" spans="2:17" x14ac:dyDescent="0.4">
      <c r="B46" s="2" t="s">
        <v>9</v>
      </c>
    </row>
    <row r="47" spans="2:17" ht="5" customHeight="1" x14ac:dyDescent="0.4"/>
    <row r="48" spans="2:17" x14ac:dyDescent="0.4">
      <c r="B48" s="3" t="s">
        <v>93</v>
      </c>
      <c r="C48" s="3" t="s">
        <v>31</v>
      </c>
      <c r="D48" s="3" t="s">
        <v>32</v>
      </c>
      <c r="E48" s="3" t="s">
        <v>74</v>
      </c>
      <c r="F48" s="3" t="s">
        <v>11</v>
      </c>
      <c r="G48" s="3" t="s">
        <v>81</v>
      </c>
      <c r="H48" s="3">
        <v>2015</v>
      </c>
      <c r="I48" s="3">
        <v>2016</v>
      </c>
      <c r="J48" s="3">
        <v>2017</v>
      </c>
      <c r="K48" s="3">
        <v>2018</v>
      </c>
      <c r="L48" s="3">
        <v>2019</v>
      </c>
      <c r="M48" s="3">
        <v>2020</v>
      </c>
      <c r="N48" s="3">
        <v>2021</v>
      </c>
      <c r="O48" s="3">
        <v>2022</v>
      </c>
      <c r="P48" s="3">
        <v>2023</v>
      </c>
      <c r="Q48" s="3">
        <v>2024</v>
      </c>
    </row>
    <row r="49" spans="2:19" x14ac:dyDescent="0.4">
      <c r="B49" s="3" t="s">
        <v>9</v>
      </c>
      <c r="C49" s="3" t="s">
        <v>37</v>
      </c>
      <c r="D49" s="3" t="s">
        <v>37</v>
      </c>
      <c r="E49" s="3" t="s">
        <v>229</v>
      </c>
      <c r="F49" s="6" t="s">
        <v>16</v>
      </c>
      <c r="G49" s="3" t="s">
        <v>271</v>
      </c>
      <c r="H49" s="3">
        <f>H10*(('Vehicle Stock'!G56/('Vehicle Stock'!G15+'Vehicle Stock'!G34+'Vehicle Stock'!G56)))</f>
        <v>297.62766187954628</v>
      </c>
      <c r="I49" s="3">
        <f>I10*(('Vehicle Stock'!H56/('Vehicle Stock'!H15+'Vehicle Stock'!H34+'Vehicle Stock'!H56)))</f>
        <v>330.38160892237818</v>
      </c>
      <c r="J49" s="3">
        <f>J10*(('Vehicle Stock'!I56/('Vehicle Stock'!I15+'Vehicle Stock'!I34+'Vehicle Stock'!I56)))</f>
        <v>336.40068156142985</v>
      </c>
      <c r="K49" s="3">
        <f>K10*(('Vehicle Stock'!J56/('Vehicle Stock'!J15+'Vehicle Stock'!J34+'Vehicle Stock'!J56)))</f>
        <v>382.96537844331272</v>
      </c>
      <c r="L49" s="3">
        <f>L10*(('Vehicle Stock'!K56/('Vehicle Stock'!K15+'Vehicle Stock'!K34+'Vehicle Stock'!K56)))</f>
        <v>434.35375836333333</v>
      </c>
      <c r="M49" s="3">
        <f>M10*(('Vehicle Stock'!L56/('Vehicle Stock'!L15+'Vehicle Stock'!L34+'Vehicle Stock'!L56)))</f>
        <v>303.3008949149484</v>
      </c>
      <c r="N49" s="3">
        <f>N10*(('Vehicle Stock'!M56/('Vehicle Stock'!M15+'Vehicle Stock'!M34+'Vehicle Stock'!M56)))</f>
        <v>199.07491816841591</v>
      </c>
      <c r="O49" s="3">
        <f>O10*(('Vehicle Stock'!N56/('Vehicle Stock'!N15+'Vehicle Stock'!N34+'Vehicle Stock'!N56)))</f>
        <v>286.98047580317859</v>
      </c>
      <c r="P49" s="3">
        <f>P10*(('Vehicle Stock'!O56/('Vehicle Stock'!O15+'Vehicle Stock'!O34+'Vehicle Stock'!O56)))</f>
        <v>426.79832072804709</v>
      </c>
      <c r="Q49" s="3">
        <f>Q10*(('Vehicle Stock'!P56/('Vehicle Stock'!P15+'Vehicle Stock'!P34+'Vehicle Stock'!P56)))</f>
        <v>451.32960452451243</v>
      </c>
    </row>
    <row r="50" spans="2:19" x14ac:dyDescent="0.4">
      <c r="B50" s="3" t="s">
        <v>9</v>
      </c>
      <c r="C50" s="3" t="s">
        <v>65</v>
      </c>
      <c r="D50" s="3" t="s">
        <v>63</v>
      </c>
      <c r="E50" s="3" t="s">
        <v>229</v>
      </c>
      <c r="F50" s="6" t="s">
        <v>16</v>
      </c>
      <c r="G50" s="3" t="s">
        <v>271</v>
      </c>
      <c r="H50" s="3">
        <f>H49*('Vehicle Stock'!G57/'Vehicle Stock'!G56)</f>
        <v>51.459291352008165</v>
      </c>
      <c r="I50" s="3">
        <f>I49*('Vehicle Stock'!H57/'Vehicle Stock'!H56)</f>
        <v>51.163142976373884</v>
      </c>
      <c r="J50" s="3">
        <f>J49*('Vehicle Stock'!I57/'Vehicle Stock'!I56)</f>
        <v>47.76985262335301</v>
      </c>
      <c r="K50" s="3">
        <f>K49*('Vehicle Stock'!J57/'Vehicle Stock'!J56)</f>
        <v>49.077745202279431</v>
      </c>
      <c r="L50" s="3">
        <f>L49*('Vehicle Stock'!K57/'Vehicle Stock'!K56)</f>
        <v>48.953503571138057</v>
      </c>
      <c r="M50" s="3">
        <f>M49*('Vehicle Stock'!L57/'Vehicle Stock'!L56)</f>
        <v>29.721832604623209</v>
      </c>
      <c r="N50" s="3">
        <f>N49*('Vehicle Stock'!M57/'Vehicle Stock'!M56)</f>
        <v>16.579926973810831</v>
      </c>
      <c r="O50" s="3">
        <f>O49*('Vehicle Stock'!N57/'Vehicle Stock'!N56)</f>
        <v>19.679737729329553</v>
      </c>
      <c r="P50" s="3">
        <f>P49*('Vehicle Stock'!O57/'Vehicle Stock'!O56)</f>
        <v>22.989704170268134</v>
      </c>
      <c r="Q50" s="3">
        <f>Q49*('Vehicle Stock'!P57/'Vehicle Stock'!P56)</f>
        <v>17.672179203598795</v>
      </c>
    </row>
    <row r="51" spans="2:19" x14ac:dyDescent="0.4">
      <c r="B51" s="3" t="s">
        <v>9</v>
      </c>
      <c r="C51" s="3" t="s">
        <v>67</v>
      </c>
      <c r="D51" s="3" t="s">
        <v>63</v>
      </c>
      <c r="E51" s="3" t="s">
        <v>229</v>
      </c>
      <c r="F51" s="6" t="s">
        <v>16</v>
      </c>
      <c r="G51" s="3" t="s">
        <v>271</v>
      </c>
      <c r="H51" s="3">
        <f>H49*('Vehicle Stock'!G58/'Vehicle Stock'!G56)</f>
        <v>245.83943875297206</v>
      </c>
      <c r="I51" s="3">
        <f>I49*('Vehicle Stock'!H58/'Vehicle Stock'!H56)</f>
        <v>278.75349515309665</v>
      </c>
      <c r="J51" s="3">
        <f>J49*('Vehicle Stock'!I58/'Vehicle Stock'!I56)</f>
        <v>286.6257844026527</v>
      </c>
      <c r="K51" s="3">
        <f>K49*('Vehicle Stock'!J58/'Vehicle Stock'!J56)</f>
        <v>327.77812422987205</v>
      </c>
      <c r="L51" s="3">
        <f>L49*('Vehicle Stock'!K58/'Vehicle Stock'!K56)</f>
        <v>377.41652138757138</v>
      </c>
      <c r="M51" s="3">
        <f>M49*('Vehicle Stock'!L58/'Vehicle Stock'!L56)</f>
        <v>266.51506219637514</v>
      </c>
      <c r="N51" s="3">
        <f>N49*('Vehicle Stock'!M58/'Vehicle Stock'!M56)</f>
        <v>176.88106068214509</v>
      </c>
      <c r="O51" s="3">
        <f>O49*('Vehicle Stock'!N58/'Vehicle Stock'!N56)</f>
        <v>257.79887883416416</v>
      </c>
      <c r="P51" s="3">
        <f>P49*('Vehicle Stock'!O58/'Vehicle Stock'!O56)</f>
        <v>387.58197390483895</v>
      </c>
      <c r="Q51" s="3">
        <f>Q49*('Vehicle Stock'!P58/'Vehicle Stock'!P56)</f>
        <v>414.28222963739438</v>
      </c>
    </row>
    <row r="52" spans="2:19" x14ac:dyDescent="0.4">
      <c r="B52" s="3" t="s">
        <v>9</v>
      </c>
      <c r="C52" s="3" t="s">
        <v>82</v>
      </c>
      <c r="D52" s="3" t="s">
        <v>63</v>
      </c>
      <c r="E52" s="3" t="s">
        <v>229</v>
      </c>
      <c r="F52" s="6" t="s">
        <v>16</v>
      </c>
      <c r="G52" s="3" t="s">
        <v>271</v>
      </c>
      <c r="H52" s="3">
        <f>H49*('Vehicle Stock'!G59/'Vehicle Stock'!G56)</f>
        <v>0.32893177456606609</v>
      </c>
      <c r="I52" s="3">
        <f>I49*('Vehicle Stock'!H59/'Vehicle Stock'!H56)</f>
        <v>0.46497079290763133</v>
      </c>
      <c r="J52" s="3">
        <f>J49*('Vehicle Stock'!I59/'Vehicle Stock'!I56)</f>
        <v>0.56905920295850954</v>
      </c>
      <c r="K52" s="3">
        <f>K49*('Vehicle Stock'!J59/'Vehicle Stock'!J56)</f>
        <v>0.74059790232384115</v>
      </c>
      <c r="L52" s="3">
        <f>L49*('Vehicle Stock'!K59/'Vehicle Stock'!K56)</f>
        <v>0.93821867537551185</v>
      </c>
      <c r="M52" s="3">
        <f>M49*('Vehicle Stock'!L59/'Vehicle Stock'!L56)</f>
        <v>0.70133241918691813</v>
      </c>
      <c r="N52" s="3">
        <f>N49*('Vehicle Stock'!M59/'Vehicle Stock'!M56)</f>
        <v>0.49471559492186951</v>
      </c>
      <c r="O52" s="3">
        <f>O49*('Vehicle Stock'!N59/'Vehicle Stock'!N56)</f>
        <v>0.75491404162020681</v>
      </c>
      <c r="P52" s="3">
        <f>P49*('Vehicle Stock'!O59/'Vehicle Stock'!O56)</f>
        <v>1.1786374276702749</v>
      </c>
      <c r="Q52" s="3">
        <f>Q49*('Vehicle Stock'!P59/'Vehicle Stock'!P56)</f>
        <v>1.299933992846628</v>
      </c>
    </row>
    <row r="53" spans="2:19" x14ac:dyDescent="0.4">
      <c r="B53" s="3" t="s">
        <v>9</v>
      </c>
      <c r="C53" s="3" t="s">
        <v>64</v>
      </c>
      <c r="D53" s="3" t="s">
        <v>63</v>
      </c>
      <c r="E53" s="3" t="s">
        <v>229</v>
      </c>
      <c r="F53" s="6" t="s">
        <v>16</v>
      </c>
      <c r="G53" s="3" t="s">
        <v>271</v>
      </c>
      <c r="H53" s="3">
        <f>H49*('Vehicle Stock'!G60/'Vehicle Stock'!G56)</f>
        <v>0</v>
      </c>
      <c r="I53" s="3">
        <f>I49*('Vehicle Stock'!H60/'Vehicle Stock'!H56)</f>
        <v>0</v>
      </c>
      <c r="J53" s="3">
        <f>J49*('Vehicle Stock'!I60/'Vehicle Stock'!I56)</f>
        <v>1.4359853324656064</v>
      </c>
      <c r="K53" s="3">
        <f>K49*('Vehicle Stock'!J60/'Vehicle Stock'!J56)</f>
        <v>5.3689111088373558</v>
      </c>
      <c r="L53" s="3">
        <f>L49*('Vehicle Stock'!K60/'Vehicle Stock'!K56)</f>
        <v>7.0455147292483753</v>
      </c>
      <c r="M53" s="3">
        <f>M49*('Vehicle Stock'!L60/'Vehicle Stock'!L56)</f>
        <v>6.3626676947631697</v>
      </c>
      <c r="N53" s="3">
        <f>N49*('Vehicle Stock'!M60/'Vehicle Stock'!M56)</f>
        <v>5.1192149175381019</v>
      </c>
      <c r="O53" s="3">
        <f>O49*('Vehicle Stock'!N60/'Vehicle Stock'!N56)</f>
        <v>8.7469451980646866</v>
      </c>
      <c r="P53" s="3">
        <f>P49*('Vehicle Stock'!O60/'Vehicle Stock'!O56)</f>
        <v>15.048005225269733</v>
      </c>
      <c r="Q53" s="3">
        <f>Q49*('Vehicle Stock'!P60/'Vehicle Stock'!P56)</f>
        <v>18.075261690672587</v>
      </c>
      <c r="S53">
        <f>Q53/M53</f>
        <v>2.8408306952050215</v>
      </c>
    </row>
    <row r="55" spans="2:19" x14ac:dyDescent="0.4">
      <c r="B55" s="2" t="s">
        <v>42</v>
      </c>
    </row>
    <row r="56" spans="2:19" ht="6" customHeight="1" x14ac:dyDescent="0.4"/>
    <row r="57" spans="2:19" x14ac:dyDescent="0.4">
      <c r="B57" s="3" t="s">
        <v>93</v>
      </c>
      <c r="C57" s="3" t="s">
        <v>31</v>
      </c>
      <c r="D57" s="3" t="s">
        <v>32</v>
      </c>
      <c r="E57" s="3" t="s">
        <v>74</v>
      </c>
      <c r="F57" s="3" t="s">
        <v>11</v>
      </c>
      <c r="G57" s="3" t="s">
        <v>81</v>
      </c>
      <c r="H57" s="3">
        <v>2015</v>
      </c>
      <c r="I57" s="3">
        <v>2016</v>
      </c>
      <c r="J57" s="3">
        <v>2017</v>
      </c>
      <c r="K57" s="3">
        <v>2018</v>
      </c>
      <c r="L57" s="3">
        <v>2019</v>
      </c>
      <c r="M57" s="3">
        <v>2020</v>
      </c>
      <c r="N57" s="3">
        <v>2021</v>
      </c>
      <c r="O57" s="3">
        <v>2022</v>
      </c>
      <c r="P57" s="3">
        <v>2023</v>
      </c>
      <c r="Q57" s="3">
        <v>2024</v>
      </c>
    </row>
    <row r="58" spans="2:19" ht="16" customHeight="1" x14ac:dyDescent="0.4">
      <c r="B58" s="3" t="s">
        <v>42</v>
      </c>
      <c r="C58" s="3" t="s">
        <v>37</v>
      </c>
      <c r="D58" s="3" t="s">
        <v>37</v>
      </c>
      <c r="E58" s="56" t="s">
        <v>248</v>
      </c>
      <c r="F58" s="30" t="s">
        <v>12</v>
      </c>
      <c r="G58" s="3" t="s">
        <v>631</v>
      </c>
      <c r="H58" s="32">
        <f t="shared" ref="H58:Q58" si="0">H11</f>
        <v>4240.8</v>
      </c>
      <c r="I58" s="32">
        <f t="shared" si="0"/>
        <v>3391.2</v>
      </c>
      <c r="J58" s="32">
        <f t="shared" si="0"/>
        <v>3640.6</v>
      </c>
      <c r="K58" s="32">
        <f t="shared" si="0"/>
        <v>3511.7</v>
      </c>
      <c r="L58" s="32">
        <f t="shared" si="0"/>
        <v>3170.502</v>
      </c>
      <c r="M58" s="32">
        <f t="shared" si="0"/>
        <v>1509.1860000000004</v>
      </c>
      <c r="N58" s="32">
        <f t="shared" si="0"/>
        <v>639.77125090154402</v>
      </c>
      <c r="O58" s="32">
        <f t="shared" si="0"/>
        <v>1596.6009999999999</v>
      </c>
      <c r="P58" s="32">
        <f t="shared" si="0"/>
        <v>2204.4299999999998</v>
      </c>
      <c r="Q58" s="32">
        <f t="shared" si="0"/>
        <v>2674.8269999999998</v>
      </c>
    </row>
    <row r="59" spans="2:19" x14ac:dyDescent="0.4">
      <c r="B59" s="3" t="s">
        <v>42</v>
      </c>
      <c r="C59" s="3" t="s">
        <v>67</v>
      </c>
      <c r="D59" s="3" t="s">
        <v>63</v>
      </c>
      <c r="E59" s="3" t="s">
        <v>229</v>
      </c>
      <c r="F59" s="6" t="s">
        <v>16</v>
      </c>
      <c r="G59" s="3" t="s">
        <v>272</v>
      </c>
      <c r="H59" s="3">
        <f>H58*('Vehicle Stock'!G132/'Vehicle Stock'!G131)</f>
        <v>4240.8</v>
      </c>
      <c r="I59" s="3">
        <f>I58*('Vehicle Stock'!H132/'Vehicle Stock'!H131)</f>
        <v>3391.2</v>
      </c>
      <c r="J59" s="3">
        <f>J58*('Vehicle Stock'!I132/'Vehicle Stock'!I131)</f>
        <v>3640.6</v>
      </c>
      <c r="K59" s="3">
        <f>K58*('Vehicle Stock'!J132/'Vehicle Stock'!J131)</f>
        <v>3511.7</v>
      </c>
      <c r="L59" s="3">
        <f>L58*('Vehicle Stock'!K132/'Vehicle Stock'!K131)</f>
        <v>3170.502</v>
      </c>
      <c r="M59" s="3">
        <f>M58*('Vehicle Stock'!L132/'Vehicle Stock'!L131)</f>
        <v>1509.1860000000004</v>
      </c>
      <c r="N59" s="3">
        <f>N58*('Vehicle Stock'!M132/'Vehicle Stock'!M131)</f>
        <v>630.01438748671922</v>
      </c>
      <c r="O59" s="3">
        <f>O58*('Vehicle Stock'!N132/'Vehicle Stock'!N131)</f>
        <v>1572.519659001505</v>
      </c>
      <c r="P59" s="3">
        <f>P58*('Vehicle Stock'!O132/'Vehicle Stock'!O131)</f>
        <v>2171.5424252779467</v>
      </c>
      <c r="Q59" s="3">
        <f>Q58*('Vehicle Stock'!P132/'Vehicle Stock'!P131)</f>
        <v>2604.4070412250921</v>
      </c>
    </row>
    <row r="60" spans="2:19" x14ac:dyDescent="0.4">
      <c r="B60" s="3" t="s">
        <v>42</v>
      </c>
      <c r="C60" s="3" t="s">
        <v>64</v>
      </c>
      <c r="D60" s="3" t="s">
        <v>63</v>
      </c>
      <c r="E60" s="3" t="s">
        <v>229</v>
      </c>
      <c r="F60" s="6" t="s">
        <v>16</v>
      </c>
      <c r="G60" s="3" t="s">
        <v>272</v>
      </c>
      <c r="H60" s="3">
        <f>H58*('Vehicle Stock'!G133/'Vehicle Stock'!G131)</f>
        <v>0</v>
      </c>
      <c r="I60" s="3">
        <f>I58*('Vehicle Stock'!H133/'Vehicle Stock'!H131)</f>
        <v>0</v>
      </c>
      <c r="J60" s="3">
        <f>J58*('Vehicle Stock'!I133/'Vehicle Stock'!I131)</f>
        <v>0</v>
      </c>
      <c r="K60" s="3">
        <f>K58*('Vehicle Stock'!J133/'Vehicle Stock'!J131)</f>
        <v>0</v>
      </c>
      <c r="L60" s="3">
        <f>L58*('Vehicle Stock'!K133/'Vehicle Stock'!K131)</f>
        <v>0</v>
      </c>
      <c r="M60" s="3">
        <f>M58*('Vehicle Stock'!L133/'Vehicle Stock'!L131)</f>
        <v>0</v>
      </c>
      <c r="N60" s="3">
        <f>N58*('Vehicle Stock'!M133/'Vehicle Stock'!M131)</f>
        <v>9.7568634148247408</v>
      </c>
      <c r="O60" s="3">
        <f>O58*('Vehicle Stock'!N133/'Vehicle Stock'!N131)</f>
        <v>24.081340998494912</v>
      </c>
      <c r="P60" s="3">
        <f>P58*('Vehicle Stock'!O133/'Vehicle Stock'!O131)</f>
        <v>32.887574722053159</v>
      </c>
      <c r="Q60" s="3">
        <f>Q58*('Vehicle Stock'!P133/'Vehicle Stock'!P131)</f>
        <v>70.419958774907599</v>
      </c>
    </row>
    <row r="62" spans="2:19" x14ac:dyDescent="0.4">
      <c r="B62" s="2" t="s">
        <v>94</v>
      </c>
    </row>
    <row r="63" spans="2:19" ht="6" customHeight="1" x14ac:dyDescent="0.4"/>
    <row r="64" spans="2:19" x14ac:dyDescent="0.4">
      <c r="B64" s="3" t="s">
        <v>93</v>
      </c>
      <c r="C64" s="3" t="s">
        <v>31</v>
      </c>
      <c r="D64" s="3" t="s">
        <v>32</v>
      </c>
      <c r="E64" s="3" t="s">
        <v>74</v>
      </c>
      <c r="F64" s="3" t="s">
        <v>11</v>
      </c>
      <c r="G64" s="3" t="s">
        <v>81</v>
      </c>
      <c r="H64" s="3">
        <v>2015</v>
      </c>
      <c r="I64" s="3">
        <v>2016</v>
      </c>
      <c r="J64" s="3">
        <v>2017</v>
      </c>
      <c r="K64" s="3">
        <v>2018</v>
      </c>
      <c r="L64" s="3">
        <v>2019</v>
      </c>
      <c r="M64" s="3">
        <v>2020</v>
      </c>
      <c r="N64" s="3">
        <v>2021</v>
      </c>
      <c r="O64" s="3">
        <v>2022</v>
      </c>
      <c r="P64" s="3">
        <v>2023</v>
      </c>
      <c r="Q64" s="3">
        <v>2024</v>
      </c>
    </row>
    <row r="65" spans="2:17" ht="16" customHeight="1" x14ac:dyDescent="0.4">
      <c r="B65" s="3" t="s">
        <v>94</v>
      </c>
      <c r="C65" s="3" t="s">
        <v>37</v>
      </c>
      <c r="D65" s="3" t="s">
        <v>37</v>
      </c>
      <c r="E65" s="56" t="s">
        <v>248</v>
      </c>
      <c r="F65" s="30" t="s">
        <v>12</v>
      </c>
      <c r="G65" s="3" t="s">
        <v>631</v>
      </c>
      <c r="H65" s="32">
        <f t="shared" ref="H65:Q65" si="1">H12</f>
        <v>2450.6</v>
      </c>
      <c r="I65" s="32">
        <f t="shared" si="1"/>
        <v>2914.7</v>
      </c>
      <c r="J65" s="32">
        <f t="shared" si="1"/>
        <v>3182.9642266824303</v>
      </c>
      <c r="K65" s="32">
        <f t="shared" si="1"/>
        <v>3706.7166571791781</v>
      </c>
      <c r="L65" s="32">
        <f t="shared" si="1"/>
        <v>3985.9486820450184</v>
      </c>
      <c r="M65" s="32">
        <f t="shared" si="1"/>
        <v>3688.5</v>
      </c>
      <c r="N65" s="32">
        <f t="shared" si="1"/>
        <v>2650.372880928845</v>
      </c>
      <c r="O65" s="32">
        <f t="shared" si="1"/>
        <v>3305.6925228966261</v>
      </c>
      <c r="P65" s="32">
        <f t="shared" si="1"/>
        <v>6887.4268484679897</v>
      </c>
      <c r="Q65" s="32">
        <f t="shared" si="1"/>
        <v>8044.3373194509713</v>
      </c>
    </row>
    <row r="66" spans="2:17" x14ac:dyDescent="0.4">
      <c r="B66" s="3" t="s">
        <v>94</v>
      </c>
      <c r="C66" s="3" t="s">
        <v>67</v>
      </c>
      <c r="D66" s="3" t="s">
        <v>63</v>
      </c>
      <c r="E66" s="3" t="s">
        <v>229</v>
      </c>
      <c r="F66" s="6" t="s">
        <v>16</v>
      </c>
      <c r="G66" s="3" t="s">
        <v>277</v>
      </c>
      <c r="H66" s="32">
        <f>H65</f>
        <v>2450.6</v>
      </c>
      <c r="I66" s="32">
        <f t="shared" ref="I66:Q66" si="2">I65</f>
        <v>2914.7</v>
      </c>
      <c r="J66" s="32">
        <f t="shared" si="2"/>
        <v>3182.9642266824303</v>
      </c>
      <c r="K66" s="32">
        <f t="shared" si="2"/>
        <v>3706.7166571791781</v>
      </c>
      <c r="L66" s="32">
        <f t="shared" si="2"/>
        <v>3985.9486820450184</v>
      </c>
      <c r="M66" s="32">
        <f t="shared" si="2"/>
        <v>3688.5</v>
      </c>
      <c r="N66" s="32">
        <f t="shared" si="2"/>
        <v>2650.372880928845</v>
      </c>
      <c r="O66" s="32">
        <f t="shared" si="2"/>
        <v>3305.6925228966261</v>
      </c>
      <c r="P66" s="32">
        <f t="shared" si="2"/>
        <v>6887.4268484679897</v>
      </c>
      <c r="Q66" s="32">
        <f t="shared" si="2"/>
        <v>8044.3373194509713</v>
      </c>
    </row>
    <row r="67" spans="2:17" x14ac:dyDescent="0.4">
      <c r="B67" s="3" t="s">
        <v>94</v>
      </c>
      <c r="C67" s="3" t="s">
        <v>64</v>
      </c>
      <c r="D67" s="3" t="s">
        <v>63</v>
      </c>
      <c r="E67" s="3" t="s">
        <v>229</v>
      </c>
      <c r="F67" s="6" t="s">
        <v>16</v>
      </c>
      <c r="G67" s="3" t="s">
        <v>277</v>
      </c>
      <c r="H67" s="32">
        <v>0</v>
      </c>
      <c r="I67" s="32">
        <v>0</v>
      </c>
      <c r="J67" s="32">
        <v>0</v>
      </c>
      <c r="K67" s="32">
        <v>0</v>
      </c>
      <c r="L67" s="32">
        <v>0</v>
      </c>
      <c r="M67" s="32">
        <v>0</v>
      </c>
      <c r="N67" s="32">
        <v>0</v>
      </c>
      <c r="O67" s="32">
        <v>0</v>
      </c>
      <c r="P67" s="32">
        <v>0</v>
      </c>
      <c r="Q67" s="32">
        <v>0</v>
      </c>
    </row>
    <row r="69" spans="2:17" x14ac:dyDescent="0.4">
      <c r="B69" s="2" t="s">
        <v>44</v>
      </c>
    </row>
    <row r="70" spans="2:17" ht="6" customHeight="1" x14ac:dyDescent="0.4"/>
    <row r="71" spans="2:17" x14ac:dyDescent="0.4">
      <c r="B71" s="3" t="s">
        <v>93</v>
      </c>
      <c r="C71" s="3" t="s">
        <v>31</v>
      </c>
      <c r="D71" s="3" t="s">
        <v>32</v>
      </c>
      <c r="E71" s="3" t="s">
        <v>74</v>
      </c>
      <c r="F71" s="3" t="s">
        <v>11</v>
      </c>
      <c r="G71" s="3" t="s">
        <v>81</v>
      </c>
      <c r="H71" s="3">
        <v>2015</v>
      </c>
      <c r="I71" s="3">
        <v>2016</v>
      </c>
      <c r="J71" s="3">
        <v>2017</v>
      </c>
      <c r="K71" s="3">
        <v>2018</v>
      </c>
      <c r="L71" s="3">
        <v>2019</v>
      </c>
      <c r="M71" s="3">
        <v>2020</v>
      </c>
      <c r="N71" s="3">
        <v>2021</v>
      </c>
      <c r="O71" s="3">
        <v>2022</v>
      </c>
      <c r="P71" s="3">
        <v>2023</v>
      </c>
      <c r="Q71" s="3">
        <v>2024</v>
      </c>
    </row>
    <row r="72" spans="2:17" x14ac:dyDescent="0.4">
      <c r="B72" s="3" t="s">
        <v>44</v>
      </c>
      <c r="C72" s="3" t="s">
        <v>37</v>
      </c>
      <c r="D72" s="3" t="s">
        <v>37</v>
      </c>
      <c r="E72" s="41" t="s">
        <v>248</v>
      </c>
      <c r="F72" s="30" t="s">
        <v>12</v>
      </c>
      <c r="G72" s="3" t="s">
        <v>631</v>
      </c>
      <c r="H72" s="32">
        <f t="shared" ref="H72:Q72" si="3">H13</f>
        <v>267.3</v>
      </c>
      <c r="I72" s="32">
        <f t="shared" si="3"/>
        <v>302.5</v>
      </c>
      <c r="J72" s="32">
        <f t="shared" si="3"/>
        <v>366.17979706610606</v>
      </c>
      <c r="K72" s="32">
        <f t="shared" si="3"/>
        <v>444.4796877867339</v>
      </c>
      <c r="L72" s="32">
        <f t="shared" si="3"/>
        <v>464.87135930013454</v>
      </c>
      <c r="M72" s="32">
        <f t="shared" si="3"/>
        <v>337.14861580300635</v>
      </c>
      <c r="N72" s="32">
        <f t="shared" si="3"/>
        <v>243.3</v>
      </c>
      <c r="O72" s="32">
        <f t="shared" si="3"/>
        <v>415.25393514966817</v>
      </c>
      <c r="P72" s="32">
        <f t="shared" si="3"/>
        <v>737.11364590691585</v>
      </c>
      <c r="Q72" s="32">
        <f t="shared" si="3"/>
        <v>823.6</v>
      </c>
    </row>
    <row r="73" spans="2:17" x14ac:dyDescent="0.4">
      <c r="B73" s="3" t="s">
        <v>44</v>
      </c>
      <c r="C73" s="3" t="s">
        <v>67</v>
      </c>
      <c r="D73" s="3" t="s">
        <v>37</v>
      </c>
      <c r="E73" s="3" t="s">
        <v>229</v>
      </c>
      <c r="F73" s="6" t="s">
        <v>16</v>
      </c>
      <c r="G73" s="3" t="s">
        <v>273</v>
      </c>
      <c r="H73" s="32">
        <f>H72*'Passenger Activity (cont.)'!$K$10</f>
        <v>267.3</v>
      </c>
      <c r="I73" s="32">
        <f>I72*'Passenger Activity (cont.)'!$K$10</f>
        <v>302.5</v>
      </c>
      <c r="J73" s="32">
        <f>J72*'Passenger Activity (cont.)'!$K$10</f>
        <v>366.17979706610606</v>
      </c>
      <c r="K73" s="32">
        <f>K72*'Passenger Activity (cont.)'!$K$10</f>
        <v>444.4796877867339</v>
      </c>
      <c r="L73" s="32">
        <f>L72*'Passenger Activity (cont.)'!$K$10</f>
        <v>464.87135930013454</v>
      </c>
      <c r="M73" s="32">
        <f>M72*'Passenger Activity (cont.)'!$K$10</f>
        <v>337.14861580300635</v>
      </c>
      <c r="N73" s="32">
        <f>N72*'Passenger Activity (cont.)'!$K$10</f>
        <v>243.3</v>
      </c>
      <c r="O73" s="32">
        <f>O72*'Passenger Activity (cont.)'!$K$10</f>
        <v>415.25393514966817</v>
      </c>
      <c r="P73" s="32">
        <f>P72*'Passenger Activity (cont.)'!$K$10</f>
        <v>737.11364590691585</v>
      </c>
      <c r="Q73" s="32">
        <f>Q72*'Passenger Activity (cont.)'!$K$10</f>
        <v>823.6</v>
      </c>
    </row>
    <row r="74" spans="2:17" x14ac:dyDescent="0.4">
      <c r="B74" s="3" t="s">
        <v>44</v>
      </c>
      <c r="C74" s="3" t="s">
        <v>91</v>
      </c>
      <c r="D74" s="3" t="s">
        <v>37</v>
      </c>
      <c r="E74" s="3" t="s">
        <v>229</v>
      </c>
      <c r="F74" s="6" t="s">
        <v>16</v>
      </c>
      <c r="G74" s="3" t="s">
        <v>273</v>
      </c>
      <c r="H74" s="32">
        <f>H72*'Passenger Activity (cont.)'!$L$10</f>
        <v>0</v>
      </c>
      <c r="I74" s="32">
        <f>I72*'Passenger Activity (cont.)'!$L$10</f>
        <v>0</v>
      </c>
      <c r="J74" s="32">
        <f>J72*'Passenger Activity (cont.)'!$L$10</f>
        <v>0</v>
      </c>
      <c r="K74" s="32">
        <f>K72*'Passenger Activity (cont.)'!$L$10</f>
        <v>0</v>
      </c>
      <c r="L74" s="32">
        <f>L72*'Passenger Activity (cont.)'!$L$10</f>
        <v>0</v>
      </c>
      <c r="M74" s="32">
        <f>M72*'Passenger Activity (cont.)'!$L$10</f>
        <v>0</v>
      </c>
      <c r="N74" s="32">
        <f>N72*'Passenger Activity (cont.)'!$L$10</f>
        <v>0</v>
      </c>
      <c r="O74" s="32">
        <f>O72*'Passenger Activity (cont.)'!$L$10</f>
        <v>0</v>
      </c>
      <c r="P74" s="32">
        <f>P72*'Passenger Activity (cont.)'!$L$10</f>
        <v>0</v>
      </c>
      <c r="Q74" s="32">
        <f>Q72*'Passenger Activity (cont.)'!$L$10</f>
        <v>0</v>
      </c>
    </row>
    <row r="75" spans="2:17" x14ac:dyDescent="0.4">
      <c r="B75" s="3" t="s">
        <v>44</v>
      </c>
      <c r="C75" s="3" t="s">
        <v>37</v>
      </c>
      <c r="D75" s="3" t="s">
        <v>63</v>
      </c>
      <c r="E75" s="3" t="s">
        <v>229</v>
      </c>
      <c r="F75" s="6" t="s">
        <v>16</v>
      </c>
      <c r="G75" s="3" t="s">
        <v>279</v>
      </c>
      <c r="H75" s="32">
        <f t="shared" ref="H75:Q75" si="4">H72*H97</f>
        <v>87.720983154934203</v>
      </c>
      <c r="I75" s="32">
        <f t="shared" si="4"/>
        <v>118.81021427183489</v>
      </c>
      <c r="J75" s="32">
        <f t="shared" si="4"/>
        <v>112.68377163368226</v>
      </c>
      <c r="K75" s="32">
        <f t="shared" si="4"/>
        <v>69.176180155783584</v>
      </c>
      <c r="L75" s="32">
        <f t="shared" si="4"/>
        <v>151.13582554875487</v>
      </c>
      <c r="M75" s="32">
        <f t="shared" si="4"/>
        <v>239.14485062442682</v>
      </c>
      <c r="N75" s="32">
        <f t="shared" si="4"/>
        <v>234.05476619179947</v>
      </c>
      <c r="O75" s="32">
        <f t="shared" si="4"/>
        <v>298.80595061555488</v>
      </c>
      <c r="P75" s="32">
        <f t="shared" si="4"/>
        <v>319.17147045042873</v>
      </c>
      <c r="Q75" s="32">
        <f t="shared" si="4"/>
        <v>313.79628906771774</v>
      </c>
    </row>
    <row r="76" spans="2:17" x14ac:dyDescent="0.4">
      <c r="B76" s="3" t="s">
        <v>44</v>
      </c>
      <c r="C76" s="3" t="s">
        <v>67</v>
      </c>
      <c r="D76" s="3" t="s">
        <v>63</v>
      </c>
      <c r="E76" s="3" t="s">
        <v>229</v>
      </c>
      <c r="F76" s="6" t="s">
        <v>16</v>
      </c>
      <c r="G76" s="3" t="s">
        <v>273</v>
      </c>
      <c r="H76" s="32">
        <f>H75*'Passenger Activity (cont.)'!$K$10</f>
        <v>87.720983154934203</v>
      </c>
      <c r="I76" s="32">
        <f>I75*'Passenger Activity (cont.)'!$K$10</f>
        <v>118.81021427183489</v>
      </c>
      <c r="J76" s="32">
        <f>J75*'Passenger Activity (cont.)'!$K$10</f>
        <v>112.68377163368226</v>
      </c>
      <c r="K76" s="32">
        <f>K75*'Passenger Activity (cont.)'!$K$10</f>
        <v>69.176180155783584</v>
      </c>
      <c r="L76" s="32">
        <f>L75*'Passenger Activity (cont.)'!$K$10</f>
        <v>151.13582554875487</v>
      </c>
      <c r="M76" s="32">
        <f>M75*'Passenger Activity (cont.)'!$K$10</f>
        <v>239.14485062442682</v>
      </c>
      <c r="N76" s="32">
        <f>N75*'Passenger Activity (cont.)'!$K$10</f>
        <v>234.05476619179947</v>
      </c>
      <c r="O76" s="32">
        <f>O75*'Passenger Activity (cont.)'!$K$10</f>
        <v>298.80595061555488</v>
      </c>
      <c r="P76" s="32">
        <f>P75*'Passenger Activity (cont.)'!$K$10</f>
        <v>319.17147045042873</v>
      </c>
      <c r="Q76" s="32">
        <f>Q75*'Passenger Activity (cont.)'!$K$10</f>
        <v>313.79628906771774</v>
      </c>
    </row>
    <row r="77" spans="2:17" x14ac:dyDescent="0.4">
      <c r="B77" s="3" t="s">
        <v>44</v>
      </c>
      <c r="C77" s="3" t="s">
        <v>91</v>
      </c>
      <c r="D77" s="3" t="s">
        <v>63</v>
      </c>
      <c r="E77" s="3" t="s">
        <v>229</v>
      </c>
      <c r="F77" s="6" t="s">
        <v>16</v>
      </c>
      <c r="G77" s="3" t="s">
        <v>273</v>
      </c>
      <c r="H77" s="32">
        <f>H75*'Passenger Activity (cont.)'!$L$10</f>
        <v>0</v>
      </c>
      <c r="I77" s="32">
        <f>I75*'Passenger Activity (cont.)'!$L$10</f>
        <v>0</v>
      </c>
      <c r="J77" s="32">
        <f>J75*'Passenger Activity (cont.)'!$L$10</f>
        <v>0</v>
      </c>
      <c r="K77" s="32">
        <f>K75*'Passenger Activity (cont.)'!$L$10</f>
        <v>0</v>
      </c>
      <c r="L77" s="32">
        <f>L75*'Passenger Activity (cont.)'!$L$10</f>
        <v>0</v>
      </c>
      <c r="M77" s="32">
        <f>M75*'Passenger Activity (cont.)'!$L$10</f>
        <v>0</v>
      </c>
      <c r="N77" s="32">
        <f>N75*'Passenger Activity (cont.)'!$L$10</f>
        <v>0</v>
      </c>
      <c r="O77" s="32">
        <f>O75*'Passenger Activity (cont.)'!$L$10</f>
        <v>0</v>
      </c>
      <c r="P77" s="32">
        <f>P75*'Passenger Activity (cont.)'!$L$10</f>
        <v>0</v>
      </c>
      <c r="Q77" s="32">
        <f>Q75*'Passenger Activity (cont.)'!$L$10</f>
        <v>0</v>
      </c>
    </row>
    <row r="78" spans="2:17" x14ac:dyDescent="0.4">
      <c r="B78" s="3" t="s">
        <v>44</v>
      </c>
      <c r="C78" s="3" t="s">
        <v>37</v>
      </c>
      <c r="D78" s="3" t="s">
        <v>62</v>
      </c>
      <c r="E78" s="3" t="s">
        <v>229</v>
      </c>
      <c r="F78" s="6" t="s">
        <v>16</v>
      </c>
      <c r="G78" s="3" t="s">
        <v>279</v>
      </c>
      <c r="H78" s="32">
        <f t="shared" ref="H78:Q78" si="5">H72*H98</f>
        <v>179.57901684506581</v>
      </c>
      <c r="I78" s="32">
        <f t="shared" si="5"/>
        <v>183.68978572816511</v>
      </c>
      <c r="J78" s="32">
        <f t="shared" si="5"/>
        <v>253.49602543242381</v>
      </c>
      <c r="K78" s="32">
        <f t="shared" si="5"/>
        <v>375.30350763095032</v>
      </c>
      <c r="L78" s="32">
        <f t="shared" si="5"/>
        <v>313.73553375137965</v>
      </c>
      <c r="M78" s="32">
        <f t="shared" si="5"/>
        <v>98.003765178579513</v>
      </c>
      <c r="N78" s="32">
        <f t="shared" si="5"/>
        <v>9.2452338082005259</v>
      </c>
      <c r="O78" s="32">
        <f t="shared" si="5"/>
        <v>116.4479845341133</v>
      </c>
      <c r="P78" s="32">
        <f t="shared" si="5"/>
        <v>417.94217545648712</v>
      </c>
      <c r="Q78" s="32">
        <f t="shared" si="5"/>
        <v>509.80371093228229</v>
      </c>
    </row>
    <row r="79" spans="2:17" x14ac:dyDescent="0.4">
      <c r="B79" s="3" t="s">
        <v>44</v>
      </c>
      <c r="C79" s="3" t="s">
        <v>67</v>
      </c>
      <c r="D79" s="3" t="s">
        <v>62</v>
      </c>
      <c r="E79" s="3" t="s">
        <v>229</v>
      </c>
      <c r="F79" s="6" t="s">
        <v>16</v>
      </c>
      <c r="G79" s="3" t="s">
        <v>398</v>
      </c>
      <c r="H79" s="32">
        <f>H78*'Passenger Activity (cont.)'!$E$9</f>
        <v>33.977370097054525</v>
      </c>
      <c r="I79" s="32">
        <f>I78*'Passenger Activity (cont.)'!$E$9</f>
        <v>34.755150921219666</v>
      </c>
      <c r="J79" s="32">
        <f>J78*'Passenger Activity (cont.)'!$E$9</f>
        <v>47.962888012027051</v>
      </c>
      <c r="K79" s="32">
        <f>K78*'Passenger Activity (cont.)'!$E$9</f>
        <v>71.009555579098276</v>
      </c>
      <c r="L79" s="32">
        <f>L78*'Passenger Activity (cont.)'!$E$9</f>
        <v>59.360545180312165</v>
      </c>
      <c r="M79" s="32">
        <f>M78*'Passenger Activity (cont.)'!$E$9</f>
        <v>18.542869088376541</v>
      </c>
      <c r="N79" s="32">
        <f>N78*'Passenger Activity (cont.)'!$E$9</f>
        <v>1.7492507546471805</v>
      </c>
      <c r="O79" s="32">
        <f>O78*'Passenger Activity (cont.)'!$E$9</f>
        <v>22.032620163998644</v>
      </c>
      <c r="P79" s="32">
        <f>P78*'Passenger Activity (cont.)'!$E$9</f>
        <v>79.077033743340394</v>
      </c>
      <c r="Q79" s="32">
        <f>Q78*'Passenger Activity (cont.)'!$E$9</f>
        <v>96.457758080625652</v>
      </c>
    </row>
    <row r="80" spans="2:17" x14ac:dyDescent="0.4">
      <c r="B80" s="3" t="s">
        <v>44</v>
      </c>
      <c r="C80" s="3" t="s">
        <v>91</v>
      </c>
      <c r="D80" s="3" t="s">
        <v>62</v>
      </c>
      <c r="E80" s="3" t="s">
        <v>229</v>
      </c>
      <c r="F80" s="6" t="s">
        <v>16</v>
      </c>
      <c r="G80" s="3" t="s">
        <v>398</v>
      </c>
      <c r="H80" s="32">
        <f>H78*'Passenger Activity (cont.)'!$F$9</f>
        <v>145.60164674801129</v>
      </c>
      <c r="I80" s="32">
        <f>I78*'Passenger Activity (cont.)'!$F$9</f>
        <v>148.93463480694544</v>
      </c>
      <c r="J80" s="32">
        <f>J78*'Passenger Activity (cont.)'!$F$9</f>
        <v>205.53313742039677</v>
      </c>
      <c r="K80" s="32">
        <f>K78*'Passenger Activity (cont.)'!$F$9</f>
        <v>304.29395205185205</v>
      </c>
      <c r="L80" s="32">
        <f>L78*'Passenger Activity (cont.)'!$F$9</f>
        <v>254.37498857106749</v>
      </c>
      <c r="M80" s="32">
        <f>M78*'Passenger Activity (cont.)'!$F$9</f>
        <v>79.460896090202965</v>
      </c>
      <c r="N80" s="32">
        <f>N78*'Passenger Activity (cont.)'!$F$9</f>
        <v>7.4959830535533456</v>
      </c>
      <c r="O80" s="32">
        <f>O78*'Passenger Activity (cont.)'!$F$9</f>
        <v>94.415364370114659</v>
      </c>
      <c r="P80" s="32">
        <f>P78*'Passenger Activity (cont.)'!$F$9</f>
        <v>338.86514171314673</v>
      </c>
      <c r="Q80" s="32">
        <f>Q78*'Passenger Activity (cont.)'!$F$9</f>
        <v>413.34595285165665</v>
      </c>
    </row>
    <row r="81" spans="2:18" x14ac:dyDescent="0.4">
      <c r="H81" s="54"/>
      <c r="I81" s="54"/>
      <c r="J81" s="54"/>
      <c r="K81" s="54"/>
      <c r="L81" s="54"/>
      <c r="M81" s="54"/>
      <c r="N81" s="54"/>
      <c r="O81" s="54"/>
      <c r="P81" s="54"/>
      <c r="Q81" s="54"/>
    </row>
    <row r="82" spans="2:18" x14ac:dyDescent="0.4">
      <c r="B82" s="2" t="s">
        <v>110</v>
      </c>
    </row>
    <row r="83" spans="2:18" ht="7" customHeight="1" x14ac:dyDescent="0.4"/>
    <row r="84" spans="2:18" x14ac:dyDescent="0.4">
      <c r="B84" s="3" t="s">
        <v>93</v>
      </c>
      <c r="C84" s="3" t="s">
        <v>31</v>
      </c>
      <c r="D84" s="3" t="s">
        <v>32</v>
      </c>
      <c r="E84" s="3" t="s">
        <v>74</v>
      </c>
      <c r="F84" s="3" t="s">
        <v>11</v>
      </c>
      <c r="G84" s="3" t="s">
        <v>81</v>
      </c>
      <c r="H84" s="3">
        <v>2015</v>
      </c>
      <c r="I84" s="3">
        <v>2016</v>
      </c>
      <c r="J84" s="3">
        <v>2017</v>
      </c>
      <c r="K84" s="3">
        <v>2018</v>
      </c>
      <c r="L84" s="3">
        <v>2019</v>
      </c>
      <c r="M84" s="3">
        <v>2020</v>
      </c>
      <c r="N84" s="3">
        <v>2021</v>
      </c>
      <c r="O84" s="3">
        <v>2022</v>
      </c>
      <c r="P84" s="3">
        <v>2023</v>
      </c>
      <c r="Q84" s="3">
        <v>2024</v>
      </c>
    </row>
    <row r="85" spans="2:18" x14ac:dyDescent="0.4">
      <c r="B85" s="3" t="s">
        <v>110</v>
      </c>
      <c r="C85" s="3" t="s">
        <v>37</v>
      </c>
      <c r="D85" s="3" t="s">
        <v>37</v>
      </c>
      <c r="E85" s="41" t="s">
        <v>248</v>
      </c>
      <c r="F85" s="30" t="s">
        <v>12</v>
      </c>
      <c r="G85" s="3" t="s">
        <v>631</v>
      </c>
      <c r="H85" s="32">
        <f t="shared" ref="H85:Q85" si="6">H14</f>
        <v>31095</v>
      </c>
      <c r="I85" s="32">
        <f t="shared" si="6"/>
        <v>50646.8</v>
      </c>
      <c r="J85" s="32">
        <f t="shared" si="6"/>
        <v>50920.461421478882</v>
      </c>
      <c r="K85" s="32">
        <f t="shared" si="6"/>
        <v>55613.729599648985</v>
      </c>
      <c r="L85" s="32">
        <f t="shared" si="6"/>
        <v>77906.129999622412</v>
      </c>
      <c r="M85" s="32">
        <f t="shared" si="6"/>
        <v>34124.884980499999</v>
      </c>
      <c r="N85" s="32">
        <f t="shared" si="6"/>
        <v>12978.146134717559</v>
      </c>
      <c r="O85" s="32">
        <f t="shared" si="6"/>
        <v>57931.510755402487</v>
      </c>
      <c r="P85" s="32">
        <f t="shared" si="6"/>
        <v>81197.18265056322</v>
      </c>
      <c r="Q85" s="32">
        <f t="shared" si="6"/>
        <v>88349.184192839995</v>
      </c>
    </row>
    <row r="86" spans="2:18" x14ac:dyDescent="0.4">
      <c r="B86" s="3" t="s">
        <v>110</v>
      </c>
      <c r="C86" s="3" t="s">
        <v>68</v>
      </c>
      <c r="D86" s="3" t="s">
        <v>63</v>
      </c>
      <c r="E86" s="3" t="s">
        <v>229</v>
      </c>
      <c r="F86" s="6" t="s">
        <v>16</v>
      </c>
      <c r="G86" s="3" t="s">
        <v>274</v>
      </c>
      <c r="H86" s="32">
        <f t="shared" ref="H86:Q86" si="7">H85*H97</f>
        <v>10204.57901684504</v>
      </c>
      <c r="I86" s="32">
        <f t="shared" si="7"/>
        <v>19892.08978572816</v>
      </c>
      <c r="J86" s="32">
        <f t="shared" si="7"/>
        <v>15669.651062873343</v>
      </c>
      <c r="K86" s="32">
        <f t="shared" si="7"/>
        <v>8655.3907492984326</v>
      </c>
      <c r="L86" s="32">
        <f t="shared" si="7"/>
        <v>25328.312956358426</v>
      </c>
      <c r="M86" s="32">
        <f t="shared" si="7"/>
        <v>24205.321151327858</v>
      </c>
      <c r="N86" s="32">
        <f t="shared" si="7"/>
        <v>12484.985446626899</v>
      </c>
      <c r="O86" s="32">
        <f t="shared" si="7"/>
        <v>41686.011080483106</v>
      </c>
      <c r="P86" s="32">
        <f t="shared" si="7"/>
        <v>35158.51907900373</v>
      </c>
      <c r="Q86" s="32">
        <f t="shared" si="7"/>
        <v>33661.542182944941</v>
      </c>
    </row>
    <row r="87" spans="2:18" x14ac:dyDescent="0.4">
      <c r="B87" s="3" t="s">
        <v>110</v>
      </c>
      <c r="C87" s="3" t="s">
        <v>68</v>
      </c>
      <c r="D87" s="3" t="s">
        <v>62</v>
      </c>
      <c r="E87" s="3" t="s">
        <v>229</v>
      </c>
      <c r="F87" s="6" t="s">
        <v>16</v>
      </c>
      <c r="G87" s="3" t="s">
        <v>274</v>
      </c>
      <c r="H87" s="32">
        <f t="shared" ref="H87:Q87" si="8">H85*H98</f>
        <v>20890.42098315496</v>
      </c>
      <c r="I87" s="32">
        <f t="shared" si="8"/>
        <v>30754.710214271843</v>
      </c>
      <c r="J87" s="32">
        <f t="shared" si="8"/>
        <v>35250.810358605537</v>
      </c>
      <c r="K87" s="32">
        <f t="shared" si="8"/>
        <v>46958.338850350556</v>
      </c>
      <c r="L87" s="32">
        <f t="shared" si="8"/>
        <v>52577.817043263982</v>
      </c>
      <c r="M87" s="32">
        <f t="shared" si="8"/>
        <v>9919.5638291721425</v>
      </c>
      <c r="N87" s="32">
        <f t="shared" si="8"/>
        <v>493.1606880906607</v>
      </c>
      <c r="O87" s="32">
        <f t="shared" si="8"/>
        <v>16245.49967491938</v>
      </c>
      <c r="P87" s="32">
        <f t="shared" si="8"/>
        <v>46038.663571559489</v>
      </c>
      <c r="Q87" s="32">
        <f t="shared" si="8"/>
        <v>54687.642009895055</v>
      </c>
    </row>
    <row r="89" spans="2:18" x14ac:dyDescent="0.4">
      <c r="B89" s="2" t="s">
        <v>113</v>
      </c>
      <c r="H89" s="54"/>
      <c r="I89" s="54"/>
      <c r="J89" s="54"/>
      <c r="K89" s="54"/>
      <c r="L89" s="54"/>
      <c r="M89" s="54"/>
      <c r="N89" s="54"/>
      <c r="O89" s="54"/>
      <c r="P89" s="54"/>
      <c r="Q89" s="54"/>
      <c r="R89" s="54"/>
    </row>
    <row r="90" spans="2:18" ht="4" customHeight="1" x14ac:dyDescent="0.4">
      <c r="H90" s="54"/>
      <c r="I90" s="54"/>
      <c r="J90" s="54"/>
      <c r="K90" s="54"/>
      <c r="L90" s="54"/>
      <c r="M90" s="54"/>
      <c r="N90" s="54"/>
      <c r="O90" s="54"/>
      <c r="P90" s="54"/>
      <c r="Q90" s="54"/>
    </row>
    <row r="91" spans="2:18" x14ac:dyDescent="0.4">
      <c r="B91" t="s">
        <v>215</v>
      </c>
    </row>
    <row r="92" spans="2:18" x14ac:dyDescent="0.4">
      <c r="B92" s="1" t="s">
        <v>117</v>
      </c>
      <c r="E92" t="s">
        <v>214</v>
      </c>
    </row>
    <row r="93" spans="2:18" x14ac:dyDescent="0.4">
      <c r="H93" s="21">
        <v>2015</v>
      </c>
      <c r="I93" s="21">
        <v>2016</v>
      </c>
      <c r="J93" s="21">
        <v>2017</v>
      </c>
      <c r="K93" s="21">
        <v>2018</v>
      </c>
      <c r="L93" s="21">
        <v>2019</v>
      </c>
      <c r="M93" s="21">
        <v>2020</v>
      </c>
      <c r="N93" s="21">
        <v>2021</v>
      </c>
      <c r="O93" s="21">
        <v>2022</v>
      </c>
      <c r="P93" s="21">
        <v>2023</v>
      </c>
      <c r="Q93" s="21">
        <v>2024</v>
      </c>
    </row>
    <row r="94" spans="2:18" x14ac:dyDescent="0.4">
      <c r="B94" s="98" t="s">
        <v>115</v>
      </c>
      <c r="C94" s="100"/>
      <c r="D94" s="100"/>
      <c r="E94" s="100"/>
      <c r="F94" s="100"/>
      <c r="G94" s="99"/>
      <c r="H94" s="32">
        <f>H34+H41+H49+H65+H58</f>
        <v>111682.10000000002</v>
      </c>
      <c r="I94" s="32">
        <f t="shared" ref="I94:Q94" si="9">I34+I41+I49+I65+I58</f>
        <v>120314</v>
      </c>
      <c r="J94" s="32">
        <f t="shared" si="9"/>
        <v>131470.16422668245</v>
      </c>
      <c r="K94" s="32">
        <f t="shared" si="9"/>
        <v>151059.39187228633</v>
      </c>
      <c r="L94" s="32">
        <f t="shared" si="9"/>
        <v>170103.4351850028</v>
      </c>
      <c r="M94" s="32">
        <f t="shared" si="9"/>
        <v>128590.94984254682</v>
      </c>
      <c r="N94" s="32">
        <f t="shared" si="9"/>
        <v>81432.828503840312</v>
      </c>
      <c r="O94" s="32">
        <f t="shared" si="9"/>
        <v>113408.1885795605</v>
      </c>
      <c r="P94" s="32">
        <f t="shared" si="9"/>
        <v>164912.92194324752</v>
      </c>
      <c r="Q94" s="32">
        <f t="shared" si="9"/>
        <v>186201.49465065508</v>
      </c>
    </row>
    <row r="95" spans="2:18" x14ac:dyDescent="0.4">
      <c r="B95" s="98" t="s">
        <v>114</v>
      </c>
      <c r="C95" s="100"/>
      <c r="D95" s="100"/>
      <c r="E95" s="100"/>
      <c r="F95" s="100"/>
      <c r="G95" s="99"/>
      <c r="H95" s="32">
        <f t="shared" ref="H95:Q95" si="10">H8-H94</f>
        <v>10292.299999999974</v>
      </c>
      <c r="I95" s="32">
        <f t="shared" si="10"/>
        <v>20010.899999999994</v>
      </c>
      <c r="J95" s="32">
        <f t="shared" si="10"/>
        <v>15782.334834507026</v>
      </c>
      <c r="K95" s="32">
        <f t="shared" si="10"/>
        <v>8724.5669294542167</v>
      </c>
      <c r="L95" s="32">
        <f t="shared" si="10"/>
        <v>25479.44878190718</v>
      </c>
      <c r="M95" s="32">
        <f t="shared" si="10"/>
        <v>24444.466001952285</v>
      </c>
      <c r="N95" s="32">
        <f t="shared" si="10"/>
        <v>12719.040212818698</v>
      </c>
      <c r="O95" s="32">
        <f t="shared" si="10"/>
        <v>41984.817031098661</v>
      </c>
      <c r="P95" s="32">
        <f t="shared" si="10"/>
        <v>35477.690549454157</v>
      </c>
      <c r="Q95" s="32">
        <f t="shared" si="10"/>
        <v>33975.338472012663</v>
      </c>
    </row>
    <row r="96" spans="2:18" x14ac:dyDescent="0.4">
      <c r="B96" s="98" t="s">
        <v>116</v>
      </c>
      <c r="C96" s="100"/>
      <c r="D96" s="100"/>
      <c r="E96" s="100"/>
      <c r="F96" s="100"/>
      <c r="G96" s="99"/>
      <c r="H96" s="32">
        <f t="shared" ref="H96:Q96" si="11">H72+H85</f>
        <v>31362.3</v>
      </c>
      <c r="I96" s="32">
        <f t="shared" si="11"/>
        <v>50949.3</v>
      </c>
      <c r="J96" s="32">
        <f t="shared" si="11"/>
        <v>51286.641218544988</v>
      </c>
      <c r="K96" s="32">
        <f t="shared" si="11"/>
        <v>56058.209287435719</v>
      </c>
      <c r="L96" s="32">
        <f t="shared" si="11"/>
        <v>78371.001358922542</v>
      </c>
      <c r="M96" s="32">
        <f t="shared" si="11"/>
        <v>34462.033596303008</v>
      </c>
      <c r="N96" s="32">
        <f t="shared" si="11"/>
        <v>13221.446134717558</v>
      </c>
      <c r="O96" s="32">
        <f t="shared" si="11"/>
        <v>58346.764690552154</v>
      </c>
      <c r="P96" s="32">
        <f t="shared" si="11"/>
        <v>81934.296296470129</v>
      </c>
      <c r="Q96" s="32">
        <f t="shared" si="11"/>
        <v>89172.784192840001</v>
      </c>
    </row>
    <row r="97" spans="2:17" x14ac:dyDescent="0.4">
      <c r="B97" s="98" t="s">
        <v>118</v>
      </c>
      <c r="C97" s="100"/>
      <c r="D97" s="100"/>
      <c r="E97" s="100"/>
      <c r="F97" s="100"/>
      <c r="G97" s="99"/>
      <c r="H97" s="40">
        <f>H95/H96</f>
        <v>0.32817427293278789</v>
      </c>
      <c r="I97" s="40">
        <f>I95/I96</f>
        <v>0.39276103891515668</v>
      </c>
      <c r="J97" s="40">
        <f>J95/J96</f>
        <v>0.30772798646054078</v>
      </c>
      <c r="K97" s="40">
        <f t="shared" ref="K97:Q97" si="12">K95/K96</f>
        <v>0.15563406395519036</v>
      </c>
      <c r="L97" s="40">
        <f t="shared" si="12"/>
        <v>0.32511322223913813</v>
      </c>
      <c r="M97" s="40">
        <f t="shared" si="12"/>
        <v>0.70931583110564378</v>
      </c>
      <c r="N97" s="40">
        <f>N95/N96</f>
        <v>0.96200068307356956</v>
      </c>
      <c r="O97" s="40">
        <f t="shared" si="12"/>
        <v>0.71957403728843061</v>
      </c>
      <c r="P97" s="40">
        <f t="shared" si="12"/>
        <v>0.43300171177503111</v>
      </c>
      <c r="Q97" s="40">
        <f t="shared" si="12"/>
        <v>0.38100569337993895</v>
      </c>
    </row>
    <row r="98" spans="2:17" x14ac:dyDescent="0.4">
      <c r="B98" s="98" t="s">
        <v>119</v>
      </c>
      <c r="C98" s="100"/>
      <c r="D98" s="100"/>
      <c r="E98" s="100"/>
      <c r="F98" s="100"/>
      <c r="G98" s="99"/>
      <c r="H98" s="40">
        <f>1-H97</f>
        <v>0.67182572706721211</v>
      </c>
      <c r="I98" s="40">
        <f t="shared" ref="I98:Q98" si="13">1-I97</f>
        <v>0.60723896108484332</v>
      </c>
      <c r="J98" s="40">
        <f t="shared" si="13"/>
        <v>0.69227201353945922</v>
      </c>
      <c r="K98" s="40">
        <f t="shared" si="13"/>
        <v>0.8443659360448097</v>
      </c>
      <c r="L98" s="40">
        <f t="shared" si="13"/>
        <v>0.67488677776086181</v>
      </c>
      <c r="M98" s="40">
        <f t="shared" si="13"/>
        <v>0.29068416889435622</v>
      </c>
      <c r="N98" s="40">
        <f>1-N97</f>
        <v>3.7999316926430438E-2</v>
      </c>
      <c r="O98" s="40">
        <f t="shared" si="13"/>
        <v>0.28042596271156939</v>
      </c>
      <c r="P98" s="40">
        <f t="shared" si="13"/>
        <v>0.56699828822496889</v>
      </c>
      <c r="Q98" s="40">
        <f t="shared" si="13"/>
        <v>0.61899430662006105</v>
      </c>
    </row>
  </sheetData>
  <mergeCells count="6">
    <mergeCell ref="D6:E6"/>
    <mergeCell ref="B98:G98"/>
    <mergeCell ref="B97:G97"/>
    <mergeCell ref="B96:G96"/>
    <mergeCell ref="B95:G95"/>
    <mergeCell ref="B94:G94"/>
  </mergeCells>
  <phoneticPr fontId="8" type="noConversion"/>
  <hyperlinks>
    <hyperlink ref="B92" r:id="rId1" xr:uid="{A98E1CBE-A11E-9A4B-B5BF-A445C5815132}"/>
  </hyperlinks>
  <pageMargins left="0.7" right="0.7" top="0.75" bottom="0.75" header="0.3" footer="0.3"/>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71C3E-A2C5-DB4D-B1A6-0411E08441B4}">
  <sheetPr>
    <tabColor theme="2" tint="-0.249977111117893"/>
  </sheetPr>
  <dimension ref="B2:L345"/>
  <sheetViews>
    <sheetView showGridLines="0" topLeftCell="A18" workbookViewId="0">
      <selection activeCell="E10" sqref="E10"/>
    </sheetView>
  </sheetViews>
  <sheetFormatPr defaultColWidth="10.6640625" defaultRowHeight="16" x14ac:dyDescent="0.4"/>
  <cols>
    <col min="1" max="1" width="3.33203125" customWidth="1"/>
    <col min="2" max="2" width="13.33203125" customWidth="1"/>
    <col min="3" max="3" width="14" customWidth="1"/>
    <col min="4" max="4" width="15.1640625" customWidth="1"/>
    <col min="8" max="8" width="15.5" customWidth="1"/>
    <col min="9" max="9" width="13.83203125" customWidth="1"/>
    <col min="10" max="10" width="16.6640625" customWidth="1"/>
  </cols>
  <sheetData>
    <row r="2" spans="2:12" x14ac:dyDescent="0.4">
      <c r="B2" s="64" t="s">
        <v>268</v>
      </c>
    </row>
    <row r="3" spans="2:12" ht="7" customHeight="1" x14ac:dyDescent="0.4"/>
    <row r="4" spans="2:12" x14ac:dyDescent="0.4">
      <c r="B4" t="s">
        <v>269</v>
      </c>
    </row>
    <row r="5" spans="2:12" x14ac:dyDescent="0.4">
      <c r="B5" t="s">
        <v>270</v>
      </c>
    </row>
    <row r="6" spans="2:12" ht="8" customHeight="1" x14ac:dyDescent="0.4"/>
    <row r="7" spans="2:12" x14ac:dyDescent="0.4">
      <c r="B7" s="3"/>
      <c r="C7" s="3" t="s">
        <v>265</v>
      </c>
      <c r="D7" s="3" t="s">
        <v>266</v>
      </c>
      <c r="E7" s="3" t="s">
        <v>263</v>
      </c>
      <c r="F7" s="3" t="s">
        <v>264</v>
      </c>
      <c r="H7" s="3"/>
      <c r="I7" s="3" t="s">
        <v>265</v>
      </c>
      <c r="J7" s="3" t="s">
        <v>266</v>
      </c>
      <c r="K7" s="3" t="s">
        <v>263</v>
      </c>
      <c r="L7" s="3" t="s">
        <v>264</v>
      </c>
    </row>
    <row r="8" spans="2:12" ht="32" x14ac:dyDescent="0.4">
      <c r="B8" s="62" t="s">
        <v>256</v>
      </c>
      <c r="C8" s="3">
        <v>179349.8</v>
      </c>
      <c r="D8" s="3">
        <v>526010.9</v>
      </c>
      <c r="E8" s="3">
        <f>C8/(SUM(C8:D8))</f>
        <v>0.25426678860900531</v>
      </c>
      <c r="F8" s="3">
        <f>D8/(SUM(C8:D8))</f>
        <v>0.7457332113909948</v>
      </c>
      <c r="H8" s="62" t="s">
        <v>255</v>
      </c>
      <c r="I8" s="3">
        <v>305847.59999999998</v>
      </c>
      <c r="J8" s="3">
        <v>38518.5</v>
      </c>
      <c r="K8" s="3">
        <f>I8/(SUM(I8:J8))</f>
        <v>0.88814665555058991</v>
      </c>
      <c r="L8" s="3">
        <f>J8/(SUM(I8:J8))</f>
        <v>0.1118533444494101</v>
      </c>
    </row>
    <row r="9" spans="2:12" ht="32" x14ac:dyDescent="0.4">
      <c r="B9" s="63" t="s">
        <v>261</v>
      </c>
      <c r="C9" s="3">
        <f>SUM(C11:C345)</f>
        <v>119350.30000000003</v>
      </c>
      <c r="D9" s="3">
        <f>SUM(D11:D345)</f>
        <v>511446.29999999993</v>
      </c>
      <c r="E9" s="59">
        <f>C9/(SUM(C9:D9))</f>
        <v>0.18920568056327514</v>
      </c>
      <c r="F9" s="59">
        <f>D9/(SUM(C9:D9))</f>
        <v>0.81079431943672486</v>
      </c>
      <c r="H9" s="63" t="s">
        <v>259</v>
      </c>
      <c r="I9" s="3">
        <f>SUM(I11:I251)</f>
        <v>247599.10000000012</v>
      </c>
      <c r="J9" s="3">
        <f>SUM(J11:J251)</f>
        <v>37776.100000000006</v>
      </c>
      <c r="K9" s="59">
        <f>I9/(SUM(I9:J9))</f>
        <v>0.86762654918857707</v>
      </c>
      <c r="L9" s="59">
        <f>J9/(SUM(I9:J9))</f>
        <v>0.13237345081142296</v>
      </c>
    </row>
    <row r="10" spans="2:12" ht="48" x14ac:dyDescent="0.4">
      <c r="B10" s="62" t="s">
        <v>262</v>
      </c>
      <c r="C10" s="3" t="s">
        <v>267</v>
      </c>
      <c r="D10" s="3" t="s">
        <v>267</v>
      </c>
      <c r="E10" s="3" t="s">
        <v>267</v>
      </c>
      <c r="F10" s="3" t="s">
        <v>267</v>
      </c>
      <c r="H10" s="63" t="s">
        <v>260</v>
      </c>
      <c r="I10" s="3">
        <f>SUM(I252:I292)</f>
        <v>26239.100000000002</v>
      </c>
      <c r="J10" s="3">
        <f>SUM(J252:J292)</f>
        <v>0</v>
      </c>
      <c r="K10" s="59">
        <f>I10/(SUM(I10:J10))</f>
        <v>1</v>
      </c>
      <c r="L10" s="59">
        <f>J10/(SUM(I10:J10))</f>
        <v>0</v>
      </c>
    </row>
    <row r="11" spans="2:12" x14ac:dyDescent="0.4">
      <c r="B11" s="101" t="s">
        <v>249</v>
      </c>
      <c r="C11" s="3">
        <v>204</v>
      </c>
      <c r="D11" s="3">
        <v>2109</v>
      </c>
      <c r="H11" s="101" t="s">
        <v>249</v>
      </c>
      <c r="I11" s="3">
        <v>586.1</v>
      </c>
      <c r="J11" s="3">
        <v>0</v>
      </c>
    </row>
    <row r="12" spans="2:12" x14ac:dyDescent="0.4">
      <c r="B12" s="101"/>
      <c r="C12" s="3">
        <v>846</v>
      </c>
      <c r="D12" s="3">
        <v>965</v>
      </c>
      <c r="H12" s="101"/>
      <c r="I12" s="3">
        <v>87.9</v>
      </c>
      <c r="J12" s="3">
        <v>0</v>
      </c>
    </row>
    <row r="13" spans="2:12" x14ac:dyDescent="0.4">
      <c r="B13" s="101"/>
      <c r="C13" s="3">
        <v>538</v>
      </c>
      <c r="D13" s="3">
        <v>1498</v>
      </c>
      <c r="H13" s="101"/>
      <c r="I13" s="3">
        <v>110</v>
      </c>
      <c r="J13" s="3">
        <v>1150</v>
      </c>
    </row>
    <row r="14" spans="2:12" x14ac:dyDescent="0.4">
      <c r="B14" s="101"/>
      <c r="C14" s="3">
        <v>525</v>
      </c>
      <c r="D14" s="3">
        <v>1882</v>
      </c>
      <c r="H14" s="101"/>
      <c r="I14" s="3">
        <v>115</v>
      </c>
      <c r="J14" s="3">
        <v>1150</v>
      </c>
    </row>
    <row r="15" spans="2:12" x14ac:dyDescent="0.4">
      <c r="B15" s="101"/>
      <c r="C15" s="3">
        <v>104</v>
      </c>
      <c r="D15" s="3">
        <v>2131</v>
      </c>
      <c r="H15" s="101"/>
      <c r="I15" s="3">
        <v>110</v>
      </c>
      <c r="J15" s="3">
        <v>1100</v>
      </c>
    </row>
    <row r="16" spans="2:12" x14ac:dyDescent="0.4">
      <c r="B16" s="101"/>
      <c r="C16" s="3">
        <v>279</v>
      </c>
      <c r="D16" s="3">
        <v>2431</v>
      </c>
      <c r="H16" s="102" t="s">
        <v>250</v>
      </c>
      <c r="I16" s="3">
        <v>129.6</v>
      </c>
      <c r="J16" s="3">
        <v>0</v>
      </c>
    </row>
    <row r="17" spans="2:10" x14ac:dyDescent="0.4">
      <c r="B17" s="101"/>
      <c r="C17" s="3">
        <v>2344</v>
      </c>
      <c r="D17" s="3">
        <v>968.2</v>
      </c>
      <c r="H17" s="102"/>
      <c r="I17" s="3">
        <v>148.4</v>
      </c>
      <c r="J17" s="3">
        <v>0</v>
      </c>
    </row>
    <row r="18" spans="2:10" x14ac:dyDescent="0.4">
      <c r="B18" s="101"/>
      <c r="C18" s="3">
        <v>522.29999999999995</v>
      </c>
      <c r="D18" s="3">
        <v>1489.2</v>
      </c>
      <c r="H18" s="102"/>
      <c r="I18" s="3">
        <v>220</v>
      </c>
      <c r="J18" s="3">
        <v>0</v>
      </c>
    </row>
    <row r="19" spans="2:10" x14ac:dyDescent="0.4">
      <c r="B19" s="101"/>
      <c r="C19" s="3">
        <v>55.2</v>
      </c>
      <c r="D19" s="3">
        <v>1405.2</v>
      </c>
      <c r="H19" s="102"/>
      <c r="I19" s="3">
        <v>180</v>
      </c>
      <c r="J19" s="3">
        <v>0</v>
      </c>
    </row>
    <row r="20" spans="2:10" x14ac:dyDescent="0.4">
      <c r="B20" s="101"/>
      <c r="C20" s="3">
        <v>41.3</v>
      </c>
      <c r="D20" s="3">
        <v>2773.8</v>
      </c>
      <c r="H20" s="102"/>
      <c r="I20" s="3">
        <v>180</v>
      </c>
      <c r="J20" s="3">
        <v>0</v>
      </c>
    </row>
    <row r="21" spans="2:10" x14ac:dyDescent="0.4">
      <c r="B21" s="101"/>
      <c r="C21" s="3">
        <v>19.399999999999999</v>
      </c>
      <c r="D21" s="3">
        <v>2432.1</v>
      </c>
      <c r="H21" s="102"/>
      <c r="I21" s="3">
        <v>501.6</v>
      </c>
      <c r="J21" s="3">
        <v>0</v>
      </c>
    </row>
    <row r="22" spans="2:10" x14ac:dyDescent="0.4">
      <c r="B22" s="101"/>
      <c r="C22" s="3">
        <v>60.9</v>
      </c>
      <c r="D22" s="3">
        <v>3223.7</v>
      </c>
      <c r="H22" s="102"/>
      <c r="I22" s="3">
        <v>501.6</v>
      </c>
      <c r="J22" s="3">
        <v>0</v>
      </c>
    </row>
    <row r="23" spans="2:10" x14ac:dyDescent="0.4">
      <c r="B23" s="101"/>
      <c r="C23" s="3">
        <v>20.6</v>
      </c>
      <c r="D23" s="3">
        <v>2848.8</v>
      </c>
      <c r="H23" s="102"/>
      <c r="I23" s="3">
        <v>112.5</v>
      </c>
      <c r="J23" s="3">
        <v>0</v>
      </c>
    </row>
    <row r="24" spans="2:10" x14ac:dyDescent="0.4">
      <c r="B24" s="101"/>
      <c r="C24" s="3">
        <v>259</v>
      </c>
      <c r="D24" s="3">
        <v>2694</v>
      </c>
      <c r="H24" s="102"/>
      <c r="I24" s="3">
        <v>476.1</v>
      </c>
      <c r="J24" s="3">
        <v>0</v>
      </c>
    </row>
    <row r="25" spans="2:10" x14ac:dyDescent="0.4">
      <c r="B25" s="101"/>
      <c r="C25" s="3">
        <v>217</v>
      </c>
      <c r="D25" s="3">
        <v>2069</v>
      </c>
      <c r="H25" s="102"/>
      <c r="I25" s="3">
        <v>121.5</v>
      </c>
      <c r="J25" s="3">
        <v>0</v>
      </c>
    </row>
    <row r="26" spans="2:10" x14ac:dyDescent="0.4">
      <c r="B26" s="101"/>
      <c r="C26" s="3">
        <v>534</v>
      </c>
      <c r="D26" s="3">
        <v>1454</v>
      </c>
      <c r="H26" s="102"/>
      <c r="I26" s="3">
        <v>220</v>
      </c>
      <c r="J26" s="3">
        <v>0</v>
      </c>
    </row>
    <row r="27" spans="2:10" x14ac:dyDescent="0.4">
      <c r="B27" s="101"/>
      <c r="C27" s="3">
        <v>92</v>
      </c>
      <c r="D27" s="3">
        <v>1454</v>
      </c>
      <c r="H27" s="102"/>
      <c r="I27" s="3">
        <v>200</v>
      </c>
      <c r="J27" s="3">
        <v>0</v>
      </c>
    </row>
    <row r="28" spans="2:10" x14ac:dyDescent="0.4">
      <c r="B28" s="101"/>
      <c r="C28" s="3">
        <v>79</v>
      </c>
      <c r="D28" s="3">
        <v>1929</v>
      </c>
      <c r="H28" s="102"/>
      <c r="I28" s="3">
        <v>221.1</v>
      </c>
      <c r="J28" s="3">
        <v>0</v>
      </c>
    </row>
    <row r="29" spans="2:10" x14ac:dyDescent="0.4">
      <c r="B29" s="101"/>
      <c r="C29" s="3">
        <v>271.89999999999998</v>
      </c>
      <c r="D29" s="3">
        <v>2334.1999999999998</v>
      </c>
      <c r="H29" s="102"/>
      <c r="I29" s="3">
        <v>247.5</v>
      </c>
      <c r="J29" s="3">
        <v>0</v>
      </c>
    </row>
    <row r="30" spans="2:10" x14ac:dyDescent="0.4">
      <c r="B30" s="101"/>
      <c r="C30" s="3">
        <v>282.10000000000002</v>
      </c>
      <c r="D30" s="3">
        <v>1914.6</v>
      </c>
      <c r="H30" s="102"/>
      <c r="I30" s="3">
        <v>185</v>
      </c>
      <c r="J30" s="3">
        <v>0</v>
      </c>
    </row>
    <row r="31" spans="2:10" x14ac:dyDescent="0.4">
      <c r="B31" s="101"/>
      <c r="C31" s="3">
        <v>82</v>
      </c>
      <c r="D31" s="3">
        <v>4377.2</v>
      </c>
      <c r="H31" s="102"/>
      <c r="I31" s="3">
        <v>180</v>
      </c>
      <c r="J31" s="3">
        <v>0</v>
      </c>
    </row>
    <row r="32" spans="2:10" x14ac:dyDescent="0.4">
      <c r="B32" s="101"/>
      <c r="C32" s="3">
        <v>59</v>
      </c>
      <c r="D32" s="3">
        <v>4638.1000000000004</v>
      </c>
      <c r="H32" s="102"/>
      <c r="I32" s="3">
        <v>140</v>
      </c>
      <c r="J32" s="3">
        <v>0</v>
      </c>
    </row>
    <row r="33" spans="2:10" x14ac:dyDescent="0.4">
      <c r="B33" s="101"/>
      <c r="C33" s="3">
        <v>158.30000000000001</v>
      </c>
      <c r="D33" s="3">
        <v>5769.3</v>
      </c>
      <c r="H33" s="102"/>
      <c r="I33" s="3">
        <v>300</v>
      </c>
      <c r="J33" s="3">
        <v>0</v>
      </c>
    </row>
    <row r="34" spans="2:10" x14ac:dyDescent="0.4">
      <c r="B34" s="101"/>
      <c r="C34" s="3">
        <v>158.30000000000001</v>
      </c>
      <c r="D34" s="3">
        <v>5769.3</v>
      </c>
      <c r="H34" s="102"/>
      <c r="I34" s="3">
        <v>87.5</v>
      </c>
      <c r="J34" s="3">
        <v>0</v>
      </c>
    </row>
    <row r="35" spans="2:10" x14ac:dyDescent="0.4">
      <c r="B35" s="101"/>
      <c r="C35" s="3">
        <v>358.5</v>
      </c>
      <c r="D35" s="3">
        <v>1377.3</v>
      </c>
      <c r="H35" s="102"/>
      <c r="I35" s="3">
        <v>91</v>
      </c>
      <c r="J35" s="3">
        <v>0</v>
      </c>
    </row>
    <row r="36" spans="2:10" x14ac:dyDescent="0.4">
      <c r="B36" s="101"/>
      <c r="C36" s="3">
        <v>10.1</v>
      </c>
      <c r="D36" s="3">
        <v>4899.8999999999996</v>
      </c>
      <c r="H36" s="102"/>
      <c r="I36" s="3">
        <v>162.19999999999999</v>
      </c>
      <c r="J36" s="3">
        <v>0</v>
      </c>
    </row>
    <row r="37" spans="2:10" x14ac:dyDescent="0.4">
      <c r="B37" s="101"/>
      <c r="C37" s="3">
        <v>28.1</v>
      </c>
      <c r="D37" s="3">
        <v>2746.9</v>
      </c>
      <c r="H37" s="102"/>
      <c r="I37" s="3">
        <v>150</v>
      </c>
      <c r="J37" s="3">
        <v>400</v>
      </c>
    </row>
    <row r="38" spans="2:10" x14ac:dyDescent="0.4">
      <c r="B38" s="101"/>
      <c r="C38" s="3">
        <v>542</v>
      </c>
      <c r="D38" s="3">
        <v>2130</v>
      </c>
      <c r="H38" s="102"/>
      <c r="I38" s="3">
        <v>47</v>
      </c>
      <c r="J38" s="3">
        <v>0</v>
      </c>
    </row>
    <row r="39" spans="2:10" x14ac:dyDescent="0.4">
      <c r="B39" s="101"/>
      <c r="C39" s="3">
        <v>2688</v>
      </c>
      <c r="D39" s="3">
        <v>36</v>
      </c>
      <c r="H39" s="102"/>
      <c r="I39" s="3">
        <v>149.80000000000001</v>
      </c>
      <c r="J39" s="3">
        <v>356.1</v>
      </c>
    </row>
    <row r="40" spans="2:10" x14ac:dyDescent="0.4">
      <c r="B40" s="101"/>
      <c r="C40" s="3">
        <v>2942</v>
      </c>
      <c r="D40" s="3">
        <v>40</v>
      </c>
      <c r="H40" s="102"/>
      <c r="I40" s="3">
        <v>270</v>
      </c>
      <c r="J40" s="3">
        <v>0</v>
      </c>
    </row>
    <row r="41" spans="2:10" x14ac:dyDescent="0.4">
      <c r="B41" s="101"/>
      <c r="C41" s="3">
        <v>353.8</v>
      </c>
      <c r="D41" s="3">
        <v>1012.5</v>
      </c>
      <c r="H41" s="102"/>
      <c r="I41" s="3">
        <v>300</v>
      </c>
      <c r="J41" s="3">
        <v>0</v>
      </c>
    </row>
    <row r="42" spans="2:10" x14ac:dyDescent="0.4">
      <c r="B42" s="101"/>
      <c r="C42" s="3">
        <v>399.5</v>
      </c>
      <c r="D42" s="3">
        <v>1139.9000000000001</v>
      </c>
      <c r="H42" s="102"/>
      <c r="I42" s="3">
        <v>247</v>
      </c>
      <c r="J42" s="3">
        <v>0</v>
      </c>
    </row>
    <row r="43" spans="2:10" x14ac:dyDescent="0.4">
      <c r="B43" s="101"/>
      <c r="C43" s="3">
        <v>455.3</v>
      </c>
      <c r="D43" s="3">
        <v>3109.5</v>
      </c>
      <c r="H43" s="102"/>
      <c r="I43" s="3">
        <v>164</v>
      </c>
      <c r="J43" s="3">
        <v>0</v>
      </c>
    </row>
    <row r="44" spans="2:10" x14ac:dyDescent="0.4">
      <c r="B44" s="101"/>
      <c r="C44" s="3">
        <v>453.6</v>
      </c>
      <c r="D44" s="3">
        <v>2663.4</v>
      </c>
      <c r="H44" s="102"/>
      <c r="I44" s="3">
        <v>149.80000000000001</v>
      </c>
      <c r="J44" s="3">
        <v>0</v>
      </c>
    </row>
    <row r="45" spans="2:10" x14ac:dyDescent="0.4">
      <c r="B45" s="101"/>
      <c r="C45" s="3">
        <v>361.5</v>
      </c>
      <c r="D45" s="3">
        <v>2992.4</v>
      </c>
      <c r="H45" s="102"/>
      <c r="I45" s="3">
        <v>161.4</v>
      </c>
      <c r="J45" s="3">
        <v>0</v>
      </c>
    </row>
    <row r="46" spans="2:10" x14ac:dyDescent="0.4">
      <c r="B46" s="101"/>
      <c r="C46" s="3">
        <v>488.3</v>
      </c>
      <c r="D46" s="3">
        <v>2616.3000000000002</v>
      </c>
      <c r="H46" s="102"/>
      <c r="I46" s="3">
        <v>168.1</v>
      </c>
      <c r="J46" s="3">
        <v>0</v>
      </c>
    </row>
    <row r="47" spans="2:10" x14ac:dyDescent="0.4">
      <c r="B47" s="101"/>
      <c r="C47" s="3">
        <v>85.6</v>
      </c>
      <c r="D47" s="3">
        <v>3320.7</v>
      </c>
      <c r="H47" s="102"/>
      <c r="I47" s="3">
        <v>159.4</v>
      </c>
      <c r="J47" s="3">
        <v>0</v>
      </c>
    </row>
    <row r="48" spans="2:10" x14ac:dyDescent="0.4">
      <c r="B48" s="101"/>
      <c r="C48" s="3">
        <v>597.1</v>
      </c>
      <c r="D48" s="3">
        <v>1656.2</v>
      </c>
      <c r="H48" s="102"/>
      <c r="I48" s="3">
        <v>202.4</v>
      </c>
      <c r="J48" s="3">
        <v>0</v>
      </c>
    </row>
    <row r="49" spans="2:10" x14ac:dyDescent="0.4">
      <c r="B49" s="101"/>
      <c r="C49" s="3">
        <v>65</v>
      </c>
      <c r="D49" s="3">
        <v>3920</v>
      </c>
      <c r="H49" s="102"/>
      <c r="I49" s="3">
        <v>200.4</v>
      </c>
      <c r="J49" s="3">
        <v>0</v>
      </c>
    </row>
    <row r="50" spans="2:10" x14ac:dyDescent="0.4">
      <c r="B50" s="101"/>
      <c r="C50" s="3">
        <v>45</v>
      </c>
      <c r="D50" s="3">
        <v>5009</v>
      </c>
      <c r="H50" s="102"/>
      <c r="I50" s="3">
        <v>505.3</v>
      </c>
      <c r="J50" s="3">
        <v>0</v>
      </c>
    </row>
    <row r="51" spans="2:10" x14ac:dyDescent="0.4">
      <c r="B51" s="101"/>
      <c r="C51" s="3">
        <v>640</v>
      </c>
      <c r="D51" s="3">
        <v>2132</v>
      </c>
      <c r="H51" s="102"/>
      <c r="I51" s="3">
        <v>31.4</v>
      </c>
      <c r="J51" s="3">
        <v>0</v>
      </c>
    </row>
    <row r="52" spans="2:10" x14ac:dyDescent="0.4">
      <c r="B52" s="101"/>
      <c r="C52" s="3">
        <v>752</v>
      </c>
      <c r="D52" s="3">
        <v>2489</v>
      </c>
      <c r="H52" s="102"/>
      <c r="I52" s="3">
        <v>66.599999999999994</v>
      </c>
      <c r="J52" s="3">
        <v>0</v>
      </c>
    </row>
    <row r="53" spans="2:10" x14ac:dyDescent="0.4">
      <c r="B53" s="101"/>
      <c r="C53" s="3">
        <v>35.6</v>
      </c>
      <c r="D53" s="3">
        <v>2423.6</v>
      </c>
      <c r="H53" s="102"/>
      <c r="I53" s="3">
        <v>220</v>
      </c>
      <c r="J53" s="3">
        <v>0</v>
      </c>
    </row>
    <row r="54" spans="2:10" x14ac:dyDescent="0.4">
      <c r="B54" s="101"/>
      <c r="C54" s="3">
        <v>27.8</v>
      </c>
      <c r="D54" s="3">
        <v>2857</v>
      </c>
      <c r="H54" s="102"/>
      <c r="I54" s="3">
        <v>180</v>
      </c>
      <c r="J54" s="3">
        <v>0</v>
      </c>
    </row>
    <row r="55" spans="2:10" x14ac:dyDescent="0.4">
      <c r="B55" s="101"/>
      <c r="C55" s="3">
        <v>16.5</v>
      </c>
      <c r="D55" s="3">
        <v>684.8</v>
      </c>
      <c r="H55" s="102"/>
      <c r="I55" s="3">
        <v>275</v>
      </c>
      <c r="J55" s="3">
        <v>0</v>
      </c>
    </row>
    <row r="56" spans="2:10" x14ac:dyDescent="0.4">
      <c r="B56" s="101"/>
      <c r="C56" s="3">
        <v>102.8</v>
      </c>
      <c r="D56" s="3">
        <v>1334.7</v>
      </c>
      <c r="H56" s="102"/>
      <c r="I56" s="3">
        <v>180</v>
      </c>
      <c r="J56" s="3">
        <v>0</v>
      </c>
    </row>
    <row r="57" spans="2:10" x14ac:dyDescent="0.4">
      <c r="B57" s="101"/>
      <c r="C57" s="3">
        <v>1007.8</v>
      </c>
      <c r="D57" s="3">
        <v>0</v>
      </c>
      <c r="H57" s="102"/>
      <c r="I57" s="3">
        <v>250</v>
      </c>
      <c r="J57" s="3">
        <v>0</v>
      </c>
    </row>
    <row r="58" spans="2:10" x14ac:dyDescent="0.4">
      <c r="B58" s="101"/>
      <c r="C58" s="3">
        <v>1017.4</v>
      </c>
      <c r="D58" s="3">
        <v>1557.9</v>
      </c>
      <c r="H58" s="102"/>
      <c r="I58" s="3">
        <v>250</v>
      </c>
      <c r="J58" s="3">
        <v>0</v>
      </c>
    </row>
    <row r="59" spans="2:10" x14ac:dyDescent="0.4">
      <c r="B59" s="101"/>
      <c r="C59" s="3">
        <v>120</v>
      </c>
      <c r="D59" s="3">
        <v>1200</v>
      </c>
      <c r="H59" s="102"/>
      <c r="I59" s="3">
        <v>179.4</v>
      </c>
      <c r="J59" s="3">
        <v>0</v>
      </c>
    </row>
    <row r="60" spans="2:10" x14ac:dyDescent="0.4">
      <c r="B60" s="101"/>
      <c r="C60" s="3">
        <v>120</v>
      </c>
      <c r="D60" s="3">
        <v>1200</v>
      </c>
      <c r="H60" s="102"/>
      <c r="I60" s="3">
        <v>179.4</v>
      </c>
      <c r="J60" s="3">
        <v>0</v>
      </c>
    </row>
    <row r="61" spans="2:10" x14ac:dyDescent="0.4">
      <c r="B61" s="101"/>
      <c r="C61" s="3">
        <v>753</v>
      </c>
      <c r="D61" s="3">
        <v>1551</v>
      </c>
      <c r="H61" s="102"/>
      <c r="I61" s="3">
        <v>206.8</v>
      </c>
      <c r="J61" s="3">
        <v>6</v>
      </c>
    </row>
    <row r="62" spans="2:10" x14ac:dyDescent="0.4">
      <c r="B62" s="101"/>
      <c r="C62" s="3">
        <v>821</v>
      </c>
      <c r="D62" s="3">
        <v>1620</v>
      </c>
      <c r="H62" s="102"/>
      <c r="I62" s="3">
        <v>188.8</v>
      </c>
      <c r="J62" s="3">
        <v>1.5</v>
      </c>
    </row>
    <row r="63" spans="2:10" x14ac:dyDescent="0.4">
      <c r="B63" s="102" t="s">
        <v>250</v>
      </c>
      <c r="C63" s="3">
        <v>353.6</v>
      </c>
      <c r="D63" s="3">
        <v>0</v>
      </c>
      <c r="H63" s="102"/>
      <c r="I63" s="3">
        <v>282.3</v>
      </c>
      <c r="J63" s="3">
        <v>2</v>
      </c>
    </row>
    <row r="64" spans="2:10" x14ac:dyDescent="0.4">
      <c r="B64" s="102"/>
      <c r="C64" s="3">
        <v>172.1</v>
      </c>
      <c r="D64" s="3">
        <v>264</v>
      </c>
      <c r="H64" s="102"/>
      <c r="I64" s="3">
        <v>156.19999999999999</v>
      </c>
      <c r="J64" s="3">
        <v>1.8</v>
      </c>
    </row>
    <row r="65" spans="2:10" x14ac:dyDescent="0.4">
      <c r="B65" s="102"/>
      <c r="C65" s="3">
        <v>575.29999999999995</v>
      </c>
      <c r="D65" s="3">
        <v>1656</v>
      </c>
      <c r="H65" s="102"/>
      <c r="I65" s="3">
        <v>152.5</v>
      </c>
      <c r="J65" s="3">
        <v>1.8</v>
      </c>
    </row>
    <row r="66" spans="2:10" x14ac:dyDescent="0.4">
      <c r="B66" s="102"/>
      <c r="C66" s="3">
        <v>126</v>
      </c>
      <c r="D66" s="3">
        <v>824.4</v>
      </c>
      <c r="H66" s="102"/>
      <c r="I66" s="3">
        <v>230</v>
      </c>
      <c r="J66" s="3">
        <v>0</v>
      </c>
    </row>
    <row r="67" spans="2:10" x14ac:dyDescent="0.4">
      <c r="B67" s="102"/>
      <c r="C67" s="3">
        <v>344.2</v>
      </c>
      <c r="D67" s="3">
        <v>1196.9000000000001</v>
      </c>
      <c r="H67" s="102"/>
      <c r="I67" s="3">
        <v>250</v>
      </c>
      <c r="J67" s="3">
        <v>0</v>
      </c>
    </row>
    <row r="68" spans="2:10" x14ac:dyDescent="0.4">
      <c r="B68" s="102"/>
      <c r="C68" s="3">
        <v>338</v>
      </c>
      <c r="D68" s="3">
        <v>727.8</v>
      </c>
      <c r="H68" s="102"/>
      <c r="I68" s="3">
        <v>220</v>
      </c>
      <c r="J68" s="3">
        <v>0</v>
      </c>
    </row>
    <row r="69" spans="2:10" x14ac:dyDescent="0.4">
      <c r="B69" s="102"/>
      <c r="C69" s="3">
        <v>67.599999999999994</v>
      </c>
      <c r="D69" s="3">
        <v>201.2</v>
      </c>
      <c r="H69" s="102"/>
      <c r="I69" s="3">
        <v>220</v>
      </c>
      <c r="J69" s="3">
        <v>0</v>
      </c>
    </row>
    <row r="70" spans="2:10" x14ac:dyDescent="0.4">
      <c r="B70" s="102"/>
      <c r="C70" s="3">
        <v>220.1</v>
      </c>
      <c r="D70" s="3">
        <v>543.6</v>
      </c>
      <c r="H70" s="102"/>
      <c r="I70" s="3">
        <v>220</v>
      </c>
      <c r="J70" s="3">
        <v>4.0999999999999996</v>
      </c>
    </row>
    <row r="71" spans="2:10" x14ac:dyDescent="0.4">
      <c r="B71" s="102"/>
      <c r="C71" s="3">
        <v>241.1</v>
      </c>
      <c r="D71" s="3">
        <v>0</v>
      </c>
      <c r="H71" s="102"/>
      <c r="I71" s="3">
        <v>205</v>
      </c>
      <c r="J71" s="3">
        <v>4.3</v>
      </c>
    </row>
    <row r="72" spans="2:10" x14ac:dyDescent="0.4">
      <c r="B72" s="102"/>
      <c r="C72" s="3">
        <v>150</v>
      </c>
      <c r="D72" s="3">
        <v>0</v>
      </c>
      <c r="H72" s="102"/>
      <c r="I72" s="3">
        <v>231.1</v>
      </c>
      <c r="J72" s="3">
        <v>0</v>
      </c>
    </row>
    <row r="73" spans="2:10" x14ac:dyDescent="0.4">
      <c r="B73" s="102"/>
      <c r="C73" s="3">
        <v>166.2</v>
      </c>
      <c r="D73" s="3">
        <v>381.8</v>
      </c>
      <c r="H73" s="102"/>
      <c r="I73" s="3">
        <v>205.8</v>
      </c>
      <c r="J73" s="3">
        <v>0</v>
      </c>
    </row>
    <row r="74" spans="2:10" x14ac:dyDescent="0.4">
      <c r="B74" s="102"/>
      <c r="C74" s="3">
        <v>156.69999999999999</v>
      </c>
      <c r="D74" s="3">
        <v>408.7</v>
      </c>
      <c r="H74" s="102"/>
      <c r="I74" s="3">
        <v>162.1</v>
      </c>
      <c r="J74" s="3">
        <v>0</v>
      </c>
    </row>
    <row r="75" spans="2:10" x14ac:dyDescent="0.4">
      <c r="B75" s="102"/>
      <c r="C75" s="3">
        <v>163.5</v>
      </c>
      <c r="D75" s="3">
        <v>382.8</v>
      </c>
      <c r="H75" s="102"/>
      <c r="I75" s="3">
        <v>152</v>
      </c>
      <c r="J75" s="3">
        <v>0</v>
      </c>
    </row>
    <row r="76" spans="2:10" x14ac:dyDescent="0.4">
      <c r="B76" s="102"/>
      <c r="C76" s="3">
        <v>476.8</v>
      </c>
      <c r="D76" s="3">
        <v>1555</v>
      </c>
      <c r="H76" s="102"/>
      <c r="I76" s="3">
        <v>163.5</v>
      </c>
      <c r="J76" s="3">
        <v>0</v>
      </c>
    </row>
    <row r="77" spans="2:10" x14ac:dyDescent="0.4">
      <c r="B77" s="102"/>
      <c r="C77" s="3">
        <v>415.7</v>
      </c>
      <c r="D77" s="3">
        <v>1567</v>
      </c>
      <c r="H77" s="102"/>
      <c r="I77" s="3">
        <v>119.7</v>
      </c>
      <c r="J77" s="3">
        <v>0</v>
      </c>
    </row>
    <row r="78" spans="2:10" x14ac:dyDescent="0.4">
      <c r="B78" s="102"/>
      <c r="C78" s="3">
        <v>326.3</v>
      </c>
      <c r="D78" s="3">
        <v>1237</v>
      </c>
      <c r="H78" s="102"/>
      <c r="I78" s="3">
        <v>233.5</v>
      </c>
      <c r="J78" s="3">
        <v>0</v>
      </c>
    </row>
    <row r="79" spans="2:10" x14ac:dyDescent="0.4">
      <c r="B79" s="102"/>
      <c r="C79" s="3">
        <v>124.7</v>
      </c>
      <c r="D79" s="3">
        <v>340.8</v>
      </c>
      <c r="H79" s="102"/>
      <c r="I79" s="3">
        <v>160.5</v>
      </c>
      <c r="J79" s="3">
        <v>0</v>
      </c>
    </row>
    <row r="80" spans="2:10" x14ac:dyDescent="0.4">
      <c r="B80" s="102"/>
      <c r="C80" s="3">
        <v>122.5</v>
      </c>
      <c r="D80" s="3">
        <v>312.10000000000002</v>
      </c>
      <c r="H80" s="102"/>
      <c r="I80" s="3">
        <v>169.1</v>
      </c>
      <c r="J80" s="3">
        <v>0</v>
      </c>
    </row>
    <row r="81" spans="2:10" x14ac:dyDescent="0.4">
      <c r="B81" s="102"/>
      <c r="C81" s="3">
        <v>182</v>
      </c>
      <c r="D81" s="3">
        <v>531</v>
      </c>
      <c r="H81" s="102"/>
      <c r="I81" s="3">
        <v>168.1</v>
      </c>
      <c r="J81" s="3">
        <v>0</v>
      </c>
    </row>
    <row r="82" spans="2:10" x14ac:dyDescent="0.4">
      <c r="B82" s="102"/>
      <c r="C82" s="3">
        <v>214</v>
      </c>
      <c r="D82" s="3">
        <v>499</v>
      </c>
      <c r="H82" s="102"/>
      <c r="I82" s="3">
        <v>399.3</v>
      </c>
      <c r="J82" s="3">
        <v>0</v>
      </c>
    </row>
    <row r="83" spans="2:10" x14ac:dyDescent="0.4">
      <c r="B83" s="102"/>
      <c r="C83" s="3">
        <v>316.2</v>
      </c>
      <c r="D83" s="3">
        <v>316.8</v>
      </c>
      <c r="H83" s="102"/>
      <c r="I83" s="3">
        <v>403.7</v>
      </c>
      <c r="J83" s="3">
        <v>0</v>
      </c>
    </row>
    <row r="84" spans="2:10" x14ac:dyDescent="0.4">
      <c r="B84" s="102"/>
      <c r="C84" s="3">
        <v>308.5</v>
      </c>
      <c r="D84" s="3">
        <v>315.89999999999998</v>
      </c>
      <c r="H84" s="102"/>
      <c r="I84" s="3">
        <v>250</v>
      </c>
      <c r="J84" s="3">
        <v>0</v>
      </c>
    </row>
    <row r="85" spans="2:10" x14ac:dyDescent="0.4">
      <c r="B85" s="102"/>
      <c r="C85" s="3">
        <v>197.9</v>
      </c>
      <c r="D85" s="3">
        <v>217.1</v>
      </c>
      <c r="H85" s="102"/>
      <c r="I85" s="3">
        <v>280</v>
      </c>
      <c r="J85" s="3">
        <v>0</v>
      </c>
    </row>
    <row r="86" spans="2:10" x14ac:dyDescent="0.4">
      <c r="B86" s="102"/>
      <c r="C86" s="3">
        <v>291.60000000000002</v>
      </c>
      <c r="D86" s="3">
        <v>543.20000000000005</v>
      </c>
      <c r="H86" s="102"/>
      <c r="I86" s="3">
        <v>19.2</v>
      </c>
      <c r="J86" s="3">
        <v>0</v>
      </c>
    </row>
    <row r="87" spans="2:10" x14ac:dyDescent="0.4">
      <c r="B87" s="102"/>
      <c r="C87" s="3">
        <v>277.39999999999998</v>
      </c>
      <c r="D87" s="3">
        <v>454.4</v>
      </c>
      <c r="H87" s="102"/>
      <c r="I87" s="3">
        <v>24</v>
      </c>
      <c r="J87" s="3">
        <v>0</v>
      </c>
    </row>
    <row r="88" spans="2:10" x14ac:dyDescent="0.4">
      <c r="B88" s="102"/>
      <c r="C88" s="3">
        <v>144</v>
      </c>
      <c r="D88" s="3">
        <v>480</v>
      </c>
      <c r="H88" s="102"/>
      <c r="I88" s="3">
        <v>110</v>
      </c>
      <c r="J88" s="3">
        <v>0</v>
      </c>
    </row>
    <row r="89" spans="2:10" x14ac:dyDescent="0.4">
      <c r="B89" s="102"/>
      <c r="C89" s="3">
        <v>132</v>
      </c>
      <c r="D89" s="3">
        <v>480</v>
      </c>
      <c r="H89" s="102"/>
      <c r="I89" s="3">
        <v>93</v>
      </c>
      <c r="J89" s="3">
        <v>0</v>
      </c>
    </row>
    <row r="90" spans="2:10" x14ac:dyDescent="0.4">
      <c r="B90" s="102"/>
      <c r="C90" s="3">
        <v>221</v>
      </c>
      <c r="D90" s="3">
        <v>606.5</v>
      </c>
      <c r="H90" s="102"/>
      <c r="I90" s="3">
        <v>170</v>
      </c>
      <c r="J90" s="3">
        <v>0</v>
      </c>
    </row>
    <row r="91" spans="2:10" x14ac:dyDescent="0.4">
      <c r="B91" s="102"/>
      <c r="C91" s="3">
        <v>254.9</v>
      </c>
      <c r="D91" s="3">
        <v>683.7</v>
      </c>
      <c r="H91" s="102"/>
      <c r="I91" s="3">
        <v>166</v>
      </c>
      <c r="J91" s="3">
        <v>0</v>
      </c>
    </row>
    <row r="92" spans="2:10" x14ac:dyDescent="0.4">
      <c r="B92" s="102"/>
      <c r="C92" s="3">
        <v>171.5</v>
      </c>
      <c r="D92" s="3">
        <v>441</v>
      </c>
      <c r="H92" s="102"/>
      <c r="I92" s="3">
        <v>300</v>
      </c>
      <c r="J92" s="3">
        <v>0</v>
      </c>
    </row>
    <row r="93" spans="2:10" x14ac:dyDescent="0.4">
      <c r="B93" s="102"/>
      <c r="C93" s="3">
        <v>186</v>
      </c>
      <c r="D93" s="3">
        <v>2760</v>
      </c>
      <c r="H93" s="102"/>
      <c r="I93" s="3">
        <v>131</v>
      </c>
      <c r="J93" s="3">
        <v>0</v>
      </c>
    </row>
    <row r="94" spans="2:10" x14ac:dyDescent="0.4">
      <c r="B94" s="102"/>
      <c r="C94" s="3">
        <v>413</v>
      </c>
      <c r="D94" s="3">
        <v>761</v>
      </c>
      <c r="H94" s="102"/>
      <c r="I94" s="3">
        <v>221</v>
      </c>
      <c r="J94" s="3">
        <v>0</v>
      </c>
    </row>
    <row r="95" spans="2:10" x14ac:dyDescent="0.4">
      <c r="B95" s="102"/>
      <c r="C95" s="3">
        <v>403</v>
      </c>
      <c r="D95" s="3">
        <v>1274</v>
      </c>
      <c r="H95" s="102"/>
      <c r="I95" s="3">
        <v>150</v>
      </c>
      <c r="J95" s="3">
        <v>0</v>
      </c>
    </row>
    <row r="96" spans="2:10" x14ac:dyDescent="0.4">
      <c r="B96" s="102"/>
      <c r="C96" s="3">
        <v>363</v>
      </c>
      <c r="D96" s="3">
        <v>934</v>
      </c>
      <c r="H96" s="102"/>
      <c r="I96" s="3">
        <v>340</v>
      </c>
      <c r="J96" s="3">
        <v>0</v>
      </c>
    </row>
    <row r="97" spans="2:10" x14ac:dyDescent="0.4">
      <c r="B97" s="102"/>
      <c r="C97" s="3">
        <v>337.6</v>
      </c>
      <c r="D97" s="3">
        <v>1103</v>
      </c>
      <c r="H97" s="102"/>
      <c r="I97" s="3">
        <v>221</v>
      </c>
      <c r="J97" s="3">
        <v>0</v>
      </c>
    </row>
    <row r="98" spans="2:10" x14ac:dyDescent="0.4">
      <c r="B98" s="102"/>
      <c r="C98" s="3">
        <v>146.9</v>
      </c>
      <c r="D98" s="3">
        <v>317.10000000000002</v>
      </c>
      <c r="H98" s="102"/>
      <c r="I98" s="3">
        <v>98</v>
      </c>
      <c r="J98" s="3">
        <v>0</v>
      </c>
    </row>
    <row r="99" spans="2:10" x14ac:dyDescent="0.4">
      <c r="B99" s="102"/>
      <c r="C99" s="3">
        <v>395.5</v>
      </c>
      <c r="D99" s="3">
        <v>1053.7</v>
      </c>
      <c r="H99" s="102"/>
      <c r="I99" s="3">
        <v>250</v>
      </c>
      <c r="J99" s="3">
        <v>0</v>
      </c>
    </row>
    <row r="100" spans="2:10" x14ac:dyDescent="0.4">
      <c r="B100" s="102"/>
      <c r="C100" s="3">
        <v>393.5</v>
      </c>
      <c r="D100" s="3">
        <v>911.4</v>
      </c>
      <c r="H100" s="102"/>
      <c r="I100" s="3">
        <v>255</v>
      </c>
      <c r="J100" s="3">
        <v>0</v>
      </c>
    </row>
    <row r="101" spans="2:10" x14ac:dyDescent="0.4">
      <c r="B101" s="102"/>
      <c r="C101" s="3">
        <v>475.1</v>
      </c>
      <c r="D101" s="3">
        <v>1523.4</v>
      </c>
      <c r="H101" s="102"/>
      <c r="I101" s="3">
        <v>79</v>
      </c>
      <c r="J101" s="3">
        <v>0</v>
      </c>
    </row>
    <row r="102" spans="2:10" x14ac:dyDescent="0.4">
      <c r="B102" s="102"/>
      <c r="C102" s="3">
        <v>343.3</v>
      </c>
      <c r="D102" s="3">
        <v>0</v>
      </c>
      <c r="H102" s="102"/>
      <c r="I102" s="3">
        <v>63</v>
      </c>
      <c r="J102" s="3">
        <v>0</v>
      </c>
    </row>
    <row r="103" spans="2:10" x14ac:dyDescent="0.4">
      <c r="B103" s="102"/>
      <c r="C103" s="3">
        <v>280</v>
      </c>
      <c r="D103" s="3">
        <v>0</v>
      </c>
      <c r="H103" s="102"/>
      <c r="I103" s="3">
        <v>160</v>
      </c>
      <c r="J103" s="3">
        <v>0.8</v>
      </c>
    </row>
    <row r="104" spans="2:10" x14ac:dyDescent="0.4">
      <c r="B104" s="102"/>
      <c r="C104" s="3">
        <v>100</v>
      </c>
      <c r="D104" s="3">
        <v>300</v>
      </c>
      <c r="H104" s="102"/>
      <c r="I104" s="3">
        <v>155</v>
      </c>
      <c r="J104" s="3">
        <v>1</v>
      </c>
    </row>
    <row r="105" spans="2:10" x14ac:dyDescent="0.4">
      <c r="B105" s="102"/>
      <c r="C105" s="3">
        <v>80</v>
      </c>
      <c r="D105" s="3">
        <v>250</v>
      </c>
      <c r="H105" s="102"/>
      <c r="I105" s="3">
        <v>126</v>
      </c>
      <c r="J105" s="3">
        <v>0</v>
      </c>
    </row>
    <row r="106" spans="2:10" x14ac:dyDescent="0.4">
      <c r="B106" s="102"/>
      <c r="C106" s="3">
        <v>2.1</v>
      </c>
      <c r="D106" s="3">
        <v>0</v>
      </c>
      <c r="H106" s="102"/>
      <c r="I106" s="3">
        <v>143</v>
      </c>
      <c r="J106" s="3">
        <v>0</v>
      </c>
    </row>
    <row r="107" spans="2:10" x14ac:dyDescent="0.4">
      <c r="B107" s="102"/>
      <c r="C107" s="3">
        <v>306.89999999999998</v>
      </c>
      <c r="D107" s="3">
        <v>695.3</v>
      </c>
      <c r="H107" s="102"/>
      <c r="I107" s="3">
        <v>70</v>
      </c>
      <c r="J107" s="3">
        <v>0</v>
      </c>
    </row>
    <row r="108" spans="2:10" x14ac:dyDescent="0.4">
      <c r="B108" s="102"/>
      <c r="C108" s="3">
        <v>617.1</v>
      </c>
      <c r="D108" s="3">
        <v>0</v>
      </c>
      <c r="H108" s="102"/>
      <c r="I108" s="3">
        <v>42</v>
      </c>
      <c r="J108" s="3">
        <v>0</v>
      </c>
    </row>
    <row r="109" spans="2:10" x14ac:dyDescent="0.4">
      <c r="B109" s="102"/>
      <c r="C109" s="3">
        <v>647.29999999999995</v>
      </c>
      <c r="D109" s="3">
        <v>0</v>
      </c>
      <c r="H109" s="102"/>
      <c r="I109" s="3">
        <v>366</v>
      </c>
      <c r="J109" s="3">
        <v>0</v>
      </c>
    </row>
    <row r="110" spans="2:10" x14ac:dyDescent="0.4">
      <c r="B110" s="102"/>
      <c r="C110" s="3">
        <v>674.9</v>
      </c>
      <c r="D110" s="3">
        <v>381.3</v>
      </c>
      <c r="H110" s="102"/>
      <c r="I110" s="3">
        <v>113</v>
      </c>
      <c r="J110" s="3">
        <v>0</v>
      </c>
    </row>
    <row r="111" spans="2:10" x14ac:dyDescent="0.4">
      <c r="B111" s="102"/>
      <c r="C111" s="3">
        <v>186</v>
      </c>
      <c r="D111" s="3">
        <v>292.7</v>
      </c>
      <c r="H111" s="102"/>
      <c r="I111" s="3">
        <v>148</v>
      </c>
      <c r="J111" s="3">
        <v>0</v>
      </c>
    </row>
    <row r="112" spans="2:10" x14ac:dyDescent="0.4">
      <c r="B112" s="102"/>
      <c r="C112" s="3">
        <v>128</v>
      </c>
      <c r="D112" s="3">
        <v>260</v>
      </c>
      <c r="H112" s="102"/>
      <c r="I112" s="3">
        <v>448</v>
      </c>
      <c r="J112" s="3">
        <v>0</v>
      </c>
    </row>
    <row r="113" spans="2:10" x14ac:dyDescent="0.4">
      <c r="B113" s="102"/>
      <c r="C113" s="3">
        <v>224</v>
      </c>
      <c r="D113" s="3">
        <v>448</v>
      </c>
      <c r="H113" s="102"/>
      <c r="I113" s="3">
        <v>2458</v>
      </c>
      <c r="J113" s="3">
        <v>0</v>
      </c>
    </row>
    <row r="114" spans="2:10" x14ac:dyDescent="0.4">
      <c r="B114" s="102"/>
      <c r="C114" s="3">
        <v>377.6</v>
      </c>
      <c r="D114" s="3">
        <v>1494.4</v>
      </c>
      <c r="H114" s="102"/>
      <c r="I114" s="3">
        <v>350</v>
      </c>
      <c r="J114" s="3">
        <v>0</v>
      </c>
    </row>
    <row r="115" spans="2:10" x14ac:dyDescent="0.4">
      <c r="B115" s="102"/>
      <c r="C115" s="3">
        <v>316</v>
      </c>
      <c r="D115" s="3">
        <v>1425.4</v>
      </c>
      <c r="H115" s="102"/>
      <c r="I115" s="3">
        <v>105</v>
      </c>
      <c r="J115" s="3">
        <v>0</v>
      </c>
    </row>
    <row r="116" spans="2:10" x14ac:dyDescent="0.4">
      <c r="B116" s="102"/>
      <c r="C116" s="3">
        <v>215.1</v>
      </c>
      <c r="D116" s="3">
        <v>365.5</v>
      </c>
      <c r="H116" s="102"/>
      <c r="I116" s="3">
        <v>250</v>
      </c>
      <c r="J116" s="3">
        <v>0</v>
      </c>
    </row>
    <row r="117" spans="2:10" x14ac:dyDescent="0.4">
      <c r="B117" s="102"/>
      <c r="C117" s="3">
        <v>137.4</v>
      </c>
      <c r="D117" s="3">
        <v>433</v>
      </c>
      <c r="H117" s="102"/>
      <c r="I117" s="3">
        <v>45</v>
      </c>
      <c r="J117" s="3">
        <v>0</v>
      </c>
    </row>
    <row r="118" spans="2:10" x14ac:dyDescent="0.4">
      <c r="B118" s="102"/>
      <c r="C118" s="3">
        <v>138</v>
      </c>
      <c r="D118" s="3">
        <v>290</v>
      </c>
      <c r="H118" s="102"/>
      <c r="I118" s="3">
        <v>80</v>
      </c>
      <c r="J118" s="3">
        <v>0</v>
      </c>
    </row>
    <row r="119" spans="2:10" x14ac:dyDescent="0.4">
      <c r="B119" s="102"/>
      <c r="C119" s="3">
        <v>230</v>
      </c>
      <c r="D119" s="3">
        <v>626</v>
      </c>
      <c r="H119" s="102"/>
      <c r="I119" s="3">
        <v>9</v>
      </c>
      <c r="J119" s="3">
        <v>0</v>
      </c>
    </row>
    <row r="120" spans="2:10" x14ac:dyDescent="0.4">
      <c r="B120" s="102"/>
      <c r="C120" s="3">
        <v>146</v>
      </c>
      <c r="D120" s="3">
        <v>497</v>
      </c>
      <c r="H120" s="102"/>
      <c r="I120" s="3">
        <v>53</v>
      </c>
      <c r="J120" s="3">
        <v>0</v>
      </c>
    </row>
    <row r="121" spans="2:10" x14ac:dyDescent="0.4">
      <c r="B121" s="102"/>
      <c r="C121" s="3">
        <v>145</v>
      </c>
      <c r="D121" s="3">
        <v>600</v>
      </c>
      <c r="H121" s="102"/>
      <c r="I121" s="3">
        <v>73</v>
      </c>
      <c r="J121" s="3">
        <v>0</v>
      </c>
    </row>
    <row r="122" spans="2:10" x14ac:dyDescent="0.4">
      <c r="B122" s="102"/>
      <c r="C122" s="3">
        <v>380</v>
      </c>
      <c r="D122" s="3">
        <v>0</v>
      </c>
      <c r="H122" s="102"/>
      <c r="I122" s="3">
        <v>20</v>
      </c>
      <c r="J122" s="3">
        <v>0</v>
      </c>
    </row>
    <row r="123" spans="2:10" x14ac:dyDescent="0.4">
      <c r="B123" s="102"/>
      <c r="C123" s="3">
        <v>144</v>
      </c>
      <c r="D123" s="3">
        <v>471.5</v>
      </c>
      <c r="H123" s="102"/>
      <c r="I123" s="3">
        <v>26</v>
      </c>
      <c r="J123" s="3">
        <v>0</v>
      </c>
    </row>
    <row r="124" spans="2:10" x14ac:dyDescent="0.4">
      <c r="B124" s="102"/>
      <c r="C124" s="3">
        <v>315</v>
      </c>
      <c r="D124" s="3">
        <v>0</v>
      </c>
      <c r="H124" s="102"/>
      <c r="I124" s="3">
        <v>82</v>
      </c>
      <c r="J124" s="3">
        <v>0</v>
      </c>
    </row>
    <row r="125" spans="2:10" x14ac:dyDescent="0.4">
      <c r="B125" s="102"/>
      <c r="C125" s="3">
        <v>320</v>
      </c>
      <c r="D125" s="3">
        <v>0</v>
      </c>
      <c r="H125" s="102"/>
      <c r="I125" s="3">
        <v>95</v>
      </c>
      <c r="J125" s="3">
        <v>0</v>
      </c>
    </row>
    <row r="126" spans="2:10" x14ac:dyDescent="0.4">
      <c r="B126" s="102"/>
      <c r="C126" s="3">
        <v>63</v>
      </c>
      <c r="D126" s="3">
        <v>200</v>
      </c>
      <c r="H126" s="102"/>
      <c r="I126" s="3">
        <v>46</v>
      </c>
      <c r="J126" s="3">
        <v>0</v>
      </c>
    </row>
    <row r="127" spans="2:10" x14ac:dyDescent="0.4">
      <c r="B127" s="102"/>
      <c r="C127" s="3">
        <v>147</v>
      </c>
      <c r="D127" s="3">
        <v>329</v>
      </c>
      <c r="H127" s="102"/>
      <c r="I127" s="3">
        <v>34</v>
      </c>
      <c r="J127" s="3">
        <v>0</v>
      </c>
    </row>
    <row r="128" spans="2:10" x14ac:dyDescent="0.4">
      <c r="B128" s="102"/>
      <c r="C128" s="3">
        <v>364.3</v>
      </c>
      <c r="D128" s="3">
        <v>934.6</v>
      </c>
      <c r="H128" s="102"/>
      <c r="I128" s="3">
        <v>0</v>
      </c>
      <c r="J128" s="3">
        <v>0</v>
      </c>
    </row>
    <row r="129" spans="2:10" x14ac:dyDescent="0.4">
      <c r="B129" s="102"/>
      <c r="C129" s="3">
        <v>372</v>
      </c>
      <c r="D129" s="3">
        <v>888</v>
      </c>
      <c r="H129" s="102"/>
      <c r="I129" s="3">
        <v>0</v>
      </c>
      <c r="J129" s="3">
        <v>0</v>
      </c>
    </row>
    <row r="130" spans="2:10" x14ac:dyDescent="0.4">
      <c r="B130" s="102"/>
      <c r="C130" s="3">
        <v>127</v>
      </c>
      <c r="D130" s="3">
        <v>6840</v>
      </c>
      <c r="H130" s="102"/>
      <c r="I130" s="3">
        <v>0</v>
      </c>
      <c r="J130" s="3">
        <v>0</v>
      </c>
    </row>
    <row r="131" spans="2:10" x14ac:dyDescent="0.4">
      <c r="B131" s="102"/>
      <c r="C131" s="3">
        <v>311</v>
      </c>
      <c r="D131" s="3">
        <v>1139.4000000000001</v>
      </c>
      <c r="H131" s="102"/>
      <c r="I131" s="3">
        <v>0</v>
      </c>
      <c r="J131" s="3">
        <v>0</v>
      </c>
    </row>
    <row r="132" spans="2:10" x14ac:dyDescent="0.4">
      <c r="B132" s="102"/>
      <c r="C132" s="3">
        <v>354.9</v>
      </c>
      <c r="D132" s="3">
        <v>1162.2</v>
      </c>
      <c r="H132" s="102"/>
      <c r="I132" s="3">
        <v>0.1</v>
      </c>
      <c r="J132" s="3">
        <v>0</v>
      </c>
    </row>
    <row r="133" spans="2:10" x14ac:dyDescent="0.4">
      <c r="B133" s="102"/>
      <c r="C133" s="3">
        <v>379.6</v>
      </c>
      <c r="D133" s="3">
        <v>1325.3</v>
      </c>
      <c r="H133" s="102"/>
      <c r="I133" s="3">
        <v>0.1</v>
      </c>
      <c r="J133" s="3">
        <v>0</v>
      </c>
    </row>
    <row r="134" spans="2:10" x14ac:dyDescent="0.4">
      <c r="B134" s="102"/>
      <c r="C134" s="3">
        <v>458.2</v>
      </c>
      <c r="D134" s="3">
        <v>1906.6</v>
      </c>
      <c r="H134" s="102"/>
      <c r="I134" s="3">
        <v>0</v>
      </c>
      <c r="J134" s="3">
        <v>0</v>
      </c>
    </row>
    <row r="135" spans="2:10" x14ac:dyDescent="0.4">
      <c r="B135" s="102"/>
      <c r="C135" s="3">
        <v>142</v>
      </c>
      <c r="D135" s="3">
        <v>980</v>
      </c>
      <c r="H135" s="102"/>
      <c r="I135" s="3">
        <v>0.1</v>
      </c>
      <c r="J135" s="3">
        <v>0</v>
      </c>
    </row>
    <row r="136" spans="2:10" x14ac:dyDescent="0.4">
      <c r="B136" s="102"/>
      <c r="C136" s="3">
        <v>350</v>
      </c>
      <c r="D136" s="3">
        <v>1500</v>
      </c>
      <c r="H136" s="102"/>
      <c r="I136" s="3">
        <v>78.599999999999994</v>
      </c>
      <c r="J136" s="3">
        <v>7.9</v>
      </c>
    </row>
    <row r="137" spans="2:10" x14ac:dyDescent="0.4">
      <c r="B137" s="102"/>
      <c r="C137" s="3">
        <v>130</v>
      </c>
      <c r="D137" s="3">
        <v>0</v>
      </c>
      <c r="H137" s="102"/>
      <c r="I137" s="3">
        <v>5.5</v>
      </c>
      <c r="J137" s="3">
        <v>0</v>
      </c>
    </row>
    <row r="138" spans="2:10" x14ac:dyDescent="0.4">
      <c r="B138" s="102"/>
      <c r="C138" s="3">
        <v>220.8</v>
      </c>
      <c r="D138" s="3">
        <v>0</v>
      </c>
      <c r="H138" s="102"/>
      <c r="I138" s="3">
        <v>133.4</v>
      </c>
      <c r="J138" s="3">
        <v>0</v>
      </c>
    </row>
    <row r="139" spans="2:10" x14ac:dyDescent="0.4">
      <c r="B139" s="102"/>
      <c r="C139" s="3">
        <v>229.2</v>
      </c>
      <c r="D139" s="3">
        <v>0</v>
      </c>
      <c r="H139" s="102"/>
      <c r="I139" s="3">
        <v>512.9</v>
      </c>
      <c r="J139" s="3">
        <v>0</v>
      </c>
    </row>
    <row r="140" spans="2:10" x14ac:dyDescent="0.4">
      <c r="B140" s="102"/>
      <c r="C140" s="3">
        <v>229.2</v>
      </c>
      <c r="D140" s="3">
        <v>0</v>
      </c>
      <c r="H140" s="102"/>
      <c r="I140" s="3">
        <v>175.8</v>
      </c>
      <c r="J140" s="3">
        <v>0</v>
      </c>
    </row>
    <row r="141" spans="2:10" x14ac:dyDescent="0.4">
      <c r="B141" s="102"/>
      <c r="C141" s="3">
        <v>250</v>
      </c>
      <c r="D141" s="3">
        <v>0</v>
      </c>
      <c r="H141" s="102"/>
      <c r="I141" s="3">
        <v>150</v>
      </c>
      <c r="J141" s="3">
        <v>0</v>
      </c>
    </row>
    <row r="142" spans="2:10" x14ac:dyDescent="0.4">
      <c r="B142" s="102"/>
      <c r="C142" s="3">
        <v>237.5</v>
      </c>
      <c r="D142" s="3">
        <v>0</v>
      </c>
      <c r="H142" s="102"/>
      <c r="I142" s="3">
        <v>150</v>
      </c>
      <c r="J142" s="3">
        <v>0</v>
      </c>
    </row>
    <row r="143" spans="2:10" x14ac:dyDescent="0.4">
      <c r="B143" s="102"/>
      <c r="C143" s="3">
        <v>203</v>
      </c>
      <c r="D143" s="3">
        <v>0</v>
      </c>
      <c r="H143" s="102"/>
      <c r="I143" s="3">
        <v>60.3</v>
      </c>
      <c r="J143" s="3">
        <v>0</v>
      </c>
    </row>
    <row r="144" spans="2:10" x14ac:dyDescent="0.4">
      <c r="B144" s="102"/>
      <c r="C144" s="3">
        <v>238.7</v>
      </c>
      <c r="D144" s="3">
        <v>0</v>
      </c>
      <c r="H144" s="102"/>
      <c r="I144" s="3">
        <v>107.1</v>
      </c>
      <c r="J144" s="3">
        <v>0</v>
      </c>
    </row>
    <row r="145" spans="2:10" x14ac:dyDescent="0.4">
      <c r="B145" s="102"/>
      <c r="C145" s="3">
        <v>352.9</v>
      </c>
      <c r="D145" s="3">
        <v>0</v>
      </c>
      <c r="H145" s="102"/>
      <c r="I145" s="3">
        <v>75.8</v>
      </c>
      <c r="J145" s="3">
        <v>0</v>
      </c>
    </row>
    <row r="146" spans="2:10" x14ac:dyDescent="0.4">
      <c r="B146" s="102"/>
      <c r="C146" s="3">
        <v>296.3</v>
      </c>
      <c r="D146" s="3">
        <v>27.3</v>
      </c>
      <c r="H146" s="102"/>
      <c r="I146" s="3">
        <v>12.5</v>
      </c>
      <c r="J146" s="3">
        <v>0</v>
      </c>
    </row>
    <row r="147" spans="2:10" x14ac:dyDescent="0.4">
      <c r="B147" s="102"/>
      <c r="C147" s="3">
        <v>318</v>
      </c>
      <c r="D147" s="3">
        <v>0</v>
      </c>
      <c r="H147" s="102"/>
      <c r="I147" s="3">
        <v>410</v>
      </c>
      <c r="J147" s="3">
        <v>0</v>
      </c>
    </row>
    <row r="148" spans="2:10" x14ac:dyDescent="0.4">
      <c r="B148" s="102"/>
      <c r="C148" s="3">
        <v>336</v>
      </c>
      <c r="D148" s="3">
        <v>0</v>
      </c>
      <c r="H148" s="102"/>
      <c r="I148" s="3">
        <v>390</v>
      </c>
      <c r="J148" s="3">
        <v>0</v>
      </c>
    </row>
    <row r="149" spans="2:10" x14ac:dyDescent="0.4">
      <c r="B149" s="102"/>
      <c r="C149" s="3">
        <v>375</v>
      </c>
      <c r="D149" s="3">
        <v>0</v>
      </c>
      <c r="H149" s="102"/>
      <c r="I149" s="3">
        <v>288.89999999999998</v>
      </c>
      <c r="J149" s="3">
        <v>0</v>
      </c>
    </row>
    <row r="150" spans="2:10" x14ac:dyDescent="0.4">
      <c r="B150" s="102"/>
      <c r="C150" s="3">
        <v>145</v>
      </c>
      <c r="D150" s="3">
        <v>1302</v>
      </c>
      <c r="H150" s="102"/>
      <c r="I150" s="3">
        <v>301</v>
      </c>
      <c r="J150" s="3">
        <v>0</v>
      </c>
    </row>
    <row r="151" spans="2:10" x14ac:dyDescent="0.4">
      <c r="B151" s="102"/>
      <c r="C151" s="3">
        <v>182</v>
      </c>
      <c r="D151" s="3">
        <v>1520</v>
      </c>
      <c r="H151" s="102"/>
      <c r="I151" s="3">
        <v>173</v>
      </c>
      <c r="J151" s="3">
        <v>0</v>
      </c>
    </row>
    <row r="152" spans="2:10" x14ac:dyDescent="0.4">
      <c r="B152" s="102"/>
      <c r="C152" s="3">
        <v>187</v>
      </c>
      <c r="D152" s="3">
        <v>444</v>
      </c>
      <c r="H152" s="102"/>
      <c r="I152" s="3">
        <v>106</v>
      </c>
      <c r="J152" s="3">
        <v>0</v>
      </c>
    </row>
    <row r="153" spans="2:10" x14ac:dyDescent="0.4">
      <c r="B153" s="102"/>
      <c r="C153" s="3">
        <v>304</v>
      </c>
      <c r="D153" s="3">
        <v>0</v>
      </c>
      <c r="H153" s="102"/>
      <c r="I153" s="3">
        <v>0</v>
      </c>
      <c r="J153" s="3">
        <v>420</v>
      </c>
    </row>
    <row r="154" spans="2:10" x14ac:dyDescent="0.4">
      <c r="B154" s="102"/>
      <c r="C154" s="3">
        <v>128.9</v>
      </c>
      <c r="D154" s="3">
        <v>152.5</v>
      </c>
      <c r="H154" s="102"/>
      <c r="I154" s="3">
        <v>380.9</v>
      </c>
      <c r="J154" s="3">
        <v>0</v>
      </c>
    </row>
    <row r="155" spans="2:10" x14ac:dyDescent="0.4">
      <c r="B155" s="102"/>
      <c r="C155" s="3">
        <v>138.5</v>
      </c>
      <c r="D155" s="3">
        <v>238</v>
      </c>
      <c r="H155" s="102"/>
      <c r="I155" s="3">
        <v>320</v>
      </c>
      <c r="J155" s="3">
        <v>0</v>
      </c>
    </row>
    <row r="156" spans="2:10" x14ac:dyDescent="0.4">
      <c r="B156" s="102"/>
      <c r="C156" s="3">
        <v>211.6</v>
      </c>
      <c r="D156" s="3">
        <v>0</v>
      </c>
      <c r="H156" s="102"/>
      <c r="I156" s="3">
        <v>135</v>
      </c>
      <c r="J156" s="3">
        <v>0</v>
      </c>
    </row>
    <row r="157" spans="2:10" x14ac:dyDescent="0.4">
      <c r="B157" s="102"/>
      <c r="C157" s="3">
        <v>267.3</v>
      </c>
      <c r="D157" s="3">
        <v>0</v>
      </c>
      <c r="H157" s="102"/>
      <c r="I157" s="3">
        <v>550</v>
      </c>
      <c r="J157" s="3">
        <v>0</v>
      </c>
    </row>
    <row r="158" spans="2:10" x14ac:dyDescent="0.4">
      <c r="B158" s="102"/>
      <c r="C158" s="3">
        <v>60</v>
      </c>
      <c r="D158" s="3">
        <v>0</v>
      </c>
      <c r="H158" s="102"/>
      <c r="I158" s="3">
        <v>156</v>
      </c>
      <c r="J158" s="3">
        <v>0</v>
      </c>
    </row>
    <row r="159" spans="2:10" x14ac:dyDescent="0.4">
      <c r="B159" s="102"/>
      <c r="C159" s="3">
        <v>250</v>
      </c>
      <c r="D159" s="3">
        <v>0</v>
      </c>
      <c r="H159" s="102"/>
      <c r="I159" s="3">
        <v>136</v>
      </c>
      <c r="J159" s="3">
        <v>0</v>
      </c>
    </row>
    <row r="160" spans="2:10" x14ac:dyDescent="0.4">
      <c r="B160" s="102"/>
      <c r="C160" s="3">
        <v>379.9</v>
      </c>
      <c r="D160" s="3">
        <v>1288.2</v>
      </c>
      <c r="H160" s="102"/>
      <c r="I160" s="3">
        <v>320</v>
      </c>
      <c r="J160" s="3">
        <v>0</v>
      </c>
    </row>
    <row r="161" spans="2:10" x14ac:dyDescent="0.4">
      <c r="B161" s="102"/>
      <c r="C161" s="3">
        <v>386</v>
      </c>
      <c r="D161" s="3">
        <v>825</v>
      </c>
      <c r="H161" s="102"/>
      <c r="I161" s="3">
        <v>300</v>
      </c>
      <c r="J161" s="3">
        <v>800</v>
      </c>
    </row>
    <row r="162" spans="2:10" x14ac:dyDescent="0.4">
      <c r="B162" s="102"/>
      <c r="C162" s="3">
        <v>193.4</v>
      </c>
      <c r="D162" s="3">
        <v>0</v>
      </c>
      <c r="H162" s="102"/>
      <c r="I162" s="3">
        <v>233.8</v>
      </c>
      <c r="J162" s="3">
        <v>0</v>
      </c>
    </row>
    <row r="163" spans="2:10" x14ac:dyDescent="0.4">
      <c r="B163" s="102"/>
      <c r="C163" s="3">
        <v>302.7</v>
      </c>
      <c r="D163" s="3">
        <v>0</v>
      </c>
      <c r="H163" s="102"/>
      <c r="I163" s="3">
        <v>284.60000000000002</v>
      </c>
      <c r="J163" s="3">
        <v>0</v>
      </c>
    </row>
    <row r="164" spans="2:10" x14ac:dyDescent="0.4">
      <c r="B164" s="102"/>
      <c r="C164" s="3">
        <v>289.89999999999998</v>
      </c>
      <c r="D164" s="3">
        <v>0</v>
      </c>
      <c r="H164" s="102"/>
      <c r="I164" s="3">
        <v>229.7</v>
      </c>
      <c r="J164" s="3">
        <v>0</v>
      </c>
    </row>
    <row r="165" spans="2:10" x14ac:dyDescent="0.4">
      <c r="B165" s="102"/>
      <c r="C165" s="3">
        <v>180.2</v>
      </c>
      <c r="D165" s="3">
        <v>0</v>
      </c>
      <c r="H165" s="102"/>
      <c r="I165" s="3">
        <v>410</v>
      </c>
      <c r="J165" s="3">
        <v>0</v>
      </c>
    </row>
    <row r="166" spans="2:10" x14ac:dyDescent="0.4">
      <c r="B166" s="102"/>
      <c r="C166" s="3">
        <v>165.7</v>
      </c>
      <c r="D166" s="3">
        <v>0</v>
      </c>
      <c r="H166" s="102"/>
      <c r="I166" s="3">
        <v>410</v>
      </c>
      <c r="J166" s="3">
        <v>0</v>
      </c>
    </row>
    <row r="167" spans="2:10" x14ac:dyDescent="0.4">
      <c r="B167" s="102"/>
      <c r="C167" s="3">
        <v>156.69999999999999</v>
      </c>
      <c r="D167" s="3">
        <v>0</v>
      </c>
      <c r="H167" s="102"/>
      <c r="I167" s="3">
        <v>73.900000000000006</v>
      </c>
      <c r="J167" s="3">
        <v>0</v>
      </c>
    </row>
    <row r="168" spans="2:10" x14ac:dyDescent="0.4">
      <c r="B168" s="102"/>
      <c r="C168" s="3">
        <v>165.9</v>
      </c>
      <c r="D168" s="3">
        <v>0</v>
      </c>
      <c r="H168" s="102"/>
      <c r="I168" s="3">
        <v>200</v>
      </c>
      <c r="J168" s="3">
        <v>0</v>
      </c>
    </row>
    <row r="169" spans="2:10" x14ac:dyDescent="0.4">
      <c r="B169" s="102"/>
      <c r="C169" s="3">
        <v>196.3</v>
      </c>
      <c r="D169" s="3">
        <v>0</v>
      </c>
      <c r="H169" s="102"/>
      <c r="I169" s="3">
        <v>259.2</v>
      </c>
      <c r="J169" s="3">
        <v>0</v>
      </c>
    </row>
    <row r="170" spans="2:10" x14ac:dyDescent="0.4">
      <c r="B170" s="102"/>
      <c r="C170" s="3">
        <v>173.7</v>
      </c>
      <c r="D170" s="3">
        <v>0</v>
      </c>
      <c r="H170" s="102"/>
      <c r="I170" s="3">
        <v>283.8</v>
      </c>
      <c r="J170" s="3">
        <v>0</v>
      </c>
    </row>
    <row r="171" spans="2:10" x14ac:dyDescent="0.4">
      <c r="B171" s="102"/>
      <c r="C171" s="3">
        <v>162.4</v>
      </c>
      <c r="D171" s="3">
        <v>0</v>
      </c>
      <c r="H171" s="102"/>
      <c r="I171" s="3">
        <v>306.60000000000002</v>
      </c>
      <c r="J171" s="3">
        <v>0</v>
      </c>
    </row>
    <row r="172" spans="2:10" x14ac:dyDescent="0.4">
      <c r="B172" s="102"/>
      <c r="C172" s="3">
        <v>210.9</v>
      </c>
      <c r="D172" s="3">
        <v>0</v>
      </c>
      <c r="H172" s="102"/>
      <c r="I172" s="3">
        <v>317.39999999999998</v>
      </c>
      <c r="J172" s="3">
        <v>0</v>
      </c>
    </row>
    <row r="173" spans="2:10" x14ac:dyDescent="0.4">
      <c r="B173" s="102"/>
      <c r="C173" s="3">
        <v>168.6</v>
      </c>
      <c r="D173" s="3">
        <v>0</v>
      </c>
      <c r="H173" s="102"/>
      <c r="I173" s="3">
        <v>147.4</v>
      </c>
      <c r="J173" s="3">
        <v>0</v>
      </c>
    </row>
    <row r="174" spans="2:10" x14ac:dyDescent="0.4">
      <c r="B174" s="102"/>
      <c r="C174" s="3">
        <v>226.9</v>
      </c>
      <c r="D174" s="3">
        <v>0</v>
      </c>
      <c r="H174" s="102"/>
      <c r="I174" s="3">
        <v>350</v>
      </c>
      <c r="J174" s="3">
        <v>0</v>
      </c>
    </row>
    <row r="175" spans="2:10" x14ac:dyDescent="0.4">
      <c r="B175" s="102"/>
      <c r="C175" s="3">
        <v>405.2</v>
      </c>
      <c r="D175" s="3">
        <v>1071.8</v>
      </c>
      <c r="H175" s="102"/>
      <c r="I175" s="3">
        <v>360</v>
      </c>
      <c r="J175" s="3">
        <v>0</v>
      </c>
    </row>
    <row r="176" spans="2:10" x14ac:dyDescent="0.4">
      <c r="B176" s="102"/>
      <c r="C176" s="3">
        <v>444</v>
      </c>
      <c r="D176" s="3">
        <v>1227.7</v>
      </c>
      <c r="H176" s="102"/>
      <c r="I176" s="3">
        <v>140</v>
      </c>
      <c r="J176" s="3">
        <v>0</v>
      </c>
    </row>
    <row r="177" spans="2:10" x14ac:dyDescent="0.4">
      <c r="B177" s="102"/>
      <c r="C177" s="3">
        <v>381.1</v>
      </c>
      <c r="D177" s="3">
        <v>0</v>
      </c>
      <c r="H177" s="102"/>
      <c r="I177" s="3">
        <v>187000</v>
      </c>
      <c r="J177" s="3">
        <v>0</v>
      </c>
    </row>
    <row r="178" spans="2:10" x14ac:dyDescent="0.4">
      <c r="B178" s="102"/>
      <c r="C178" s="3">
        <v>447.3</v>
      </c>
      <c r="D178" s="3">
        <v>0</v>
      </c>
      <c r="H178" s="102"/>
      <c r="I178" s="3">
        <v>213.5</v>
      </c>
      <c r="J178" s="3">
        <v>0</v>
      </c>
    </row>
    <row r="179" spans="2:10" x14ac:dyDescent="0.4">
      <c r="B179" s="102"/>
      <c r="C179" s="3">
        <v>251</v>
      </c>
      <c r="D179" s="3">
        <v>458</v>
      </c>
      <c r="H179" s="102"/>
      <c r="I179" s="3">
        <v>240</v>
      </c>
      <c r="J179" s="3">
        <v>0</v>
      </c>
    </row>
    <row r="180" spans="2:10" x14ac:dyDescent="0.4">
      <c r="B180" s="102"/>
      <c r="C180" s="3">
        <v>193</v>
      </c>
      <c r="D180" s="3">
        <v>286</v>
      </c>
      <c r="H180" s="102"/>
      <c r="I180" s="3">
        <v>220</v>
      </c>
      <c r="J180" s="3">
        <v>0</v>
      </c>
    </row>
    <row r="181" spans="2:10" x14ac:dyDescent="0.4">
      <c r="B181" s="102"/>
      <c r="C181" s="3">
        <v>242</v>
      </c>
      <c r="D181" s="3">
        <v>406</v>
      </c>
      <c r="H181" s="102"/>
      <c r="I181" s="3">
        <v>108.8</v>
      </c>
      <c r="J181" s="3">
        <v>0</v>
      </c>
    </row>
    <row r="182" spans="2:10" x14ac:dyDescent="0.4">
      <c r="B182" s="102"/>
      <c r="C182" s="3">
        <v>0.7</v>
      </c>
      <c r="D182" s="3">
        <v>7</v>
      </c>
      <c r="H182" s="102"/>
      <c r="I182" s="3">
        <v>118.1</v>
      </c>
      <c r="J182" s="3">
        <v>0</v>
      </c>
    </row>
    <row r="183" spans="2:10" x14ac:dyDescent="0.4">
      <c r="B183" s="102"/>
      <c r="C183" s="3">
        <v>496</v>
      </c>
      <c r="D183" s="3">
        <v>1576</v>
      </c>
      <c r="H183" s="102"/>
      <c r="I183" s="3">
        <v>133.4</v>
      </c>
      <c r="J183" s="3">
        <v>0</v>
      </c>
    </row>
    <row r="184" spans="2:10" x14ac:dyDescent="0.4">
      <c r="B184" s="102"/>
      <c r="C184" s="3">
        <v>457</v>
      </c>
      <c r="D184" s="3">
        <v>970</v>
      </c>
      <c r="H184" s="102"/>
      <c r="I184" s="3">
        <v>168</v>
      </c>
      <c r="J184" s="3">
        <v>0</v>
      </c>
    </row>
    <row r="185" spans="2:10" x14ac:dyDescent="0.4">
      <c r="B185" s="102"/>
      <c r="C185" s="3">
        <v>462</v>
      </c>
      <c r="D185" s="3">
        <v>1613</v>
      </c>
      <c r="H185" s="102"/>
      <c r="I185" s="3">
        <v>177</v>
      </c>
      <c r="J185" s="3">
        <v>0</v>
      </c>
    </row>
    <row r="186" spans="2:10" x14ac:dyDescent="0.4">
      <c r="B186" s="102"/>
      <c r="C186" s="3">
        <v>516</v>
      </c>
      <c r="D186" s="3">
        <v>1715</v>
      </c>
      <c r="H186" s="102"/>
      <c r="I186" s="3">
        <v>191</v>
      </c>
      <c r="J186" s="3">
        <v>0</v>
      </c>
    </row>
    <row r="187" spans="2:10" x14ac:dyDescent="0.4">
      <c r="B187" s="102"/>
      <c r="C187" s="3">
        <v>454</v>
      </c>
      <c r="D187" s="3">
        <v>1165</v>
      </c>
      <c r="H187" s="102"/>
      <c r="I187" s="3">
        <v>171</v>
      </c>
      <c r="J187" s="3">
        <v>0</v>
      </c>
    </row>
    <row r="188" spans="2:10" x14ac:dyDescent="0.4">
      <c r="B188" s="102"/>
      <c r="C188" s="3">
        <v>117.8</v>
      </c>
      <c r="D188" s="3">
        <v>0</v>
      </c>
      <c r="H188" s="102"/>
      <c r="I188" s="3">
        <v>251</v>
      </c>
      <c r="J188" s="3">
        <v>0</v>
      </c>
    </row>
    <row r="189" spans="2:10" x14ac:dyDescent="0.4">
      <c r="B189" s="102"/>
      <c r="C189" s="3">
        <v>65</v>
      </c>
      <c r="D189" s="3">
        <v>0</v>
      </c>
      <c r="H189" s="102"/>
      <c r="I189" s="3">
        <v>251</v>
      </c>
      <c r="J189" s="3">
        <v>0</v>
      </c>
    </row>
    <row r="190" spans="2:10" x14ac:dyDescent="0.4">
      <c r="B190" s="102"/>
      <c r="C190" s="3">
        <v>384.9</v>
      </c>
      <c r="D190" s="3">
        <v>1511.9</v>
      </c>
      <c r="H190" s="102"/>
      <c r="I190" s="3">
        <v>256</v>
      </c>
      <c r="J190" s="3">
        <v>0</v>
      </c>
    </row>
    <row r="191" spans="2:10" x14ac:dyDescent="0.4">
      <c r="B191" s="102"/>
      <c r="C191" s="3">
        <v>250</v>
      </c>
      <c r="D191" s="3">
        <v>805</v>
      </c>
      <c r="H191" s="102"/>
      <c r="I191" s="3">
        <v>150.6</v>
      </c>
      <c r="J191" s="3">
        <v>1320.7</v>
      </c>
    </row>
    <row r="192" spans="2:10" x14ac:dyDescent="0.4">
      <c r="B192" s="102"/>
      <c r="C192" s="3">
        <v>350</v>
      </c>
      <c r="D192" s="3">
        <v>1100</v>
      </c>
      <c r="H192" s="102"/>
      <c r="I192" s="3">
        <v>545</v>
      </c>
      <c r="J192" s="3">
        <v>0</v>
      </c>
    </row>
    <row r="193" spans="2:10" x14ac:dyDescent="0.4">
      <c r="B193" s="102"/>
      <c r="C193" s="3">
        <v>398.5</v>
      </c>
      <c r="D193" s="3">
        <v>1249.9000000000001</v>
      </c>
      <c r="H193" s="102"/>
      <c r="I193" s="3">
        <v>163.19999999999999</v>
      </c>
      <c r="J193" s="3">
        <v>0</v>
      </c>
    </row>
    <row r="194" spans="2:10" x14ac:dyDescent="0.4">
      <c r="B194" s="102"/>
      <c r="C194" s="3">
        <v>354.5</v>
      </c>
      <c r="D194" s="3">
        <v>1110</v>
      </c>
      <c r="H194" s="102"/>
      <c r="I194" s="3">
        <v>96.2</v>
      </c>
      <c r="J194" s="3">
        <v>2.1</v>
      </c>
    </row>
    <row r="195" spans="2:10" x14ac:dyDescent="0.4">
      <c r="B195" s="102"/>
      <c r="C195" s="3">
        <v>402.3</v>
      </c>
      <c r="D195" s="3">
        <v>1126.4000000000001</v>
      </c>
      <c r="H195" s="102"/>
      <c r="I195" s="3">
        <v>251.2</v>
      </c>
      <c r="J195" s="3">
        <v>1.5</v>
      </c>
    </row>
    <row r="196" spans="2:10" x14ac:dyDescent="0.4">
      <c r="B196" s="102"/>
      <c r="C196" s="3">
        <v>326.7</v>
      </c>
      <c r="D196" s="3">
        <v>919.9</v>
      </c>
      <c r="H196" s="102"/>
      <c r="I196" s="3">
        <v>451.9</v>
      </c>
      <c r="J196" s="3">
        <v>2.2999999999999998</v>
      </c>
    </row>
    <row r="197" spans="2:10" x14ac:dyDescent="0.4">
      <c r="B197" s="102"/>
      <c r="C197" s="3">
        <v>116.6</v>
      </c>
      <c r="D197" s="3">
        <v>265.5</v>
      </c>
      <c r="H197" s="102"/>
      <c r="I197" s="3">
        <v>262</v>
      </c>
      <c r="J197" s="3">
        <v>0</v>
      </c>
    </row>
    <row r="198" spans="2:10" x14ac:dyDescent="0.4">
      <c r="B198" s="102"/>
      <c r="C198" s="3">
        <v>141.6</v>
      </c>
      <c r="D198" s="3">
        <v>379.6</v>
      </c>
      <c r="H198" s="102"/>
      <c r="I198" s="3">
        <v>234</v>
      </c>
      <c r="J198" s="3">
        <v>0</v>
      </c>
    </row>
    <row r="199" spans="2:10" x14ac:dyDescent="0.4">
      <c r="B199" s="102"/>
      <c r="C199" s="3">
        <v>109.1</v>
      </c>
      <c r="D199" s="3">
        <v>441.2</v>
      </c>
      <c r="H199" s="102"/>
      <c r="I199" s="3">
        <v>151</v>
      </c>
      <c r="J199" s="3">
        <v>0</v>
      </c>
    </row>
    <row r="200" spans="2:10" x14ac:dyDescent="0.4">
      <c r="B200" s="102"/>
      <c r="C200" s="3">
        <v>423.6</v>
      </c>
      <c r="D200" s="3">
        <v>0</v>
      </c>
      <c r="H200" s="102"/>
      <c r="I200" s="3">
        <v>240</v>
      </c>
      <c r="J200" s="3">
        <v>0</v>
      </c>
    </row>
    <row r="201" spans="2:10" x14ac:dyDescent="0.4">
      <c r="B201" s="102"/>
      <c r="C201" s="3">
        <v>310</v>
      </c>
      <c r="D201" s="3">
        <v>0</v>
      </c>
      <c r="H201" s="102"/>
      <c r="I201" s="3">
        <v>817.2</v>
      </c>
      <c r="J201" s="3">
        <v>0</v>
      </c>
    </row>
    <row r="202" spans="2:10" x14ac:dyDescent="0.4">
      <c r="B202" s="102"/>
      <c r="C202" s="3">
        <v>204.3</v>
      </c>
      <c r="D202" s="3">
        <v>0</v>
      </c>
      <c r="H202" s="102"/>
      <c r="I202" s="3">
        <v>1532.8</v>
      </c>
      <c r="J202" s="3">
        <v>0</v>
      </c>
    </row>
    <row r="203" spans="2:10" x14ac:dyDescent="0.4">
      <c r="B203" s="102"/>
      <c r="C203" s="3">
        <v>143.69999999999999</v>
      </c>
      <c r="D203" s="3">
        <v>324</v>
      </c>
      <c r="H203" s="102"/>
      <c r="I203" s="3">
        <v>639.20000000000005</v>
      </c>
      <c r="J203" s="3">
        <v>0</v>
      </c>
    </row>
    <row r="204" spans="2:10" x14ac:dyDescent="0.4">
      <c r="B204" s="102"/>
      <c r="C204" s="3">
        <v>117.3</v>
      </c>
      <c r="D204" s="3">
        <v>261.8</v>
      </c>
      <c r="H204" s="102"/>
      <c r="I204" s="3">
        <v>582.6</v>
      </c>
      <c r="J204" s="3">
        <v>0</v>
      </c>
    </row>
    <row r="205" spans="2:10" x14ac:dyDescent="0.4">
      <c r="B205" s="102"/>
      <c r="C205" s="3">
        <v>152.5</v>
      </c>
      <c r="D205" s="3">
        <v>304.60000000000002</v>
      </c>
      <c r="H205" s="102"/>
      <c r="I205" s="3">
        <v>825.4</v>
      </c>
      <c r="J205" s="3">
        <v>0</v>
      </c>
    </row>
    <row r="206" spans="2:10" x14ac:dyDescent="0.4">
      <c r="B206" s="102"/>
      <c r="C206" s="3">
        <v>377.7</v>
      </c>
      <c r="D206" s="3">
        <v>471.7</v>
      </c>
      <c r="H206" s="102"/>
      <c r="I206" s="3">
        <v>631.70000000000005</v>
      </c>
      <c r="J206" s="3">
        <v>0</v>
      </c>
    </row>
    <row r="207" spans="2:10" x14ac:dyDescent="0.4">
      <c r="B207" s="102"/>
      <c r="C207" s="3">
        <v>480.1</v>
      </c>
      <c r="D207" s="3">
        <v>544.5</v>
      </c>
      <c r="H207" s="102"/>
      <c r="I207" s="3">
        <v>87.5</v>
      </c>
      <c r="J207" s="3">
        <v>0</v>
      </c>
    </row>
    <row r="208" spans="2:10" x14ac:dyDescent="0.4">
      <c r="B208" s="102"/>
      <c r="C208" s="3">
        <v>172</v>
      </c>
      <c r="D208" s="3">
        <v>244</v>
      </c>
      <c r="H208" s="102"/>
      <c r="I208" s="3">
        <v>210</v>
      </c>
      <c r="J208" s="3">
        <v>0</v>
      </c>
    </row>
    <row r="209" spans="2:10" x14ac:dyDescent="0.4">
      <c r="B209" s="102"/>
      <c r="C209" s="3">
        <v>1025.9000000000001</v>
      </c>
      <c r="D209" s="3">
        <v>1364</v>
      </c>
      <c r="H209" s="102"/>
      <c r="I209" s="3">
        <v>25.6</v>
      </c>
      <c r="J209" s="3">
        <v>0</v>
      </c>
    </row>
    <row r="210" spans="2:10" x14ac:dyDescent="0.4">
      <c r="B210" s="102"/>
      <c r="C210" s="3">
        <v>328.4</v>
      </c>
      <c r="D210" s="3">
        <v>25</v>
      </c>
      <c r="H210" s="102"/>
      <c r="I210" s="3">
        <v>125</v>
      </c>
      <c r="J210" s="3">
        <v>0</v>
      </c>
    </row>
    <row r="211" spans="2:10" ht="17" customHeight="1" x14ac:dyDescent="0.4">
      <c r="B211" s="102"/>
      <c r="C211" s="3">
        <v>100</v>
      </c>
      <c r="D211" s="3">
        <v>0</v>
      </c>
      <c r="H211" s="102" t="s">
        <v>257</v>
      </c>
      <c r="I211" s="3">
        <v>148.80000000000001</v>
      </c>
      <c r="J211" s="3">
        <v>0</v>
      </c>
    </row>
    <row r="212" spans="2:10" x14ac:dyDescent="0.4">
      <c r="B212" s="102"/>
      <c r="C212" s="3">
        <v>282.8</v>
      </c>
      <c r="D212" s="3">
        <v>3440.7</v>
      </c>
      <c r="H212" s="102"/>
      <c r="I212" s="3">
        <v>887.7</v>
      </c>
      <c r="J212" s="3">
        <v>0</v>
      </c>
    </row>
    <row r="213" spans="2:10" x14ac:dyDescent="0.4">
      <c r="B213" s="102"/>
      <c r="C213" s="3">
        <v>509.4</v>
      </c>
      <c r="D213" s="3">
        <v>1621.8</v>
      </c>
      <c r="H213" s="102"/>
      <c r="I213" s="3">
        <v>1174.7</v>
      </c>
      <c r="J213" s="3">
        <v>0</v>
      </c>
    </row>
    <row r="214" spans="2:10" x14ac:dyDescent="0.4">
      <c r="B214" s="102"/>
      <c r="C214" s="3">
        <v>233</v>
      </c>
      <c r="D214" s="3">
        <v>0</v>
      </c>
      <c r="H214" s="101" t="s">
        <v>252</v>
      </c>
      <c r="I214" s="3">
        <v>356</v>
      </c>
      <c r="J214" s="3">
        <v>454</v>
      </c>
    </row>
    <row r="215" spans="2:10" x14ac:dyDescent="0.4">
      <c r="B215" s="102"/>
      <c r="C215" s="3">
        <v>162.9</v>
      </c>
      <c r="D215" s="3">
        <v>305</v>
      </c>
      <c r="H215" s="101"/>
      <c r="I215" s="3">
        <v>404.2</v>
      </c>
      <c r="J215" s="3">
        <v>0</v>
      </c>
    </row>
    <row r="216" spans="2:10" x14ac:dyDescent="0.4">
      <c r="B216" s="102"/>
      <c r="C216" s="3">
        <v>181.6</v>
      </c>
      <c r="D216" s="3">
        <v>317.8</v>
      </c>
      <c r="H216" s="101"/>
      <c r="I216" s="3">
        <v>217.5</v>
      </c>
      <c r="J216" s="3">
        <v>0</v>
      </c>
    </row>
    <row r="217" spans="2:10" x14ac:dyDescent="0.4">
      <c r="B217" s="102"/>
      <c r="C217" s="3">
        <v>315.2</v>
      </c>
      <c r="D217" s="3">
        <v>0</v>
      </c>
      <c r="H217" s="101"/>
      <c r="I217" s="3">
        <v>181.2</v>
      </c>
      <c r="J217" s="3">
        <v>0</v>
      </c>
    </row>
    <row r="218" spans="2:10" x14ac:dyDescent="0.4">
      <c r="B218" s="102"/>
      <c r="C218" s="3">
        <v>334.7</v>
      </c>
      <c r="D218" s="3">
        <v>0</v>
      </c>
      <c r="H218" s="101"/>
      <c r="I218" s="3">
        <v>267.60000000000002</v>
      </c>
      <c r="J218" s="3">
        <v>0</v>
      </c>
    </row>
    <row r="219" spans="2:10" x14ac:dyDescent="0.4">
      <c r="B219" s="102"/>
      <c r="C219" s="3">
        <v>490.7</v>
      </c>
      <c r="D219" s="3">
        <v>0</v>
      </c>
      <c r="H219" s="101"/>
      <c r="I219" s="3">
        <v>25.2</v>
      </c>
      <c r="J219" s="3">
        <v>0</v>
      </c>
    </row>
    <row r="220" spans="2:10" x14ac:dyDescent="0.4">
      <c r="B220" s="102"/>
      <c r="C220" s="3">
        <v>10</v>
      </c>
      <c r="D220" s="3">
        <v>44.5</v>
      </c>
      <c r="H220" s="101"/>
      <c r="I220" s="3">
        <v>104.5</v>
      </c>
      <c r="J220" s="3">
        <v>0</v>
      </c>
    </row>
    <row r="221" spans="2:10" x14ac:dyDescent="0.4">
      <c r="B221" s="102"/>
      <c r="C221" s="3">
        <v>124</v>
      </c>
      <c r="D221" s="3">
        <v>0</v>
      </c>
      <c r="H221" s="101"/>
      <c r="I221" s="3">
        <v>88.2</v>
      </c>
      <c r="J221" s="3">
        <v>0</v>
      </c>
    </row>
    <row r="222" spans="2:10" x14ac:dyDescent="0.4">
      <c r="B222" s="102"/>
      <c r="C222" s="3">
        <v>284</v>
      </c>
      <c r="D222" s="3">
        <v>0</v>
      </c>
      <c r="H222" s="101"/>
      <c r="I222" s="3">
        <v>1.8</v>
      </c>
      <c r="J222" s="3">
        <v>0</v>
      </c>
    </row>
    <row r="223" spans="2:10" x14ac:dyDescent="0.4">
      <c r="B223" s="102"/>
      <c r="C223" s="3">
        <v>292</v>
      </c>
      <c r="D223" s="3">
        <v>0</v>
      </c>
      <c r="H223" s="101"/>
      <c r="I223" s="3">
        <v>27.5</v>
      </c>
      <c r="J223" s="3">
        <v>0</v>
      </c>
    </row>
    <row r="224" spans="2:10" x14ac:dyDescent="0.4">
      <c r="B224" s="102"/>
      <c r="C224" s="3">
        <v>171</v>
      </c>
      <c r="D224" s="3">
        <v>0</v>
      </c>
      <c r="H224" s="101"/>
      <c r="I224" s="3">
        <v>1126.3</v>
      </c>
      <c r="J224" s="3">
        <v>0</v>
      </c>
    </row>
    <row r="225" spans="2:10" x14ac:dyDescent="0.4">
      <c r="B225" s="102"/>
      <c r="C225" s="3">
        <v>225.1</v>
      </c>
      <c r="D225" s="3">
        <v>0</v>
      </c>
      <c r="H225" s="101"/>
      <c r="I225" s="3">
        <v>110</v>
      </c>
      <c r="J225" s="3">
        <v>0</v>
      </c>
    </row>
    <row r="226" spans="2:10" x14ac:dyDescent="0.4">
      <c r="B226" s="102"/>
      <c r="C226" s="3">
        <v>190.5</v>
      </c>
      <c r="D226" s="3">
        <v>0</v>
      </c>
      <c r="H226" s="101"/>
      <c r="I226" s="3">
        <v>441.4</v>
      </c>
      <c r="J226" s="3">
        <v>0</v>
      </c>
    </row>
    <row r="227" spans="2:10" x14ac:dyDescent="0.4">
      <c r="B227" s="102"/>
      <c r="C227" s="3">
        <v>209.3</v>
      </c>
      <c r="D227" s="3">
        <v>0</v>
      </c>
      <c r="H227" s="101"/>
      <c r="I227" s="3">
        <v>333.4</v>
      </c>
      <c r="J227" s="3">
        <v>390.3</v>
      </c>
    </row>
    <row r="228" spans="2:10" x14ac:dyDescent="0.4">
      <c r="B228" s="102"/>
      <c r="C228" s="3">
        <v>160</v>
      </c>
      <c r="D228" s="3">
        <v>0</v>
      </c>
      <c r="H228" s="101"/>
      <c r="I228" s="3">
        <v>415.8</v>
      </c>
      <c r="J228" s="3">
        <v>358.8</v>
      </c>
    </row>
    <row r="229" spans="2:10" x14ac:dyDescent="0.4">
      <c r="B229" s="102"/>
      <c r="C229" s="3">
        <v>152</v>
      </c>
      <c r="D229" s="3">
        <v>0</v>
      </c>
      <c r="H229" s="101"/>
      <c r="I229" s="3">
        <v>776.8</v>
      </c>
      <c r="J229" s="3">
        <v>1215.5</v>
      </c>
    </row>
    <row r="230" spans="2:10" x14ac:dyDescent="0.4">
      <c r="B230" s="102"/>
      <c r="C230" s="3">
        <v>187</v>
      </c>
      <c r="D230" s="3">
        <v>0</v>
      </c>
      <c r="H230" s="101"/>
      <c r="I230" s="3">
        <v>827.5</v>
      </c>
      <c r="J230" s="3">
        <v>1010.8</v>
      </c>
    </row>
    <row r="231" spans="2:10" x14ac:dyDescent="0.4">
      <c r="B231" s="102"/>
      <c r="C231" s="3">
        <v>187</v>
      </c>
      <c r="D231" s="3">
        <v>0</v>
      </c>
      <c r="H231" s="101"/>
      <c r="I231" s="3">
        <v>5.3</v>
      </c>
      <c r="J231" s="3">
        <v>0</v>
      </c>
    </row>
    <row r="232" spans="2:10" x14ac:dyDescent="0.4">
      <c r="B232" s="102"/>
      <c r="C232" s="3">
        <v>117.8</v>
      </c>
      <c r="D232" s="3">
        <v>0</v>
      </c>
      <c r="H232" s="101"/>
      <c r="I232" s="3">
        <v>16.7</v>
      </c>
      <c r="J232" s="3">
        <v>0</v>
      </c>
    </row>
    <row r="233" spans="2:10" x14ac:dyDescent="0.4">
      <c r="B233" s="102"/>
      <c r="C233" s="3">
        <v>65</v>
      </c>
      <c r="D233" s="3">
        <v>0</v>
      </c>
      <c r="H233" s="101"/>
      <c r="I233" s="3">
        <v>19.2</v>
      </c>
      <c r="J233" s="3">
        <v>0</v>
      </c>
    </row>
    <row r="234" spans="2:10" x14ac:dyDescent="0.4">
      <c r="B234" s="102"/>
      <c r="C234" s="3">
        <v>252</v>
      </c>
      <c r="D234" s="3">
        <v>0</v>
      </c>
      <c r="H234" s="101"/>
      <c r="I234" s="3">
        <v>480</v>
      </c>
      <c r="J234" s="3">
        <v>0</v>
      </c>
    </row>
    <row r="235" spans="2:10" x14ac:dyDescent="0.4">
      <c r="B235" s="102"/>
      <c r="C235" s="3">
        <v>240</v>
      </c>
      <c r="D235" s="3">
        <v>0</v>
      </c>
      <c r="H235" s="101"/>
      <c r="I235" s="3">
        <v>1092</v>
      </c>
      <c r="J235" s="3">
        <v>7039</v>
      </c>
    </row>
    <row r="236" spans="2:10" x14ac:dyDescent="0.4">
      <c r="B236" s="102"/>
      <c r="C236" s="3">
        <v>250</v>
      </c>
      <c r="D236" s="3">
        <v>0</v>
      </c>
      <c r="H236" s="101"/>
      <c r="I236" s="3">
        <v>924.7</v>
      </c>
      <c r="J236" s="3">
        <v>0</v>
      </c>
    </row>
    <row r="237" spans="2:10" x14ac:dyDescent="0.4">
      <c r="B237" s="102"/>
      <c r="C237" s="3">
        <v>2340</v>
      </c>
      <c r="D237" s="3">
        <v>2520</v>
      </c>
      <c r="H237" s="101"/>
      <c r="I237" s="3">
        <v>660.7</v>
      </c>
      <c r="J237" s="3">
        <v>0</v>
      </c>
    </row>
    <row r="238" spans="2:10" x14ac:dyDescent="0.4">
      <c r="B238" s="102" t="s">
        <v>251</v>
      </c>
      <c r="C238" s="3">
        <v>306.89999999999998</v>
      </c>
      <c r="D238" s="3">
        <v>5297.1</v>
      </c>
      <c r="H238" s="101"/>
      <c r="I238" s="3">
        <v>731.2</v>
      </c>
      <c r="J238" s="3">
        <v>0</v>
      </c>
    </row>
    <row r="239" spans="2:10" x14ac:dyDescent="0.4">
      <c r="B239" s="102"/>
      <c r="C239" s="3">
        <v>299.5</v>
      </c>
      <c r="D239" s="3">
        <v>6128.1</v>
      </c>
      <c r="H239" s="101"/>
      <c r="I239" s="3">
        <v>50</v>
      </c>
      <c r="J239" s="3">
        <v>0</v>
      </c>
    </row>
    <row r="240" spans="2:10" x14ac:dyDescent="0.4">
      <c r="B240" s="102"/>
      <c r="C240" s="3">
        <v>199.5</v>
      </c>
      <c r="D240" s="3">
        <v>329.6</v>
      </c>
      <c r="H240" s="101"/>
      <c r="I240" s="3">
        <v>473</v>
      </c>
      <c r="J240" s="3">
        <v>768.4</v>
      </c>
    </row>
    <row r="241" spans="2:10" x14ac:dyDescent="0.4">
      <c r="B241" s="102"/>
      <c r="C241" s="3">
        <v>1188</v>
      </c>
      <c r="D241" s="3">
        <v>0</v>
      </c>
      <c r="H241" s="101"/>
      <c r="I241" s="3">
        <v>327.10000000000002</v>
      </c>
      <c r="J241" s="3">
        <v>1358.7</v>
      </c>
    </row>
    <row r="242" spans="2:10" x14ac:dyDescent="0.4">
      <c r="B242" s="102"/>
      <c r="C242" s="3">
        <v>468</v>
      </c>
      <c r="D242" s="3">
        <v>0</v>
      </c>
      <c r="H242" s="101"/>
      <c r="I242" s="3">
        <v>855.7</v>
      </c>
      <c r="J242" s="3">
        <v>0</v>
      </c>
    </row>
    <row r="243" spans="2:10" x14ac:dyDescent="0.4">
      <c r="B243" s="102"/>
      <c r="C243" s="3">
        <v>552</v>
      </c>
      <c r="D243" s="3">
        <v>0</v>
      </c>
      <c r="H243" s="101"/>
      <c r="I243" s="3">
        <v>7.1</v>
      </c>
      <c r="J243" s="3">
        <v>0</v>
      </c>
    </row>
    <row r="244" spans="2:10" x14ac:dyDescent="0.4">
      <c r="B244" s="102"/>
      <c r="C244" s="3">
        <v>1145.2</v>
      </c>
      <c r="D244" s="3">
        <v>1991.5</v>
      </c>
      <c r="H244" s="101"/>
      <c r="I244" s="3">
        <v>78.400000000000006</v>
      </c>
      <c r="J244" s="3">
        <v>0</v>
      </c>
    </row>
    <row r="245" spans="2:10" x14ac:dyDescent="0.4">
      <c r="B245" s="102"/>
      <c r="C245" s="3">
        <v>1480.1</v>
      </c>
      <c r="D245" s="3">
        <v>2777.8</v>
      </c>
      <c r="H245" s="103" t="s">
        <v>253</v>
      </c>
      <c r="I245" s="3">
        <v>412.2</v>
      </c>
      <c r="J245" s="3">
        <v>1613.3</v>
      </c>
    </row>
    <row r="246" spans="2:10" x14ac:dyDescent="0.4">
      <c r="B246" s="102"/>
      <c r="C246" s="3">
        <v>440</v>
      </c>
      <c r="D246" s="3">
        <v>6977</v>
      </c>
      <c r="H246" s="103"/>
      <c r="I246" s="3">
        <v>227.7</v>
      </c>
      <c r="J246" s="3">
        <v>614.1</v>
      </c>
    </row>
    <row r="247" spans="2:10" x14ac:dyDescent="0.4">
      <c r="B247" s="102"/>
      <c r="C247" s="3">
        <v>424</v>
      </c>
      <c r="D247" s="3">
        <v>6420</v>
      </c>
      <c r="H247" s="101" t="s">
        <v>254</v>
      </c>
      <c r="I247" s="3">
        <v>585</v>
      </c>
      <c r="J247" s="3">
        <v>3627</v>
      </c>
    </row>
    <row r="248" spans="2:10" x14ac:dyDescent="0.4">
      <c r="B248" s="102"/>
      <c r="C248" s="3">
        <v>15</v>
      </c>
      <c r="D248" s="3">
        <v>3418</v>
      </c>
      <c r="H248" s="101"/>
      <c r="I248" s="3">
        <v>520</v>
      </c>
      <c r="J248" s="3">
        <v>3850</v>
      </c>
    </row>
    <row r="249" spans="2:10" x14ac:dyDescent="0.4">
      <c r="B249" s="102"/>
      <c r="C249" s="3">
        <v>14</v>
      </c>
      <c r="D249" s="3">
        <v>3330</v>
      </c>
      <c r="H249" s="101"/>
      <c r="I249" s="3">
        <v>532</v>
      </c>
      <c r="J249" s="3">
        <v>4970</v>
      </c>
    </row>
    <row r="250" spans="2:10" x14ac:dyDescent="0.4">
      <c r="B250" s="102"/>
      <c r="C250" s="3">
        <v>836</v>
      </c>
      <c r="D250" s="3">
        <v>9526</v>
      </c>
      <c r="H250" s="101"/>
      <c r="I250" s="3">
        <v>399.1</v>
      </c>
      <c r="J250" s="3">
        <v>2078.8000000000002</v>
      </c>
    </row>
    <row r="251" spans="2:10" x14ac:dyDescent="0.4">
      <c r="B251" s="102"/>
      <c r="C251" s="3">
        <v>933.8</v>
      </c>
      <c r="D251" s="3">
        <v>0</v>
      </c>
      <c r="H251" s="101"/>
      <c r="I251" s="3">
        <v>411.4</v>
      </c>
      <c r="J251" s="3">
        <v>1693.5</v>
      </c>
    </row>
    <row r="252" spans="2:10" x14ac:dyDescent="0.4">
      <c r="B252" s="102"/>
      <c r="C252" s="3">
        <v>1152.5999999999999</v>
      </c>
      <c r="D252" s="3">
        <v>0</v>
      </c>
      <c r="H252" s="102" t="s">
        <v>258</v>
      </c>
      <c r="I252" s="3">
        <v>14.9</v>
      </c>
      <c r="J252" s="3">
        <v>0</v>
      </c>
    </row>
    <row r="253" spans="2:10" x14ac:dyDescent="0.4">
      <c r="B253" s="102"/>
      <c r="C253" s="3">
        <v>40.4</v>
      </c>
      <c r="D253" s="3">
        <v>2296.4</v>
      </c>
      <c r="H253" s="102"/>
      <c r="I253" s="3">
        <v>499</v>
      </c>
      <c r="J253" s="3">
        <v>0</v>
      </c>
    </row>
    <row r="254" spans="2:10" x14ac:dyDescent="0.4">
      <c r="B254" s="102"/>
      <c r="C254" s="3">
        <v>470</v>
      </c>
      <c r="D254" s="3">
        <v>1215.0999999999999</v>
      </c>
      <c r="H254" s="102"/>
      <c r="I254" s="3">
        <v>48</v>
      </c>
      <c r="J254" s="3">
        <v>0</v>
      </c>
    </row>
    <row r="255" spans="2:10" x14ac:dyDescent="0.4">
      <c r="B255" s="102"/>
      <c r="C255" s="3">
        <v>102.6</v>
      </c>
      <c r="D255" s="3">
        <v>3091.1</v>
      </c>
      <c r="H255" s="102"/>
      <c r="I255" s="3">
        <v>433.5</v>
      </c>
      <c r="J255" s="3">
        <v>0</v>
      </c>
    </row>
    <row r="256" spans="2:10" x14ac:dyDescent="0.4">
      <c r="B256" s="102"/>
      <c r="C256" s="3">
        <v>467.3</v>
      </c>
      <c r="D256" s="3">
        <v>2760</v>
      </c>
      <c r="H256" s="102"/>
      <c r="I256" s="3">
        <v>361.9</v>
      </c>
      <c r="J256" s="3">
        <v>0</v>
      </c>
    </row>
    <row r="257" spans="2:10" x14ac:dyDescent="0.4">
      <c r="B257" s="102"/>
      <c r="C257" s="3">
        <v>180</v>
      </c>
      <c r="D257" s="3">
        <v>0</v>
      </c>
      <c r="H257" s="102"/>
      <c r="I257" s="3">
        <v>1253.0999999999999</v>
      </c>
      <c r="J257" s="3">
        <v>0</v>
      </c>
    </row>
    <row r="258" spans="2:10" x14ac:dyDescent="0.4">
      <c r="B258" s="102"/>
      <c r="C258" s="3">
        <v>727.8</v>
      </c>
      <c r="D258" s="3">
        <v>1092.3</v>
      </c>
      <c r="H258" s="102"/>
      <c r="I258" s="3">
        <v>1190.5999999999999</v>
      </c>
      <c r="J258" s="3">
        <v>0</v>
      </c>
    </row>
    <row r="259" spans="2:10" x14ac:dyDescent="0.4">
      <c r="B259" s="102"/>
      <c r="C259" s="3">
        <v>507.7</v>
      </c>
      <c r="D259" s="3">
        <v>1487.6</v>
      </c>
      <c r="H259" s="102"/>
      <c r="I259" s="3">
        <v>1103.5999999999999</v>
      </c>
      <c r="J259" s="3">
        <v>0</v>
      </c>
    </row>
    <row r="260" spans="2:10" x14ac:dyDescent="0.4">
      <c r="B260" s="102"/>
      <c r="C260" s="3">
        <v>713.1</v>
      </c>
      <c r="D260" s="3">
        <v>1223.2</v>
      </c>
      <c r="H260" s="102"/>
      <c r="I260" s="3">
        <v>978.6</v>
      </c>
      <c r="J260" s="3">
        <v>0</v>
      </c>
    </row>
    <row r="261" spans="2:10" x14ac:dyDescent="0.4">
      <c r="B261" s="102"/>
      <c r="C261" s="3">
        <v>103.5</v>
      </c>
      <c r="D261" s="3">
        <v>3305.5</v>
      </c>
      <c r="H261" s="102"/>
      <c r="I261" s="3">
        <v>690.5</v>
      </c>
      <c r="J261" s="3">
        <v>0</v>
      </c>
    </row>
    <row r="262" spans="2:10" x14ac:dyDescent="0.4">
      <c r="B262" s="102"/>
      <c r="C262" s="3">
        <v>45.8</v>
      </c>
      <c r="D262" s="3">
        <v>2762.3</v>
      </c>
      <c r="H262" s="102"/>
      <c r="I262" s="3">
        <v>375</v>
      </c>
      <c r="J262" s="3">
        <v>0</v>
      </c>
    </row>
    <row r="263" spans="2:10" x14ac:dyDescent="0.4">
      <c r="B263" s="102"/>
      <c r="C263" s="3">
        <v>19.3</v>
      </c>
      <c r="D263" s="3">
        <v>3232.2</v>
      </c>
      <c r="H263" s="102"/>
      <c r="I263" s="3">
        <v>2.8</v>
      </c>
      <c r="J263" s="3">
        <v>0</v>
      </c>
    </row>
    <row r="264" spans="2:10" x14ac:dyDescent="0.4">
      <c r="B264" s="102"/>
      <c r="C264" s="3">
        <v>43.5</v>
      </c>
      <c r="D264" s="3">
        <v>3440.4</v>
      </c>
      <c r="H264" s="102"/>
      <c r="I264" s="3">
        <v>469.3</v>
      </c>
      <c r="J264" s="3">
        <v>0</v>
      </c>
    </row>
    <row r="265" spans="2:10" x14ac:dyDescent="0.4">
      <c r="B265" s="102"/>
      <c r="C265" s="3">
        <v>50.3</v>
      </c>
      <c r="D265" s="3">
        <v>3018.2</v>
      </c>
      <c r="H265" s="102"/>
      <c r="I265" s="3">
        <v>934.1</v>
      </c>
      <c r="J265" s="3">
        <v>0</v>
      </c>
    </row>
    <row r="266" spans="2:10" x14ac:dyDescent="0.4">
      <c r="B266" s="102"/>
      <c r="C266" s="3">
        <v>531.4</v>
      </c>
      <c r="D266" s="3">
        <v>882.6</v>
      </c>
      <c r="H266" s="102"/>
      <c r="I266" s="3">
        <v>642.5</v>
      </c>
      <c r="J266" s="3">
        <v>0</v>
      </c>
    </row>
    <row r="267" spans="2:10" x14ac:dyDescent="0.4">
      <c r="B267" s="102"/>
      <c r="C267" s="3">
        <v>448.3</v>
      </c>
      <c r="D267" s="3">
        <v>1696.7</v>
      </c>
      <c r="H267" s="102"/>
      <c r="I267" s="3">
        <v>743.5</v>
      </c>
      <c r="J267" s="3">
        <v>0</v>
      </c>
    </row>
    <row r="268" spans="2:10" x14ac:dyDescent="0.4">
      <c r="B268" s="102"/>
      <c r="C268" s="3">
        <v>117.6</v>
      </c>
      <c r="D268" s="3">
        <v>473.9</v>
      </c>
      <c r="H268" s="102"/>
      <c r="I268" s="3">
        <v>382.1</v>
      </c>
      <c r="J268" s="3">
        <v>0</v>
      </c>
    </row>
    <row r="269" spans="2:10" x14ac:dyDescent="0.4">
      <c r="B269" s="102"/>
      <c r="C269" s="3">
        <v>14.6</v>
      </c>
      <c r="D269" s="3">
        <v>429.4</v>
      </c>
      <c r="H269" s="102"/>
      <c r="I269" s="3">
        <v>320.8</v>
      </c>
      <c r="J269" s="3">
        <v>0</v>
      </c>
    </row>
    <row r="270" spans="2:10" x14ac:dyDescent="0.4">
      <c r="B270" s="102"/>
      <c r="C270" s="3">
        <v>512</v>
      </c>
      <c r="D270" s="3">
        <v>992.5</v>
      </c>
      <c r="H270" s="102"/>
      <c r="I270" s="3">
        <v>359.5</v>
      </c>
      <c r="J270" s="3">
        <v>0</v>
      </c>
    </row>
    <row r="271" spans="2:10" x14ac:dyDescent="0.4">
      <c r="B271" s="102"/>
      <c r="C271" s="3">
        <v>434</v>
      </c>
      <c r="D271" s="3">
        <v>23</v>
      </c>
      <c r="H271" s="102"/>
      <c r="I271" s="3">
        <v>421.4</v>
      </c>
      <c r="J271" s="3">
        <v>0</v>
      </c>
    </row>
    <row r="272" spans="2:10" x14ac:dyDescent="0.4">
      <c r="B272" s="101" t="s">
        <v>252</v>
      </c>
      <c r="C272" s="3">
        <v>869.7</v>
      </c>
      <c r="D272" s="3">
        <v>3472.9</v>
      </c>
      <c r="H272" s="102"/>
      <c r="I272" s="3">
        <v>635.6</v>
      </c>
      <c r="J272" s="3">
        <v>0</v>
      </c>
    </row>
    <row r="273" spans="2:10" x14ac:dyDescent="0.4">
      <c r="B273" s="101"/>
      <c r="C273" s="3">
        <v>252.5</v>
      </c>
      <c r="D273" s="3">
        <v>6742.3</v>
      </c>
      <c r="H273" s="102"/>
      <c r="I273" s="3">
        <v>657.4</v>
      </c>
      <c r="J273" s="3">
        <v>0</v>
      </c>
    </row>
    <row r="274" spans="2:10" x14ac:dyDescent="0.4">
      <c r="B274" s="101"/>
      <c r="C274" s="3">
        <v>940.8</v>
      </c>
      <c r="D274" s="3">
        <v>2187.6</v>
      </c>
      <c r="H274" s="102"/>
      <c r="I274" s="3">
        <v>402.8</v>
      </c>
      <c r="J274" s="3">
        <v>0</v>
      </c>
    </row>
    <row r="275" spans="2:10" x14ac:dyDescent="0.4">
      <c r="B275" s="101"/>
      <c r="C275" s="3">
        <v>590.29999999999995</v>
      </c>
      <c r="D275" s="3">
        <v>0</v>
      </c>
      <c r="H275" s="102"/>
      <c r="I275" s="3">
        <v>616.70000000000005</v>
      </c>
      <c r="J275" s="3">
        <v>0</v>
      </c>
    </row>
    <row r="276" spans="2:10" x14ac:dyDescent="0.4">
      <c r="B276" s="101"/>
      <c r="C276" s="3">
        <v>550</v>
      </c>
      <c r="D276" s="3">
        <v>0</v>
      </c>
      <c r="H276" s="102"/>
      <c r="I276" s="3">
        <v>491.6</v>
      </c>
      <c r="J276" s="3">
        <v>0</v>
      </c>
    </row>
    <row r="277" spans="2:10" x14ac:dyDescent="0.4">
      <c r="B277" s="101"/>
      <c r="C277" s="3">
        <v>530</v>
      </c>
      <c r="D277" s="3">
        <v>0</v>
      </c>
      <c r="H277" s="102"/>
      <c r="I277" s="3">
        <v>443.8</v>
      </c>
      <c r="J277" s="3">
        <v>0</v>
      </c>
    </row>
    <row r="278" spans="2:10" x14ac:dyDescent="0.4">
      <c r="B278" s="101"/>
      <c r="C278" s="3">
        <v>257.10000000000002</v>
      </c>
      <c r="D278" s="3">
        <v>274.10000000000002</v>
      </c>
      <c r="H278" s="102"/>
      <c r="I278" s="3">
        <v>1530</v>
      </c>
      <c r="J278" s="3">
        <v>0</v>
      </c>
    </row>
    <row r="279" spans="2:10" x14ac:dyDescent="0.4">
      <c r="B279" s="101"/>
      <c r="C279" s="3">
        <v>153.80000000000001</v>
      </c>
      <c r="D279" s="3">
        <v>5791.3</v>
      </c>
      <c r="H279" s="102"/>
      <c r="I279" s="3">
        <v>609.4</v>
      </c>
      <c r="J279" s="3">
        <v>0</v>
      </c>
    </row>
    <row r="280" spans="2:10" x14ac:dyDescent="0.4">
      <c r="B280" s="101"/>
      <c r="C280" s="3">
        <v>155.69999999999999</v>
      </c>
      <c r="D280" s="3">
        <v>5601</v>
      </c>
      <c r="H280" s="102"/>
      <c r="I280" s="3">
        <v>1258.8</v>
      </c>
      <c r="J280" s="3">
        <v>0</v>
      </c>
    </row>
    <row r="281" spans="2:10" x14ac:dyDescent="0.4">
      <c r="B281" s="101"/>
      <c r="C281" s="3">
        <v>525.79999999999995</v>
      </c>
      <c r="D281" s="3">
        <v>996</v>
      </c>
      <c r="H281" s="102"/>
      <c r="I281" s="3">
        <v>1251</v>
      </c>
      <c r="J281" s="3">
        <v>0</v>
      </c>
    </row>
    <row r="282" spans="2:10" x14ac:dyDescent="0.4">
      <c r="B282" s="101"/>
      <c r="C282" s="3">
        <v>322</v>
      </c>
      <c r="D282" s="3">
        <v>6119</v>
      </c>
      <c r="H282" s="102"/>
      <c r="I282" s="3">
        <v>1222.5</v>
      </c>
      <c r="J282" s="3">
        <v>0</v>
      </c>
    </row>
    <row r="283" spans="2:10" x14ac:dyDescent="0.4">
      <c r="B283" s="101"/>
      <c r="C283" s="3">
        <v>585</v>
      </c>
      <c r="D283" s="3">
        <v>5490</v>
      </c>
      <c r="H283" s="102"/>
      <c r="I283" s="3">
        <v>1315.5</v>
      </c>
      <c r="J283" s="3">
        <v>0</v>
      </c>
    </row>
    <row r="284" spans="2:10" x14ac:dyDescent="0.4">
      <c r="B284" s="101"/>
      <c r="C284" s="3">
        <v>644</v>
      </c>
      <c r="D284" s="3">
        <v>4412</v>
      </c>
      <c r="H284" s="102"/>
      <c r="I284" s="3">
        <v>968.7</v>
      </c>
      <c r="J284" s="3">
        <v>0</v>
      </c>
    </row>
    <row r="285" spans="2:10" x14ac:dyDescent="0.4">
      <c r="B285" s="101"/>
      <c r="C285" s="3">
        <v>550.5</v>
      </c>
      <c r="D285" s="3">
        <v>974.4</v>
      </c>
      <c r="H285" s="102"/>
      <c r="I285" s="3">
        <v>656.9</v>
      </c>
      <c r="J285" s="3">
        <v>0</v>
      </c>
    </row>
    <row r="286" spans="2:10" x14ac:dyDescent="0.4">
      <c r="B286" s="101"/>
      <c r="C286" s="3">
        <v>463.5</v>
      </c>
      <c r="D286" s="3">
        <v>2464</v>
      </c>
      <c r="H286" s="102"/>
      <c r="I286" s="3">
        <v>190</v>
      </c>
      <c r="J286" s="3">
        <v>0</v>
      </c>
    </row>
    <row r="287" spans="2:10" x14ac:dyDescent="0.4">
      <c r="B287" s="101"/>
      <c r="C287" s="3">
        <v>228.9</v>
      </c>
      <c r="D287" s="3">
        <v>546.4</v>
      </c>
      <c r="H287" s="102"/>
      <c r="I287" s="3">
        <v>548.4</v>
      </c>
      <c r="J287" s="3">
        <v>0</v>
      </c>
    </row>
    <row r="288" spans="2:10" x14ac:dyDescent="0.4">
      <c r="B288" s="101"/>
      <c r="C288" s="3">
        <v>261.39999999999998</v>
      </c>
      <c r="D288" s="3">
        <v>1692</v>
      </c>
      <c r="H288" s="102"/>
      <c r="I288" s="3">
        <v>426.8</v>
      </c>
      <c r="J288" s="3">
        <v>0</v>
      </c>
    </row>
    <row r="289" spans="2:10" x14ac:dyDescent="0.4">
      <c r="B289" s="101"/>
      <c r="C289" s="3">
        <v>673</v>
      </c>
      <c r="D289" s="3">
        <v>0</v>
      </c>
      <c r="H289" s="102"/>
      <c r="I289" s="3">
        <v>56.5</v>
      </c>
      <c r="J289" s="3">
        <v>0</v>
      </c>
    </row>
    <row r="290" spans="2:10" x14ac:dyDescent="0.4">
      <c r="B290" s="101"/>
      <c r="C290" s="3">
        <v>669.6</v>
      </c>
      <c r="D290" s="3">
        <v>0</v>
      </c>
      <c r="H290" s="102"/>
      <c r="I290" s="3">
        <v>705</v>
      </c>
      <c r="J290" s="3">
        <v>0</v>
      </c>
    </row>
    <row r="291" spans="2:10" x14ac:dyDescent="0.4">
      <c r="B291" s="101"/>
      <c r="C291" s="3">
        <v>773.4</v>
      </c>
      <c r="D291" s="3">
        <v>1867</v>
      </c>
      <c r="H291" s="102"/>
      <c r="I291" s="3">
        <v>697</v>
      </c>
      <c r="J291" s="3">
        <v>0</v>
      </c>
    </row>
    <row r="292" spans="2:10" x14ac:dyDescent="0.4">
      <c r="B292" s="101"/>
      <c r="C292" s="3">
        <v>560.4</v>
      </c>
      <c r="D292" s="3">
        <v>1709.9</v>
      </c>
      <c r="H292" s="102"/>
      <c r="I292" s="3">
        <v>330</v>
      </c>
      <c r="J292" s="3">
        <v>0</v>
      </c>
    </row>
    <row r="293" spans="2:10" x14ac:dyDescent="0.4">
      <c r="B293" s="101"/>
      <c r="C293" s="3">
        <v>403.9</v>
      </c>
      <c r="D293" s="3">
        <v>1137.7</v>
      </c>
    </row>
    <row r="294" spans="2:10" x14ac:dyDescent="0.4">
      <c r="B294" s="101"/>
      <c r="C294" s="3">
        <v>67.8</v>
      </c>
      <c r="D294" s="3">
        <v>3177.7</v>
      </c>
    </row>
    <row r="295" spans="2:10" x14ac:dyDescent="0.4">
      <c r="B295" s="101"/>
      <c r="C295" s="3">
        <v>251.7</v>
      </c>
      <c r="D295" s="3">
        <v>10184.299999999999</v>
      </c>
    </row>
    <row r="296" spans="2:10" x14ac:dyDescent="0.4">
      <c r="B296" s="101"/>
      <c r="C296" s="3">
        <v>125.9</v>
      </c>
      <c r="D296" s="3">
        <v>5847.8</v>
      </c>
    </row>
    <row r="297" spans="2:10" x14ac:dyDescent="0.4">
      <c r="B297" s="101"/>
      <c r="C297" s="3">
        <v>76.8</v>
      </c>
      <c r="D297" s="3">
        <v>10554.5</v>
      </c>
    </row>
    <row r="298" spans="2:10" x14ac:dyDescent="0.4">
      <c r="B298" s="101"/>
      <c r="C298" s="3">
        <v>32.5</v>
      </c>
      <c r="D298" s="3">
        <v>4820.3999999999996</v>
      </c>
    </row>
    <row r="299" spans="2:10" x14ac:dyDescent="0.4">
      <c r="B299" s="101"/>
      <c r="C299" s="3">
        <v>203.3</v>
      </c>
      <c r="D299" s="3">
        <v>4126.2</v>
      </c>
    </row>
    <row r="300" spans="2:10" x14ac:dyDescent="0.4">
      <c r="B300" s="101"/>
      <c r="C300" s="3">
        <v>506.1</v>
      </c>
      <c r="D300" s="3">
        <v>11619.8</v>
      </c>
    </row>
    <row r="301" spans="2:10" x14ac:dyDescent="0.4">
      <c r="B301" s="101"/>
      <c r="C301" s="3">
        <v>648</v>
      </c>
      <c r="D301" s="3">
        <v>2569.4</v>
      </c>
    </row>
    <row r="302" spans="2:10" x14ac:dyDescent="0.4">
      <c r="B302" s="101"/>
      <c r="C302" s="3">
        <v>321.7</v>
      </c>
      <c r="D302" s="3">
        <v>1302.4000000000001</v>
      </c>
    </row>
    <row r="303" spans="2:10" x14ac:dyDescent="0.4">
      <c r="B303" s="102" t="s">
        <v>253</v>
      </c>
      <c r="C303" s="3">
        <v>2184</v>
      </c>
      <c r="D303" s="3">
        <v>309.60000000000002</v>
      </c>
    </row>
    <row r="304" spans="2:10" x14ac:dyDescent="0.4">
      <c r="B304" s="102"/>
      <c r="C304" s="3">
        <v>2700</v>
      </c>
      <c r="D304" s="3">
        <v>390</v>
      </c>
    </row>
    <row r="305" spans="2:4" x14ac:dyDescent="0.4">
      <c r="B305" s="102"/>
      <c r="C305" s="3">
        <v>2006</v>
      </c>
      <c r="D305" s="3">
        <v>298</v>
      </c>
    </row>
    <row r="306" spans="2:4" x14ac:dyDescent="0.4">
      <c r="B306" s="102"/>
      <c r="C306" s="3">
        <v>349</v>
      </c>
      <c r="D306" s="3">
        <v>1193</v>
      </c>
    </row>
    <row r="307" spans="2:4" x14ac:dyDescent="0.4">
      <c r="B307" s="102"/>
      <c r="C307" s="3">
        <v>415.7</v>
      </c>
      <c r="D307" s="3">
        <v>680</v>
      </c>
    </row>
    <row r="308" spans="2:4" x14ac:dyDescent="0.4">
      <c r="B308" s="102"/>
      <c r="C308" s="3">
        <v>744.6</v>
      </c>
      <c r="D308" s="3">
        <v>499.6</v>
      </c>
    </row>
    <row r="309" spans="2:4" x14ac:dyDescent="0.4">
      <c r="B309" s="102"/>
      <c r="C309" s="3">
        <v>238.2</v>
      </c>
      <c r="D309" s="3">
        <v>583</v>
      </c>
    </row>
    <row r="310" spans="2:4" x14ac:dyDescent="0.4">
      <c r="B310" s="102"/>
      <c r="C310" s="3">
        <v>354.2</v>
      </c>
      <c r="D310" s="3">
        <v>907.6</v>
      </c>
    </row>
    <row r="311" spans="2:4" x14ac:dyDescent="0.4">
      <c r="B311" s="102"/>
      <c r="C311" s="3">
        <v>260.3</v>
      </c>
      <c r="D311" s="3">
        <v>589.6</v>
      </c>
    </row>
    <row r="312" spans="2:4" x14ac:dyDescent="0.4">
      <c r="B312" s="102"/>
      <c r="C312" s="3">
        <v>262.5</v>
      </c>
      <c r="D312" s="3">
        <v>725.1</v>
      </c>
    </row>
    <row r="313" spans="2:4" x14ac:dyDescent="0.4">
      <c r="B313" s="102"/>
      <c r="C313" s="3">
        <v>448.5</v>
      </c>
      <c r="D313" s="3">
        <v>906.1</v>
      </c>
    </row>
    <row r="314" spans="2:4" x14ac:dyDescent="0.4">
      <c r="B314" s="102"/>
      <c r="C314" s="3">
        <v>345</v>
      </c>
      <c r="D314" s="3">
        <v>788.1</v>
      </c>
    </row>
    <row r="315" spans="2:4" x14ac:dyDescent="0.4">
      <c r="B315" s="102" t="s">
        <v>254</v>
      </c>
      <c r="C315" s="3">
        <v>150.1</v>
      </c>
      <c r="D315" s="3">
        <v>6077.9</v>
      </c>
    </row>
    <row r="316" spans="2:4" x14ac:dyDescent="0.4">
      <c r="B316" s="102"/>
      <c r="C316" s="3">
        <v>484.5</v>
      </c>
      <c r="D316" s="3">
        <v>4011.6</v>
      </c>
    </row>
    <row r="317" spans="2:4" x14ac:dyDescent="0.4">
      <c r="B317" s="102"/>
      <c r="C317" s="3">
        <v>23.5</v>
      </c>
      <c r="D317" s="3">
        <v>991</v>
      </c>
    </row>
    <row r="318" spans="2:4" x14ac:dyDescent="0.4">
      <c r="B318" s="102"/>
      <c r="C318" s="3">
        <v>75.3</v>
      </c>
      <c r="D318" s="3">
        <v>5049.1000000000004</v>
      </c>
    </row>
    <row r="319" spans="2:4" x14ac:dyDescent="0.4">
      <c r="B319" s="102"/>
      <c r="C319" s="3">
        <v>246.2</v>
      </c>
      <c r="D319" s="3">
        <v>7523.3</v>
      </c>
    </row>
    <row r="320" spans="2:4" x14ac:dyDescent="0.4">
      <c r="B320" s="102"/>
      <c r="C320" s="3">
        <v>72.599999999999994</v>
      </c>
      <c r="D320" s="3">
        <v>7526.8</v>
      </c>
    </row>
    <row r="321" spans="2:4" x14ac:dyDescent="0.4">
      <c r="B321" s="102"/>
      <c r="C321" s="3">
        <v>585.5</v>
      </c>
      <c r="D321" s="3">
        <v>3649.7</v>
      </c>
    </row>
    <row r="322" spans="2:4" x14ac:dyDescent="0.4">
      <c r="B322" s="102"/>
      <c r="C322" s="3">
        <v>516.6</v>
      </c>
      <c r="D322" s="3">
        <v>3343.5</v>
      </c>
    </row>
    <row r="323" spans="2:4" x14ac:dyDescent="0.4">
      <c r="B323" s="102"/>
      <c r="C323" s="3">
        <v>1588</v>
      </c>
      <c r="D323" s="3">
        <v>0</v>
      </c>
    </row>
    <row r="324" spans="2:4" x14ac:dyDescent="0.4">
      <c r="B324" s="102"/>
      <c r="C324" s="3">
        <v>187.2</v>
      </c>
      <c r="D324" s="3">
        <v>4.2</v>
      </c>
    </row>
    <row r="325" spans="2:4" x14ac:dyDescent="0.4">
      <c r="B325" s="102"/>
      <c r="C325" s="3">
        <v>370</v>
      </c>
      <c r="D325" s="3">
        <v>1599</v>
      </c>
    </row>
    <row r="326" spans="2:4" x14ac:dyDescent="0.4">
      <c r="B326" s="102"/>
      <c r="C326" s="3">
        <v>5.7</v>
      </c>
      <c r="D326" s="3">
        <v>52</v>
      </c>
    </row>
    <row r="327" spans="2:4" x14ac:dyDescent="0.4">
      <c r="B327" s="102"/>
      <c r="C327" s="3">
        <v>454.8</v>
      </c>
      <c r="D327" s="3">
        <v>4293.2</v>
      </c>
    </row>
    <row r="328" spans="2:4" x14ac:dyDescent="0.4">
      <c r="B328" s="102"/>
      <c r="C328" s="3">
        <v>159.30000000000001</v>
      </c>
      <c r="D328" s="3">
        <v>1044.3</v>
      </c>
    </row>
    <row r="329" spans="2:4" x14ac:dyDescent="0.4">
      <c r="B329" s="102"/>
      <c r="C329" s="3">
        <v>189.3</v>
      </c>
      <c r="D329" s="3">
        <v>998.1</v>
      </c>
    </row>
    <row r="330" spans="2:4" x14ac:dyDescent="0.4">
      <c r="B330" s="102"/>
      <c r="C330" s="3">
        <v>557.4</v>
      </c>
      <c r="D330" s="3">
        <v>3582.3</v>
      </c>
    </row>
    <row r="331" spans="2:4" x14ac:dyDescent="0.4">
      <c r="B331" s="102"/>
      <c r="C331" s="3">
        <v>584.6</v>
      </c>
      <c r="D331" s="3">
        <v>2675.5</v>
      </c>
    </row>
    <row r="332" spans="2:4" x14ac:dyDescent="0.4">
      <c r="B332" s="102"/>
      <c r="C332" s="3">
        <v>354</v>
      </c>
      <c r="D332" s="3">
        <v>1998.7</v>
      </c>
    </row>
    <row r="333" spans="2:4" x14ac:dyDescent="0.4">
      <c r="B333" s="102"/>
      <c r="C333" s="3">
        <v>391.5</v>
      </c>
      <c r="D333" s="3">
        <v>2566.5</v>
      </c>
    </row>
    <row r="334" spans="2:4" x14ac:dyDescent="0.4">
      <c r="B334" s="102"/>
      <c r="C334" s="3">
        <v>499.5</v>
      </c>
      <c r="D334" s="3">
        <v>3022.9</v>
      </c>
    </row>
    <row r="335" spans="2:4" x14ac:dyDescent="0.4">
      <c r="B335" s="102"/>
      <c r="C335" s="3">
        <v>470.5</v>
      </c>
      <c r="D335" s="3">
        <v>2722.5</v>
      </c>
    </row>
    <row r="336" spans="2:4" x14ac:dyDescent="0.4">
      <c r="B336" s="102"/>
      <c r="C336" s="3">
        <v>246.4</v>
      </c>
      <c r="D336" s="3">
        <v>7524.4</v>
      </c>
    </row>
    <row r="337" spans="2:4" x14ac:dyDescent="0.4">
      <c r="B337" s="102"/>
      <c r="C337" s="3">
        <v>68.2</v>
      </c>
      <c r="D337" s="3">
        <v>6786</v>
      </c>
    </row>
    <row r="338" spans="2:4" x14ac:dyDescent="0.4">
      <c r="B338" s="102"/>
      <c r="C338" s="3">
        <v>132.19999999999999</v>
      </c>
      <c r="D338" s="3">
        <v>5209.8999999999996</v>
      </c>
    </row>
    <row r="339" spans="2:4" x14ac:dyDescent="0.4">
      <c r="B339" s="102"/>
      <c r="C339" s="3">
        <v>69</v>
      </c>
      <c r="D339" s="3">
        <v>6775.7</v>
      </c>
    </row>
    <row r="340" spans="2:4" x14ac:dyDescent="0.4">
      <c r="B340" s="102"/>
      <c r="C340" s="3">
        <v>172.7</v>
      </c>
      <c r="D340" s="3">
        <v>3860.1</v>
      </c>
    </row>
    <row r="341" spans="2:4" x14ac:dyDescent="0.4">
      <c r="B341" s="102"/>
      <c r="C341" s="3">
        <v>244.1</v>
      </c>
      <c r="D341" s="3">
        <v>4828.6000000000004</v>
      </c>
    </row>
    <row r="342" spans="2:4" x14ac:dyDescent="0.4">
      <c r="B342" s="102"/>
      <c r="C342" s="3">
        <v>5.7</v>
      </c>
      <c r="D342" s="3">
        <v>2258.8000000000002</v>
      </c>
    </row>
    <row r="343" spans="2:4" x14ac:dyDescent="0.4">
      <c r="B343" s="102"/>
      <c r="C343" s="3">
        <v>219.9</v>
      </c>
      <c r="D343" s="3">
        <v>3526.9</v>
      </c>
    </row>
    <row r="344" spans="2:4" x14ac:dyDescent="0.4">
      <c r="B344" s="102"/>
      <c r="C344" s="3">
        <v>179.8</v>
      </c>
      <c r="D344" s="3">
        <v>3534.3</v>
      </c>
    </row>
    <row r="345" spans="2:4" x14ac:dyDescent="0.4">
      <c r="B345" s="102"/>
      <c r="C345" s="3">
        <v>413.1</v>
      </c>
      <c r="D345" s="3">
        <v>2130.6999999999998</v>
      </c>
    </row>
  </sheetData>
  <mergeCells count="13">
    <mergeCell ref="H252:H292"/>
    <mergeCell ref="H11:H15"/>
    <mergeCell ref="H16:H210"/>
    <mergeCell ref="H211:H213"/>
    <mergeCell ref="H214:H244"/>
    <mergeCell ref="H245:H246"/>
    <mergeCell ref="H247:H251"/>
    <mergeCell ref="B11:B62"/>
    <mergeCell ref="B63:B237"/>
    <mergeCell ref="B315:B345"/>
    <mergeCell ref="B238:B271"/>
    <mergeCell ref="B272:B302"/>
    <mergeCell ref="B303:B3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D4455-BE65-A54D-9864-1B28C6547C4C}">
  <sheetPr>
    <tabColor theme="2" tint="-0.249977111117893"/>
  </sheetPr>
  <dimension ref="B2:B80"/>
  <sheetViews>
    <sheetView showGridLines="0" topLeftCell="A18" zoomScale="90" zoomScaleNormal="90" workbookViewId="0">
      <selection activeCell="K26" sqref="I26:K28"/>
    </sheetView>
  </sheetViews>
  <sheetFormatPr defaultColWidth="10.6640625" defaultRowHeight="16" x14ac:dyDescent="0.4"/>
  <cols>
    <col min="1" max="1" width="4.33203125" customWidth="1"/>
  </cols>
  <sheetData>
    <row r="2" spans="2:2" ht="26" x14ac:dyDescent="0.6">
      <c r="B2" s="71" t="s">
        <v>338</v>
      </c>
    </row>
    <row r="3" spans="2:2" ht="9" customHeight="1" x14ac:dyDescent="0.4"/>
    <row r="4" spans="2:2" ht="21" x14ac:dyDescent="0.5">
      <c r="B4" s="72" t="s">
        <v>41</v>
      </c>
    </row>
    <row r="24" spans="2:2" ht="21" x14ac:dyDescent="0.5">
      <c r="B24" s="72" t="s">
        <v>42</v>
      </c>
    </row>
    <row r="42" spans="2:2" ht="21" x14ac:dyDescent="0.5">
      <c r="B42" s="72" t="s">
        <v>94</v>
      </c>
    </row>
    <row r="60" spans="2:2" ht="21" x14ac:dyDescent="0.5">
      <c r="B60" s="72" t="s">
        <v>44</v>
      </c>
    </row>
    <row r="80" spans="2:2" ht="21" x14ac:dyDescent="0.5">
      <c r="B80" s="72" t="s">
        <v>110</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1FDB5-CC65-B64D-8545-7C1D65A7CF99}">
  <sheetPr codeName="Sheet8">
    <tabColor theme="2" tint="-0.249977111117893"/>
  </sheetPr>
  <dimension ref="B2:R93"/>
  <sheetViews>
    <sheetView showGridLines="0" zoomScaleNormal="100" workbookViewId="0">
      <selection activeCell="E12" sqref="E12"/>
    </sheetView>
  </sheetViews>
  <sheetFormatPr defaultColWidth="10.6640625" defaultRowHeight="16" x14ac:dyDescent="0.4"/>
  <cols>
    <col min="1" max="1" width="3.1640625" customWidth="1"/>
    <col min="2" max="2" width="11" customWidth="1"/>
    <col min="3" max="4" width="15.5" customWidth="1"/>
    <col min="5" max="5" width="18.1640625" customWidth="1"/>
    <col min="6" max="6" width="6" bestFit="1" customWidth="1"/>
    <col min="7" max="7" width="23" customWidth="1"/>
    <col min="8" max="15" width="15" bestFit="1" customWidth="1"/>
    <col min="16" max="16" width="14" bestFit="1" customWidth="1"/>
    <col min="17" max="17" width="14" customWidth="1"/>
    <col min="18" max="18" width="3.33203125" customWidth="1"/>
  </cols>
  <sheetData>
    <row r="2" spans="2:18" ht="18.5" x14ac:dyDescent="0.45">
      <c r="B2" s="7" t="s">
        <v>112</v>
      </c>
      <c r="Q2" s="55"/>
    </row>
    <row r="4" spans="2:18" x14ac:dyDescent="0.4">
      <c r="B4" s="2" t="s">
        <v>37</v>
      </c>
    </row>
    <row r="5" spans="2:18" ht="6" customHeight="1" x14ac:dyDescent="0.4"/>
    <row r="6" spans="2:18" x14ac:dyDescent="0.4">
      <c r="B6" s="3" t="s">
        <v>93</v>
      </c>
      <c r="C6" s="3" t="s">
        <v>32</v>
      </c>
      <c r="D6" s="98" t="s">
        <v>74</v>
      </c>
      <c r="E6" s="99"/>
      <c r="F6" s="3" t="s">
        <v>11</v>
      </c>
      <c r="G6" s="3" t="s">
        <v>81</v>
      </c>
      <c r="H6" s="3">
        <v>2015</v>
      </c>
      <c r="I6" s="3">
        <v>2016</v>
      </c>
      <c r="J6" s="3">
        <v>2017</v>
      </c>
      <c r="K6" s="3">
        <v>2018</v>
      </c>
      <c r="L6" s="3">
        <v>2019</v>
      </c>
      <c r="M6" s="3">
        <v>2020</v>
      </c>
      <c r="N6" s="3">
        <v>2021</v>
      </c>
      <c r="O6" s="3">
        <v>2022</v>
      </c>
      <c r="P6" s="3">
        <v>2023</v>
      </c>
      <c r="Q6" s="3">
        <v>2024</v>
      </c>
    </row>
    <row r="7" spans="2:18" ht="16" customHeight="1" x14ac:dyDescent="0.4">
      <c r="B7" s="3" t="s">
        <v>37</v>
      </c>
      <c r="C7" s="3" t="s">
        <v>37</v>
      </c>
      <c r="D7" s="87" t="s">
        <v>275</v>
      </c>
      <c r="E7" s="88"/>
      <c r="F7" s="52" t="s">
        <v>12</v>
      </c>
      <c r="G7" s="3" t="s">
        <v>631</v>
      </c>
      <c r="H7" s="32">
        <v>226753.2</v>
      </c>
      <c r="I7" s="32">
        <v>240718.9</v>
      </c>
      <c r="J7" s="32">
        <v>268865.32347233733</v>
      </c>
      <c r="K7" s="32">
        <v>306435.37713643169</v>
      </c>
      <c r="L7" s="32">
        <v>322157.73519177147</v>
      </c>
      <c r="M7" s="32">
        <v>339392.21766254265</v>
      </c>
      <c r="N7" s="32">
        <v>333406.9471934117</v>
      </c>
      <c r="O7" s="32">
        <v>441312.07252181618</v>
      </c>
      <c r="P7" s="32">
        <v>489669.61768444389</v>
      </c>
      <c r="Q7" s="32">
        <v>545125.88027407299</v>
      </c>
    </row>
    <row r="8" spans="2:18" ht="16" customHeight="1" x14ac:dyDescent="0.4">
      <c r="B8" s="3" t="s">
        <v>37</v>
      </c>
      <c r="C8" s="3" t="s">
        <v>63</v>
      </c>
      <c r="D8" s="87" t="s">
        <v>275</v>
      </c>
      <c r="E8" s="88"/>
      <c r="F8" s="52" t="s">
        <v>12</v>
      </c>
      <c r="G8" s="3" t="s">
        <v>631</v>
      </c>
      <c r="H8" s="32">
        <v>98789.3</v>
      </c>
      <c r="I8" s="32">
        <v>111832.7</v>
      </c>
      <c r="J8" s="32">
        <v>136485.50826342165</v>
      </c>
      <c r="K8" s="32">
        <v>170021.36912219232</v>
      </c>
      <c r="L8" s="32">
        <v>179335.77009105121</v>
      </c>
      <c r="M8" s="32">
        <v>186215.03652714624</v>
      </c>
      <c r="N8" s="32">
        <v>203124</v>
      </c>
      <c r="O8" s="32">
        <v>270676.0782649779</v>
      </c>
      <c r="P8" s="32">
        <v>306588.22944467363</v>
      </c>
      <c r="Q8" s="32">
        <v>336574.52124273696</v>
      </c>
    </row>
    <row r="9" spans="2:18" ht="16" customHeight="1" x14ac:dyDescent="0.4">
      <c r="B9" s="3" t="s">
        <v>37</v>
      </c>
      <c r="C9" s="3" t="s">
        <v>62</v>
      </c>
      <c r="D9" s="87" t="s">
        <v>275</v>
      </c>
      <c r="E9" s="88"/>
      <c r="F9" s="52" t="s">
        <v>12</v>
      </c>
      <c r="G9" s="3" t="s">
        <v>631</v>
      </c>
      <c r="H9" s="32">
        <v>127963.9</v>
      </c>
      <c r="I9" s="32">
        <v>128886.2</v>
      </c>
      <c r="J9" s="32">
        <v>132379.81520891568</v>
      </c>
      <c r="K9" s="32">
        <v>136414.00801423937</v>
      </c>
      <c r="L9" s="32">
        <v>142821.9</v>
      </c>
      <c r="M9" s="32">
        <v>153177.18113539636</v>
      </c>
      <c r="N9" s="32">
        <v>130282.88249542007</v>
      </c>
      <c r="O9" s="32">
        <v>170635.99425683828</v>
      </c>
      <c r="P9" s="32">
        <v>183081.38823977025</v>
      </c>
      <c r="Q9" s="32">
        <v>208551.35903133595</v>
      </c>
    </row>
    <row r="10" spans="2:18" ht="16" customHeight="1" x14ac:dyDescent="0.4">
      <c r="B10" s="3" t="s">
        <v>41</v>
      </c>
      <c r="C10" s="3" t="s">
        <v>37</v>
      </c>
      <c r="D10" s="87" t="s">
        <v>275</v>
      </c>
      <c r="E10" s="88"/>
      <c r="F10" s="52" t="s">
        <v>12</v>
      </c>
      <c r="G10" s="3" t="s">
        <v>631</v>
      </c>
      <c r="H10" s="33">
        <v>50105.7</v>
      </c>
      <c r="I10" s="33">
        <v>60028.6</v>
      </c>
      <c r="J10" s="33">
        <v>72128.602568943883</v>
      </c>
      <c r="K10" s="33">
        <v>83420.777870005957</v>
      </c>
      <c r="L10" s="33">
        <v>86523.050758711091</v>
      </c>
      <c r="M10" s="34">
        <v>90853.09836749261</v>
      </c>
      <c r="N10" s="32">
        <v>83051.760166421896</v>
      </c>
      <c r="O10" s="32">
        <v>101739.46591668406</v>
      </c>
      <c r="P10" s="32">
        <v>118584.39949119481</v>
      </c>
      <c r="Q10" s="32">
        <v>136107.06613251255</v>
      </c>
    </row>
    <row r="11" spans="2:18" ht="16" customHeight="1" x14ac:dyDescent="0.4">
      <c r="B11" s="3" t="s">
        <v>42</v>
      </c>
      <c r="C11" s="3" t="s">
        <v>37</v>
      </c>
      <c r="D11" s="87" t="s">
        <v>275</v>
      </c>
      <c r="E11" s="88"/>
      <c r="F11" s="52" t="s">
        <v>12</v>
      </c>
      <c r="G11" s="3"/>
      <c r="H11" s="34">
        <v>4190</v>
      </c>
      <c r="I11" s="34">
        <v>3208.7</v>
      </c>
      <c r="J11" s="34">
        <v>3616.7</v>
      </c>
      <c r="K11" s="34">
        <v>4029.3</v>
      </c>
      <c r="L11" s="34">
        <v>3763.1</v>
      </c>
      <c r="M11" s="34">
        <v>3818.982</v>
      </c>
      <c r="N11" s="32">
        <v>4056.7095298067811</v>
      </c>
      <c r="O11" s="32">
        <v>4547.2379999999994</v>
      </c>
      <c r="P11" s="32">
        <v>3688.1450000000004</v>
      </c>
      <c r="Q11" s="32">
        <v>3872.337</v>
      </c>
    </row>
    <row r="12" spans="2:18" ht="16" customHeight="1" x14ac:dyDescent="0.4">
      <c r="B12" s="3" t="s">
        <v>94</v>
      </c>
      <c r="C12" s="3" t="s">
        <v>37</v>
      </c>
      <c r="D12" s="87" t="s">
        <v>275</v>
      </c>
      <c r="E12" s="88"/>
      <c r="F12" s="52" t="s">
        <v>12</v>
      </c>
      <c r="G12" s="3"/>
      <c r="H12" s="34">
        <v>39943.1</v>
      </c>
      <c r="I12" s="34">
        <v>45328.4</v>
      </c>
      <c r="J12" s="34">
        <v>53054.057474696347</v>
      </c>
      <c r="K12" s="34">
        <v>61073.98284359539</v>
      </c>
      <c r="L12" s="34">
        <v>63354.449548879536</v>
      </c>
      <c r="M12" s="34">
        <v>68887.880236852317</v>
      </c>
      <c r="N12" s="32">
        <v>67953.327331419176</v>
      </c>
      <c r="O12" s="32">
        <v>93025.876080997696</v>
      </c>
      <c r="P12" s="33">
        <v>108525.72106939818</v>
      </c>
      <c r="Q12" s="32">
        <v>120674.8654794925</v>
      </c>
      <c r="R12" s="12"/>
    </row>
    <row r="13" spans="2:18" ht="16" customHeight="1" x14ac:dyDescent="0.4">
      <c r="B13" s="3" t="s">
        <v>44</v>
      </c>
      <c r="C13" s="3" t="s">
        <v>37</v>
      </c>
      <c r="D13" s="87" t="s">
        <v>275</v>
      </c>
      <c r="E13" s="88"/>
      <c r="F13" s="52" t="s">
        <v>12</v>
      </c>
      <c r="G13" s="3"/>
      <c r="H13" s="34">
        <v>131958.29999999999</v>
      </c>
      <c r="I13" s="34">
        <v>131469.70000000001</v>
      </c>
      <c r="J13" s="34">
        <v>139244.36332765932</v>
      </c>
      <c r="K13" s="34">
        <v>156842.41082769239</v>
      </c>
      <c r="L13" s="34">
        <v>167348.05535818273</v>
      </c>
      <c r="M13" s="34">
        <v>172270.20965914166</v>
      </c>
      <c r="N13" s="32">
        <v>171092.38788635447</v>
      </c>
      <c r="O13" s="32">
        <v>235882.00536723476</v>
      </c>
      <c r="P13" s="33">
        <v>250618.95692384057</v>
      </c>
      <c r="Q13" s="32">
        <v>274845.24440620438</v>
      </c>
      <c r="R13" s="12"/>
    </row>
    <row r="14" spans="2:18" ht="16" customHeight="1" x14ac:dyDescent="0.4">
      <c r="B14" s="3" t="s">
        <v>110</v>
      </c>
      <c r="C14" s="3" t="s">
        <v>37</v>
      </c>
      <c r="D14" s="87" t="s">
        <v>275</v>
      </c>
      <c r="E14" s="88"/>
      <c r="F14" s="52" t="s">
        <v>12</v>
      </c>
      <c r="G14" s="3"/>
      <c r="H14" s="34">
        <v>556.1</v>
      </c>
      <c r="I14" s="34">
        <v>683.5</v>
      </c>
      <c r="J14" s="34">
        <v>821.60010103778927</v>
      </c>
      <c r="K14" s="34">
        <v>1068.9055951379573</v>
      </c>
      <c r="L14" s="34">
        <v>1169.0275259981349</v>
      </c>
      <c r="M14" s="34">
        <v>3562.0473990559999</v>
      </c>
      <c r="N14" s="32">
        <v>7252.7622794093568</v>
      </c>
      <c r="O14" s="32">
        <v>6117.4871568996714</v>
      </c>
      <c r="P14" s="32">
        <v>8252.3952000102563</v>
      </c>
      <c r="Q14" s="32">
        <v>9626.3672558634353</v>
      </c>
    </row>
    <row r="34" spans="2:17" x14ac:dyDescent="0.4">
      <c r="B34" s="2" t="s">
        <v>46</v>
      </c>
    </row>
    <row r="35" spans="2:17" ht="5" customHeight="1" x14ac:dyDescent="0.4"/>
    <row r="36" spans="2:17" x14ac:dyDescent="0.4">
      <c r="B36" s="3" t="s">
        <v>93</v>
      </c>
      <c r="C36" s="3" t="s">
        <v>31</v>
      </c>
      <c r="D36" s="3" t="s">
        <v>32</v>
      </c>
      <c r="E36" s="3" t="s">
        <v>74</v>
      </c>
      <c r="F36" s="3" t="s">
        <v>11</v>
      </c>
      <c r="G36" s="3" t="s">
        <v>81</v>
      </c>
      <c r="H36" s="3">
        <v>2015</v>
      </c>
      <c r="I36" s="3">
        <v>2016</v>
      </c>
      <c r="J36" s="3">
        <v>2017</v>
      </c>
      <c r="K36" s="3">
        <v>2018</v>
      </c>
      <c r="L36" s="3">
        <v>2019</v>
      </c>
      <c r="M36" s="3">
        <v>2020</v>
      </c>
      <c r="N36" s="3">
        <v>2021</v>
      </c>
      <c r="O36" s="3">
        <v>2022</v>
      </c>
      <c r="P36" s="3">
        <v>2023</v>
      </c>
      <c r="Q36" s="3">
        <v>2024</v>
      </c>
    </row>
    <row r="37" spans="2:17" x14ac:dyDescent="0.4">
      <c r="B37" s="3" t="s">
        <v>46</v>
      </c>
      <c r="C37" s="3" t="s">
        <v>37</v>
      </c>
      <c r="D37" s="3" t="s">
        <v>37</v>
      </c>
      <c r="E37" s="3" t="s">
        <v>229</v>
      </c>
      <c r="F37" s="6" t="s">
        <v>16</v>
      </c>
      <c r="G37" s="3" t="s">
        <v>271</v>
      </c>
      <c r="H37" s="3">
        <f>H10*('Vehicle Stock'!G77/('Vehicle Stock'!G77+'Vehicle Stock'!G96))</f>
        <v>25255.376792182808</v>
      </c>
      <c r="I37" s="3">
        <f>I10*('Vehicle Stock'!H77/('Vehicle Stock'!H77+'Vehicle Stock'!H96))</f>
        <v>30413.379460331984</v>
      </c>
      <c r="J37" s="3">
        <f>J10*('Vehicle Stock'!I77/('Vehicle Stock'!I77+'Vehicle Stock'!I96))</f>
        <v>37083.513930965099</v>
      </c>
      <c r="K37" s="3">
        <f>K10*('Vehicle Stock'!J77/('Vehicle Stock'!J77+'Vehicle Stock'!J96))</f>
        <v>43042.57731685038</v>
      </c>
      <c r="L37" s="3">
        <f>L10*('Vehicle Stock'!K77/('Vehicle Stock'!K77+'Vehicle Stock'!K96))</f>
        <v>44913.239117568075</v>
      </c>
      <c r="M37" s="3">
        <f>M10*('Vehicle Stock'!L77/('Vehicle Stock'!L77+'Vehicle Stock'!L96))</f>
        <v>47379.896507807265</v>
      </c>
      <c r="N37" s="3">
        <f>N10*('Vehicle Stock'!M77/('Vehicle Stock'!M77+'Vehicle Stock'!M96))</f>
        <v>43482.563226089158</v>
      </c>
      <c r="O37" s="3">
        <f>O10*('Vehicle Stock'!N77/('Vehicle Stock'!N77+'Vehicle Stock'!N96))</f>
        <v>53447.846306801766</v>
      </c>
      <c r="P37" s="3">
        <f>P10*('Vehicle Stock'!O77/('Vehicle Stock'!O77+'Vehicle Stock'!O96))</f>
        <v>62481.510258614609</v>
      </c>
      <c r="Q37" s="3">
        <f>Q10*('Vehicle Stock'!P77/('Vehicle Stock'!P77+'Vehicle Stock'!P96))</f>
        <v>71900.436949697847</v>
      </c>
    </row>
    <row r="38" spans="2:17" x14ac:dyDescent="0.4">
      <c r="B38" s="3" t="s">
        <v>46</v>
      </c>
      <c r="C38" s="3" t="s">
        <v>65</v>
      </c>
      <c r="D38" s="3" t="s">
        <v>63</v>
      </c>
      <c r="E38" s="3" t="s">
        <v>229</v>
      </c>
      <c r="F38" s="6" t="s">
        <v>16</v>
      </c>
      <c r="G38" s="3" t="s">
        <v>271</v>
      </c>
      <c r="H38" s="3">
        <f>H37*('Vehicle Stock'!G78/'Vehicle Stock'!G77)</f>
        <v>6019.0385363214427</v>
      </c>
      <c r="I38" s="3">
        <f>I37*('Vehicle Stock'!H78/'Vehicle Stock'!H77)</f>
        <v>7386.064340712318</v>
      </c>
      <c r="J38" s="3">
        <f>J37*('Vehicle Stock'!I78/'Vehicle Stock'!I77)</f>
        <v>8935.454441360258</v>
      </c>
      <c r="K38" s="3">
        <f>K37*('Vehicle Stock'!J78/'Vehicle Stock'!J77)</f>
        <v>10436.413834557146</v>
      </c>
      <c r="L38" s="3">
        <f>L37*('Vehicle Stock'!K78/'Vehicle Stock'!K77)</f>
        <v>10949.001459475518</v>
      </c>
      <c r="M38" s="3">
        <f>M37*('Vehicle Stock'!L78/'Vehicle Stock'!L77)</f>
        <v>11600.168498483243</v>
      </c>
      <c r="N38" s="3">
        <f>N37*('Vehicle Stock'!M78/'Vehicle Stock'!M77)</f>
        <v>10691.714728970595</v>
      </c>
      <c r="O38" s="3">
        <f>O37*('Vehicle Stock'!N78/'Vehicle Stock'!N77)</f>
        <v>13198.255201079344</v>
      </c>
      <c r="P38" s="3">
        <f>P37*('Vehicle Stock'!O78/'Vehicle Stock'!O77)</f>
        <v>15494.730771898814</v>
      </c>
      <c r="Q38" s="3">
        <f>Q37*('Vehicle Stock'!P78/'Vehicle Stock'!P77)</f>
        <v>17906.158940755126</v>
      </c>
    </row>
    <row r="39" spans="2:17" x14ac:dyDescent="0.4">
      <c r="B39" s="3" t="s">
        <v>46</v>
      </c>
      <c r="C39" s="3" t="s">
        <v>67</v>
      </c>
      <c r="D39" s="3" t="s">
        <v>63</v>
      </c>
      <c r="E39" s="3" t="s">
        <v>229</v>
      </c>
      <c r="F39" s="6" t="s">
        <v>16</v>
      </c>
      <c r="G39" s="3" t="s">
        <v>271</v>
      </c>
      <c r="H39" s="3">
        <f>H37*('Vehicle Stock'!G79/'Vehicle Stock'!G77)</f>
        <v>19236.338255861363</v>
      </c>
      <c r="I39" s="3">
        <f>I37*('Vehicle Stock'!H79/'Vehicle Stock'!H77)</f>
        <v>22264.755666396326</v>
      </c>
      <c r="J39" s="3">
        <f>J37*('Vehicle Stock'!I79/'Vehicle Stock'!I77)</f>
        <v>26288.298936042327</v>
      </c>
      <c r="K39" s="3">
        <f>K37*('Vehicle Stock'!J79/'Vehicle Stock'!J77)</f>
        <v>30106.250233640931</v>
      </c>
      <c r="L39" s="3">
        <f>L37*('Vehicle Stock'!K79/'Vehicle Stock'!K77)</f>
        <v>30229.463363312785</v>
      </c>
      <c r="M39" s="3">
        <f>M37*('Vehicle Stock'!L79/'Vehicle Stock'!L77)</f>
        <v>30895.473947836432</v>
      </c>
      <c r="N39" s="3">
        <f>N37*('Vehicle Stock'!M79/'Vehicle Stock'!M77)</f>
        <v>27441.675603831405</v>
      </c>
      <c r="O39" s="3">
        <f>O37*('Vehicle Stock'!N79/'Vehicle Stock'!N77)</f>
        <v>32609.192064900162</v>
      </c>
      <c r="P39" s="3">
        <f>P37*('Vehicle Stock'!O79/'Vehicle Stock'!O77)</f>
        <v>36809.647560701436</v>
      </c>
      <c r="Q39" s="3">
        <f>Q37*('Vehicle Stock'!P79/'Vehicle Stock'!P77)</f>
        <v>40849.868350246135</v>
      </c>
    </row>
    <row r="40" spans="2:17" x14ac:dyDescent="0.4">
      <c r="B40" s="3" t="s">
        <v>46</v>
      </c>
      <c r="C40" s="3" t="s">
        <v>64</v>
      </c>
      <c r="D40" s="3" t="s">
        <v>63</v>
      </c>
      <c r="E40" s="3" t="s">
        <v>229</v>
      </c>
      <c r="F40" s="6" t="s">
        <v>16</v>
      </c>
      <c r="G40" s="3" t="s">
        <v>271</v>
      </c>
      <c r="H40" s="3">
        <f>H37*('Vehicle Stock'!G80/'Vehicle Stock'!G77)</f>
        <v>0</v>
      </c>
      <c r="I40" s="3">
        <f>I37*('Vehicle Stock'!H80/'Vehicle Stock'!H77)</f>
        <v>762.55945322333912</v>
      </c>
      <c r="J40" s="3">
        <f>J37*('Vehicle Stock'!I80/'Vehicle Stock'!I77)</f>
        <v>1859.7605535625132</v>
      </c>
      <c r="K40" s="3">
        <f>K37*('Vehicle Stock'!J80/'Vehicle Stock'!J77)</f>
        <v>2499.9132486523031</v>
      </c>
      <c r="L40" s="3">
        <f>L37*('Vehicle Stock'!K80/'Vehicle Stock'!K77)</f>
        <v>3734.7742947797738</v>
      </c>
      <c r="M40" s="3">
        <f>M37*('Vehicle Stock'!L80/'Vehicle Stock'!L77)</f>
        <v>4884.2540614875925</v>
      </c>
      <c r="N40" s="3">
        <f>N37*('Vehicle Stock'!M80/'Vehicle Stock'!M77)</f>
        <v>5349.1728932871565</v>
      </c>
      <c r="O40" s="3">
        <f>O37*('Vehicle Stock'!N80/'Vehicle Stock'!N77)</f>
        <v>7640.3990408222589</v>
      </c>
      <c r="P40" s="3">
        <f>P37*('Vehicle Stock'!O80/'Vehicle Stock'!O77)</f>
        <v>10177.131926014361</v>
      </c>
      <c r="Q40" s="3">
        <f>Q37*('Vehicle Stock'!P80/'Vehicle Stock'!P77)</f>
        <v>13144.409658696586</v>
      </c>
    </row>
    <row r="41" spans="2:17" x14ac:dyDescent="0.4">
      <c r="Q41">
        <f>Q40/M40</f>
        <v>2.691180576035229</v>
      </c>
    </row>
    <row r="42" spans="2:17" x14ac:dyDescent="0.4">
      <c r="B42" s="2" t="s">
        <v>10</v>
      </c>
    </row>
    <row r="43" spans="2:17" ht="6" customHeight="1" x14ac:dyDescent="0.4"/>
    <row r="44" spans="2:17" x14ac:dyDescent="0.4">
      <c r="B44" s="3" t="s">
        <v>93</v>
      </c>
      <c r="C44" s="3" t="s">
        <v>31</v>
      </c>
      <c r="D44" s="3" t="s">
        <v>32</v>
      </c>
      <c r="E44" s="3" t="s">
        <v>74</v>
      </c>
      <c r="F44" s="3" t="s">
        <v>11</v>
      </c>
      <c r="G44" s="3" t="s">
        <v>81</v>
      </c>
      <c r="H44" s="3">
        <v>2015</v>
      </c>
      <c r="I44" s="3">
        <v>2016</v>
      </c>
      <c r="J44" s="3">
        <v>2017</v>
      </c>
      <c r="K44" s="3">
        <v>2018</v>
      </c>
      <c r="L44" s="3">
        <v>2019</v>
      </c>
      <c r="M44" s="3">
        <v>2020</v>
      </c>
      <c r="N44" s="3">
        <v>2021</v>
      </c>
      <c r="O44" s="3">
        <v>2022</v>
      </c>
      <c r="P44" s="3">
        <v>2023</v>
      </c>
      <c r="Q44" s="3">
        <v>2024</v>
      </c>
    </row>
    <row r="45" spans="2:17" x14ac:dyDescent="0.4">
      <c r="B45" s="3" t="s">
        <v>10</v>
      </c>
      <c r="C45" s="3" t="s">
        <v>37</v>
      </c>
      <c r="D45" s="3" t="s">
        <v>37</v>
      </c>
      <c r="E45" s="3" t="s">
        <v>229</v>
      </c>
      <c r="F45" s="6" t="s">
        <v>16</v>
      </c>
      <c r="G45" s="3" t="s">
        <v>271</v>
      </c>
      <c r="H45" s="3">
        <f>H10*('Vehicle Stock'!G96/('Vehicle Stock'!G77+'Vehicle Stock'!G96))</f>
        <v>24850.323207817186</v>
      </c>
      <c r="I45" s="3">
        <f>I10*('Vehicle Stock'!H96/('Vehicle Stock'!H77+'Vehicle Stock'!H96))</f>
        <v>29615.220539668015</v>
      </c>
      <c r="J45" s="3">
        <f>J10*('Vehicle Stock'!I96/('Vehicle Stock'!I77+'Vehicle Stock'!I96))</f>
        <v>35045.088637978784</v>
      </c>
      <c r="K45" s="3">
        <f>K10*('Vehicle Stock'!J96/('Vehicle Stock'!J77+'Vehicle Stock'!J96))</f>
        <v>40378.200553155577</v>
      </c>
      <c r="L45" s="3">
        <f>L10*('Vehicle Stock'!K96/('Vehicle Stock'!K77+'Vehicle Stock'!K96))</f>
        <v>41609.811641143016</v>
      </c>
      <c r="M45" s="3">
        <f>M10*('Vehicle Stock'!L96/('Vehicle Stock'!L77+'Vehicle Stock'!L96))</f>
        <v>43473.201859685345</v>
      </c>
      <c r="N45" s="3">
        <f>N10*('Vehicle Stock'!M96/('Vehicle Stock'!M77+'Vehicle Stock'!M96))</f>
        <v>39569.196940332738</v>
      </c>
      <c r="O45" s="3">
        <f>O10*('Vehicle Stock'!N96/('Vehicle Stock'!N77+'Vehicle Stock'!N96))</f>
        <v>48291.619609882298</v>
      </c>
      <c r="P45" s="3">
        <f>P10*('Vehicle Stock'!O96/('Vehicle Stock'!O77+'Vehicle Stock'!O96))</f>
        <v>56102.889232580193</v>
      </c>
      <c r="Q45" s="3">
        <f>Q10*('Vehicle Stock'!P96/('Vehicle Stock'!P77+'Vehicle Stock'!P96))</f>
        <v>64206.629182814708</v>
      </c>
    </row>
    <row r="46" spans="2:17" x14ac:dyDescent="0.4">
      <c r="B46" s="3" t="s">
        <v>10</v>
      </c>
      <c r="C46" s="3" t="s">
        <v>65</v>
      </c>
      <c r="D46" s="3" t="s">
        <v>63</v>
      </c>
      <c r="E46" s="3" t="s">
        <v>229</v>
      </c>
      <c r="F46" s="6" t="s">
        <v>16</v>
      </c>
      <c r="G46" s="3" t="s">
        <v>271</v>
      </c>
      <c r="H46" s="3">
        <f>H45*('Vehicle Stock'!G97/'Vehicle Stock'!G96)</f>
        <v>15.903319436459356</v>
      </c>
      <c r="I46" s="3">
        <f>I45*('Vehicle Stock'!H97/'Vehicle Stock'!H96)</f>
        <v>10.84487087595412</v>
      </c>
      <c r="J46" s="3">
        <f>J45*('Vehicle Stock'!I97/'Vehicle Stock'!I96)</f>
        <v>10.453787945009697</v>
      </c>
      <c r="K46" s="3">
        <f>K45*('Vehicle Stock'!J97/'Vehicle Stock'!J96)</f>
        <v>12.614521153775764</v>
      </c>
      <c r="L46" s="3">
        <f>L45*('Vehicle Stock'!K97/'Vehicle Stock'!K96)</f>
        <v>5.8908982464238111</v>
      </c>
      <c r="M46" s="3">
        <f>M45*('Vehicle Stock'!L97/'Vehicle Stock'!L96)</f>
        <v>0</v>
      </c>
      <c r="N46" s="3">
        <f>N45*('Vehicle Stock'!M97/'Vehicle Stock'!M96)</f>
        <v>0</v>
      </c>
      <c r="O46" s="3">
        <f>O45*('Vehicle Stock'!N97/'Vehicle Stock'!N96)</f>
        <v>0</v>
      </c>
      <c r="P46" s="3">
        <f>P45*('Vehicle Stock'!O97/'Vehicle Stock'!O96)</f>
        <v>0</v>
      </c>
      <c r="Q46" s="3">
        <f>Q45*('Vehicle Stock'!P97/'Vehicle Stock'!P96)</f>
        <v>0</v>
      </c>
    </row>
    <row r="47" spans="2:17" x14ac:dyDescent="0.4">
      <c r="B47" s="3" t="s">
        <v>10</v>
      </c>
      <c r="C47" s="3" t="s">
        <v>67</v>
      </c>
      <c r="D47" s="3" t="s">
        <v>63</v>
      </c>
      <c r="E47" s="3" t="s">
        <v>229</v>
      </c>
      <c r="F47" s="6" t="s">
        <v>16</v>
      </c>
      <c r="G47" s="3" t="s">
        <v>271</v>
      </c>
      <c r="H47" s="3">
        <f>H45*('Vehicle Stock'!G98/'Vehicle Stock'!G96)</f>
        <v>24834.419888380726</v>
      </c>
      <c r="I47" s="3">
        <f>I45*('Vehicle Stock'!H98/'Vehicle Stock'!H96)</f>
        <v>29604.375668792061</v>
      </c>
      <c r="J47" s="3">
        <f>J45*('Vehicle Stock'!I98/'Vehicle Stock'!I96)</f>
        <v>35034.634850033777</v>
      </c>
      <c r="K47" s="3">
        <f>K45*('Vehicle Stock'!J98/'Vehicle Stock'!J96)</f>
        <v>39501.491332968166</v>
      </c>
      <c r="L47" s="3">
        <f>L45*('Vehicle Stock'!K98/'Vehicle Stock'!K96)</f>
        <v>40713.469529758229</v>
      </c>
      <c r="M47" s="3">
        <f>M45*('Vehicle Stock'!L98/'Vehicle Stock'!L96)</f>
        <v>42262.188118104954</v>
      </c>
      <c r="N47" s="3">
        <f>N45*('Vehicle Stock'!M98/'Vehicle Stock'!M96)</f>
        <v>38217.057727458632</v>
      </c>
      <c r="O47" s="3">
        <f>O45*('Vehicle Stock'!N98/'Vehicle Stock'!N96)</f>
        <v>46336.462747507801</v>
      </c>
      <c r="P47" s="3">
        <f>P45*('Vehicle Stock'!O98/'Vehicle Stock'!O96)</f>
        <v>53477.194599369912</v>
      </c>
      <c r="Q47" s="3">
        <f>Q45*('Vehicle Stock'!P98/'Vehicle Stock'!P96)</f>
        <v>60796.206220258202</v>
      </c>
    </row>
    <row r="48" spans="2:17" x14ac:dyDescent="0.4">
      <c r="B48" s="3" t="s">
        <v>10</v>
      </c>
      <c r="C48" s="3" t="s">
        <v>64</v>
      </c>
      <c r="D48" s="3" t="s">
        <v>63</v>
      </c>
      <c r="E48" s="3" t="s">
        <v>229</v>
      </c>
      <c r="F48" s="6" t="s">
        <v>16</v>
      </c>
      <c r="G48" s="3" t="s">
        <v>271</v>
      </c>
      <c r="H48" s="3">
        <f>H45*('Vehicle Stock'!G99/'Vehicle Stock'!G96)</f>
        <v>0</v>
      </c>
      <c r="I48" s="3">
        <f>I45*('Vehicle Stock'!H99/'Vehicle Stock'!H96)</f>
        <v>0</v>
      </c>
      <c r="J48" s="3">
        <f>J45*('Vehicle Stock'!I99/'Vehicle Stock'!I96)</f>
        <v>0</v>
      </c>
      <c r="K48" s="3">
        <f>K45*('Vehicle Stock'!J99/'Vehicle Stock'!J96)</f>
        <v>864.09469903363981</v>
      </c>
      <c r="L48" s="3">
        <f>L45*('Vehicle Stock'!K99/'Vehicle Stock'!K96)</f>
        <v>890.4512131383616</v>
      </c>
      <c r="M48" s="3">
        <f>M45*('Vehicle Stock'!L99/'Vehicle Stock'!L96)</f>
        <v>1211.0137415803974</v>
      </c>
      <c r="N48" s="3">
        <f>N45*('Vehicle Stock'!M99/'Vehicle Stock'!M96)</f>
        <v>1352.139212874109</v>
      </c>
      <c r="O48" s="3">
        <f>O45*('Vehicle Stock'!N99/'Vehicle Stock'!N96)</f>
        <v>1955.1568623745</v>
      </c>
      <c r="P48" s="3">
        <f>P45*('Vehicle Stock'!O99/'Vehicle Stock'!O96)</f>
        <v>2625.6946332102789</v>
      </c>
      <c r="Q48" s="3">
        <f>Q45*('Vehicle Stock'!P99/'Vehicle Stock'!P96)</f>
        <v>3410.422962556509</v>
      </c>
    </row>
    <row r="49" spans="2:17" x14ac:dyDescent="0.4">
      <c r="Q49">
        <f>Q48/M48</f>
        <v>2.8161719767984117</v>
      </c>
    </row>
    <row r="50" spans="2:17" x14ac:dyDescent="0.4">
      <c r="B50" s="2" t="s">
        <v>42</v>
      </c>
    </row>
    <row r="51" spans="2:17" ht="4" customHeight="1" x14ac:dyDescent="0.4"/>
    <row r="52" spans="2:17" x14ac:dyDescent="0.4">
      <c r="B52" s="3" t="s">
        <v>93</v>
      </c>
      <c r="C52" s="3" t="s">
        <v>31</v>
      </c>
      <c r="D52" s="3" t="s">
        <v>32</v>
      </c>
      <c r="E52" s="3" t="s">
        <v>74</v>
      </c>
      <c r="F52" s="3" t="s">
        <v>11</v>
      </c>
      <c r="G52" s="3" t="s">
        <v>81</v>
      </c>
      <c r="H52" s="3">
        <v>2015</v>
      </c>
      <c r="I52" s="3">
        <v>2016</v>
      </c>
      <c r="J52" s="3">
        <v>2017</v>
      </c>
      <c r="K52" s="3">
        <v>2018</v>
      </c>
      <c r="L52" s="3">
        <v>2019</v>
      </c>
      <c r="M52" s="3">
        <v>2020</v>
      </c>
      <c r="N52" s="3">
        <v>2021</v>
      </c>
      <c r="O52" s="3">
        <v>2022</v>
      </c>
      <c r="P52" s="3">
        <v>2023</v>
      </c>
      <c r="Q52" s="3">
        <v>2024</v>
      </c>
    </row>
    <row r="53" spans="2:17" ht="16" customHeight="1" x14ac:dyDescent="0.4">
      <c r="B53" s="3" t="s">
        <v>42</v>
      </c>
      <c r="C53" s="3" t="s">
        <v>37</v>
      </c>
      <c r="D53" s="3" t="s">
        <v>37</v>
      </c>
      <c r="E53" s="56" t="s">
        <v>275</v>
      </c>
      <c r="F53" s="52" t="s">
        <v>12</v>
      </c>
      <c r="G53" s="3" t="s">
        <v>631</v>
      </c>
      <c r="H53" s="32">
        <f t="shared" ref="H53:Q53" si="0">H11</f>
        <v>4190</v>
      </c>
      <c r="I53" s="32">
        <f t="shared" si="0"/>
        <v>3208.7</v>
      </c>
      <c r="J53" s="32">
        <f t="shared" si="0"/>
        <v>3616.7</v>
      </c>
      <c r="K53" s="32">
        <f t="shared" si="0"/>
        <v>4029.3</v>
      </c>
      <c r="L53" s="32">
        <f t="shared" si="0"/>
        <v>3763.1</v>
      </c>
      <c r="M53" s="32">
        <f t="shared" si="0"/>
        <v>3818.982</v>
      </c>
      <c r="N53" s="32">
        <f t="shared" si="0"/>
        <v>4056.7095298067811</v>
      </c>
      <c r="O53" s="32">
        <f t="shared" si="0"/>
        <v>4547.2379999999994</v>
      </c>
      <c r="P53" s="32">
        <f t="shared" si="0"/>
        <v>3688.1450000000004</v>
      </c>
      <c r="Q53" s="32">
        <f t="shared" si="0"/>
        <v>3872.337</v>
      </c>
    </row>
    <row r="54" spans="2:17" x14ac:dyDescent="0.4">
      <c r="B54" s="3" t="s">
        <v>42</v>
      </c>
      <c r="C54" s="3" t="s">
        <v>67</v>
      </c>
      <c r="D54" s="3" t="s">
        <v>63</v>
      </c>
      <c r="E54" s="3" t="s">
        <v>229</v>
      </c>
      <c r="F54" s="6" t="s">
        <v>16</v>
      </c>
      <c r="G54" s="3" t="s">
        <v>276</v>
      </c>
      <c r="H54" s="32">
        <f t="shared" ref="H54:Q54" si="1">H53</f>
        <v>4190</v>
      </c>
      <c r="I54" s="32">
        <f t="shared" si="1"/>
        <v>3208.7</v>
      </c>
      <c r="J54" s="32">
        <f t="shared" si="1"/>
        <v>3616.7</v>
      </c>
      <c r="K54" s="32">
        <f t="shared" si="1"/>
        <v>4029.3</v>
      </c>
      <c r="L54" s="32">
        <f t="shared" si="1"/>
        <v>3763.1</v>
      </c>
      <c r="M54" s="32">
        <f t="shared" si="1"/>
        <v>3818.982</v>
      </c>
      <c r="N54" s="32">
        <f t="shared" si="1"/>
        <v>4056.7095298067811</v>
      </c>
      <c r="O54" s="32">
        <f t="shared" si="1"/>
        <v>4547.2379999999994</v>
      </c>
      <c r="P54" s="32">
        <f t="shared" si="1"/>
        <v>3688.1450000000004</v>
      </c>
      <c r="Q54" s="32">
        <f t="shared" si="1"/>
        <v>3872.337</v>
      </c>
    </row>
    <row r="55" spans="2:17" x14ac:dyDescent="0.4">
      <c r="B55" s="3" t="s">
        <v>42</v>
      </c>
      <c r="C55" s="3" t="s">
        <v>64</v>
      </c>
      <c r="D55" s="3" t="s">
        <v>63</v>
      </c>
      <c r="E55" s="3" t="s">
        <v>229</v>
      </c>
      <c r="F55" s="6" t="s">
        <v>16</v>
      </c>
      <c r="G55" s="3" t="s">
        <v>276</v>
      </c>
      <c r="H55" s="32">
        <v>0</v>
      </c>
      <c r="I55" s="32">
        <v>0</v>
      </c>
      <c r="J55" s="32">
        <v>0</v>
      </c>
      <c r="K55" s="32">
        <v>0</v>
      </c>
      <c r="L55" s="32">
        <v>0</v>
      </c>
      <c r="M55" s="32">
        <v>0</v>
      </c>
      <c r="N55" s="32">
        <v>0</v>
      </c>
      <c r="O55" s="32">
        <v>0</v>
      </c>
      <c r="P55" s="32">
        <v>0</v>
      </c>
      <c r="Q55" s="32">
        <v>0</v>
      </c>
    </row>
    <row r="57" spans="2:17" x14ac:dyDescent="0.4">
      <c r="B57" s="2" t="s">
        <v>94</v>
      </c>
    </row>
    <row r="58" spans="2:17" ht="5" customHeight="1" x14ac:dyDescent="0.4"/>
    <row r="59" spans="2:17" x14ac:dyDescent="0.4">
      <c r="B59" s="3" t="s">
        <v>93</v>
      </c>
      <c r="C59" s="3" t="s">
        <v>31</v>
      </c>
      <c r="D59" s="3" t="s">
        <v>32</v>
      </c>
      <c r="E59" s="3" t="s">
        <v>74</v>
      </c>
      <c r="F59" s="3" t="s">
        <v>11</v>
      </c>
      <c r="G59" s="3" t="s">
        <v>81</v>
      </c>
      <c r="H59" s="3">
        <v>2015</v>
      </c>
      <c r="I59" s="3">
        <v>2016</v>
      </c>
      <c r="J59" s="3">
        <v>2017</v>
      </c>
      <c r="K59" s="3">
        <v>2018</v>
      </c>
      <c r="L59" s="3">
        <v>2019</v>
      </c>
      <c r="M59" s="3">
        <v>2020</v>
      </c>
      <c r="N59" s="3">
        <v>2021</v>
      </c>
      <c r="O59" s="3">
        <v>2022</v>
      </c>
      <c r="P59" s="3">
        <v>2023</v>
      </c>
      <c r="Q59" s="3">
        <v>2024</v>
      </c>
    </row>
    <row r="60" spans="2:17" x14ac:dyDescent="0.4">
      <c r="B60" s="3" t="s">
        <v>94</v>
      </c>
      <c r="C60" s="3" t="s">
        <v>37</v>
      </c>
      <c r="D60" s="3" t="s">
        <v>37</v>
      </c>
      <c r="E60" s="41" t="s">
        <v>275</v>
      </c>
      <c r="F60" s="52" t="s">
        <v>12</v>
      </c>
      <c r="G60" s="3" t="s">
        <v>631</v>
      </c>
      <c r="H60" s="32">
        <f t="shared" ref="H60:Q60" si="2">H12</f>
        <v>39943.1</v>
      </c>
      <c r="I60" s="32">
        <f t="shared" si="2"/>
        <v>45328.4</v>
      </c>
      <c r="J60" s="32">
        <f t="shared" si="2"/>
        <v>53054.057474696347</v>
      </c>
      <c r="K60" s="32">
        <f t="shared" si="2"/>
        <v>61073.98284359539</v>
      </c>
      <c r="L60" s="32">
        <f t="shared" si="2"/>
        <v>63354.449548879536</v>
      </c>
      <c r="M60" s="32">
        <f t="shared" si="2"/>
        <v>68887.880236852317</v>
      </c>
      <c r="N60" s="32">
        <f t="shared" si="2"/>
        <v>67953.327331419176</v>
      </c>
      <c r="O60" s="32">
        <f t="shared" si="2"/>
        <v>93025.876080997696</v>
      </c>
      <c r="P60" s="32">
        <f t="shared" si="2"/>
        <v>108525.72106939818</v>
      </c>
      <c r="Q60" s="32">
        <f t="shared" si="2"/>
        <v>120674.8654794925</v>
      </c>
    </row>
    <row r="61" spans="2:17" x14ac:dyDescent="0.4">
      <c r="B61" s="3" t="s">
        <v>94</v>
      </c>
      <c r="C61" s="3" t="s">
        <v>67</v>
      </c>
      <c r="D61" s="3" t="s">
        <v>63</v>
      </c>
      <c r="E61" s="3" t="s">
        <v>229</v>
      </c>
      <c r="F61" s="6" t="s">
        <v>16</v>
      </c>
      <c r="G61" s="3" t="s">
        <v>278</v>
      </c>
      <c r="H61" s="32">
        <f>H60</f>
        <v>39943.1</v>
      </c>
      <c r="I61" s="32">
        <f t="shared" ref="I61:Q61" si="3">I60</f>
        <v>45328.4</v>
      </c>
      <c r="J61" s="32">
        <f t="shared" si="3"/>
        <v>53054.057474696347</v>
      </c>
      <c r="K61" s="32">
        <f t="shared" si="3"/>
        <v>61073.98284359539</v>
      </c>
      <c r="L61" s="32">
        <f t="shared" si="3"/>
        <v>63354.449548879536</v>
      </c>
      <c r="M61" s="32">
        <f t="shared" si="3"/>
        <v>68887.880236852317</v>
      </c>
      <c r="N61" s="32">
        <f t="shared" si="3"/>
        <v>67953.327331419176</v>
      </c>
      <c r="O61" s="32">
        <f t="shared" si="3"/>
        <v>93025.876080997696</v>
      </c>
      <c r="P61" s="32">
        <f t="shared" si="3"/>
        <v>108525.72106939818</v>
      </c>
      <c r="Q61" s="32">
        <f t="shared" si="3"/>
        <v>120674.8654794925</v>
      </c>
    </row>
    <row r="62" spans="2:17" x14ac:dyDescent="0.4">
      <c r="B62" s="3" t="s">
        <v>94</v>
      </c>
      <c r="C62" s="3" t="s">
        <v>64</v>
      </c>
      <c r="D62" s="3" t="s">
        <v>63</v>
      </c>
      <c r="E62" s="3" t="s">
        <v>229</v>
      </c>
      <c r="F62" s="6" t="s">
        <v>16</v>
      </c>
      <c r="G62" s="3" t="s">
        <v>278</v>
      </c>
      <c r="H62" s="32">
        <v>0</v>
      </c>
      <c r="I62" s="32">
        <v>0</v>
      </c>
      <c r="J62" s="32">
        <v>0</v>
      </c>
      <c r="K62" s="32">
        <v>0</v>
      </c>
      <c r="L62" s="32">
        <v>0</v>
      </c>
      <c r="M62" s="32">
        <v>0</v>
      </c>
      <c r="N62" s="32">
        <v>0</v>
      </c>
      <c r="O62" s="32">
        <v>0</v>
      </c>
      <c r="P62" s="32">
        <v>0</v>
      </c>
      <c r="Q62" s="32">
        <v>0</v>
      </c>
    </row>
    <row r="64" spans="2:17" x14ac:dyDescent="0.4">
      <c r="B64" s="2" t="s">
        <v>44</v>
      </c>
    </row>
    <row r="65" spans="2:17" ht="5" customHeight="1" x14ac:dyDescent="0.4"/>
    <row r="66" spans="2:17" x14ac:dyDescent="0.4">
      <c r="B66" s="35" t="s">
        <v>93</v>
      </c>
      <c r="C66" s="36" t="s">
        <v>31</v>
      </c>
      <c r="D66" s="36" t="s">
        <v>32</v>
      </c>
      <c r="E66" s="36" t="s">
        <v>74</v>
      </c>
      <c r="F66" s="36" t="s">
        <v>11</v>
      </c>
      <c r="G66" s="36" t="s">
        <v>81</v>
      </c>
      <c r="H66" s="36">
        <v>2015</v>
      </c>
      <c r="I66" s="36">
        <v>2016</v>
      </c>
      <c r="J66" s="36">
        <v>2017</v>
      </c>
      <c r="K66" s="36">
        <v>2018</v>
      </c>
      <c r="L66" s="36">
        <v>2019</v>
      </c>
      <c r="M66" s="36">
        <v>2020</v>
      </c>
      <c r="N66" s="36">
        <v>2021</v>
      </c>
      <c r="O66" s="36">
        <v>2022</v>
      </c>
      <c r="P66" s="36">
        <v>2023</v>
      </c>
      <c r="Q66" s="36">
        <v>2024</v>
      </c>
    </row>
    <row r="67" spans="2:17" x14ac:dyDescent="0.4">
      <c r="B67" s="37" t="s">
        <v>44</v>
      </c>
      <c r="C67" s="38" t="s">
        <v>37</v>
      </c>
      <c r="D67" s="38" t="s">
        <v>37</v>
      </c>
      <c r="E67" s="41" t="s">
        <v>275</v>
      </c>
      <c r="F67" s="52" t="s">
        <v>12</v>
      </c>
      <c r="G67" s="38" t="s">
        <v>631</v>
      </c>
      <c r="H67" s="39">
        <f t="shared" ref="H67:Q67" si="4">H13</f>
        <v>131958.29999999999</v>
      </c>
      <c r="I67" s="39">
        <f t="shared" si="4"/>
        <v>131469.70000000001</v>
      </c>
      <c r="J67" s="39">
        <f t="shared" si="4"/>
        <v>139244.36332765932</v>
      </c>
      <c r="K67" s="39">
        <f t="shared" si="4"/>
        <v>156842.41082769239</v>
      </c>
      <c r="L67" s="39">
        <f t="shared" si="4"/>
        <v>167348.05535818273</v>
      </c>
      <c r="M67" s="39">
        <f t="shared" si="4"/>
        <v>172270.20965914166</v>
      </c>
      <c r="N67" s="39">
        <f t="shared" si="4"/>
        <v>171092.38788635447</v>
      </c>
      <c r="O67" s="39">
        <f t="shared" si="4"/>
        <v>235882.00536723476</v>
      </c>
      <c r="P67" s="39">
        <f t="shared" si="4"/>
        <v>250618.95692384057</v>
      </c>
      <c r="Q67" s="39">
        <f t="shared" si="4"/>
        <v>274845.24440620438</v>
      </c>
    </row>
    <row r="68" spans="2:17" x14ac:dyDescent="0.4">
      <c r="B68" s="37" t="s">
        <v>44</v>
      </c>
      <c r="C68" s="38" t="s">
        <v>67</v>
      </c>
      <c r="D68" s="38" t="s">
        <v>37</v>
      </c>
      <c r="E68" s="3" t="s">
        <v>229</v>
      </c>
      <c r="F68" s="67" t="s">
        <v>16</v>
      </c>
      <c r="G68" s="3" t="s">
        <v>280</v>
      </c>
      <c r="H68" s="39">
        <f>H71+H74</f>
        <v>28041.458800354078</v>
      </c>
      <c r="I68" s="39">
        <f t="shared" ref="I68:Q68" si="5">I71+I74</f>
        <v>27079.751752682216</v>
      </c>
      <c r="J68" s="39">
        <f t="shared" si="5"/>
        <v>31529.680954184591</v>
      </c>
      <c r="K68" s="39">
        <f t="shared" si="5"/>
        <v>44160.976762762235</v>
      </c>
      <c r="L68" s="39">
        <f t="shared" si="5"/>
        <v>48974.412821244798</v>
      </c>
      <c r="M68" s="39">
        <f t="shared" si="5"/>
        <v>47652.816362424361</v>
      </c>
      <c r="N68" s="39">
        <f t="shared" si="5"/>
        <v>63652.048637913249</v>
      </c>
      <c r="O68" s="39">
        <f t="shared" si="5"/>
        <v>91820.835640991922</v>
      </c>
      <c r="P68" s="39">
        <f t="shared" si="5"/>
        <v>97196.917874587991</v>
      </c>
      <c r="Q68" s="39">
        <f t="shared" si="5"/>
        <v>101765.23368363934</v>
      </c>
    </row>
    <row r="69" spans="2:17" x14ac:dyDescent="0.4">
      <c r="B69" s="37" t="s">
        <v>44</v>
      </c>
      <c r="C69" s="38" t="s">
        <v>91</v>
      </c>
      <c r="D69" s="38" t="s">
        <v>37</v>
      </c>
      <c r="E69" s="3" t="s">
        <v>229</v>
      </c>
      <c r="F69" s="67" t="s">
        <v>16</v>
      </c>
      <c r="G69" s="3" t="s">
        <v>280</v>
      </c>
      <c r="H69" s="39">
        <f>H72+H75</f>
        <v>103916.8411996459</v>
      </c>
      <c r="I69" s="39">
        <f t="shared" ref="I69:Q69" si="6">I72+I75</f>
        <v>104389.94824731781</v>
      </c>
      <c r="J69" s="39">
        <f t="shared" si="6"/>
        <v>107714.68237347474</v>
      </c>
      <c r="K69" s="39">
        <f t="shared" si="6"/>
        <v>112681.43406493016</v>
      </c>
      <c r="L69" s="39">
        <f t="shared" si="6"/>
        <v>118373.64253693791</v>
      </c>
      <c r="M69" s="39">
        <f t="shared" si="6"/>
        <v>124617.39329671732</v>
      </c>
      <c r="N69" s="39">
        <f t="shared" si="6"/>
        <v>107440.3392484412</v>
      </c>
      <c r="O69" s="39">
        <f t="shared" si="6"/>
        <v>144061.16972624284</v>
      </c>
      <c r="P69" s="39">
        <f t="shared" si="6"/>
        <v>153422.03904925258</v>
      </c>
      <c r="Q69" s="39">
        <f t="shared" si="6"/>
        <v>173080.01072256506</v>
      </c>
    </row>
    <row r="70" spans="2:17" x14ac:dyDescent="0.4">
      <c r="B70" s="37" t="s">
        <v>44</v>
      </c>
      <c r="C70" s="38" t="s">
        <v>37</v>
      </c>
      <c r="D70" s="38" t="s">
        <v>63</v>
      </c>
      <c r="E70" s="3" t="s">
        <v>229</v>
      </c>
      <c r="F70" s="6" t="s">
        <v>16</v>
      </c>
      <c r="G70" s="3" t="s">
        <v>279</v>
      </c>
      <c r="H70" s="39">
        <f>H67*H92</f>
        <v>4531.4037127285937</v>
      </c>
      <c r="I70" s="39">
        <f t="shared" ref="I70:Q70" si="7">I67*I92</f>
        <v>3250.1029857771132</v>
      </c>
      <c r="J70" s="39">
        <f t="shared" si="7"/>
        <v>7641.062747198519</v>
      </c>
      <c r="K70" s="39">
        <f t="shared" si="7"/>
        <v>21351.792597825253</v>
      </c>
      <c r="L70" s="39">
        <f t="shared" si="7"/>
        <v>25516.918651599339</v>
      </c>
      <c r="M70" s="39">
        <f t="shared" si="7"/>
        <v>22196.124558493215</v>
      </c>
      <c r="N70" s="39">
        <f t="shared" si="7"/>
        <v>46107.657348547975</v>
      </c>
      <c r="O70" s="39">
        <f t="shared" si="7"/>
        <v>69559.505706947763</v>
      </c>
      <c r="P70" s="39">
        <f t="shared" si="7"/>
        <v>73373.903825543515</v>
      </c>
      <c r="Q70" s="39">
        <f t="shared" si="7"/>
        <v>73351.15186981119</v>
      </c>
    </row>
    <row r="71" spans="2:17" x14ac:dyDescent="0.4">
      <c r="B71" s="37" t="s">
        <v>44</v>
      </c>
      <c r="C71" s="38" t="s">
        <v>67</v>
      </c>
      <c r="D71" s="38" t="s">
        <v>63</v>
      </c>
      <c r="E71" s="3" t="s">
        <v>229</v>
      </c>
      <c r="F71" s="6" t="s">
        <v>16</v>
      </c>
      <c r="G71" s="3" t="s">
        <v>280</v>
      </c>
      <c r="H71" s="39">
        <f>H70*'Freight Activity (cont.)'!$K$9</f>
        <v>3931.566166255016</v>
      </c>
      <c r="I71" s="39">
        <f>I70*'Freight Activity (cont.)'!$K$9</f>
        <v>2819.8756380572877</v>
      </c>
      <c r="J71" s="39">
        <f>J70*'Freight Activity (cont.)'!$K$9</f>
        <v>6629.5889034852398</v>
      </c>
      <c r="K71" s="39">
        <f>K70*'Freight Activity (cont.)'!$K$9</f>
        <v>18525.382130641327</v>
      </c>
      <c r="L71" s="39">
        <f>L70*'Freight Activity (cont.)'!$K$9</f>
        <v>22139.156075612773</v>
      </c>
      <c r="M71" s="39">
        <f>M70*'Freight Activity (cont.)'!$K$9</f>
        <v>19257.946956045296</v>
      </c>
      <c r="N71" s="39">
        <f>N70*'Freight Activity (cont.)'!$K$9</f>
        <v>40004.227636490017</v>
      </c>
      <c r="O71" s="39">
        <f>O70*'Freight Activity (cont.)'!$K$9</f>
        <v>60351.673899782218</v>
      </c>
      <c r="P71" s="39">
        <f>P70*'Freight Activity (cont.)'!$K$9</f>
        <v>63661.146976650853</v>
      </c>
      <c r="Q71" s="39">
        <f>Q70*'Freight Activity (cont.)'!$K$9</f>
        <v>63641.406775811527</v>
      </c>
    </row>
    <row r="72" spans="2:17" x14ac:dyDescent="0.4">
      <c r="B72" s="37" t="s">
        <v>44</v>
      </c>
      <c r="C72" s="38" t="s">
        <v>91</v>
      </c>
      <c r="D72" s="38" t="s">
        <v>63</v>
      </c>
      <c r="E72" s="3" t="s">
        <v>229</v>
      </c>
      <c r="F72" s="6" t="s">
        <v>16</v>
      </c>
      <c r="G72" s="3" t="s">
        <v>280</v>
      </c>
      <c r="H72" s="39">
        <f>H70*'Freight Activity (cont.)'!$L$9</f>
        <v>599.83754647357785</v>
      </c>
      <c r="I72" s="39">
        <f>I70*'Freight Activity (cont.)'!$L$9</f>
        <v>430.22734771982562</v>
      </c>
      <c r="J72" s="39">
        <f>J70*'Freight Activity (cont.)'!$L$9</f>
        <v>1011.4738437132795</v>
      </c>
      <c r="K72" s="39">
        <f>K70*'Freight Activity (cont.)'!$L$9</f>
        <v>2826.4104671839259</v>
      </c>
      <c r="L72" s="39">
        <f>L70*'Freight Activity (cont.)'!$L$9</f>
        <v>3377.7625759865659</v>
      </c>
      <c r="M72" s="39">
        <f>M70*'Freight Activity (cont.)'!$L$9</f>
        <v>2938.1776024479186</v>
      </c>
      <c r="N72" s="39">
        <f>N70*'Freight Activity (cont.)'!$L$9</f>
        <v>6103.4297120579595</v>
      </c>
      <c r="O72" s="39">
        <f>O70*'Freight Activity (cont.)'!$L$9</f>
        <v>9207.8318071655449</v>
      </c>
      <c r="P72" s="39">
        <f>P70*'Freight Activity (cont.)'!$L$9</f>
        <v>9712.7568488926627</v>
      </c>
      <c r="Q72" s="39">
        <f>Q70*'Freight Activity (cont.)'!$L$9</f>
        <v>9709.745093999667</v>
      </c>
    </row>
    <row r="73" spans="2:17" x14ac:dyDescent="0.4">
      <c r="B73" s="37" t="s">
        <v>44</v>
      </c>
      <c r="C73" s="38" t="s">
        <v>37</v>
      </c>
      <c r="D73" s="38" t="s">
        <v>62</v>
      </c>
      <c r="E73" s="3" t="s">
        <v>229</v>
      </c>
      <c r="F73" s="6" t="s">
        <v>16</v>
      </c>
      <c r="G73" s="3" t="s">
        <v>279</v>
      </c>
      <c r="H73" s="39">
        <f>H67*H93</f>
        <v>127426.89628727139</v>
      </c>
      <c r="I73" s="39">
        <f t="shared" ref="I73:Q73" si="8">I67*I93</f>
        <v>128219.59701422291</v>
      </c>
      <c r="J73" s="39">
        <f t="shared" si="8"/>
        <v>131603.30058046081</v>
      </c>
      <c r="K73" s="39">
        <f t="shared" si="8"/>
        <v>135490.61822986713</v>
      </c>
      <c r="L73" s="39">
        <f t="shared" si="8"/>
        <v>141831.13670658338</v>
      </c>
      <c r="M73" s="39">
        <f t="shared" si="8"/>
        <v>150074.08510064846</v>
      </c>
      <c r="N73" s="39">
        <f t="shared" si="8"/>
        <v>124984.73053780648</v>
      </c>
      <c r="O73" s="39">
        <f t="shared" si="8"/>
        <v>166322.49966028699</v>
      </c>
      <c r="P73" s="39">
        <f t="shared" si="8"/>
        <v>177245.05309829704</v>
      </c>
      <c r="Q73" s="39">
        <f t="shared" si="8"/>
        <v>201494.0925363932</v>
      </c>
    </row>
    <row r="74" spans="2:17" x14ac:dyDescent="0.4">
      <c r="B74" s="37" t="s">
        <v>44</v>
      </c>
      <c r="C74" s="38" t="s">
        <v>67</v>
      </c>
      <c r="D74" s="38" t="s">
        <v>62</v>
      </c>
      <c r="E74" s="3" t="s">
        <v>229</v>
      </c>
      <c r="F74" s="6" t="s">
        <v>16</v>
      </c>
      <c r="G74" s="3" t="s">
        <v>280</v>
      </c>
      <c r="H74" s="66">
        <f>H73*'Freight Activity (cont.)'!$E$9</f>
        <v>24109.892634099062</v>
      </c>
      <c r="I74" s="66">
        <f>I73*'Freight Activity (cont.)'!$E$9</f>
        <v>24259.876114624927</v>
      </c>
      <c r="J74" s="66">
        <f>J73*'Freight Activity (cont.)'!$E$9</f>
        <v>24900.09205069935</v>
      </c>
      <c r="K74" s="66">
        <f>K73*'Freight Activity (cont.)'!$E$9</f>
        <v>25635.594632120905</v>
      </c>
      <c r="L74" s="66">
        <f>L73*'Freight Activity (cont.)'!$E$9</f>
        <v>26835.256745632021</v>
      </c>
      <c r="M74" s="66">
        <f>M73*'Freight Activity (cont.)'!$E$9</f>
        <v>28394.869406379061</v>
      </c>
      <c r="N74" s="66">
        <f>N73*'Freight Activity (cont.)'!$E$9</f>
        <v>23647.821001423232</v>
      </c>
      <c r="O74" s="66">
        <f>O73*'Freight Activity (cont.)'!$E$9</f>
        <v>31469.161741209697</v>
      </c>
      <c r="P74" s="66">
        <f>P73*'Freight Activity (cont.)'!$E$9</f>
        <v>33535.770897937131</v>
      </c>
      <c r="Q74" s="66">
        <f>Q73*'Freight Activity (cont.)'!$E$9</f>
        <v>38123.82690782781</v>
      </c>
    </row>
    <row r="75" spans="2:17" x14ac:dyDescent="0.4">
      <c r="B75" s="37" t="s">
        <v>44</v>
      </c>
      <c r="C75" s="38" t="s">
        <v>91</v>
      </c>
      <c r="D75" s="38" t="s">
        <v>62</v>
      </c>
      <c r="E75" s="3" t="s">
        <v>229</v>
      </c>
      <c r="F75" s="6" t="s">
        <v>16</v>
      </c>
      <c r="G75" s="3" t="s">
        <v>280</v>
      </c>
      <c r="H75" s="66">
        <f>H73*'Freight Activity (cont.)'!$F$9</f>
        <v>103317.00365317233</v>
      </c>
      <c r="I75" s="66">
        <f>I73*'Freight Activity (cont.)'!$F$9</f>
        <v>103959.72089959797</v>
      </c>
      <c r="J75" s="66">
        <f>J73*'Freight Activity (cont.)'!$F$9</f>
        <v>106703.20852976147</v>
      </c>
      <c r="K75" s="66">
        <f>K73*'Freight Activity (cont.)'!$F$9</f>
        <v>109855.02359774623</v>
      </c>
      <c r="L75" s="66">
        <f>L73*'Freight Activity (cont.)'!$F$9</f>
        <v>114995.87996095135</v>
      </c>
      <c r="M75" s="66">
        <f>M73*'Freight Activity (cont.)'!$F$9</f>
        <v>121679.2156942694</v>
      </c>
      <c r="N75" s="66">
        <f>N73*'Freight Activity (cont.)'!$F$9</f>
        <v>101336.90953638325</v>
      </c>
      <c r="O75" s="66">
        <f>O73*'Freight Activity (cont.)'!$F$9</f>
        <v>134853.33791907728</v>
      </c>
      <c r="P75" s="66">
        <f>P73*'Freight Activity (cont.)'!$F$9</f>
        <v>143709.28220035991</v>
      </c>
      <c r="Q75" s="66">
        <f>Q73*'Freight Activity (cont.)'!$F$9</f>
        <v>163370.26562856539</v>
      </c>
    </row>
    <row r="77" spans="2:17" x14ac:dyDescent="0.4">
      <c r="B77" s="2" t="s">
        <v>110</v>
      </c>
    </row>
    <row r="78" spans="2:17" ht="6" customHeight="1" x14ac:dyDescent="0.4"/>
    <row r="79" spans="2:17" x14ac:dyDescent="0.4">
      <c r="B79" s="35" t="s">
        <v>93</v>
      </c>
      <c r="C79" s="36" t="s">
        <v>31</v>
      </c>
      <c r="D79" s="36" t="s">
        <v>32</v>
      </c>
      <c r="E79" s="36" t="s">
        <v>74</v>
      </c>
      <c r="F79" s="36" t="s">
        <v>11</v>
      </c>
      <c r="G79" s="36" t="s">
        <v>81</v>
      </c>
      <c r="H79" s="36">
        <v>2015</v>
      </c>
      <c r="I79" s="36">
        <v>2016</v>
      </c>
      <c r="J79" s="36">
        <v>2017</v>
      </c>
      <c r="K79" s="36">
        <v>2018</v>
      </c>
      <c r="L79" s="36">
        <v>2019</v>
      </c>
      <c r="M79" s="36">
        <v>2020</v>
      </c>
      <c r="N79" s="36">
        <v>2021</v>
      </c>
      <c r="O79" s="36">
        <v>2022</v>
      </c>
      <c r="P79" s="36">
        <v>2023</v>
      </c>
      <c r="Q79" s="36">
        <v>2024</v>
      </c>
    </row>
    <row r="80" spans="2:17" x14ac:dyDescent="0.4">
      <c r="B80" s="37" t="s">
        <v>110</v>
      </c>
      <c r="C80" s="38" t="s">
        <v>37</v>
      </c>
      <c r="D80" s="38" t="s">
        <v>37</v>
      </c>
      <c r="E80" s="41" t="s">
        <v>275</v>
      </c>
      <c r="F80" s="52" t="s">
        <v>12</v>
      </c>
      <c r="G80" s="38" t="s">
        <v>631</v>
      </c>
      <c r="H80" s="39">
        <f t="shared" ref="H80:Q80" si="9">H14</f>
        <v>556.1</v>
      </c>
      <c r="I80" s="39">
        <f t="shared" si="9"/>
        <v>683.5</v>
      </c>
      <c r="J80" s="39">
        <f t="shared" si="9"/>
        <v>821.60010103778927</v>
      </c>
      <c r="K80" s="39">
        <f t="shared" si="9"/>
        <v>1068.9055951379573</v>
      </c>
      <c r="L80" s="39">
        <f t="shared" si="9"/>
        <v>1169.0275259981349</v>
      </c>
      <c r="M80" s="39">
        <f t="shared" si="9"/>
        <v>3562.0473990559999</v>
      </c>
      <c r="N80" s="39">
        <f t="shared" si="9"/>
        <v>7252.7622794093568</v>
      </c>
      <c r="O80" s="39">
        <f t="shared" si="9"/>
        <v>6117.4871568996714</v>
      </c>
      <c r="P80" s="39">
        <f t="shared" si="9"/>
        <v>8252.3952000102563</v>
      </c>
      <c r="Q80" s="39">
        <f t="shared" si="9"/>
        <v>9626.3672558634353</v>
      </c>
    </row>
    <row r="81" spans="2:17" x14ac:dyDescent="0.4">
      <c r="B81" s="37" t="s">
        <v>110</v>
      </c>
      <c r="C81" s="38" t="s">
        <v>68</v>
      </c>
      <c r="D81" s="38" t="s">
        <v>63</v>
      </c>
      <c r="E81" s="3" t="s">
        <v>229</v>
      </c>
      <c r="F81" s="6" t="s">
        <v>16</v>
      </c>
      <c r="G81" s="3" t="s">
        <v>274</v>
      </c>
      <c r="H81" s="39">
        <f>H80*H92</f>
        <v>19.096287271421133</v>
      </c>
      <c r="I81" s="39">
        <f t="shared" ref="I81:Q81" si="10">I80*I92</f>
        <v>16.897014222886771</v>
      </c>
      <c r="J81" s="39">
        <f t="shared" si="10"/>
        <v>45.085472582913219</v>
      </c>
      <c r="K81" s="39">
        <f t="shared" si="10"/>
        <v>145.51581076571256</v>
      </c>
      <c r="L81" s="39">
        <f t="shared" si="10"/>
        <v>178.2511318612479</v>
      </c>
      <c r="M81" s="39">
        <f t="shared" si="10"/>
        <v>458.95136430808998</v>
      </c>
      <c r="N81" s="39">
        <f t="shared" si="10"/>
        <v>1954.5456238041741</v>
      </c>
      <c r="O81" s="39">
        <f t="shared" si="10"/>
        <v>1803.9925603483553</v>
      </c>
      <c r="P81" s="39">
        <f t="shared" si="10"/>
        <v>2416.0600585371335</v>
      </c>
      <c r="Q81" s="39">
        <f t="shared" si="10"/>
        <v>2569.1007609207036</v>
      </c>
    </row>
    <row r="82" spans="2:17" x14ac:dyDescent="0.4">
      <c r="B82" s="37" t="s">
        <v>110</v>
      </c>
      <c r="C82" s="38" t="s">
        <v>68</v>
      </c>
      <c r="D82" s="38" t="s">
        <v>62</v>
      </c>
      <c r="E82" s="3" t="s">
        <v>229</v>
      </c>
      <c r="F82" s="6" t="s">
        <v>16</v>
      </c>
      <c r="G82" s="3" t="s">
        <v>274</v>
      </c>
      <c r="H82" s="39">
        <f>H80*H93</f>
        <v>537.00371272857888</v>
      </c>
      <c r="I82" s="39">
        <f t="shared" ref="I82:Q82" si="11">I80*I93</f>
        <v>666.6029857771133</v>
      </c>
      <c r="J82" s="39">
        <f t="shared" si="11"/>
        <v>776.51462845487606</v>
      </c>
      <c r="K82" s="39">
        <f t="shared" si="11"/>
        <v>923.38978437224478</v>
      </c>
      <c r="L82" s="39">
        <f t="shared" si="11"/>
        <v>990.77639413688701</v>
      </c>
      <c r="M82" s="39">
        <f t="shared" si="11"/>
        <v>3103.0960347479099</v>
      </c>
      <c r="N82" s="39">
        <f t="shared" si="11"/>
        <v>5298.2166556051825</v>
      </c>
      <c r="O82" s="39">
        <f t="shared" si="11"/>
        <v>4313.4945965513161</v>
      </c>
      <c r="P82" s="39">
        <f t="shared" si="11"/>
        <v>5836.3351414731233</v>
      </c>
      <c r="Q82" s="39">
        <f t="shared" si="11"/>
        <v>7057.2664949427317</v>
      </c>
    </row>
    <row r="84" spans="2:17" x14ac:dyDescent="0.4">
      <c r="B84" s="2" t="s">
        <v>113</v>
      </c>
    </row>
    <row r="85" spans="2:17" ht="5" customHeight="1" x14ac:dyDescent="0.4"/>
    <row r="86" spans="2:17" x14ac:dyDescent="0.4">
      <c r="B86" t="s">
        <v>215</v>
      </c>
    </row>
    <row r="87" spans="2:17" x14ac:dyDescent="0.4">
      <c r="B87" s="1" t="s">
        <v>117</v>
      </c>
      <c r="E87" t="s">
        <v>214</v>
      </c>
    </row>
    <row r="88" spans="2:17" x14ac:dyDescent="0.4">
      <c r="H88" s="21">
        <v>2015</v>
      </c>
      <c r="I88" s="21">
        <v>2016</v>
      </c>
      <c r="J88" s="21">
        <v>2017</v>
      </c>
      <c r="K88" s="21">
        <v>2018</v>
      </c>
      <c r="L88" s="21">
        <v>2019</v>
      </c>
      <c r="M88" s="21">
        <v>2020</v>
      </c>
      <c r="N88" s="21">
        <v>2021</v>
      </c>
      <c r="O88" s="21">
        <v>2022</v>
      </c>
      <c r="P88" s="21">
        <v>2023</v>
      </c>
      <c r="Q88" s="21">
        <v>2024</v>
      </c>
    </row>
    <row r="89" spans="2:17" x14ac:dyDescent="0.4">
      <c r="B89" s="98" t="s">
        <v>115</v>
      </c>
      <c r="C89" s="100"/>
      <c r="D89" s="100"/>
      <c r="E89" s="100"/>
      <c r="F89" s="100"/>
      <c r="G89" s="99"/>
      <c r="H89" s="32">
        <f>H37+H45+H53+H60</f>
        <v>94238.799999999988</v>
      </c>
      <c r="I89" s="32">
        <f t="shared" ref="I89:Q89" si="12">I37+I45+I53+I60</f>
        <v>108565.7</v>
      </c>
      <c r="J89" s="32">
        <f t="shared" si="12"/>
        <v>128799.36004364022</v>
      </c>
      <c r="K89" s="32">
        <f t="shared" si="12"/>
        <v>148524.06071360136</v>
      </c>
      <c r="L89" s="32">
        <f t="shared" si="12"/>
        <v>153640.60030759062</v>
      </c>
      <c r="M89" s="32">
        <f t="shared" si="12"/>
        <v>163559.96060434493</v>
      </c>
      <c r="N89" s="32">
        <f t="shared" si="12"/>
        <v>155061.79702764784</v>
      </c>
      <c r="O89" s="32">
        <f t="shared" si="12"/>
        <v>199312.57999768178</v>
      </c>
      <c r="P89" s="32">
        <f t="shared" si="12"/>
        <v>230798.26556059299</v>
      </c>
      <c r="Q89" s="32">
        <f t="shared" si="12"/>
        <v>260654.26861200505</v>
      </c>
    </row>
    <row r="90" spans="2:17" x14ac:dyDescent="0.4">
      <c r="B90" s="98" t="s">
        <v>114</v>
      </c>
      <c r="C90" s="100"/>
      <c r="D90" s="100"/>
      <c r="E90" s="100"/>
      <c r="F90" s="100"/>
      <c r="G90" s="99"/>
      <c r="H90" s="32">
        <f>H8-H89</f>
        <v>4550.5000000000146</v>
      </c>
      <c r="I90" s="32">
        <f t="shared" ref="I90:Q90" si="13">I8-I89</f>
        <v>3267</v>
      </c>
      <c r="J90" s="32">
        <f t="shared" si="13"/>
        <v>7686.148219781433</v>
      </c>
      <c r="K90" s="32">
        <f t="shared" si="13"/>
        <v>21497.308408590965</v>
      </c>
      <c r="L90" s="32">
        <f t="shared" si="13"/>
        <v>25695.169783460587</v>
      </c>
      <c r="M90" s="32">
        <f t="shared" si="13"/>
        <v>22655.075922801305</v>
      </c>
      <c r="N90" s="32">
        <f t="shared" si="13"/>
        <v>48062.202972352155</v>
      </c>
      <c r="O90" s="32">
        <f t="shared" si="13"/>
        <v>71363.49826729612</v>
      </c>
      <c r="P90" s="32">
        <f t="shared" si="13"/>
        <v>75789.963884080644</v>
      </c>
      <c r="Q90" s="32">
        <f t="shared" si="13"/>
        <v>75920.252630731906</v>
      </c>
    </row>
    <row r="91" spans="2:17" x14ac:dyDescent="0.4">
      <c r="B91" s="98" t="s">
        <v>116</v>
      </c>
      <c r="C91" s="100"/>
      <c r="D91" s="100"/>
      <c r="E91" s="100"/>
      <c r="F91" s="100"/>
      <c r="G91" s="99"/>
      <c r="H91" s="32">
        <f>H67+H80</f>
        <v>132514.4</v>
      </c>
      <c r="I91" s="32">
        <f t="shared" ref="I91:Q91" si="14">I67+I80</f>
        <v>132153.20000000001</v>
      </c>
      <c r="J91" s="32">
        <f t="shared" si="14"/>
        <v>140065.96342869711</v>
      </c>
      <c r="K91" s="32">
        <f t="shared" si="14"/>
        <v>157911.31642283036</v>
      </c>
      <c r="L91" s="32">
        <f t="shared" si="14"/>
        <v>168517.08288418085</v>
      </c>
      <c r="M91" s="32">
        <f t="shared" si="14"/>
        <v>175832.25705819766</v>
      </c>
      <c r="N91" s="32">
        <f t="shared" si="14"/>
        <v>178345.15016576383</v>
      </c>
      <c r="O91" s="32">
        <f t="shared" si="14"/>
        <v>241999.49252413443</v>
      </c>
      <c r="P91" s="32">
        <f t="shared" si="14"/>
        <v>258871.35212385081</v>
      </c>
      <c r="Q91" s="32">
        <f t="shared" si="14"/>
        <v>284471.61166206782</v>
      </c>
    </row>
    <row r="92" spans="2:17" x14ac:dyDescent="0.4">
      <c r="B92" s="98" t="s">
        <v>118</v>
      </c>
      <c r="C92" s="100"/>
      <c r="D92" s="100"/>
      <c r="E92" s="100"/>
      <c r="F92" s="100"/>
      <c r="G92" s="99"/>
      <c r="H92" s="40">
        <f>H90/H91</f>
        <v>3.4339664217624764E-2</v>
      </c>
      <c r="I92" s="40">
        <f t="shared" ref="I92:Q92" si="15">I90/I91</f>
        <v>2.4721308299761185E-2</v>
      </c>
      <c r="J92" s="40">
        <f t="shared" si="15"/>
        <v>5.4875203308719561E-2</v>
      </c>
      <c r="K92" s="40">
        <f t="shared" si="15"/>
        <v>0.13613532516585966</v>
      </c>
      <c r="L92" s="40">
        <f t="shared" si="15"/>
        <v>0.15247813066596028</v>
      </c>
      <c r="M92" s="40">
        <f t="shared" si="15"/>
        <v>0.12884482234282438</v>
      </c>
      <c r="N92" s="40">
        <f t="shared" si="15"/>
        <v>0.26948982311927455</v>
      </c>
      <c r="O92" s="40">
        <f t="shared" si="15"/>
        <v>0.29489110709676009</v>
      </c>
      <c r="P92" s="40">
        <f t="shared" si="15"/>
        <v>0.29277076533297031</v>
      </c>
      <c r="Q92" s="40">
        <f t="shared" si="15"/>
        <v>0.26688164835554767</v>
      </c>
    </row>
    <row r="93" spans="2:17" x14ac:dyDescent="0.4">
      <c r="B93" s="98" t="s">
        <v>119</v>
      </c>
      <c r="C93" s="100"/>
      <c r="D93" s="100"/>
      <c r="E93" s="100"/>
      <c r="F93" s="100"/>
      <c r="G93" s="99"/>
      <c r="H93" s="40">
        <f>1-H92</f>
        <v>0.9656603357823752</v>
      </c>
      <c r="I93" s="40">
        <f t="shared" ref="I93:Q93" si="16">1-I92</f>
        <v>0.97527869170023884</v>
      </c>
      <c r="J93" s="40">
        <f t="shared" si="16"/>
        <v>0.94512479669128047</v>
      </c>
      <c r="K93" s="40">
        <f t="shared" si="16"/>
        <v>0.86386467483414031</v>
      </c>
      <c r="L93" s="40">
        <f t="shared" si="16"/>
        <v>0.84752186933403972</v>
      </c>
      <c r="M93" s="40">
        <f t="shared" si="16"/>
        <v>0.87115517765717565</v>
      </c>
      <c r="N93" s="40">
        <f t="shared" si="16"/>
        <v>0.73051017688072539</v>
      </c>
      <c r="O93" s="40">
        <f t="shared" si="16"/>
        <v>0.70510889290323986</v>
      </c>
      <c r="P93" s="40">
        <f t="shared" si="16"/>
        <v>0.70722923466702969</v>
      </c>
      <c r="Q93" s="40">
        <f t="shared" si="16"/>
        <v>0.73311835164445238</v>
      </c>
    </row>
  </sheetData>
  <mergeCells count="6">
    <mergeCell ref="B93:G93"/>
    <mergeCell ref="D6:E6"/>
    <mergeCell ref="B89:G89"/>
    <mergeCell ref="B90:G90"/>
    <mergeCell ref="B91:G91"/>
    <mergeCell ref="B92:G92"/>
  </mergeCells>
  <hyperlinks>
    <hyperlink ref="B87" r:id="rId1" xr:uid="{3212B040-F976-B540-9D3A-78FF4F85E658}"/>
  </hyperlinks>
  <pageMargins left="0.7" right="0.7" top="0.75" bottom="0.75" header="0.3" footer="0.3"/>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5DC0C-20B7-E042-AF6D-E5887A173D19}">
  <sheetPr>
    <tabColor theme="2" tint="-0.249977111117893"/>
  </sheetPr>
  <dimension ref="B2:O345"/>
  <sheetViews>
    <sheetView showGridLines="0" topLeftCell="A8" workbookViewId="0">
      <selection activeCell="M36" sqref="M36"/>
    </sheetView>
  </sheetViews>
  <sheetFormatPr defaultColWidth="10.6640625" defaultRowHeight="16" x14ac:dyDescent="0.4"/>
  <cols>
    <col min="1" max="1" width="3.33203125" customWidth="1"/>
    <col min="2" max="2" width="13.33203125" customWidth="1"/>
    <col min="3" max="3" width="14" customWidth="1"/>
    <col min="4" max="4" width="15.1640625" customWidth="1"/>
    <col min="8" max="8" width="15.5" customWidth="1"/>
    <col min="9" max="9" width="13.83203125" customWidth="1"/>
    <col min="10" max="10" width="16.6640625" customWidth="1"/>
  </cols>
  <sheetData>
    <row r="2" spans="2:15" x14ac:dyDescent="0.4">
      <c r="B2" s="64" t="s">
        <v>268</v>
      </c>
    </row>
    <row r="3" spans="2:15" ht="7" customHeight="1" x14ac:dyDescent="0.4"/>
    <row r="4" spans="2:15" x14ac:dyDescent="0.4">
      <c r="B4" t="s">
        <v>269</v>
      </c>
    </row>
    <row r="5" spans="2:15" x14ac:dyDescent="0.4">
      <c r="B5" t="s">
        <v>270</v>
      </c>
    </row>
    <row r="6" spans="2:15" ht="8" customHeight="1" x14ac:dyDescent="0.4"/>
    <row r="7" spans="2:15" x14ac:dyDescent="0.4">
      <c r="B7" s="3"/>
      <c r="C7" s="3" t="s">
        <v>265</v>
      </c>
      <c r="D7" s="3" t="s">
        <v>266</v>
      </c>
      <c r="E7" s="3" t="s">
        <v>263</v>
      </c>
      <c r="F7" s="3" t="s">
        <v>264</v>
      </c>
      <c r="H7" s="3"/>
      <c r="I7" s="3" t="s">
        <v>265</v>
      </c>
      <c r="J7" s="3" t="s">
        <v>266</v>
      </c>
      <c r="K7" s="3" t="s">
        <v>263</v>
      </c>
      <c r="L7" s="3" t="s">
        <v>264</v>
      </c>
    </row>
    <row r="8" spans="2:15" ht="32" x14ac:dyDescent="0.4">
      <c r="B8" s="62" t="s">
        <v>256</v>
      </c>
      <c r="C8" s="3">
        <v>179349.8</v>
      </c>
      <c r="D8" s="3">
        <v>526010.9</v>
      </c>
      <c r="E8" s="3">
        <f>C8/(SUM(C8:D8))</f>
        <v>0.25426678860900531</v>
      </c>
      <c r="F8" s="3">
        <f>D8/(SUM(C8:D8))</f>
        <v>0.7457332113909948</v>
      </c>
      <c r="H8" s="62" t="s">
        <v>255</v>
      </c>
      <c r="I8" s="3">
        <v>305847.59999999998</v>
      </c>
      <c r="J8" s="3">
        <v>38518.5</v>
      </c>
      <c r="K8" s="3">
        <f>I8/(SUM(I8:J8))</f>
        <v>0.88814665555058991</v>
      </c>
      <c r="L8" s="3">
        <f>J8/(SUM(I8:J8))</f>
        <v>0.1118533444494101</v>
      </c>
      <c r="N8" s="65" t="s">
        <v>324</v>
      </c>
      <c r="O8" s="65" t="s">
        <v>325</v>
      </c>
    </row>
    <row r="9" spans="2:15" ht="32" x14ac:dyDescent="0.4">
      <c r="B9" s="63" t="s">
        <v>261</v>
      </c>
      <c r="C9" s="3">
        <f>SUM(C11:C345)</f>
        <v>119350.30000000003</v>
      </c>
      <c r="D9" s="3">
        <f>SUM(D11:D345)</f>
        <v>511446.29999999993</v>
      </c>
      <c r="E9" s="59">
        <f>C9/(SUM(C9:D9))</f>
        <v>0.18920568056327514</v>
      </c>
      <c r="F9" s="59">
        <f>D9/(SUM(C9:D9))</f>
        <v>0.81079431943672486</v>
      </c>
      <c r="H9" s="63" t="s">
        <v>259</v>
      </c>
      <c r="I9" s="3">
        <f>SUM(I11:I251)</f>
        <v>247599.10000000012</v>
      </c>
      <c r="J9" s="3">
        <f>SUM(J11:J251)</f>
        <v>37776.100000000006</v>
      </c>
      <c r="K9" s="59">
        <f>I9/(SUM(I9:J9))</f>
        <v>0.86762654918857707</v>
      </c>
      <c r="L9" s="59">
        <f>J9/(SUM(I9:J9))</f>
        <v>0.13237345081142296</v>
      </c>
      <c r="N9" s="3">
        <f>AVERAGE(K9,E9)</f>
        <v>0.5284161148759261</v>
      </c>
      <c r="O9" s="3">
        <f>AVERAGE(F9,L9)</f>
        <v>0.4715838851240739</v>
      </c>
    </row>
    <row r="10" spans="2:15" ht="48" x14ac:dyDescent="0.4">
      <c r="B10" s="62" t="s">
        <v>262</v>
      </c>
      <c r="C10" s="3" t="s">
        <v>267</v>
      </c>
      <c r="D10" s="3" t="s">
        <v>267</v>
      </c>
      <c r="E10" s="3" t="s">
        <v>267</v>
      </c>
      <c r="F10" s="3" t="s">
        <v>267</v>
      </c>
      <c r="H10" s="63" t="s">
        <v>260</v>
      </c>
      <c r="I10" s="3">
        <f>SUM(I252:I292)</f>
        <v>26239.100000000002</v>
      </c>
      <c r="J10" s="3">
        <f>SUM(J252:J292)</f>
        <v>0</v>
      </c>
      <c r="K10" s="59">
        <f>I10/(SUM(I10:J10))</f>
        <v>1</v>
      </c>
      <c r="L10" s="59">
        <f>J10/(SUM(I10:J10))</f>
        <v>0</v>
      </c>
    </row>
    <row r="11" spans="2:15" x14ac:dyDescent="0.4">
      <c r="B11" s="101" t="s">
        <v>249</v>
      </c>
      <c r="C11" s="3">
        <v>204</v>
      </c>
      <c r="D11" s="3">
        <v>2109</v>
      </c>
      <c r="H11" s="101" t="s">
        <v>249</v>
      </c>
      <c r="I11" s="3">
        <v>586.1</v>
      </c>
      <c r="J11" s="3">
        <v>0</v>
      </c>
    </row>
    <row r="12" spans="2:15" x14ac:dyDescent="0.4">
      <c r="B12" s="101"/>
      <c r="C12" s="3">
        <v>846</v>
      </c>
      <c r="D12" s="3">
        <v>965</v>
      </c>
      <c r="H12" s="101"/>
      <c r="I12" s="3">
        <v>87.9</v>
      </c>
      <c r="J12" s="3">
        <v>0</v>
      </c>
    </row>
    <row r="13" spans="2:15" x14ac:dyDescent="0.4">
      <c r="B13" s="101"/>
      <c r="C13" s="3">
        <v>538</v>
      </c>
      <c r="D13" s="3">
        <v>1498</v>
      </c>
      <c r="H13" s="101"/>
      <c r="I13" s="3">
        <v>110</v>
      </c>
      <c r="J13" s="3">
        <v>1150</v>
      </c>
    </row>
    <row r="14" spans="2:15" x14ac:dyDescent="0.4">
      <c r="B14" s="101"/>
      <c r="C14" s="3">
        <v>525</v>
      </c>
      <c r="D14" s="3">
        <v>1882</v>
      </c>
      <c r="H14" s="101"/>
      <c r="I14" s="3">
        <v>115</v>
      </c>
      <c r="J14" s="3">
        <v>1150</v>
      </c>
    </row>
    <row r="15" spans="2:15" x14ac:dyDescent="0.4">
      <c r="B15" s="101"/>
      <c r="C15" s="3">
        <v>104</v>
      </c>
      <c r="D15" s="3">
        <v>2131</v>
      </c>
      <c r="H15" s="101"/>
      <c r="I15" s="3">
        <v>110</v>
      </c>
      <c r="J15" s="3">
        <v>1100</v>
      </c>
    </row>
    <row r="16" spans="2:15" x14ac:dyDescent="0.4">
      <c r="B16" s="101"/>
      <c r="C16" s="3">
        <v>279</v>
      </c>
      <c r="D16" s="3">
        <v>2431</v>
      </c>
      <c r="H16" s="102" t="s">
        <v>250</v>
      </c>
      <c r="I16" s="3">
        <v>129.6</v>
      </c>
      <c r="J16" s="3">
        <v>0</v>
      </c>
    </row>
    <row r="17" spans="2:10" x14ac:dyDescent="0.4">
      <c r="B17" s="101"/>
      <c r="C17" s="3">
        <v>2344</v>
      </c>
      <c r="D17" s="3">
        <v>968.2</v>
      </c>
      <c r="H17" s="102"/>
      <c r="I17" s="3">
        <v>148.4</v>
      </c>
      <c r="J17" s="3">
        <v>0</v>
      </c>
    </row>
    <row r="18" spans="2:10" x14ac:dyDescent="0.4">
      <c r="B18" s="101"/>
      <c r="C18" s="3">
        <v>522.29999999999995</v>
      </c>
      <c r="D18" s="3">
        <v>1489.2</v>
      </c>
      <c r="H18" s="102"/>
      <c r="I18" s="3">
        <v>220</v>
      </c>
      <c r="J18" s="3">
        <v>0</v>
      </c>
    </row>
    <row r="19" spans="2:10" x14ac:dyDescent="0.4">
      <c r="B19" s="101"/>
      <c r="C19" s="3">
        <v>55.2</v>
      </c>
      <c r="D19" s="3">
        <v>1405.2</v>
      </c>
      <c r="H19" s="102"/>
      <c r="I19" s="3">
        <v>180</v>
      </c>
      <c r="J19" s="3">
        <v>0</v>
      </c>
    </row>
    <row r="20" spans="2:10" x14ac:dyDescent="0.4">
      <c r="B20" s="101"/>
      <c r="C20" s="3">
        <v>41.3</v>
      </c>
      <c r="D20" s="3">
        <v>2773.8</v>
      </c>
      <c r="H20" s="102"/>
      <c r="I20" s="3">
        <v>180</v>
      </c>
      <c r="J20" s="3">
        <v>0</v>
      </c>
    </row>
    <row r="21" spans="2:10" x14ac:dyDescent="0.4">
      <c r="B21" s="101"/>
      <c r="C21" s="3">
        <v>19.399999999999999</v>
      </c>
      <c r="D21" s="3">
        <v>2432.1</v>
      </c>
      <c r="H21" s="102"/>
      <c r="I21" s="3">
        <v>501.6</v>
      </c>
      <c r="J21" s="3">
        <v>0</v>
      </c>
    </row>
    <row r="22" spans="2:10" x14ac:dyDescent="0.4">
      <c r="B22" s="101"/>
      <c r="C22" s="3">
        <v>60.9</v>
      </c>
      <c r="D22" s="3">
        <v>3223.7</v>
      </c>
      <c r="H22" s="102"/>
      <c r="I22" s="3">
        <v>501.6</v>
      </c>
      <c r="J22" s="3">
        <v>0</v>
      </c>
    </row>
    <row r="23" spans="2:10" x14ac:dyDescent="0.4">
      <c r="B23" s="101"/>
      <c r="C23" s="3">
        <v>20.6</v>
      </c>
      <c r="D23" s="3">
        <v>2848.8</v>
      </c>
      <c r="H23" s="102"/>
      <c r="I23" s="3">
        <v>112.5</v>
      </c>
      <c r="J23" s="3">
        <v>0</v>
      </c>
    </row>
    <row r="24" spans="2:10" x14ac:dyDescent="0.4">
      <c r="B24" s="101"/>
      <c r="C24" s="3">
        <v>259</v>
      </c>
      <c r="D24" s="3">
        <v>2694</v>
      </c>
      <c r="H24" s="102"/>
      <c r="I24" s="3">
        <v>476.1</v>
      </c>
      <c r="J24" s="3">
        <v>0</v>
      </c>
    </row>
    <row r="25" spans="2:10" x14ac:dyDescent="0.4">
      <c r="B25" s="101"/>
      <c r="C25" s="3">
        <v>217</v>
      </c>
      <c r="D25" s="3">
        <v>2069</v>
      </c>
      <c r="H25" s="102"/>
      <c r="I25" s="3">
        <v>121.5</v>
      </c>
      <c r="J25" s="3">
        <v>0</v>
      </c>
    </row>
    <row r="26" spans="2:10" x14ac:dyDescent="0.4">
      <c r="B26" s="101"/>
      <c r="C26" s="3">
        <v>534</v>
      </c>
      <c r="D26" s="3">
        <v>1454</v>
      </c>
      <c r="H26" s="102"/>
      <c r="I26" s="3">
        <v>220</v>
      </c>
      <c r="J26" s="3">
        <v>0</v>
      </c>
    </row>
    <row r="27" spans="2:10" x14ac:dyDescent="0.4">
      <c r="B27" s="101"/>
      <c r="C27" s="3">
        <v>92</v>
      </c>
      <c r="D27" s="3">
        <v>1454</v>
      </c>
      <c r="H27" s="102"/>
      <c r="I27" s="3">
        <v>200</v>
      </c>
      <c r="J27" s="3">
        <v>0</v>
      </c>
    </row>
    <row r="28" spans="2:10" x14ac:dyDescent="0.4">
      <c r="B28" s="101"/>
      <c r="C28" s="3">
        <v>79</v>
      </c>
      <c r="D28" s="3">
        <v>1929</v>
      </c>
      <c r="H28" s="102"/>
      <c r="I28" s="3">
        <v>221.1</v>
      </c>
      <c r="J28" s="3">
        <v>0</v>
      </c>
    </row>
    <row r="29" spans="2:10" x14ac:dyDescent="0.4">
      <c r="B29" s="101"/>
      <c r="C29" s="3">
        <v>271.89999999999998</v>
      </c>
      <c r="D29" s="3">
        <v>2334.1999999999998</v>
      </c>
      <c r="H29" s="102"/>
      <c r="I29" s="3">
        <v>247.5</v>
      </c>
      <c r="J29" s="3">
        <v>0</v>
      </c>
    </row>
    <row r="30" spans="2:10" x14ac:dyDescent="0.4">
      <c r="B30" s="101"/>
      <c r="C30" s="3">
        <v>282.10000000000002</v>
      </c>
      <c r="D30" s="3">
        <v>1914.6</v>
      </c>
      <c r="H30" s="102"/>
      <c r="I30" s="3">
        <v>185</v>
      </c>
      <c r="J30" s="3">
        <v>0</v>
      </c>
    </row>
    <row r="31" spans="2:10" x14ac:dyDescent="0.4">
      <c r="B31" s="101"/>
      <c r="C31" s="3">
        <v>82</v>
      </c>
      <c r="D31" s="3">
        <v>4377.2</v>
      </c>
      <c r="H31" s="102"/>
      <c r="I31" s="3">
        <v>180</v>
      </c>
      <c r="J31" s="3">
        <v>0</v>
      </c>
    </row>
    <row r="32" spans="2:10" x14ac:dyDescent="0.4">
      <c r="B32" s="101"/>
      <c r="C32" s="3">
        <v>59</v>
      </c>
      <c r="D32" s="3">
        <v>4638.1000000000004</v>
      </c>
      <c r="H32" s="102"/>
      <c r="I32" s="3">
        <v>140</v>
      </c>
      <c r="J32" s="3">
        <v>0</v>
      </c>
    </row>
    <row r="33" spans="2:10" x14ac:dyDescent="0.4">
      <c r="B33" s="101"/>
      <c r="C33" s="3">
        <v>158.30000000000001</v>
      </c>
      <c r="D33" s="3">
        <v>5769.3</v>
      </c>
      <c r="H33" s="102"/>
      <c r="I33" s="3">
        <v>300</v>
      </c>
      <c r="J33" s="3">
        <v>0</v>
      </c>
    </row>
    <row r="34" spans="2:10" x14ac:dyDescent="0.4">
      <c r="B34" s="101"/>
      <c r="C34" s="3">
        <v>158.30000000000001</v>
      </c>
      <c r="D34" s="3">
        <v>5769.3</v>
      </c>
      <c r="H34" s="102"/>
      <c r="I34" s="3">
        <v>87.5</v>
      </c>
      <c r="J34" s="3">
        <v>0</v>
      </c>
    </row>
    <row r="35" spans="2:10" x14ac:dyDescent="0.4">
      <c r="B35" s="101"/>
      <c r="C35" s="3">
        <v>358.5</v>
      </c>
      <c r="D35" s="3">
        <v>1377.3</v>
      </c>
      <c r="H35" s="102"/>
      <c r="I35" s="3">
        <v>91</v>
      </c>
      <c r="J35" s="3">
        <v>0</v>
      </c>
    </row>
    <row r="36" spans="2:10" x14ac:dyDescent="0.4">
      <c r="B36" s="101"/>
      <c r="C36" s="3">
        <v>10.1</v>
      </c>
      <c r="D36" s="3">
        <v>4899.8999999999996</v>
      </c>
      <c r="H36" s="102"/>
      <c r="I36" s="3">
        <v>162.19999999999999</v>
      </c>
      <c r="J36" s="3">
        <v>0</v>
      </c>
    </row>
    <row r="37" spans="2:10" x14ac:dyDescent="0.4">
      <c r="B37" s="101"/>
      <c r="C37" s="3">
        <v>28.1</v>
      </c>
      <c r="D37" s="3">
        <v>2746.9</v>
      </c>
      <c r="H37" s="102"/>
      <c r="I37" s="3">
        <v>150</v>
      </c>
      <c r="J37" s="3">
        <v>400</v>
      </c>
    </row>
    <row r="38" spans="2:10" x14ac:dyDescent="0.4">
      <c r="B38" s="101"/>
      <c r="C38" s="3">
        <v>542</v>
      </c>
      <c r="D38" s="3">
        <v>2130</v>
      </c>
      <c r="H38" s="102"/>
      <c r="I38" s="3">
        <v>47</v>
      </c>
      <c r="J38" s="3">
        <v>0</v>
      </c>
    </row>
    <row r="39" spans="2:10" x14ac:dyDescent="0.4">
      <c r="B39" s="101"/>
      <c r="C39" s="3">
        <v>2688</v>
      </c>
      <c r="D39" s="3">
        <v>36</v>
      </c>
      <c r="H39" s="102"/>
      <c r="I39" s="3">
        <v>149.80000000000001</v>
      </c>
      <c r="J39" s="3">
        <v>356.1</v>
      </c>
    </row>
    <row r="40" spans="2:10" x14ac:dyDescent="0.4">
      <c r="B40" s="101"/>
      <c r="C40" s="3">
        <v>2942</v>
      </c>
      <c r="D40" s="3">
        <v>40</v>
      </c>
      <c r="H40" s="102"/>
      <c r="I40" s="3">
        <v>270</v>
      </c>
      <c r="J40" s="3">
        <v>0</v>
      </c>
    </row>
    <row r="41" spans="2:10" x14ac:dyDescent="0.4">
      <c r="B41" s="101"/>
      <c r="C41" s="3">
        <v>353.8</v>
      </c>
      <c r="D41" s="3">
        <v>1012.5</v>
      </c>
      <c r="H41" s="102"/>
      <c r="I41" s="3">
        <v>300</v>
      </c>
      <c r="J41" s="3">
        <v>0</v>
      </c>
    </row>
    <row r="42" spans="2:10" x14ac:dyDescent="0.4">
      <c r="B42" s="101"/>
      <c r="C42" s="3">
        <v>399.5</v>
      </c>
      <c r="D42" s="3">
        <v>1139.9000000000001</v>
      </c>
      <c r="H42" s="102"/>
      <c r="I42" s="3">
        <v>247</v>
      </c>
      <c r="J42" s="3">
        <v>0</v>
      </c>
    </row>
    <row r="43" spans="2:10" x14ac:dyDescent="0.4">
      <c r="B43" s="101"/>
      <c r="C43" s="3">
        <v>455.3</v>
      </c>
      <c r="D43" s="3">
        <v>3109.5</v>
      </c>
      <c r="H43" s="102"/>
      <c r="I43" s="3">
        <v>164</v>
      </c>
      <c r="J43" s="3">
        <v>0</v>
      </c>
    </row>
    <row r="44" spans="2:10" x14ac:dyDescent="0.4">
      <c r="B44" s="101"/>
      <c r="C44" s="3">
        <v>453.6</v>
      </c>
      <c r="D44" s="3">
        <v>2663.4</v>
      </c>
      <c r="H44" s="102"/>
      <c r="I44" s="3">
        <v>149.80000000000001</v>
      </c>
      <c r="J44" s="3">
        <v>0</v>
      </c>
    </row>
    <row r="45" spans="2:10" x14ac:dyDescent="0.4">
      <c r="B45" s="101"/>
      <c r="C45" s="3">
        <v>361.5</v>
      </c>
      <c r="D45" s="3">
        <v>2992.4</v>
      </c>
      <c r="H45" s="102"/>
      <c r="I45" s="3">
        <v>161.4</v>
      </c>
      <c r="J45" s="3">
        <v>0</v>
      </c>
    </row>
    <row r="46" spans="2:10" x14ac:dyDescent="0.4">
      <c r="B46" s="101"/>
      <c r="C46" s="3">
        <v>488.3</v>
      </c>
      <c r="D46" s="3">
        <v>2616.3000000000002</v>
      </c>
      <c r="H46" s="102"/>
      <c r="I46" s="3">
        <v>168.1</v>
      </c>
      <c r="J46" s="3">
        <v>0</v>
      </c>
    </row>
    <row r="47" spans="2:10" x14ac:dyDescent="0.4">
      <c r="B47" s="101"/>
      <c r="C47" s="3">
        <v>85.6</v>
      </c>
      <c r="D47" s="3">
        <v>3320.7</v>
      </c>
      <c r="H47" s="102"/>
      <c r="I47" s="3">
        <v>159.4</v>
      </c>
      <c r="J47" s="3">
        <v>0</v>
      </c>
    </row>
    <row r="48" spans="2:10" x14ac:dyDescent="0.4">
      <c r="B48" s="101"/>
      <c r="C48" s="3">
        <v>597.1</v>
      </c>
      <c r="D48" s="3">
        <v>1656.2</v>
      </c>
      <c r="H48" s="102"/>
      <c r="I48" s="3">
        <v>202.4</v>
      </c>
      <c r="J48" s="3">
        <v>0</v>
      </c>
    </row>
    <row r="49" spans="2:10" x14ac:dyDescent="0.4">
      <c r="B49" s="101"/>
      <c r="C49" s="3">
        <v>65</v>
      </c>
      <c r="D49" s="3">
        <v>3920</v>
      </c>
      <c r="H49" s="102"/>
      <c r="I49" s="3">
        <v>200.4</v>
      </c>
      <c r="J49" s="3">
        <v>0</v>
      </c>
    </row>
    <row r="50" spans="2:10" x14ac:dyDescent="0.4">
      <c r="B50" s="101"/>
      <c r="C50" s="3">
        <v>45</v>
      </c>
      <c r="D50" s="3">
        <v>5009</v>
      </c>
      <c r="H50" s="102"/>
      <c r="I50" s="3">
        <v>505.3</v>
      </c>
      <c r="J50" s="3">
        <v>0</v>
      </c>
    </row>
    <row r="51" spans="2:10" x14ac:dyDescent="0.4">
      <c r="B51" s="101"/>
      <c r="C51" s="3">
        <v>640</v>
      </c>
      <c r="D51" s="3">
        <v>2132</v>
      </c>
      <c r="H51" s="102"/>
      <c r="I51" s="3">
        <v>31.4</v>
      </c>
      <c r="J51" s="3">
        <v>0</v>
      </c>
    </row>
    <row r="52" spans="2:10" x14ac:dyDescent="0.4">
      <c r="B52" s="101"/>
      <c r="C52" s="3">
        <v>752</v>
      </c>
      <c r="D52" s="3">
        <v>2489</v>
      </c>
      <c r="H52" s="102"/>
      <c r="I52" s="3">
        <v>66.599999999999994</v>
      </c>
      <c r="J52" s="3">
        <v>0</v>
      </c>
    </row>
    <row r="53" spans="2:10" x14ac:dyDescent="0.4">
      <c r="B53" s="101"/>
      <c r="C53" s="3">
        <v>35.6</v>
      </c>
      <c r="D53" s="3">
        <v>2423.6</v>
      </c>
      <c r="H53" s="102"/>
      <c r="I53" s="3">
        <v>220</v>
      </c>
      <c r="J53" s="3">
        <v>0</v>
      </c>
    </row>
    <row r="54" spans="2:10" x14ac:dyDescent="0.4">
      <c r="B54" s="101"/>
      <c r="C54" s="3">
        <v>27.8</v>
      </c>
      <c r="D54" s="3">
        <v>2857</v>
      </c>
      <c r="H54" s="102"/>
      <c r="I54" s="3">
        <v>180</v>
      </c>
      <c r="J54" s="3">
        <v>0</v>
      </c>
    </row>
    <row r="55" spans="2:10" x14ac:dyDescent="0.4">
      <c r="B55" s="101"/>
      <c r="C55" s="3">
        <v>16.5</v>
      </c>
      <c r="D55" s="3">
        <v>684.8</v>
      </c>
      <c r="H55" s="102"/>
      <c r="I55" s="3">
        <v>275</v>
      </c>
      <c r="J55" s="3">
        <v>0</v>
      </c>
    </row>
    <row r="56" spans="2:10" x14ac:dyDescent="0.4">
      <c r="B56" s="101"/>
      <c r="C56" s="3">
        <v>102.8</v>
      </c>
      <c r="D56" s="3">
        <v>1334.7</v>
      </c>
      <c r="H56" s="102"/>
      <c r="I56" s="3">
        <v>180</v>
      </c>
      <c r="J56" s="3">
        <v>0</v>
      </c>
    </row>
    <row r="57" spans="2:10" x14ac:dyDescent="0.4">
      <c r="B57" s="101"/>
      <c r="C57" s="3">
        <v>1007.8</v>
      </c>
      <c r="D57" s="3">
        <v>0</v>
      </c>
      <c r="H57" s="102"/>
      <c r="I57" s="3">
        <v>250</v>
      </c>
      <c r="J57" s="3">
        <v>0</v>
      </c>
    </row>
    <row r="58" spans="2:10" x14ac:dyDescent="0.4">
      <c r="B58" s="101"/>
      <c r="C58" s="3">
        <v>1017.4</v>
      </c>
      <c r="D58" s="3">
        <v>1557.9</v>
      </c>
      <c r="H58" s="102"/>
      <c r="I58" s="3">
        <v>250</v>
      </c>
      <c r="J58" s="3">
        <v>0</v>
      </c>
    </row>
    <row r="59" spans="2:10" x14ac:dyDescent="0.4">
      <c r="B59" s="101"/>
      <c r="C59" s="3">
        <v>120</v>
      </c>
      <c r="D59" s="3">
        <v>1200</v>
      </c>
      <c r="H59" s="102"/>
      <c r="I59" s="3">
        <v>179.4</v>
      </c>
      <c r="J59" s="3">
        <v>0</v>
      </c>
    </row>
    <row r="60" spans="2:10" x14ac:dyDescent="0.4">
      <c r="B60" s="101"/>
      <c r="C60" s="3">
        <v>120</v>
      </c>
      <c r="D60" s="3">
        <v>1200</v>
      </c>
      <c r="H60" s="102"/>
      <c r="I60" s="3">
        <v>179.4</v>
      </c>
      <c r="J60" s="3">
        <v>0</v>
      </c>
    </row>
    <row r="61" spans="2:10" x14ac:dyDescent="0.4">
      <c r="B61" s="101"/>
      <c r="C61" s="3">
        <v>753</v>
      </c>
      <c r="D61" s="3">
        <v>1551</v>
      </c>
      <c r="H61" s="102"/>
      <c r="I61" s="3">
        <v>206.8</v>
      </c>
      <c r="J61" s="3">
        <v>6</v>
      </c>
    </row>
    <row r="62" spans="2:10" x14ac:dyDescent="0.4">
      <c r="B62" s="101"/>
      <c r="C62" s="3">
        <v>821</v>
      </c>
      <c r="D62" s="3">
        <v>1620</v>
      </c>
      <c r="H62" s="102"/>
      <c r="I62" s="3">
        <v>188.8</v>
      </c>
      <c r="J62" s="3">
        <v>1.5</v>
      </c>
    </row>
    <row r="63" spans="2:10" x14ac:dyDescent="0.4">
      <c r="B63" s="102" t="s">
        <v>250</v>
      </c>
      <c r="C63" s="3">
        <v>353.6</v>
      </c>
      <c r="D63" s="3">
        <v>0</v>
      </c>
      <c r="H63" s="102"/>
      <c r="I63" s="3">
        <v>282.3</v>
      </c>
      <c r="J63" s="3">
        <v>2</v>
      </c>
    </row>
    <row r="64" spans="2:10" x14ac:dyDescent="0.4">
      <c r="B64" s="102"/>
      <c r="C64" s="3">
        <v>172.1</v>
      </c>
      <c r="D64" s="3">
        <v>264</v>
      </c>
      <c r="H64" s="102"/>
      <c r="I64" s="3">
        <v>156.19999999999999</v>
      </c>
      <c r="J64" s="3">
        <v>1.8</v>
      </c>
    </row>
    <row r="65" spans="2:10" x14ac:dyDescent="0.4">
      <c r="B65" s="102"/>
      <c r="C65" s="3">
        <v>575.29999999999995</v>
      </c>
      <c r="D65" s="3">
        <v>1656</v>
      </c>
      <c r="H65" s="102"/>
      <c r="I65" s="3">
        <v>152.5</v>
      </c>
      <c r="J65" s="3">
        <v>1.8</v>
      </c>
    </row>
    <row r="66" spans="2:10" x14ac:dyDescent="0.4">
      <c r="B66" s="102"/>
      <c r="C66" s="3">
        <v>126</v>
      </c>
      <c r="D66" s="3">
        <v>824.4</v>
      </c>
      <c r="H66" s="102"/>
      <c r="I66" s="3">
        <v>230</v>
      </c>
      <c r="J66" s="3">
        <v>0</v>
      </c>
    </row>
    <row r="67" spans="2:10" x14ac:dyDescent="0.4">
      <c r="B67" s="102"/>
      <c r="C67" s="3">
        <v>344.2</v>
      </c>
      <c r="D67" s="3">
        <v>1196.9000000000001</v>
      </c>
      <c r="H67" s="102"/>
      <c r="I67" s="3">
        <v>250</v>
      </c>
      <c r="J67" s="3">
        <v>0</v>
      </c>
    </row>
    <row r="68" spans="2:10" x14ac:dyDescent="0.4">
      <c r="B68" s="102"/>
      <c r="C68" s="3">
        <v>338</v>
      </c>
      <c r="D68" s="3">
        <v>727.8</v>
      </c>
      <c r="H68" s="102"/>
      <c r="I68" s="3">
        <v>220</v>
      </c>
      <c r="J68" s="3">
        <v>0</v>
      </c>
    </row>
    <row r="69" spans="2:10" x14ac:dyDescent="0.4">
      <c r="B69" s="102"/>
      <c r="C69" s="3">
        <v>67.599999999999994</v>
      </c>
      <c r="D69" s="3">
        <v>201.2</v>
      </c>
      <c r="H69" s="102"/>
      <c r="I69" s="3">
        <v>220</v>
      </c>
      <c r="J69" s="3">
        <v>0</v>
      </c>
    </row>
    <row r="70" spans="2:10" x14ac:dyDescent="0.4">
      <c r="B70" s="102"/>
      <c r="C70" s="3">
        <v>220.1</v>
      </c>
      <c r="D70" s="3">
        <v>543.6</v>
      </c>
      <c r="H70" s="102"/>
      <c r="I70" s="3">
        <v>220</v>
      </c>
      <c r="J70" s="3">
        <v>4.0999999999999996</v>
      </c>
    </row>
    <row r="71" spans="2:10" x14ac:dyDescent="0.4">
      <c r="B71" s="102"/>
      <c r="C71" s="3">
        <v>241.1</v>
      </c>
      <c r="D71" s="3">
        <v>0</v>
      </c>
      <c r="H71" s="102"/>
      <c r="I71" s="3">
        <v>205</v>
      </c>
      <c r="J71" s="3">
        <v>4.3</v>
      </c>
    </row>
    <row r="72" spans="2:10" x14ac:dyDescent="0.4">
      <c r="B72" s="102"/>
      <c r="C72" s="3">
        <v>150</v>
      </c>
      <c r="D72" s="3">
        <v>0</v>
      </c>
      <c r="H72" s="102"/>
      <c r="I72" s="3">
        <v>231.1</v>
      </c>
      <c r="J72" s="3">
        <v>0</v>
      </c>
    </row>
    <row r="73" spans="2:10" x14ac:dyDescent="0.4">
      <c r="B73" s="102"/>
      <c r="C73" s="3">
        <v>166.2</v>
      </c>
      <c r="D73" s="3">
        <v>381.8</v>
      </c>
      <c r="H73" s="102"/>
      <c r="I73" s="3">
        <v>205.8</v>
      </c>
      <c r="J73" s="3">
        <v>0</v>
      </c>
    </row>
    <row r="74" spans="2:10" x14ac:dyDescent="0.4">
      <c r="B74" s="102"/>
      <c r="C74" s="3">
        <v>156.69999999999999</v>
      </c>
      <c r="D74" s="3">
        <v>408.7</v>
      </c>
      <c r="H74" s="102"/>
      <c r="I74" s="3">
        <v>162.1</v>
      </c>
      <c r="J74" s="3">
        <v>0</v>
      </c>
    </row>
    <row r="75" spans="2:10" x14ac:dyDescent="0.4">
      <c r="B75" s="102"/>
      <c r="C75" s="3">
        <v>163.5</v>
      </c>
      <c r="D75" s="3">
        <v>382.8</v>
      </c>
      <c r="H75" s="102"/>
      <c r="I75" s="3">
        <v>152</v>
      </c>
      <c r="J75" s="3">
        <v>0</v>
      </c>
    </row>
    <row r="76" spans="2:10" x14ac:dyDescent="0.4">
      <c r="B76" s="102"/>
      <c r="C76" s="3">
        <v>476.8</v>
      </c>
      <c r="D76" s="3">
        <v>1555</v>
      </c>
      <c r="H76" s="102"/>
      <c r="I76" s="3">
        <v>163.5</v>
      </c>
      <c r="J76" s="3">
        <v>0</v>
      </c>
    </row>
    <row r="77" spans="2:10" x14ac:dyDescent="0.4">
      <c r="B77" s="102"/>
      <c r="C77" s="3">
        <v>415.7</v>
      </c>
      <c r="D77" s="3">
        <v>1567</v>
      </c>
      <c r="H77" s="102"/>
      <c r="I77" s="3">
        <v>119.7</v>
      </c>
      <c r="J77" s="3">
        <v>0</v>
      </c>
    </row>
    <row r="78" spans="2:10" x14ac:dyDescent="0.4">
      <c r="B78" s="102"/>
      <c r="C78" s="3">
        <v>326.3</v>
      </c>
      <c r="D78" s="3">
        <v>1237</v>
      </c>
      <c r="H78" s="102"/>
      <c r="I78" s="3">
        <v>233.5</v>
      </c>
      <c r="J78" s="3">
        <v>0</v>
      </c>
    </row>
    <row r="79" spans="2:10" x14ac:dyDescent="0.4">
      <c r="B79" s="102"/>
      <c r="C79" s="3">
        <v>124.7</v>
      </c>
      <c r="D79" s="3">
        <v>340.8</v>
      </c>
      <c r="H79" s="102"/>
      <c r="I79" s="3">
        <v>160.5</v>
      </c>
      <c r="J79" s="3">
        <v>0</v>
      </c>
    </row>
    <row r="80" spans="2:10" x14ac:dyDescent="0.4">
      <c r="B80" s="102"/>
      <c r="C80" s="3">
        <v>122.5</v>
      </c>
      <c r="D80" s="3">
        <v>312.10000000000002</v>
      </c>
      <c r="H80" s="102"/>
      <c r="I80" s="3">
        <v>169.1</v>
      </c>
      <c r="J80" s="3">
        <v>0</v>
      </c>
    </row>
    <row r="81" spans="2:10" x14ac:dyDescent="0.4">
      <c r="B81" s="102"/>
      <c r="C81" s="3">
        <v>182</v>
      </c>
      <c r="D81" s="3">
        <v>531</v>
      </c>
      <c r="H81" s="102"/>
      <c r="I81" s="3">
        <v>168.1</v>
      </c>
      <c r="J81" s="3">
        <v>0</v>
      </c>
    </row>
    <row r="82" spans="2:10" x14ac:dyDescent="0.4">
      <c r="B82" s="102"/>
      <c r="C82" s="3">
        <v>214</v>
      </c>
      <c r="D82" s="3">
        <v>499</v>
      </c>
      <c r="H82" s="102"/>
      <c r="I82" s="3">
        <v>399.3</v>
      </c>
      <c r="J82" s="3">
        <v>0</v>
      </c>
    </row>
    <row r="83" spans="2:10" x14ac:dyDescent="0.4">
      <c r="B83" s="102"/>
      <c r="C83" s="3">
        <v>316.2</v>
      </c>
      <c r="D83" s="3">
        <v>316.8</v>
      </c>
      <c r="H83" s="102"/>
      <c r="I83" s="3">
        <v>403.7</v>
      </c>
      <c r="J83" s="3">
        <v>0</v>
      </c>
    </row>
    <row r="84" spans="2:10" x14ac:dyDescent="0.4">
      <c r="B84" s="102"/>
      <c r="C84" s="3">
        <v>308.5</v>
      </c>
      <c r="D84" s="3">
        <v>315.89999999999998</v>
      </c>
      <c r="H84" s="102"/>
      <c r="I84" s="3">
        <v>250</v>
      </c>
      <c r="J84" s="3">
        <v>0</v>
      </c>
    </row>
    <row r="85" spans="2:10" x14ac:dyDescent="0.4">
      <c r="B85" s="102"/>
      <c r="C85" s="3">
        <v>197.9</v>
      </c>
      <c r="D85" s="3">
        <v>217.1</v>
      </c>
      <c r="H85" s="102"/>
      <c r="I85" s="3">
        <v>280</v>
      </c>
      <c r="J85" s="3">
        <v>0</v>
      </c>
    </row>
    <row r="86" spans="2:10" x14ac:dyDescent="0.4">
      <c r="B86" s="102"/>
      <c r="C86" s="3">
        <v>291.60000000000002</v>
      </c>
      <c r="D86" s="3">
        <v>543.20000000000005</v>
      </c>
      <c r="H86" s="102"/>
      <c r="I86" s="3">
        <v>19.2</v>
      </c>
      <c r="J86" s="3">
        <v>0</v>
      </c>
    </row>
    <row r="87" spans="2:10" x14ac:dyDescent="0.4">
      <c r="B87" s="102"/>
      <c r="C87" s="3">
        <v>277.39999999999998</v>
      </c>
      <c r="D87" s="3">
        <v>454.4</v>
      </c>
      <c r="H87" s="102"/>
      <c r="I87" s="3">
        <v>24</v>
      </c>
      <c r="J87" s="3">
        <v>0</v>
      </c>
    </row>
    <row r="88" spans="2:10" x14ac:dyDescent="0.4">
      <c r="B88" s="102"/>
      <c r="C88" s="3">
        <v>144</v>
      </c>
      <c r="D88" s="3">
        <v>480</v>
      </c>
      <c r="H88" s="102"/>
      <c r="I88" s="3">
        <v>110</v>
      </c>
      <c r="J88" s="3">
        <v>0</v>
      </c>
    </row>
    <row r="89" spans="2:10" x14ac:dyDescent="0.4">
      <c r="B89" s="102"/>
      <c r="C89" s="3">
        <v>132</v>
      </c>
      <c r="D89" s="3">
        <v>480</v>
      </c>
      <c r="H89" s="102"/>
      <c r="I89" s="3">
        <v>93</v>
      </c>
      <c r="J89" s="3">
        <v>0</v>
      </c>
    </row>
    <row r="90" spans="2:10" x14ac:dyDescent="0.4">
      <c r="B90" s="102"/>
      <c r="C90" s="3">
        <v>221</v>
      </c>
      <c r="D90" s="3">
        <v>606.5</v>
      </c>
      <c r="H90" s="102"/>
      <c r="I90" s="3">
        <v>170</v>
      </c>
      <c r="J90" s="3">
        <v>0</v>
      </c>
    </row>
    <row r="91" spans="2:10" x14ac:dyDescent="0.4">
      <c r="B91" s="102"/>
      <c r="C91" s="3">
        <v>254.9</v>
      </c>
      <c r="D91" s="3">
        <v>683.7</v>
      </c>
      <c r="H91" s="102"/>
      <c r="I91" s="3">
        <v>166</v>
      </c>
      <c r="J91" s="3">
        <v>0</v>
      </c>
    </row>
    <row r="92" spans="2:10" x14ac:dyDescent="0.4">
      <c r="B92" s="102"/>
      <c r="C92" s="3">
        <v>171.5</v>
      </c>
      <c r="D92" s="3">
        <v>441</v>
      </c>
      <c r="H92" s="102"/>
      <c r="I92" s="3">
        <v>300</v>
      </c>
      <c r="J92" s="3">
        <v>0</v>
      </c>
    </row>
    <row r="93" spans="2:10" x14ac:dyDescent="0.4">
      <c r="B93" s="102"/>
      <c r="C93" s="3">
        <v>186</v>
      </c>
      <c r="D93" s="3">
        <v>2760</v>
      </c>
      <c r="H93" s="102"/>
      <c r="I93" s="3">
        <v>131</v>
      </c>
      <c r="J93" s="3">
        <v>0</v>
      </c>
    </row>
    <row r="94" spans="2:10" x14ac:dyDescent="0.4">
      <c r="B94" s="102"/>
      <c r="C94" s="3">
        <v>413</v>
      </c>
      <c r="D94" s="3">
        <v>761</v>
      </c>
      <c r="H94" s="102"/>
      <c r="I94" s="3">
        <v>221</v>
      </c>
      <c r="J94" s="3">
        <v>0</v>
      </c>
    </row>
    <row r="95" spans="2:10" x14ac:dyDescent="0.4">
      <c r="B95" s="102"/>
      <c r="C95" s="3">
        <v>403</v>
      </c>
      <c r="D95" s="3">
        <v>1274</v>
      </c>
      <c r="H95" s="102"/>
      <c r="I95" s="3">
        <v>150</v>
      </c>
      <c r="J95" s="3">
        <v>0</v>
      </c>
    </row>
    <row r="96" spans="2:10" x14ac:dyDescent="0.4">
      <c r="B96" s="102"/>
      <c r="C96" s="3">
        <v>363</v>
      </c>
      <c r="D96" s="3">
        <v>934</v>
      </c>
      <c r="H96" s="102"/>
      <c r="I96" s="3">
        <v>340</v>
      </c>
      <c r="J96" s="3">
        <v>0</v>
      </c>
    </row>
    <row r="97" spans="2:10" x14ac:dyDescent="0.4">
      <c r="B97" s="102"/>
      <c r="C97" s="3">
        <v>337.6</v>
      </c>
      <c r="D97" s="3">
        <v>1103</v>
      </c>
      <c r="H97" s="102"/>
      <c r="I97" s="3">
        <v>221</v>
      </c>
      <c r="J97" s="3">
        <v>0</v>
      </c>
    </row>
    <row r="98" spans="2:10" x14ac:dyDescent="0.4">
      <c r="B98" s="102"/>
      <c r="C98" s="3">
        <v>146.9</v>
      </c>
      <c r="D98" s="3">
        <v>317.10000000000002</v>
      </c>
      <c r="H98" s="102"/>
      <c r="I98" s="3">
        <v>98</v>
      </c>
      <c r="J98" s="3">
        <v>0</v>
      </c>
    </row>
    <row r="99" spans="2:10" x14ac:dyDescent="0.4">
      <c r="B99" s="102"/>
      <c r="C99" s="3">
        <v>395.5</v>
      </c>
      <c r="D99" s="3">
        <v>1053.7</v>
      </c>
      <c r="H99" s="102"/>
      <c r="I99" s="3">
        <v>250</v>
      </c>
      <c r="J99" s="3">
        <v>0</v>
      </c>
    </row>
    <row r="100" spans="2:10" x14ac:dyDescent="0.4">
      <c r="B100" s="102"/>
      <c r="C100" s="3">
        <v>393.5</v>
      </c>
      <c r="D100" s="3">
        <v>911.4</v>
      </c>
      <c r="H100" s="102"/>
      <c r="I100" s="3">
        <v>255</v>
      </c>
      <c r="J100" s="3">
        <v>0</v>
      </c>
    </row>
    <row r="101" spans="2:10" x14ac:dyDescent="0.4">
      <c r="B101" s="102"/>
      <c r="C101" s="3">
        <v>475.1</v>
      </c>
      <c r="D101" s="3">
        <v>1523.4</v>
      </c>
      <c r="H101" s="102"/>
      <c r="I101" s="3">
        <v>79</v>
      </c>
      <c r="J101" s="3">
        <v>0</v>
      </c>
    </row>
    <row r="102" spans="2:10" x14ac:dyDescent="0.4">
      <c r="B102" s="102"/>
      <c r="C102" s="3">
        <v>343.3</v>
      </c>
      <c r="D102" s="3">
        <v>0</v>
      </c>
      <c r="H102" s="102"/>
      <c r="I102" s="3">
        <v>63</v>
      </c>
      <c r="J102" s="3">
        <v>0</v>
      </c>
    </row>
    <row r="103" spans="2:10" x14ac:dyDescent="0.4">
      <c r="B103" s="102"/>
      <c r="C103" s="3">
        <v>280</v>
      </c>
      <c r="D103" s="3">
        <v>0</v>
      </c>
      <c r="H103" s="102"/>
      <c r="I103" s="3">
        <v>160</v>
      </c>
      <c r="J103" s="3">
        <v>0.8</v>
      </c>
    </row>
    <row r="104" spans="2:10" x14ac:dyDescent="0.4">
      <c r="B104" s="102"/>
      <c r="C104" s="3">
        <v>100</v>
      </c>
      <c r="D104" s="3">
        <v>300</v>
      </c>
      <c r="H104" s="102"/>
      <c r="I104" s="3">
        <v>155</v>
      </c>
      <c r="J104" s="3">
        <v>1</v>
      </c>
    </row>
    <row r="105" spans="2:10" x14ac:dyDescent="0.4">
      <c r="B105" s="102"/>
      <c r="C105" s="3">
        <v>80</v>
      </c>
      <c r="D105" s="3">
        <v>250</v>
      </c>
      <c r="H105" s="102"/>
      <c r="I105" s="3">
        <v>126</v>
      </c>
      <c r="J105" s="3">
        <v>0</v>
      </c>
    </row>
    <row r="106" spans="2:10" x14ac:dyDescent="0.4">
      <c r="B106" s="102"/>
      <c r="C106" s="3">
        <v>2.1</v>
      </c>
      <c r="D106" s="3">
        <v>0</v>
      </c>
      <c r="H106" s="102"/>
      <c r="I106" s="3">
        <v>143</v>
      </c>
      <c r="J106" s="3">
        <v>0</v>
      </c>
    </row>
    <row r="107" spans="2:10" x14ac:dyDescent="0.4">
      <c r="B107" s="102"/>
      <c r="C107" s="3">
        <v>306.89999999999998</v>
      </c>
      <c r="D107" s="3">
        <v>695.3</v>
      </c>
      <c r="H107" s="102"/>
      <c r="I107" s="3">
        <v>70</v>
      </c>
      <c r="J107" s="3">
        <v>0</v>
      </c>
    </row>
    <row r="108" spans="2:10" x14ac:dyDescent="0.4">
      <c r="B108" s="102"/>
      <c r="C108" s="3">
        <v>617.1</v>
      </c>
      <c r="D108" s="3">
        <v>0</v>
      </c>
      <c r="H108" s="102"/>
      <c r="I108" s="3">
        <v>42</v>
      </c>
      <c r="J108" s="3">
        <v>0</v>
      </c>
    </row>
    <row r="109" spans="2:10" x14ac:dyDescent="0.4">
      <c r="B109" s="102"/>
      <c r="C109" s="3">
        <v>647.29999999999995</v>
      </c>
      <c r="D109" s="3">
        <v>0</v>
      </c>
      <c r="H109" s="102"/>
      <c r="I109" s="3">
        <v>366</v>
      </c>
      <c r="J109" s="3">
        <v>0</v>
      </c>
    </row>
    <row r="110" spans="2:10" x14ac:dyDescent="0.4">
      <c r="B110" s="102"/>
      <c r="C110" s="3">
        <v>674.9</v>
      </c>
      <c r="D110" s="3">
        <v>381.3</v>
      </c>
      <c r="H110" s="102"/>
      <c r="I110" s="3">
        <v>113</v>
      </c>
      <c r="J110" s="3">
        <v>0</v>
      </c>
    </row>
    <row r="111" spans="2:10" x14ac:dyDescent="0.4">
      <c r="B111" s="102"/>
      <c r="C111" s="3">
        <v>186</v>
      </c>
      <c r="D111" s="3">
        <v>292.7</v>
      </c>
      <c r="H111" s="102"/>
      <c r="I111" s="3">
        <v>148</v>
      </c>
      <c r="J111" s="3">
        <v>0</v>
      </c>
    </row>
    <row r="112" spans="2:10" x14ac:dyDescent="0.4">
      <c r="B112" s="102"/>
      <c r="C112" s="3">
        <v>128</v>
      </c>
      <c r="D112" s="3">
        <v>260</v>
      </c>
      <c r="H112" s="102"/>
      <c r="I112" s="3">
        <v>448</v>
      </c>
      <c r="J112" s="3">
        <v>0</v>
      </c>
    </row>
    <row r="113" spans="2:10" x14ac:dyDescent="0.4">
      <c r="B113" s="102"/>
      <c r="C113" s="3">
        <v>224</v>
      </c>
      <c r="D113" s="3">
        <v>448</v>
      </c>
      <c r="H113" s="102"/>
      <c r="I113" s="3">
        <v>2458</v>
      </c>
      <c r="J113" s="3">
        <v>0</v>
      </c>
    </row>
    <row r="114" spans="2:10" x14ac:dyDescent="0.4">
      <c r="B114" s="102"/>
      <c r="C114" s="3">
        <v>377.6</v>
      </c>
      <c r="D114" s="3">
        <v>1494.4</v>
      </c>
      <c r="H114" s="102"/>
      <c r="I114" s="3">
        <v>350</v>
      </c>
      <c r="J114" s="3">
        <v>0</v>
      </c>
    </row>
    <row r="115" spans="2:10" x14ac:dyDescent="0.4">
      <c r="B115" s="102"/>
      <c r="C115" s="3">
        <v>316</v>
      </c>
      <c r="D115" s="3">
        <v>1425.4</v>
      </c>
      <c r="H115" s="102"/>
      <c r="I115" s="3">
        <v>105</v>
      </c>
      <c r="J115" s="3">
        <v>0</v>
      </c>
    </row>
    <row r="116" spans="2:10" x14ac:dyDescent="0.4">
      <c r="B116" s="102"/>
      <c r="C116" s="3">
        <v>215.1</v>
      </c>
      <c r="D116" s="3">
        <v>365.5</v>
      </c>
      <c r="H116" s="102"/>
      <c r="I116" s="3">
        <v>250</v>
      </c>
      <c r="J116" s="3">
        <v>0</v>
      </c>
    </row>
    <row r="117" spans="2:10" x14ac:dyDescent="0.4">
      <c r="B117" s="102"/>
      <c r="C117" s="3">
        <v>137.4</v>
      </c>
      <c r="D117" s="3">
        <v>433</v>
      </c>
      <c r="H117" s="102"/>
      <c r="I117" s="3">
        <v>45</v>
      </c>
      <c r="J117" s="3">
        <v>0</v>
      </c>
    </row>
    <row r="118" spans="2:10" x14ac:dyDescent="0.4">
      <c r="B118" s="102"/>
      <c r="C118" s="3">
        <v>138</v>
      </c>
      <c r="D118" s="3">
        <v>290</v>
      </c>
      <c r="H118" s="102"/>
      <c r="I118" s="3">
        <v>80</v>
      </c>
      <c r="J118" s="3">
        <v>0</v>
      </c>
    </row>
    <row r="119" spans="2:10" x14ac:dyDescent="0.4">
      <c r="B119" s="102"/>
      <c r="C119" s="3">
        <v>230</v>
      </c>
      <c r="D119" s="3">
        <v>626</v>
      </c>
      <c r="H119" s="102"/>
      <c r="I119" s="3">
        <v>9</v>
      </c>
      <c r="J119" s="3">
        <v>0</v>
      </c>
    </row>
    <row r="120" spans="2:10" x14ac:dyDescent="0.4">
      <c r="B120" s="102"/>
      <c r="C120" s="3">
        <v>146</v>
      </c>
      <c r="D120" s="3">
        <v>497</v>
      </c>
      <c r="H120" s="102"/>
      <c r="I120" s="3">
        <v>53</v>
      </c>
      <c r="J120" s="3">
        <v>0</v>
      </c>
    </row>
    <row r="121" spans="2:10" x14ac:dyDescent="0.4">
      <c r="B121" s="102"/>
      <c r="C121" s="3">
        <v>145</v>
      </c>
      <c r="D121" s="3">
        <v>600</v>
      </c>
      <c r="H121" s="102"/>
      <c r="I121" s="3">
        <v>73</v>
      </c>
      <c r="J121" s="3">
        <v>0</v>
      </c>
    </row>
    <row r="122" spans="2:10" x14ac:dyDescent="0.4">
      <c r="B122" s="102"/>
      <c r="C122" s="3">
        <v>380</v>
      </c>
      <c r="D122" s="3">
        <v>0</v>
      </c>
      <c r="H122" s="102"/>
      <c r="I122" s="3">
        <v>20</v>
      </c>
      <c r="J122" s="3">
        <v>0</v>
      </c>
    </row>
    <row r="123" spans="2:10" x14ac:dyDescent="0.4">
      <c r="B123" s="102"/>
      <c r="C123" s="3">
        <v>144</v>
      </c>
      <c r="D123" s="3">
        <v>471.5</v>
      </c>
      <c r="H123" s="102"/>
      <c r="I123" s="3">
        <v>26</v>
      </c>
      <c r="J123" s="3">
        <v>0</v>
      </c>
    </row>
    <row r="124" spans="2:10" x14ac:dyDescent="0.4">
      <c r="B124" s="102"/>
      <c r="C124" s="3">
        <v>315</v>
      </c>
      <c r="D124" s="3">
        <v>0</v>
      </c>
      <c r="H124" s="102"/>
      <c r="I124" s="3">
        <v>82</v>
      </c>
      <c r="J124" s="3">
        <v>0</v>
      </c>
    </row>
    <row r="125" spans="2:10" x14ac:dyDescent="0.4">
      <c r="B125" s="102"/>
      <c r="C125" s="3">
        <v>320</v>
      </c>
      <c r="D125" s="3">
        <v>0</v>
      </c>
      <c r="H125" s="102"/>
      <c r="I125" s="3">
        <v>95</v>
      </c>
      <c r="J125" s="3">
        <v>0</v>
      </c>
    </row>
    <row r="126" spans="2:10" x14ac:dyDescent="0.4">
      <c r="B126" s="102"/>
      <c r="C126" s="3">
        <v>63</v>
      </c>
      <c r="D126" s="3">
        <v>200</v>
      </c>
      <c r="H126" s="102"/>
      <c r="I126" s="3">
        <v>46</v>
      </c>
      <c r="J126" s="3">
        <v>0</v>
      </c>
    </row>
    <row r="127" spans="2:10" x14ac:dyDescent="0.4">
      <c r="B127" s="102"/>
      <c r="C127" s="3">
        <v>147</v>
      </c>
      <c r="D127" s="3">
        <v>329</v>
      </c>
      <c r="H127" s="102"/>
      <c r="I127" s="3">
        <v>34</v>
      </c>
      <c r="J127" s="3">
        <v>0</v>
      </c>
    </row>
    <row r="128" spans="2:10" x14ac:dyDescent="0.4">
      <c r="B128" s="102"/>
      <c r="C128" s="3">
        <v>364.3</v>
      </c>
      <c r="D128" s="3">
        <v>934.6</v>
      </c>
      <c r="H128" s="102"/>
      <c r="I128" s="3">
        <v>0</v>
      </c>
      <c r="J128" s="3">
        <v>0</v>
      </c>
    </row>
    <row r="129" spans="2:10" x14ac:dyDescent="0.4">
      <c r="B129" s="102"/>
      <c r="C129" s="3">
        <v>372</v>
      </c>
      <c r="D129" s="3">
        <v>888</v>
      </c>
      <c r="H129" s="102"/>
      <c r="I129" s="3">
        <v>0</v>
      </c>
      <c r="J129" s="3">
        <v>0</v>
      </c>
    </row>
    <row r="130" spans="2:10" x14ac:dyDescent="0.4">
      <c r="B130" s="102"/>
      <c r="C130" s="3">
        <v>127</v>
      </c>
      <c r="D130" s="3">
        <v>6840</v>
      </c>
      <c r="H130" s="102"/>
      <c r="I130" s="3">
        <v>0</v>
      </c>
      <c r="J130" s="3">
        <v>0</v>
      </c>
    </row>
    <row r="131" spans="2:10" x14ac:dyDescent="0.4">
      <c r="B131" s="102"/>
      <c r="C131" s="3">
        <v>311</v>
      </c>
      <c r="D131" s="3">
        <v>1139.4000000000001</v>
      </c>
      <c r="H131" s="102"/>
      <c r="I131" s="3">
        <v>0</v>
      </c>
      <c r="J131" s="3">
        <v>0</v>
      </c>
    </row>
    <row r="132" spans="2:10" x14ac:dyDescent="0.4">
      <c r="B132" s="102"/>
      <c r="C132" s="3">
        <v>354.9</v>
      </c>
      <c r="D132" s="3">
        <v>1162.2</v>
      </c>
      <c r="H132" s="102"/>
      <c r="I132" s="3">
        <v>0.1</v>
      </c>
      <c r="J132" s="3">
        <v>0</v>
      </c>
    </row>
    <row r="133" spans="2:10" x14ac:dyDescent="0.4">
      <c r="B133" s="102"/>
      <c r="C133" s="3">
        <v>379.6</v>
      </c>
      <c r="D133" s="3">
        <v>1325.3</v>
      </c>
      <c r="H133" s="102"/>
      <c r="I133" s="3">
        <v>0.1</v>
      </c>
      <c r="J133" s="3">
        <v>0</v>
      </c>
    </row>
    <row r="134" spans="2:10" x14ac:dyDescent="0.4">
      <c r="B134" s="102"/>
      <c r="C134" s="3">
        <v>458.2</v>
      </c>
      <c r="D134" s="3">
        <v>1906.6</v>
      </c>
      <c r="H134" s="102"/>
      <c r="I134" s="3">
        <v>0</v>
      </c>
      <c r="J134" s="3">
        <v>0</v>
      </c>
    </row>
    <row r="135" spans="2:10" x14ac:dyDescent="0.4">
      <c r="B135" s="102"/>
      <c r="C135" s="3">
        <v>142</v>
      </c>
      <c r="D135" s="3">
        <v>980</v>
      </c>
      <c r="H135" s="102"/>
      <c r="I135" s="3">
        <v>0.1</v>
      </c>
      <c r="J135" s="3">
        <v>0</v>
      </c>
    </row>
    <row r="136" spans="2:10" x14ac:dyDescent="0.4">
      <c r="B136" s="102"/>
      <c r="C136" s="3">
        <v>350</v>
      </c>
      <c r="D136" s="3">
        <v>1500</v>
      </c>
      <c r="H136" s="102"/>
      <c r="I136" s="3">
        <v>78.599999999999994</v>
      </c>
      <c r="J136" s="3">
        <v>7.9</v>
      </c>
    </row>
    <row r="137" spans="2:10" x14ac:dyDescent="0.4">
      <c r="B137" s="102"/>
      <c r="C137" s="3">
        <v>130</v>
      </c>
      <c r="D137" s="3">
        <v>0</v>
      </c>
      <c r="H137" s="102"/>
      <c r="I137" s="3">
        <v>5.5</v>
      </c>
      <c r="J137" s="3">
        <v>0</v>
      </c>
    </row>
    <row r="138" spans="2:10" x14ac:dyDescent="0.4">
      <c r="B138" s="102"/>
      <c r="C138" s="3">
        <v>220.8</v>
      </c>
      <c r="D138" s="3">
        <v>0</v>
      </c>
      <c r="H138" s="102"/>
      <c r="I138" s="3">
        <v>133.4</v>
      </c>
      <c r="J138" s="3">
        <v>0</v>
      </c>
    </row>
    <row r="139" spans="2:10" x14ac:dyDescent="0.4">
      <c r="B139" s="102"/>
      <c r="C139" s="3">
        <v>229.2</v>
      </c>
      <c r="D139" s="3">
        <v>0</v>
      </c>
      <c r="H139" s="102"/>
      <c r="I139" s="3">
        <v>512.9</v>
      </c>
      <c r="J139" s="3">
        <v>0</v>
      </c>
    </row>
    <row r="140" spans="2:10" x14ac:dyDescent="0.4">
      <c r="B140" s="102"/>
      <c r="C140" s="3">
        <v>229.2</v>
      </c>
      <c r="D140" s="3">
        <v>0</v>
      </c>
      <c r="H140" s="102"/>
      <c r="I140" s="3">
        <v>175.8</v>
      </c>
      <c r="J140" s="3">
        <v>0</v>
      </c>
    </row>
    <row r="141" spans="2:10" x14ac:dyDescent="0.4">
      <c r="B141" s="102"/>
      <c r="C141" s="3">
        <v>250</v>
      </c>
      <c r="D141" s="3">
        <v>0</v>
      </c>
      <c r="H141" s="102"/>
      <c r="I141" s="3">
        <v>150</v>
      </c>
      <c r="J141" s="3">
        <v>0</v>
      </c>
    </row>
    <row r="142" spans="2:10" x14ac:dyDescent="0.4">
      <c r="B142" s="102"/>
      <c r="C142" s="3">
        <v>237.5</v>
      </c>
      <c r="D142" s="3">
        <v>0</v>
      </c>
      <c r="H142" s="102"/>
      <c r="I142" s="3">
        <v>150</v>
      </c>
      <c r="J142" s="3">
        <v>0</v>
      </c>
    </row>
    <row r="143" spans="2:10" x14ac:dyDescent="0.4">
      <c r="B143" s="102"/>
      <c r="C143" s="3">
        <v>203</v>
      </c>
      <c r="D143" s="3">
        <v>0</v>
      </c>
      <c r="H143" s="102"/>
      <c r="I143" s="3">
        <v>60.3</v>
      </c>
      <c r="J143" s="3">
        <v>0</v>
      </c>
    </row>
    <row r="144" spans="2:10" x14ac:dyDescent="0.4">
      <c r="B144" s="102"/>
      <c r="C144" s="3">
        <v>238.7</v>
      </c>
      <c r="D144" s="3">
        <v>0</v>
      </c>
      <c r="H144" s="102"/>
      <c r="I144" s="3">
        <v>107.1</v>
      </c>
      <c r="J144" s="3">
        <v>0</v>
      </c>
    </row>
    <row r="145" spans="2:10" x14ac:dyDescent="0.4">
      <c r="B145" s="102"/>
      <c r="C145" s="3">
        <v>352.9</v>
      </c>
      <c r="D145" s="3">
        <v>0</v>
      </c>
      <c r="H145" s="102"/>
      <c r="I145" s="3">
        <v>75.8</v>
      </c>
      <c r="J145" s="3">
        <v>0</v>
      </c>
    </row>
    <row r="146" spans="2:10" x14ac:dyDescent="0.4">
      <c r="B146" s="102"/>
      <c r="C146" s="3">
        <v>296.3</v>
      </c>
      <c r="D146" s="3">
        <v>27.3</v>
      </c>
      <c r="H146" s="102"/>
      <c r="I146" s="3">
        <v>12.5</v>
      </c>
      <c r="J146" s="3">
        <v>0</v>
      </c>
    </row>
    <row r="147" spans="2:10" x14ac:dyDescent="0.4">
      <c r="B147" s="102"/>
      <c r="C147" s="3">
        <v>318</v>
      </c>
      <c r="D147" s="3">
        <v>0</v>
      </c>
      <c r="H147" s="102"/>
      <c r="I147" s="3">
        <v>410</v>
      </c>
      <c r="J147" s="3">
        <v>0</v>
      </c>
    </row>
    <row r="148" spans="2:10" x14ac:dyDescent="0.4">
      <c r="B148" s="102"/>
      <c r="C148" s="3">
        <v>336</v>
      </c>
      <c r="D148" s="3">
        <v>0</v>
      </c>
      <c r="H148" s="102"/>
      <c r="I148" s="3">
        <v>390</v>
      </c>
      <c r="J148" s="3">
        <v>0</v>
      </c>
    </row>
    <row r="149" spans="2:10" x14ac:dyDescent="0.4">
      <c r="B149" s="102"/>
      <c r="C149" s="3">
        <v>375</v>
      </c>
      <c r="D149" s="3">
        <v>0</v>
      </c>
      <c r="H149" s="102"/>
      <c r="I149" s="3">
        <v>288.89999999999998</v>
      </c>
      <c r="J149" s="3">
        <v>0</v>
      </c>
    </row>
    <row r="150" spans="2:10" x14ac:dyDescent="0.4">
      <c r="B150" s="102"/>
      <c r="C150" s="3">
        <v>145</v>
      </c>
      <c r="D150" s="3">
        <v>1302</v>
      </c>
      <c r="H150" s="102"/>
      <c r="I150" s="3">
        <v>301</v>
      </c>
      <c r="J150" s="3">
        <v>0</v>
      </c>
    </row>
    <row r="151" spans="2:10" x14ac:dyDescent="0.4">
      <c r="B151" s="102"/>
      <c r="C151" s="3">
        <v>182</v>
      </c>
      <c r="D151" s="3">
        <v>1520</v>
      </c>
      <c r="H151" s="102"/>
      <c r="I151" s="3">
        <v>173</v>
      </c>
      <c r="J151" s="3">
        <v>0</v>
      </c>
    </row>
    <row r="152" spans="2:10" x14ac:dyDescent="0.4">
      <c r="B152" s="102"/>
      <c r="C152" s="3">
        <v>187</v>
      </c>
      <c r="D152" s="3">
        <v>444</v>
      </c>
      <c r="H152" s="102"/>
      <c r="I152" s="3">
        <v>106</v>
      </c>
      <c r="J152" s="3">
        <v>0</v>
      </c>
    </row>
    <row r="153" spans="2:10" x14ac:dyDescent="0.4">
      <c r="B153" s="102"/>
      <c r="C153" s="3">
        <v>304</v>
      </c>
      <c r="D153" s="3">
        <v>0</v>
      </c>
      <c r="H153" s="102"/>
      <c r="I153" s="3">
        <v>0</v>
      </c>
      <c r="J153" s="3">
        <v>420</v>
      </c>
    </row>
    <row r="154" spans="2:10" x14ac:dyDescent="0.4">
      <c r="B154" s="102"/>
      <c r="C154" s="3">
        <v>128.9</v>
      </c>
      <c r="D154" s="3">
        <v>152.5</v>
      </c>
      <c r="H154" s="102"/>
      <c r="I154" s="3">
        <v>380.9</v>
      </c>
      <c r="J154" s="3">
        <v>0</v>
      </c>
    </row>
    <row r="155" spans="2:10" x14ac:dyDescent="0.4">
      <c r="B155" s="102"/>
      <c r="C155" s="3">
        <v>138.5</v>
      </c>
      <c r="D155" s="3">
        <v>238</v>
      </c>
      <c r="H155" s="102"/>
      <c r="I155" s="3">
        <v>320</v>
      </c>
      <c r="J155" s="3">
        <v>0</v>
      </c>
    </row>
    <row r="156" spans="2:10" x14ac:dyDescent="0.4">
      <c r="B156" s="102"/>
      <c r="C156" s="3">
        <v>211.6</v>
      </c>
      <c r="D156" s="3">
        <v>0</v>
      </c>
      <c r="H156" s="102"/>
      <c r="I156" s="3">
        <v>135</v>
      </c>
      <c r="J156" s="3">
        <v>0</v>
      </c>
    </row>
    <row r="157" spans="2:10" x14ac:dyDescent="0.4">
      <c r="B157" s="102"/>
      <c r="C157" s="3">
        <v>267.3</v>
      </c>
      <c r="D157" s="3">
        <v>0</v>
      </c>
      <c r="H157" s="102"/>
      <c r="I157" s="3">
        <v>550</v>
      </c>
      <c r="J157" s="3">
        <v>0</v>
      </c>
    </row>
    <row r="158" spans="2:10" x14ac:dyDescent="0.4">
      <c r="B158" s="102"/>
      <c r="C158" s="3">
        <v>60</v>
      </c>
      <c r="D158" s="3">
        <v>0</v>
      </c>
      <c r="H158" s="102"/>
      <c r="I158" s="3">
        <v>156</v>
      </c>
      <c r="J158" s="3">
        <v>0</v>
      </c>
    </row>
    <row r="159" spans="2:10" x14ac:dyDescent="0.4">
      <c r="B159" s="102"/>
      <c r="C159" s="3">
        <v>250</v>
      </c>
      <c r="D159" s="3">
        <v>0</v>
      </c>
      <c r="H159" s="102"/>
      <c r="I159" s="3">
        <v>136</v>
      </c>
      <c r="J159" s="3">
        <v>0</v>
      </c>
    </row>
    <row r="160" spans="2:10" x14ac:dyDescent="0.4">
      <c r="B160" s="102"/>
      <c r="C160" s="3">
        <v>379.9</v>
      </c>
      <c r="D160" s="3">
        <v>1288.2</v>
      </c>
      <c r="H160" s="102"/>
      <c r="I160" s="3">
        <v>320</v>
      </c>
      <c r="J160" s="3">
        <v>0</v>
      </c>
    </row>
    <row r="161" spans="2:10" x14ac:dyDescent="0.4">
      <c r="B161" s="102"/>
      <c r="C161" s="3">
        <v>386</v>
      </c>
      <c r="D161" s="3">
        <v>825</v>
      </c>
      <c r="H161" s="102"/>
      <c r="I161" s="3">
        <v>300</v>
      </c>
      <c r="J161" s="3">
        <v>800</v>
      </c>
    </row>
    <row r="162" spans="2:10" x14ac:dyDescent="0.4">
      <c r="B162" s="102"/>
      <c r="C162" s="3">
        <v>193.4</v>
      </c>
      <c r="D162" s="3">
        <v>0</v>
      </c>
      <c r="H162" s="102"/>
      <c r="I162" s="3">
        <v>233.8</v>
      </c>
      <c r="J162" s="3">
        <v>0</v>
      </c>
    </row>
    <row r="163" spans="2:10" x14ac:dyDescent="0.4">
      <c r="B163" s="102"/>
      <c r="C163" s="3">
        <v>302.7</v>
      </c>
      <c r="D163" s="3">
        <v>0</v>
      </c>
      <c r="H163" s="102"/>
      <c r="I163" s="3">
        <v>284.60000000000002</v>
      </c>
      <c r="J163" s="3">
        <v>0</v>
      </c>
    </row>
    <row r="164" spans="2:10" x14ac:dyDescent="0.4">
      <c r="B164" s="102"/>
      <c r="C164" s="3">
        <v>289.89999999999998</v>
      </c>
      <c r="D164" s="3">
        <v>0</v>
      </c>
      <c r="H164" s="102"/>
      <c r="I164" s="3">
        <v>229.7</v>
      </c>
      <c r="J164" s="3">
        <v>0</v>
      </c>
    </row>
    <row r="165" spans="2:10" x14ac:dyDescent="0.4">
      <c r="B165" s="102"/>
      <c r="C165" s="3">
        <v>180.2</v>
      </c>
      <c r="D165" s="3">
        <v>0</v>
      </c>
      <c r="H165" s="102"/>
      <c r="I165" s="3">
        <v>410</v>
      </c>
      <c r="J165" s="3">
        <v>0</v>
      </c>
    </row>
    <row r="166" spans="2:10" x14ac:dyDescent="0.4">
      <c r="B166" s="102"/>
      <c r="C166" s="3">
        <v>165.7</v>
      </c>
      <c r="D166" s="3">
        <v>0</v>
      </c>
      <c r="H166" s="102"/>
      <c r="I166" s="3">
        <v>410</v>
      </c>
      <c r="J166" s="3">
        <v>0</v>
      </c>
    </row>
    <row r="167" spans="2:10" x14ac:dyDescent="0.4">
      <c r="B167" s="102"/>
      <c r="C167" s="3">
        <v>156.69999999999999</v>
      </c>
      <c r="D167" s="3">
        <v>0</v>
      </c>
      <c r="H167" s="102"/>
      <c r="I167" s="3">
        <v>73.900000000000006</v>
      </c>
      <c r="J167" s="3">
        <v>0</v>
      </c>
    </row>
    <row r="168" spans="2:10" x14ac:dyDescent="0.4">
      <c r="B168" s="102"/>
      <c r="C168" s="3">
        <v>165.9</v>
      </c>
      <c r="D168" s="3">
        <v>0</v>
      </c>
      <c r="H168" s="102"/>
      <c r="I168" s="3">
        <v>200</v>
      </c>
      <c r="J168" s="3">
        <v>0</v>
      </c>
    </row>
    <row r="169" spans="2:10" x14ac:dyDescent="0.4">
      <c r="B169" s="102"/>
      <c r="C169" s="3">
        <v>196.3</v>
      </c>
      <c r="D169" s="3">
        <v>0</v>
      </c>
      <c r="H169" s="102"/>
      <c r="I169" s="3">
        <v>259.2</v>
      </c>
      <c r="J169" s="3">
        <v>0</v>
      </c>
    </row>
    <row r="170" spans="2:10" x14ac:dyDescent="0.4">
      <c r="B170" s="102"/>
      <c r="C170" s="3">
        <v>173.7</v>
      </c>
      <c r="D170" s="3">
        <v>0</v>
      </c>
      <c r="H170" s="102"/>
      <c r="I170" s="3">
        <v>283.8</v>
      </c>
      <c r="J170" s="3">
        <v>0</v>
      </c>
    </row>
    <row r="171" spans="2:10" x14ac:dyDescent="0.4">
      <c r="B171" s="102"/>
      <c r="C171" s="3">
        <v>162.4</v>
      </c>
      <c r="D171" s="3">
        <v>0</v>
      </c>
      <c r="H171" s="102"/>
      <c r="I171" s="3">
        <v>306.60000000000002</v>
      </c>
      <c r="J171" s="3">
        <v>0</v>
      </c>
    </row>
    <row r="172" spans="2:10" x14ac:dyDescent="0.4">
      <c r="B172" s="102"/>
      <c r="C172" s="3">
        <v>210.9</v>
      </c>
      <c r="D172" s="3">
        <v>0</v>
      </c>
      <c r="H172" s="102"/>
      <c r="I172" s="3">
        <v>317.39999999999998</v>
      </c>
      <c r="J172" s="3">
        <v>0</v>
      </c>
    </row>
    <row r="173" spans="2:10" x14ac:dyDescent="0.4">
      <c r="B173" s="102"/>
      <c r="C173" s="3">
        <v>168.6</v>
      </c>
      <c r="D173" s="3">
        <v>0</v>
      </c>
      <c r="H173" s="102"/>
      <c r="I173" s="3">
        <v>147.4</v>
      </c>
      <c r="J173" s="3">
        <v>0</v>
      </c>
    </row>
    <row r="174" spans="2:10" x14ac:dyDescent="0.4">
      <c r="B174" s="102"/>
      <c r="C174" s="3">
        <v>226.9</v>
      </c>
      <c r="D174" s="3">
        <v>0</v>
      </c>
      <c r="H174" s="102"/>
      <c r="I174" s="3">
        <v>350</v>
      </c>
      <c r="J174" s="3">
        <v>0</v>
      </c>
    </row>
    <row r="175" spans="2:10" x14ac:dyDescent="0.4">
      <c r="B175" s="102"/>
      <c r="C175" s="3">
        <v>405.2</v>
      </c>
      <c r="D175" s="3">
        <v>1071.8</v>
      </c>
      <c r="H175" s="102"/>
      <c r="I175" s="3">
        <v>360</v>
      </c>
      <c r="J175" s="3">
        <v>0</v>
      </c>
    </row>
    <row r="176" spans="2:10" x14ac:dyDescent="0.4">
      <c r="B176" s="102"/>
      <c r="C176" s="3">
        <v>444</v>
      </c>
      <c r="D176" s="3">
        <v>1227.7</v>
      </c>
      <c r="H176" s="102"/>
      <c r="I176" s="3">
        <v>140</v>
      </c>
      <c r="J176" s="3">
        <v>0</v>
      </c>
    </row>
    <row r="177" spans="2:10" x14ac:dyDescent="0.4">
      <c r="B177" s="102"/>
      <c r="C177" s="3">
        <v>381.1</v>
      </c>
      <c r="D177" s="3">
        <v>0</v>
      </c>
      <c r="H177" s="102"/>
      <c r="I177" s="3">
        <v>187000</v>
      </c>
      <c r="J177" s="3">
        <v>0</v>
      </c>
    </row>
    <row r="178" spans="2:10" x14ac:dyDescent="0.4">
      <c r="B178" s="102"/>
      <c r="C178" s="3">
        <v>447.3</v>
      </c>
      <c r="D178" s="3">
        <v>0</v>
      </c>
      <c r="H178" s="102"/>
      <c r="I178" s="3">
        <v>213.5</v>
      </c>
      <c r="J178" s="3">
        <v>0</v>
      </c>
    </row>
    <row r="179" spans="2:10" x14ac:dyDescent="0.4">
      <c r="B179" s="102"/>
      <c r="C179" s="3">
        <v>251</v>
      </c>
      <c r="D179" s="3">
        <v>458</v>
      </c>
      <c r="H179" s="102"/>
      <c r="I179" s="3">
        <v>240</v>
      </c>
      <c r="J179" s="3">
        <v>0</v>
      </c>
    </row>
    <row r="180" spans="2:10" x14ac:dyDescent="0.4">
      <c r="B180" s="102"/>
      <c r="C180" s="3">
        <v>193</v>
      </c>
      <c r="D180" s="3">
        <v>286</v>
      </c>
      <c r="H180" s="102"/>
      <c r="I180" s="3">
        <v>220</v>
      </c>
      <c r="J180" s="3">
        <v>0</v>
      </c>
    </row>
    <row r="181" spans="2:10" x14ac:dyDescent="0.4">
      <c r="B181" s="102"/>
      <c r="C181" s="3">
        <v>242</v>
      </c>
      <c r="D181" s="3">
        <v>406</v>
      </c>
      <c r="H181" s="102"/>
      <c r="I181" s="3">
        <v>108.8</v>
      </c>
      <c r="J181" s="3">
        <v>0</v>
      </c>
    </row>
    <row r="182" spans="2:10" x14ac:dyDescent="0.4">
      <c r="B182" s="102"/>
      <c r="C182" s="3">
        <v>0.7</v>
      </c>
      <c r="D182" s="3">
        <v>7</v>
      </c>
      <c r="H182" s="102"/>
      <c r="I182" s="3">
        <v>118.1</v>
      </c>
      <c r="J182" s="3">
        <v>0</v>
      </c>
    </row>
    <row r="183" spans="2:10" x14ac:dyDescent="0.4">
      <c r="B183" s="102"/>
      <c r="C183" s="3">
        <v>496</v>
      </c>
      <c r="D183" s="3">
        <v>1576</v>
      </c>
      <c r="H183" s="102"/>
      <c r="I183" s="3">
        <v>133.4</v>
      </c>
      <c r="J183" s="3">
        <v>0</v>
      </c>
    </row>
    <row r="184" spans="2:10" x14ac:dyDescent="0.4">
      <c r="B184" s="102"/>
      <c r="C184" s="3">
        <v>457</v>
      </c>
      <c r="D184" s="3">
        <v>970</v>
      </c>
      <c r="H184" s="102"/>
      <c r="I184" s="3">
        <v>168</v>
      </c>
      <c r="J184" s="3">
        <v>0</v>
      </c>
    </row>
    <row r="185" spans="2:10" x14ac:dyDescent="0.4">
      <c r="B185" s="102"/>
      <c r="C185" s="3">
        <v>462</v>
      </c>
      <c r="D185" s="3">
        <v>1613</v>
      </c>
      <c r="H185" s="102"/>
      <c r="I185" s="3">
        <v>177</v>
      </c>
      <c r="J185" s="3">
        <v>0</v>
      </c>
    </row>
    <row r="186" spans="2:10" x14ac:dyDescent="0.4">
      <c r="B186" s="102"/>
      <c r="C186" s="3">
        <v>516</v>
      </c>
      <c r="D186" s="3">
        <v>1715</v>
      </c>
      <c r="H186" s="102"/>
      <c r="I186" s="3">
        <v>191</v>
      </c>
      <c r="J186" s="3">
        <v>0</v>
      </c>
    </row>
    <row r="187" spans="2:10" x14ac:dyDescent="0.4">
      <c r="B187" s="102"/>
      <c r="C187" s="3">
        <v>454</v>
      </c>
      <c r="D187" s="3">
        <v>1165</v>
      </c>
      <c r="H187" s="102"/>
      <c r="I187" s="3">
        <v>171</v>
      </c>
      <c r="J187" s="3">
        <v>0</v>
      </c>
    </row>
    <row r="188" spans="2:10" x14ac:dyDescent="0.4">
      <c r="B188" s="102"/>
      <c r="C188" s="3">
        <v>117.8</v>
      </c>
      <c r="D188" s="3">
        <v>0</v>
      </c>
      <c r="H188" s="102"/>
      <c r="I188" s="3">
        <v>251</v>
      </c>
      <c r="J188" s="3">
        <v>0</v>
      </c>
    </row>
    <row r="189" spans="2:10" x14ac:dyDescent="0.4">
      <c r="B189" s="102"/>
      <c r="C189" s="3">
        <v>65</v>
      </c>
      <c r="D189" s="3">
        <v>0</v>
      </c>
      <c r="H189" s="102"/>
      <c r="I189" s="3">
        <v>251</v>
      </c>
      <c r="J189" s="3">
        <v>0</v>
      </c>
    </row>
    <row r="190" spans="2:10" x14ac:dyDescent="0.4">
      <c r="B190" s="102"/>
      <c r="C190" s="3">
        <v>384.9</v>
      </c>
      <c r="D190" s="3">
        <v>1511.9</v>
      </c>
      <c r="H190" s="102"/>
      <c r="I190" s="3">
        <v>256</v>
      </c>
      <c r="J190" s="3">
        <v>0</v>
      </c>
    </row>
    <row r="191" spans="2:10" x14ac:dyDescent="0.4">
      <c r="B191" s="102"/>
      <c r="C191" s="3">
        <v>250</v>
      </c>
      <c r="D191" s="3">
        <v>805</v>
      </c>
      <c r="H191" s="102"/>
      <c r="I191" s="3">
        <v>150.6</v>
      </c>
      <c r="J191" s="3">
        <v>1320.7</v>
      </c>
    </row>
    <row r="192" spans="2:10" x14ac:dyDescent="0.4">
      <c r="B192" s="102"/>
      <c r="C192" s="3">
        <v>350</v>
      </c>
      <c r="D192" s="3">
        <v>1100</v>
      </c>
      <c r="H192" s="102"/>
      <c r="I192" s="3">
        <v>545</v>
      </c>
      <c r="J192" s="3">
        <v>0</v>
      </c>
    </row>
    <row r="193" spans="2:10" x14ac:dyDescent="0.4">
      <c r="B193" s="102"/>
      <c r="C193" s="3">
        <v>398.5</v>
      </c>
      <c r="D193" s="3">
        <v>1249.9000000000001</v>
      </c>
      <c r="H193" s="102"/>
      <c r="I193" s="3">
        <v>163.19999999999999</v>
      </c>
      <c r="J193" s="3">
        <v>0</v>
      </c>
    </row>
    <row r="194" spans="2:10" x14ac:dyDescent="0.4">
      <c r="B194" s="102"/>
      <c r="C194" s="3">
        <v>354.5</v>
      </c>
      <c r="D194" s="3">
        <v>1110</v>
      </c>
      <c r="H194" s="102"/>
      <c r="I194" s="3">
        <v>96.2</v>
      </c>
      <c r="J194" s="3">
        <v>2.1</v>
      </c>
    </row>
    <row r="195" spans="2:10" x14ac:dyDescent="0.4">
      <c r="B195" s="102"/>
      <c r="C195" s="3">
        <v>402.3</v>
      </c>
      <c r="D195" s="3">
        <v>1126.4000000000001</v>
      </c>
      <c r="H195" s="102"/>
      <c r="I195" s="3">
        <v>251.2</v>
      </c>
      <c r="J195" s="3">
        <v>1.5</v>
      </c>
    </row>
    <row r="196" spans="2:10" x14ac:dyDescent="0.4">
      <c r="B196" s="102"/>
      <c r="C196" s="3">
        <v>326.7</v>
      </c>
      <c r="D196" s="3">
        <v>919.9</v>
      </c>
      <c r="H196" s="102"/>
      <c r="I196" s="3">
        <v>451.9</v>
      </c>
      <c r="J196" s="3">
        <v>2.2999999999999998</v>
      </c>
    </row>
    <row r="197" spans="2:10" x14ac:dyDescent="0.4">
      <c r="B197" s="102"/>
      <c r="C197" s="3">
        <v>116.6</v>
      </c>
      <c r="D197" s="3">
        <v>265.5</v>
      </c>
      <c r="H197" s="102"/>
      <c r="I197" s="3">
        <v>262</v>
      </c>
      <c r="J197" s="3">
        <v>0</v>
      </c>
    </row>
    <row r="198" spans="2:10" x14ac:dyDescent="0.4">
      <c r="B198" s="102"/>
      <c r="C198" s="3">
        <v>141.6</v>
      </c>
      <c r="D198" s="3">
        <v>379.6</v>
      </c>
      <c r="H198" s="102"/>
      <c r="I198" s="3">
        <v>234</v>
      </c>
      <c r="J198" s="3">
        <v>0</v>
      </c>
    </row>
    <row r="199" spans="2:10" x14ac:dyDescent="0.4">
      <c r="B199" s="102"/>
      <c r="C199" s="3">
        <v>109.1</v>
      </c>
      <c r="D199" s="3">
        <v>441.2</v>
      </c>
      <c r="H199" s="102"/>
      <c r="I199" s="3">
        <v>151</v>
      </c>
      <c r="J199" s="3">
        <v>0</v>
      </c>
    </row>
    <row r="200" spans="2:10" x14ac:dyDescent="0.4">
      <c r="B200" s="102"/>
      <c r="C200" s="3">
        <v>423.6</v>
      </c>
      <c r="D200" s="3">
        <v>0</v>
      </c>
      <c r="H200" s="102"/>
      <c r="I200" s="3">
        <v>240</v>
      </c>
      <c r="J200" s="3">
        <v>0</v>
      </c>
    </row>
    <row r="201" spans="2:10" x14ac:dyDescent="0.4">
      <c r="B201" s="102"/>
      <c r="C201" s="3">
        <v>310</v>
      </c>
      <c r="D201" s="3">
        <v>0</v>
      </c>
      <c r="H201" s="102"/>
      <c r="I201" s="3">
        <v>817.2</v>
      </c>
      <c r="J201" s="3">
        <v>0</v>
      </c>
    </row>
    <row r="202" spans="2:10" x14ac:dyDescent="0.4">
      <c r="B202" s="102"/>
      <c r="C202" s="3">
        <v>204.3</v>
      </c>
      <c r="D202" s="3">
        <v>0</v>
      </c>
      <c r="H202" s="102"/>
      <c r="I202" s="3">
        <v>1532.8</v>
      </c>
      <c r="J202" s="3">
        <v>0</v>
      </c>
    </row>
    <row r="203" spans="2:10" x14ac:dyDescent="0.4">
      <c r="B203" s="102"/>
      <c r="C203" s="3">
        <v>143.69999999999999</v>
      </c>
      <c r="D203" s="3">
        <v>324</v>
      </c>
      <c r="H203" s="102"/>
      <c r="I203" s="3">
        <v>639.20000000000005</v>
      </c>
      <c r="J203" s="3">
        <v>0</v>
      </c>
    </row>
    <row r="204" spans="2:10" x14ac:dyDescent="0.4">
      <c r="B204" s="102"/>
      <c r="C204" s="3">
        <v>117.3</v>
      </c>
      <c r="D204" s="3">
        <v>261.8</v>
      </c>
      <c r="H204" s="102"/>
      <c r="I204" s="3">
        <v>582.6</v>
      </c>
      <c r="J204" s="3">
        <v>0</v>
      </c>
    </row>
    <row r="205" spans="2:10" x14ac:dyDescent="0.4">
      <c r="B205" s="102"/>
      <c r="C205" s="3">
        <v>152.5</v>
      </c>
      <c r="D205" s="3">
        <v>304.60000000000002</v>
      </c>
      <c r="H205" s="102"/>
      <c r="I205" s="3">
        <v>825.4</v>
      </c>
      <c r="J205" s="3">
        <v>0</v>
      </c>
    </row>
    <row r="206" spans="2:10" x14ac:dyDescent="0.4">
      <c r="B206" s="102"/>
      <c r="C206" s="3">
        <v>377.7</v>
      </c>
      <c r="D206" s="3">
        <v>471.7</v>
      </c>
      <c r="H206" s="102"/>
      <c r="I206" s="3">
        <v>631.70000000000005</v>
      </c>
      <c r="J206" s="3">
        <v>0</v>
      </c>
    </row>
    <row r="207" spans="2:10" x14ac:dyDescent="0.4">
      <c r="B207" s="102"/>
      <c r="C207" s="3">
        <v>480.1</v>
      </c>
      <c r="D207" s="3">
        <v>544.5</v>
      </c>
      <c r="H207" s="102"/>
      <c r="I207" s="3">
        <v>87.5</v>
      </c>
      <c r="J207" s="3">
        <v>0</v>
      </c>
    </row>
    <row r="208" spans="2:10" x14ac:dyDescent="0.4">
      <c r="B208" s="102"/>
      <c r="C208" s="3">
        <v>172</v>
      </c>
      <c r="D208" s="3">
        <v>244</v>
      </c>
      <c r="H208" s="102"/>
      <c r="I208" s="3">
        <v>210</v>
      </c>
      <c r="J208" s="3">
        <v>0</v>
      </c>
    </row>
    <row r="209" spans="2:10" x14ac:dyDescent="0.4">
      <c r="B209" s="102"/>
      <c r="C209" s="3">
        <v>1025.9000000000001</v>
      </c>
      <c r="D209" s="3">
        <v>1364</v>
      </c>
      <c r="H209" s="102"/>
      <c r="I209" s="3">
        <v>25.6</v>
      </c>
      <c r="J209" s="3">
        <v>0</v>
      </c>
    </row>
    <row r="210" spans="2:10" x14ac:dyDescent="0.4">
      <c r="B210" s="102"/>
      <c r="C210" s="3">
        <v>328.4</v>
      </c>
      <c r="D210" s="3">
        <v>25</v>
      </c>
      <c r="H210" s="102"/>
      <c r="I210" s="3">
        <v>125</v>
      </c>
      <c r="J210" s="3">
        <v>0</v>
      </c>
    </row>
    <row r="211" spans="2:10" ht="17" customHeight="1" x14ac:dyDescent="0.4">
      <c r="B211" s="102"/>
      <c r="C211" s="3">
        <v>100</v>
      </c>
      <c r="D211" s="3">
        <v>0</v>
      </c>
      <c r="H211" s="102" t="s">
        <v>257</v>
      </c>
      <c r="I211" s="3">
        <v>148.80000000000001</v>
      </c>
      <c r="J211" s="3">
        <v>0</v>
      </c>
    </row>
    <row r="212" spans="2:10" x14ac:dyDescent="0.4">
      <c r="B212" s="102"/>
      <c r="C212" s="3">
        <v>282.8</v>
      </c>
      <c r="D212" s="3">
        <v>3440.7</v>
      </c>
      <c r="H212" s="102"/>
      <c r="I212" s="3">
        <v>887.7</v>
      </c>
      <c r="J212" s="3">
        <v>0</v>
      </c>
    </row>
    <row r="213" spans="2:10" x14ac:dyDescent="0.4">
      <c r="B213" s="102"/>
      <c r="C213" s="3">
        <v>509.4</v>
      </c>
      <c r="D213" s="3">
        <v>1621.8</v>
      </c>
      <c r="H213" s="102"/>
      <c r="I213" s="3">
        <v>1174.7</v>
      </c>
      <c r="J213" s="3">
        <v>0</v>
      </c>
    </row>
    <row r="214" spans="2:10" x14ac:dyDescent="0.4">
      <c r="B214" s="102"/>
      <c r="C214" s="3">
        <v>233</v>
      </c>
      <c r="D214" s="3">
        <v>0</v>
      </c>
      <c r="H214" s="101" t="s">
        <v>252</v>
      </c>
      <c r="I214" s="3">
        <v>356</v>
      </c>
      <c r="J214" s="3">
        <v>454</v>
      </c>
    </row>
    <row r="215" spans="2:10" x14ac:dyDescent="0.4">
      <c r="B215" s="102"/>
      <c r="C215" s="3">
        <v>162.9</v>
      </c>
      <c r="D215" s="3">
        <v>305</v>
      </c>
      <c r="H215" s="101"/>
      <c r="I215" s="3">
        <v>404.2</v>
      </c>
      <c r="J215" s="3">
        <v>0</v>
      </c>
    </row>
    <row r="216" spans="2:10" x14ac:dyDescent="0.4">
      <c r="B216" s="102"/>
      <c r="C216" s="3">
        <v>181.6</v>
      </c>
      <c r="D216" s="3">
        <v>317.8</v>
      </c>
      <c r="H216" s="101"/>
      <c r="I216" s="3">
        <v>217.5</v>
      </c>
      <c r="J216" s="3">
        <v>0</v>
      </c>
    </row>
    <row r="217" spans="2:10" x14ac:dyDescent="0.4">
      <c r="B217" s="102"/>
      <c r="C217" s="3">
        <v>315.2</v>
      </c>
      <c r="D217" s="3">
        <v>0</v>
      </c>
      <c r="H217" s="101"/>
      <c r="I217" s="3">
        <v>181.2</v>
      </c>
      <c r="J217" s="3">
        <v>0</v>
      </c>
    </row>
    <row r="218" spans="2:10" x14ac:dyDescent="0.4">
      <c r="B218" s="102"/>
      <c r="C218" s="3">
        <v>334.7</v>
      </c>
      <c r="D218" s="3">
        <v>0</v>
      </c>
      <c r="H218" s="101"/>
      <c r="I218" s="3">
        <v>267.60000000000002</v>
      </c>
      <c r="J218" s="3">
        <v>0</v>
      </c>
    </row>
    <row r="219" spans="2:10" x14ac:dyDescent="0.4">
      <c r="B219" s="102"/>
      <c r="C219" s="3">
        <v>490.7</v>
      </c>
      <c r="D219" s="3">
        <v>0</v>
      </c>
      <c r="H219" s="101"/>
      <c r="I219" s="3">
        <v>25.2</v>
      </c>
      <c r="J219" s="3">
        <v>0</v>
      </c>
    </row>
    <row r="220" spans="2:10" x14ac:dyDescent="0.4">
      <c r="B220" s="102"/>
      <c r="C220" s="3">
        <v>10</v>
      </c>
      <c r="D220" s="3">
        <v>44.5</v>
      </c>
      <c r="H220" s="101"/>
      <c r="I220" s="3">
        <v>104.5</v>
      </c>
      <c r="J220" s="3">
        <v>0</v>
      </c>
    </row>
    <row r="221" spans="2:10" x14ac:dyDescent="0.4">
      <c r="B221" s="102"/>
      <c r="C221" s="3">
        <v>124</v>
      </c>
      <c r="D221" s="3">
        <v>0</v>
      </c>
      <c r="H221" s="101"/>
      <c r="I221" s="3">
        <v>88.2</v>
      </c>
      <c r="J221" s="3">
        <v>0</v>
      </c>
    </row>
    <row r="222" spans="2:10" x14ac:dyDescent="0.4">
      <c r="B222" s="102"/>
      <c r="C222" s="3">
        <v>284</v>
      </c>
      <c r="D222" s="3">
        <v>0</v>
      </c>
      <c r="H222" s="101"/>
      <c r="I222" s="3">
        <v>1.8</v>
      </c>
      <c r="J222" s="3">
        <v>0</v>
      </c>
    </row>
    <row r="223" spans="2:10" x14ac:dyDescent="0.4">
      <c r="B223" s="102"/>
      <c r="C223" s="3">
        <v>292</v>
      </c>
      <c r="D223" s="3">
        <v>0</v>
      </c>
      <c r="H223" s="101"/>
      <c r="I223" s="3">
        <v>27.5</v>
      </c>
      <c r="J223" s="3">
        <v>0</v>
      </c>
    </row>
    <row r="224" spans="2:10" x14ac:dyDescent="0.4">
      <c r="B224" s="102"/>
      <c r="C224" s="3">
        <v>171</v>
      </c>
      <c r="D224" s="3">
        <v>0</v>
      </c>
      <c r="H224" s="101"/>
      <c r="I224" s="3">
        <v>1126.3</v>
      </c>
      <c r="J224" s="3">
        <v>0</v>
      </c>
    </row>
    <row r="225" spans="2:10" x14ac:dyDescent="0.4">
      <c r="B225" s="102"/>
      <c r="C225" s="3">
        <v>225.1</v>
      </c>
      <c r="D225" s="3">
        <v>0</v>
      </c>
      <c r="H225" s="101"/>
      <c r="I225" s="3">
        <v>110</v>
      </c>
      <c r="J225" s="3">
        <v>0</v>
      </c>
    </row>
    <row r="226" spans="2:10" x14ac:dyDescent="0.4">
      <c r="B226" s="102"/>
      <c r="C226" s="3">
        <v>190.5</v>
      </c>
      <c r="D226" s="3">
        <v>0</v>
      </c>
      <c r="H226" s="101"/>
      <c r="I226" s="3">
        <v>441.4</v>
      </c>
      <c r="J226" s="3">
        <v>0</v>
      </c>
    </row>
    <row r="227" spans="2:10" x14ac:dyDescent="0.4">
      <c r="B227" s="102"/>
      <c r="C227" s="3">
        <v>209.3</v>
      </c>
      <c r="D227" s="3">
        <v>0</v>
      </c>
      <c r="H227" s="101"/>
      <c r="I227" s="3">
        <v>333.4</v>
      </c>
      <c r="J227" s="3">
        <v>390.3</v>
      </c>
    </row>
    <row r="228" spans="2:10" x14ac:dyDescent="0.4">
      <c r="B228" s="102"/>
      <c r="C228" s="3">
        <v>160</v>
      </c>
      <c r="D228" s="3">
        <v>0</v>
      </c>
      <c r="H228" s="101"/>
      <c r="I228" s="3">
        <v>415.8</v>
      </c>
      <c r="J228" s="3">
        <v>358.8</v>
      </c>
    </row>
    <row r="229" spans="2:10" x14ac:dyDescent="0.4">
      <c r="B229" s="102"/>
      <c r="C229" s="3">
        <v>152</v>
      </c>
      <c r="D229" s="3">
        <v>0</v>
      </c>
      <c r="H229" s="101"/>
      <c r="I229" s="3">
        <v>776.8</v>
      </c>
      <c r="J229" s="3">
        <v>1215.5</v>
      </c>
    </row>
    <row r="230" spans="2:10" x14ac:dyDescent="0.4">
      <c r="B230" s="102"/>
      <c r="C230" s="3">
        <v>187</v>
      </c>
      <c r="D230" s="3">
        <v>0</v>
      </c>
      <c r="H230" s="101"/>
      <c r="I230" s="3">
        <v>827.5</v>
      </c>
      <c r="J230" s="3">
        <v>1010.8</v>
      </c>
    </row>
    <row r="231" spans="2:10" x14ac:dyDescent="0.4">
      <c r="B231" s="102"/>
      <c r="C231" s="3">
        <v>187</v>
      </c>
      <c r="D231" s="3">
        <v>0</v>
      </c>
      <c r="H231" s="101"/>
      <c r="I231" s="3">
        <v>5.3</v>
      </c>
      <c r="J231" s="3">
        <v>0</v>
      </c>
    </row>
    <row r="232" spans="2:10" x14ac:dyDescent="0.4">
      <c r="B232" s="102"/>
      <c r="C232" s="3">
        <v>117.8</v>
      </c>
      <c r="D232" s="3">
        <v>0</v>
      </c>
      <c r="H232" s="101"/>
      <c r="I232" s="3">
        <v>16.7</v>
      </c>
      <c r="J232" s="3">
        <v>0</v>
      </c>
    </row>
    <row r="233" spans="2:10" x14ac:dyDescent="0.4">
      <c r="B233" s="102"/>
      <c r="C233" s="3">
        <v>65</v>
      </c>
      <c r="D233" s="3">
        <v>0</v>
      </c>
      <c r="H233" s="101"/>
      <c r="I233" s="3">
        <v>19.2</v>
      </c>
      <c r="J233" s="3">
        <v>0</v>
      </c>
    </row>
    <row r="234" spans="2:10" x14ac:dyDescent="0.4">
      <c r="B234" s="102"/>
      <c r="C234" s="3">
        <v>252</v>
      </c>
      <c r="D234" s="3">
        <v>0</v>
      </c>
      <c r="H234" s="101"/>
      <c r="I234" s="3">
        <v>480</v>
      </c>
      <c r="J234" s="3">
        <v>0</v>
      </c>
    </row>
    <row r="235" spans="2:10" x14ac:dyDescent="0.4">
      <c r="B235" s="102"/>
      <c r="C235" s="3">
        <v>240</v>
      </c>
      <c r="D235" s="3">
        <v>0</v>
      </c>
      <c r="H235" s="101"/>
      <c r="I235" s="3">
        <v>1092</v>
      </c>
      <c r="J235" s="3">
        <v>7039</v>
      </c>
    </row>
    <row r="236" spans="2:10" x14ac:dyDescent="0.4">
      <c r="B236" s="102"/>
      <c r="C236" s="3">
        <v>250</v>
      </c>
      <c r="D236" s="3">
        <v>0</v>
      </c>
      <c r="H236" s="101"/>
      <c r="I236" s="3">
        <v>924.7</v>
      </c>
      <c r="J236" s="3">
        <v>0</v>
      </c>
    </row>
    <row r="237" spans="2:10" x14ac:dyDescent="0.4">
      <c r="B237" s="102"/>
      <c r="C237" s="3">
        <v>2340</v>
      </c>
      <c r="D237" s="3">
        <v>2520</v>
      </c>
      <c r="H237" s="101"/>
      <c r="I237" s="3">
        <v>660.7</v>
      </c>
      <c r="J237" s="3">
        <v>0</v>
      </c>
    </row>
    <row r="238" spans="2:10" x14ac:dyDescent="0.4">
      <c r="B238" s="102" t="s">
        <v>251</v>
      </c>
      <c r="C238" s="3">
        <v>306.89999999999998</v>
      </c>
      <c r="D238" s="3">
        <v>5297.1</v>
      </c>
      <c r="H238" s="101"/>
      <c r="I238" s="3">
        <v>731.2</v>
      </c>
      <c r="J238" s="3">
        <v>0</v>
      </c>
    </row>
    <row r="239" spans="2:10" x14ac:dyDescent="0.4">
      <c r="B239" s="102"/>
      <c r="C239" s="3">
        <v>299.5</v>
      </c>
      <c r="D239" s="3">
        <v>6128.1</v>
      </c>
      <c r="H239" s="101"/>
      <c r="I239" s="3">
        <v>50</v>
      </c>
      <c r="J239" s="3">
        <v>0</v>
      </c>
    </row>
    <row r="240" spans="2:10" x14ac:dyDescent="0.4">
      <c r="B240" s="102"/>
      <c r="C240" s="3">
        <v>199.5</v>
      </c>
      <c r="D240" s="3">
        <v>329.6</v>
      </c>
      <c r="H240" s="101"/>
      <c r="I240" s="3">
        <v>473</v>
      </c>
      <c r="J240" s="3">
        <v>768.4</v>
      </c>
    </row>
    <row r="241" spans="2:10" x14ac:dyDescent="0.4">
      <c r="B241" s="102"/>
      <c r="C241" s="3">
        <v>1188</v>
      </c>
      <c r="D241" s="3">
        <v>0</v>
      </c>
      <c r="H241" s="101"/>
      <c r="I241" s="3">
        <v>327.10000000000002</v>
      </c>
      <c r="J241" s="3">
        <v>1358.7</v>
      </c>
    </row>
    <row r="242" spans="2:10" x14ac:dyDescent="0.4">
      <c r="B242" s="102"/>
      <c r="C242" s="3">
        <v>468</v>
      </c>
      <c r="D242" s="3">
        <v>0</v>
      </c>
      <c r="H242" s="101"/>
      <c r="I242" s="3">
        <v>855.7</v>
      </c>
      <c r="J242" s="3">
        <v>0</v>
      </c>
    </row>
    <row r="243" spans="2:10" x14ac:dyDescent="0.4">
      <c r="B243" s="102"/>
      <c r="C243" s="3">
        <v>552</v>
      </c>
      <c r="D243" s="3">
        <v>0</v>
      </c>
      <c r="H243" s="101"/>
      <c r="I243" s="3">
        <v>7.1</v>
      </c>
      <c r="J243" s="3">
        <v>0</v>
      </c>
    </row>
    <row r="244" spans="2:10" x14ac:dyDescent="0.4">
      <c r="B244" s="102"/>
      <c r="C244" s="3">
        <v>1145.2</v>
      </c>
      <c r="D244" s="3">
        <v>1991.5</v>
      </c>
      <c r="H244" s="101"/>
      <c r="I244" s="3">
        <v>78.400000000000006</v>
      </c>
      <c r="J244" s="3">
        <v>0</v>
      </c>
    </row>
    <row r="245" spans="2:10" x14ac:dyDescent="0.4">
      <c r="B245" s="102"/>
      <c r="C245" s="3">
        <v>1480.1</v>
      </c>
      <c r="D245" s="3">
        <v>2777.8</v>
      </c>
      <c r="H245" s="103" t="s">
        <v>253</v>
      </c>
      <c r="I245" s="3">
        <v>412.2</v>
      </c>
      <c r="J245" s="3">
        <v>1613.3</v>
      </c>
    </row>
    <row r="246" spans="2:10" x14ac:dyDescent="0.4">
      <c r="B246" s="102"/>
      <c r="C246" s="3">
        <v>440</v>
      </c>
      <c r="D246" s="3">
        <v>6977</v>
      </c>
      <c r="H246" s="103"/>
      <c r="I246" s="3">
        <v>227.7</v>
      </c>
      <c r="J246" s="3">
        <v>614.1</v>
      </c>
    </row>
    <row r="247" spans="2:10" x14ac:dyDescent="0.4">
      <c r="B247" s="102"/>
      <c r="C247" s="3">
        <v>424</v>
      </c>
      <c r="D247" s="3">
        <v>6420</v>
      </c>
      <c r="H247" s="101" t="s">
        <v>254</v>
      </c>
      <c r="I247" s="3">
        <v>585</v>
      </c>
      <c r="J247" s="3">
        <v>3627</v>
      </c>
    </row>
    <row r="248" spans="2:10" x14ac:dyDescent="0.4">
      <c r="B248" s="102"/>
      <c r="C248" s="3">
        <v>15</v>
      </c>
      <c r="D248" s="3">
        <v>3418</v>
      </c>
      <c r="H248" s="101"/>
      <c r="I248" s="3">
        <v>520</v>
      </c>
      <c r="J248" s="3">
        <v>3850</v>
      </c>
    </row>
    <row r="249" spans="2:10" x14ac:dyDescent="0.4">
      <c r="B249" s="102"/>
      <c r="C249" s="3">
        <v>14</v>
      </c>
      <c r="D249" s="3">
        <v>3330</v>
      </c>
      <c r="H249" s="101"/>
      <c r="I249" s="3">
        <v>532</v>
      </c>
      <c r="J249" s="3">
        <v>4970</v>
      </c>
    </row>
    <row r="250" spans="2:10" x14ac:dyDescent="0.4">
      <c r="B250" s="102"/>
      <c r="C250" s="3">
        <v>836</v>
      </c>
      <c r="D250" s="3">
        <v>9526</v>
      </c>
      <c r="H250" s="101"/>
      <c r="I250" s="3">
        <v>399.1</v>
      </c>
      <c r="J250" s="3">
        <v>2078.8000000000002</v>
      </c>
    </row>
    <row r="251" spans="2:10" x14ac:dyDescent="0.4">
      <c r="B251" s="102"/>
      <c r="C251" s="3">
        <v>933.8</v>
      </c>
      <c r="D251" s="3">
        <v>0</v>
      </c>
      <c r="H251" s="101"/>
      <c r="I251" s="3">
        <v>411.4</v>
      </c>
      <c r="J251" s="3">
        <v>1693.5</v>
      </c>
    </row>
    <row r="252" spans="2:10" x14ac:dyDescent="0.4">
      <c r="B252" s="102"/>
      <c r="C252" s="3">
        <v>1152.5999999999999</v>
      </c>
      <c r="D252" s="3">
        <v>0</v>
      </c>
      <c r="H252" s="102" t="s">
        <v>258</v>
      </c>
      <c r="I252" s="3">
        <v>14.9</v>
      </c>
      <c r="J252" s="3">
        <v>0</v>
      </c>
    </row>
    <row r="253" spans="2:10" x14ac:dyDescent="0.4">
      <c r="B253" s="102"/>
      <c r="C253" s="3">
        <v>40.4</v>
      </c>
      <c r="D253" s="3">
        <v>2296.4</v>
      </c>
      <c r="H253" s="102"/>
      <c r="I253" s="3">
        <v>499</v>
      </c>
      <c r="J253" s="3">
        <v>0</v>
      </c>
    </row>
    <row r="254" spans="2:10" x14ac:dyDescent="0.4">
      <c r="B254" s="102"/>
      <c r="C254" s="3">
        <v>470</v>
      </c>
      <c r="D254" s="3">
        <v>1215.0999999999999</v>
      </c>
      <c r="H254" s="102"/>
      <c r="I254" s="3">
        <v>48</v>
      </c>
      <c r="J254" s="3">
        <v>0</v>
      </c>
    </row>
    <row r="255" spans="2:10" x14ac:dyDescent="0.4">
      <c r="B255" s="102"/>
      <c r="C255" s="3">
        <v>102.6</v>
      </c>
      <c r="D255" s="3">
        <v>3091.1</v>
      </c>
      <c r="H255" s="102"/>
      <c r="I255" s="3">
        <v>433.5</v>
      </c>
      <c r="J255" s="3">
        <v>0</v>
      </c>
    </row>
    <row r="256" spans="2:10" x14ac:dyDescent="0.4">
      <c r="B256" s="102"/>
      <c r="C256" s="3">
        <v>467.3</v>
      </c>
      <c r="D256" s="3">
        <v>2760</v>
      </c>
      <c r="H256" s="102"/>
      <c r="I256" s="3">
        <v>361.9</v>
      </c>
      <c r="J256" s="3">
        <v>0</v>
      </c>
    </row>
    <row r="257" spans="2:10" x14ac:dyDescent="0.4">
      <c r="B257" s="102"/>
      <c r="C257" s="3">
        <v>180</v>
      </c>
      <c r="D257" s="3">
        <v>0</v>
      </c>
      <c r="H257" s="102"/>
      <c r="I257" s="3">
        <v>1253.0999999999999</v>
      </c>
      <c r="J257" s="3">
        <v>0</v>
      </c>
    </row>
    <row r="258" spans="2:10" x14ac:dyDescent="0.4">
      <c r="B258" s="102"/>
      <c r="C258" s="3">
        <v>727.8</v>
      </c>
      <c r="D258" s="3">
        <v>1092.3</v>
      </c>
      <c r="H258" s="102"/>
      <c r="I258" s="3">
        <v>1190.5999999999999</v>
      </c>
      <c r="J258" s="3">
        <v>0</v>
      </c>
    </row>
    <row r="259" spans="2:10" x14ac:dyDescent="0.4">
      <c r="B259" s="102"/>
      <c r="C259" s="3">
        <v>507.7</v>
      </c>
      <c r="D259" s="3">
        <v>1487.6</v>
      </c>
      <c r="H259" s="102"/>
      <c r="I259" s="3">
        <v>1103.5999999999999</v>
      </c>
      <c r="J259" s="3">
        <v>0</v>
      </c>
    </row>
    <row r="260" spans="2:10" x14ac:dyDescent="0.4">
      <c r="B260" s="102"/>
      <c r="C260" s="3">
        <v>713.1</v>
      </c>
      <c r="D260" s="3">
        <v>1223.2</v>
      </c>
      <c r="H260" s="102"/>
      <c r="I260" s="3">
        <v>978.6</v>
      </c>
      <c r="J260" s="3">
        <v>0</v>
      </c>
    </row>
    <row r="261" spans="2:10" x14ac:dyDescent="0.4">
      <c r="B261" s="102"/>
      <c r="C261" s="3">
        <v>103.5</v>
      </c>
      <c r="D261" s="3">
        <v>3305.5</v>
      </c>
      <c r="H261" s="102"/>
      <c r="I261" s="3">
        <v>690.5</v>
      </c>
      <c r="J261" s="3">
        <v>0</v>
      </c>
    </row>
    <row r="262" spans="2:10" x14ac:dyDescent="0.4">
      <c r="B262" s="102"/>
      <c r="C262" s="3">
        <v>45.8</v>
      </c>
      <c r="D262" s="3">
        <v>2762.3</v>
      </c>
      <c r="H262" s="102"/>
      <c r="I262" s="3">
        <v>375</v>
      </c>
      <c r="J262" s="3">
        <v>0</v>
      </c>
    </row>
    <row r="263" spans="2:10" x14ac:dyDescent="0.4">
      <c r="B263" s="102"/>
      <c r="C263" s="3">
        <v>19.3</v>
      </c>
      <c r="D263" s="3">
        <v>3232.2</v>
      </c>
      <c r="H263" s="102"/>
      <c r="I263" s="3">
        <v>2.8</v>
      </c>
      <c r="J263" s="3">
        <v>0</v>
      </c>
    </row>
    <row r="264" spans="2:10" x14ac:dyDescent="0.4">
      <c r="B264" s="102"/>
      <c r="C264" s="3">
        <v>43.5</v>
      </c>
      <c r="D264" s="3">
        <v>3440.4</v>
      </c>
      <c r="H264" s="102"/>
      <c r="I264" s="3">
        <v>469.3</v>
      </c>
      <c r="J264" s="3">
        <v>0</v>
      </c>
    </row>
    <row r="265" spans="2:10" x14ac:dyDescent="0.4">
      <c r="B265" s="102"/>
      <c r="C265" s="3">
        <v>50.3</v>
      </c>
      <c r="D265" s="3">
        <v>3018.2</v>
      </c>
      <c r="H265" s="102"/>
      <c r="I265" s="3">
        <v>934.1</v>
      </c>
      <c r="J265" s="3">
        <v>0</v>
      </c>
    </row>
    <row r="266" spans="2:10" x14ac:dyDescent="0.4">
      <c r="B266" s="102"/>
      <c r="C266" s="3">
        <v>531.4</v>
      </c>
      <c r="D266" s="3">
        <v>882.6</v>
      </c>
      <c r="H266" s="102"/>
      <c r="I266" s="3">
        <v>642.5</v>
      </c>
      <c r="J266" s="3">
        <v>0</v>
      </c>
    </row>
    <row r="267" spans="2:10" x14ac:dyDescent="0.4">
      <c r="B267" s="102"/>
      <c r="C267" s="3">
        <v>448.3</v>
      </c>
      <c r="D267" s="3">
        <v>1696.7</v>
      </c>
      <c r="H267" s="102"/>
      <c r="I267" s="3">
        <v>743.5</v>
      </c>
      <c r="J267" s="3">
        <v>0</v>
      </c>
    </row>
    <row r="268" spans="2:10" x14ac:dyDescent="0.4">
      <c r="B268" s="102"/>
      <c r="C268" s="3">
        <v>117.6</v>
      </c>
      <c r="D268" s="3">
        <v>473.9</v>
      </c>
      <c r="H268" s="102"/>
      <c r="I268" s="3">
        <v>382.1</v>
      </c>
      <c r="J268" s="3">
        <v>0</v>
      </c>
    </row>
    <row r="269" spans="2:10" x14ac:dyDescent="0.4">
      <c r="B269" s="102"/>
      <c r="C269" s="3">
        <v>14.6</v>
      </c>
      <c r="D269" s="3">
        <v>429.4</v>
      </c>
      <c r="H269" s="102"/>
      <c r="I269" s="3">
        <v>320.8</v>
      </c>
      <c r="J269" s="3">
        <v>0</v>
      </c>
    </row>
    <row r="270" spans="2:10" x14ac:dyDescent="0.4">
      <c r="B270" s="102"/>
      <c r="C270" s="3">
        <v>512</v>
      </c>
      <c r="D270" s="3">
        <v>992.5</v>
      </c>
      <c r="H270" s="102"/>
      <c r="I270" s="3">
        <v>359.5</v>
      </c>
      <c r="J270" s="3">
        <v>0</v>
      </c>
    </row>
    <row r="271" spans="2:10" x14ac:dyDescent="0.4">
      <c r="B271" s="102"/>
      <c r="C271" s="3">
        <v>434</v>
      </c>
      <c r="D271" s="3">
        <v>23</v>
      </c>
      <c r="H271" s="102"/>
      <c r="I271" s="3">
        <v>421.4</v>
      </c>
      <c r="J271" s="3">
        <v>0</v>
      </c>
    </row>
    <row r="272" spans="2:10" x14ac:dyDescent="0.4">
      <c r="B272" s="101" t="s">
        <v>252</v>
      </c>
      <c r="C272" s="3">
        <v>869.7</v>
      </c>
      <c r="D272" s="3">
        <v>3472.9</v>
      </c>
      <c r="H272" s="102"/>
      <c r="I272" s="3">
        <v>635.6</v>
      </c>
      <c r="J272" s="3">
        <v>0</v>
      </c>
    </row>
    <row r="273" spans="2:10" x14ac:dyDescent="0.4">
      <c r="B273" s="101"/>
      <c r="C273" s="3">
        <v>252.5</v>
      </c>
      <c r="D273" s="3">
        <v>6742.3</v>
      </c>
      <c r="H273" s="102"/>
      <c r="I273" s="3">
        <v>657.4</v>
      </c>
      <c r="J273" s="3">
        <v>0</v>
      </c>
    </row>
    <row r="274" spans="2:10" x14ac:dyDescent="0.4">
      <c r="B274" s="101"/>
      <c r="C274" s="3">
        <v>940.8</v>
      </c>
      <c r="D274" s="3">
        <v>2187.6</v>
      </c>
      <c r="H274" s="102"/>
      <c r="I274" s="3">
        <v>402.8</v>
      </c>
      <c r="J274" s="3">
        <v>0</v>
      </c>
    </row>
    <row r="275" spans="2:10" x14ac:dyDescent="0.4">
      <c r="B275" s="101"/>
      <c r="C275" s="3">
        <v>590.29999999999995</v>
      </c>
      <c r="D275" s="3">
        <v>0</v>
      </c>
      <c r="H275" s="102"/>
      <c r="I275" s="3">
        <v>616.70000000000005</v>
      </c>
      <c r="J275" s="3">
        <v>0</v>
      </c>
    </row>
    <row r="276" spans="2:10" x14ac:dyDescent="0.4">
      <c r="B276" s="101"/>
      <c r="C276" s="3">
        <v>550</v>
      </c>
      <c r="D276" s="3">
        <v>0</v>
      </c>
      <c r="H276" s="102"/>
      <c r="I276" s="3">
        <v>491.6</v>
      </c>
      <c r="J276" s="3">
        <v>0</v>
      </c>
    </row>
    <row r="277" spans="2:10" x14ac:dyDescent="0.4">
      <c r="B277" s="101"/>
      <c r="C277" s="3">
        <v>530</v>
      </c>
      <c r="D277" s="3">
        <v>0</v>
      </c>
      <c r="H277" s="102"/>
      <c r="I277" s="3">
        <v>443.8</v>
      </c>
      <c r="J277" s="3">
        <v>0</v>
      </c>
    </row>
    <row r="278" spans="2:10" x14ac:dyDescent="0.4">
      <c r="B278" s="101"/>
      <c r="C278" s="3">
        <v>257.10000000000002</v>
      </c>
      <c r="D278" s="3">
        <v>274.10000000000002</v>
      </c>
      <c r="H278" s="102"/>
      <c r="I278" s="3">
        <v>1530</v>
      </c>
      <c r="J278" s="3">
        <v>0</v>
      </c>
    </row>
    <row r="279" spans="2:10" x14ac:dyDescent="0.4">
      <c r="B279" s="101"/>
      <c r="C279" s="3">
        <v>153.80000000000001</v>
      </c>
      <c r="D279" s="3">
        <v>5791.3</v>
      </c>
      <c r="H279" s="102"/>
      <c r="I279" s="3">
        <v>609.4</v>
      </c>
      <c r="J279" s="3">
        <v>0</v>
      </c>
    </row>
    <row r="280" spans="2:10" x14ac:dyDescent="0.4">
      <c r="B280" s="101"/>
      <c r="C280" s="3">
        <v>155.69999999999999</v>
      </c>
      <c r="D280" s="3">
        <v>5601</v>
      </c>
      <c r="H280" s="102"/>
      <c r="I280" s="3">
        <v>1258.8</v>
      </c>
      <c r="J280" s="3">
        <v>0</v>
      </c>
    </row>
    <row r="281" spans="2:10" x14ac:dyDescent="0.4">
      <c r="B281" s="101"/>
      <c r="C281" s="3">
        <v>525.79999999999995</v>
      </c>
      <c r="D281" s="3">
        <v>996</v>
      </c>
      <c r="H281" s="102"/>
      <c r="I281" s="3">
        <v>1251</v>
      </c>
      <c r="J281" s="3">
        <v>0</v>
      </c>
    </row>
    <row r="282" spans="2:10" x14ac:dyDescent="0.4">
      <c r="B282" s="101"/>
      <c r="C282" s="3">
        <v>322</v>
      </c>
      <c r="D282" s="3">
        <v>6119</v>
      </c>
      <c r="H282" s="102"/>
      <c r="I282" s="3">
        <v>1222.5</v>
      </c>
      <c r="J282" s="3">
        <v>0</v>
      </c>
    </row>
    <row r="283" spans="2:10" x14ac:dyDescent="0.4">
      <c r="B283" s="101"/>
      <c r="C283" s="3">
        <v>585</v>
      </c>
      <c r="D283" s="3">
        <v>5490</v>
      </c>
      <c r="H283" s="102"/>
      <c r="I283" s="3">
        <v>1315.5</v>
      </c>
      <c r="J283" s="3">
        <v>0</v>
      </c>
    </row>
    <row r="284" spans="2:10" x14ac:dyDescent="0.4">
      <c r="B284" s="101"/>
      <c r="C284" s="3">
        <v>644</v>
      </c>
      <c r="D284" s="3">
        <v>4412</v>
      </c>
      <c r="H284" s="102"/>
      <c r="I284" s="3">
        <v>968.7</v>
      </c>
      <c r="J284" s="3">
        <v>0</v>
      </c>
    </row>
    <row r="285" spans="2:10" x14ac:dyDescent="0.4">
      <c r="B285" s="101"/>
      <c r="C285" s="3">
        <v>550.5</v>
      </c>
      <c r="D285" s="3">
        <v>974.4</v>
      </c>
      <c r="H285" s="102"/>
      <c r="I285" s="3">
        <v>656.9</v>
      </c>
      <c r="J285" s="3">
        <v>0</v>
      </c>
    </row>
    <row r="286" spans="2:10" x14ac:dyDescent="0.4">
      <c r="B286" s="101"/>
      <c r="C286" s="3">
        <v>463.5</v>
      </c>
      <c r="D286" s="3">
        <v>2464</v>
      </c>
      <c r="H286" s="102"/>
      <c r="I286" s="3">
        <v>190</v>
      </c>
      <c r="J286" s="3">
        <v>0</v>
      </c>
    </row>
    <row r="287" spans="2:10" x14ac:dyDescent="0.4">
      <c r="B287" s="101"/>
      <c r="C287" s="3">
        <v>228.9</v>
      </c>
      <c r="D287" s="3">
        <v>546.4</v>
      </c>
      <c r="H287" s="102"/>
      <c r="I287" s="3">
        <v>548.4</v>
      </c>
      <c r="J287" s="3">
        <v>0</v>
      </c>
    </row>
    <row r="288" spans="2:10" x14ac:dyDescent="0.4">
      <c r="B288" s="101"/>
      <c r="C288" s="3">
        <v>261.39999999999998</v>
      </c>
      <c r="D288" s="3">
        <v>1692</v>
      </c>
      <c r="H288" s="102"/>
      <c r="I288" s="3">
        <v>426.8</v>
      </c>
      <c r="J288" s="3">
        <v>0</v>
      </c>
    </row>
    <row r="289" spans="2:10" x14ac:dyDescent="0.4">
      <c r="B289" s="101"/>
      <c r="C289" s="3">
        <v>673</v>
      </c>
      <c r="D289" s="3">
        <v>0</v>
      </c>
      <c r="H289" s="102"/>
      <c r="I289" s="3">
        <v>56.5</v>
      </c>
      <c r="J289" s="3">
        <v>0</v>
      </c>
    </row>
    <row r="290" spans="2:10" x14ac:dyDescent="0.4">
      <c r="B290" s="101"/>
      <c r="C290" s="3">
        <v>669.6</v>
      </c>
      <c r="D290" s="3">
        <v>0</v>
      </c>
      <c r="H290" s="102"/>
      <c r="I290" s="3">
        <v>705</v>
      </c>
      <c r="J290" s="3">
        <v>0</v>
      </c>
    </row>
    <row r="291" spans="2:10" x14ac:dyDescent="0.4">
      <c r="B291" s="101"/>
      <c r="C291" s="3">
        <v>773.4</v>
      </c>
      <c r="D291" s="3">
        <v>1867</v>
      </c>
      <c r="H291" s="102"/>
      <c r="I291" s="3">
        <v>697</v>
      </c>
      <c r="J291" s="3">
        <v>0</v>
      </c>
    </row>
    <row r="292" spans="2:10" x14ac:dyDescent="0.4">
      <c r="B292" s="101"/>
      <c r="C292" s="3">
        <v>560.4</v>
      </c>
      <c r="D292" s="3">
        <v>1709.9</v>
      </c>
      <c r="H292" s="102"/>
      <c r="I292" s="3">
        <v>330</v>
      </c>
      <c r="J292" s="3">
        <v>0</v>
      </c>
    </row>
    <row r="293" spans="2:10" x14ac:dyDescent="0.4">
      <c r="B293" s="101"/>
      <c r="C293" s="3">
        <v>403.9</v>
      </c>
      <c r="D293" s="3">
        <v>1137.7</v>
      </c>
    </row>
    <row r="294" spans="2:10" x14ac:dyDescent="0.4">
      <c r="B294" s="101"/>
      <c r="C294" s="3">
        <v>67.8</v>
      </c>
      <c r="D294" s="3">
        <v>3177.7</v>
      </c>
    </row>
    <row r="295" spans="2:10" x14ac:dyDescent="0.4">
      <c r="B295" s="101"/>
      <c r="C295" s="3">
        <v>251.7</v>
      </c>
      <c r="D295" s="3">
        <v>10184.299999999999</v>
      </c>
    </row>
    <row r="296" spans="2:10" x14ac:dyDescent="0.4">
      <c r="B296" s="101"/>
      <c r="C296" s="3">
        <v>125.9</v>
      </c>
      <c r="D296" s="3">
        <v>5847.8</v>
      </c>
    </row>
    <row r="297" spans="2:10" x14ac:dyDescent="0.4">
      <c r="B297" s="101"/>
      <c r="C297" s="3">
        <v>76.8</v>
      </c>
      <c r="D297" s="3">
        <v>10554.5</v>
      </c>
    </row>
    <row r="298" spans="2:10" x14ac:dyDescent="0.4">
      <c r="B298" s="101"/>
      <c r="C298" s="3">
        <v>32.5</v>
      </c>
      <c r="D298" s="3">
        <v>4820.3999999999996</v>
      </c>
    </row>
    <row r="299" spans="2:10" x14ac:dyDescent="0.4">
      <c r="B299" s="101"/>
      <c r="C299" s="3">
        <v>203.3</v>
      </c>
      <c r="D299" s="3">
        <v>4126.2</v>
      </c>
    </row>
    <row r="300" spans="2:10" x14ac:dyDescent="0.4">
      <c r="B300" s="101"/>
      <c r="C300" s="3">
        <v>506.1</v>
      </c>
      <c r="D300" s="3">
        <v>11619.8</v>
      </c>
    </row>
    <row r="301" spans="2:10" x14ac:dyDescent="0.4">
      <c r="B301" s="101"/>
      <c r="C301" s="3">
        <v>648</v>
      </c>
      <c r="D301" s="3">
        <v>2569.4</v>
      </c>
    </row>
    <row r="302" spans="2:10" x14ac:dyDescent="0.4">
      <c r="B302" s="101"/>
      <c r="C302" s="3">
        <v>321.7</v>
      </c>
      <c r="D302" s="3">
        <v>1302.4000000000001</v>
      </c>
    </row>
    <row r="303" spans="2:10" x14ac:dyDescent="0.4">
      <c r="B303" s="102" t="s">
        <v>253</v>
      </c>
      <c r="C303" s="3">
        <v>2184</v>
      </c>
      <c r="D303" s="3">
        <v>309.60000000000002</v>
      </c>
    </row>
    <row r="304" spans="2:10" x14ac:dyDescent="0.4">
      <c r="B304" s="102"/>
      <c r="C304" s="3">
        <v>2700</v>
      </c>
      <c r="D304" s="3">
        <v>390</v>
      </c>
    </row>
    <row r="305" spans="2:4" x14ac:dyDescent="0.4">
      <c r="B305" s="102"/>
      <c r="C305" s="3">
        <v>2006</v>
      </c>
      <c r="D305" s="3">
        <v>298</v>
      </c>
    </row>
    <row r="306" spans="2:4" x14ac:dyDescent="0.4">
      <c r="B306" s="102"/>
      <c r="C306" s="3">
        <v>349</v>
      </c>
      <c r="D306" s="3">
        <v>1193</v>
      </c>
    </row>
    <row r="307" spans="2:4" x14ac:dyDescent="0.4">
      <c r="B307" s="102"/>
      <c r="C307" s="3">
        <v>415.7</v>
      </c>
      <c r="D307" s="3">
        <v>680</v>
      </c>
    </row>
    <row r="308" spans="2:4" x14ac:dyDescent="0.4">
      <c r="B308" s="102"/>
      <c r="C308" s="3">
        <v>744.6</v>
      </c>
      <c r="D308" s="3">
        <v>499.6</v>
      </c>
    </row>
    <row r="309" spans="2:4" x14ac:dyDescent="0.4">
      <c r="B309" s="102"/>
      <c r="C309" s="3">
        <v>238.2</v>
      </c>
      <c r="D309" s="3">
        <v>583</v>
      </c>
    </row>
    <row r="310" spans="2:4" x14ac:dyDescent="0.4">
      <c r="B310" s="102"/>
      <c r="C310" s="3">
        <v>354.2</v>
      </c>
      <c r="D310" s="3">
        <v>907.6</v>
      </c>
    </row>
    <row r="311" spans="2:4" x14ac:dyDescent="0.4">
      <c r="B311" s="102"/>
      <c r="C311" s="3">
        <v>260.3</v>
      </c>
      <c r="D311" s="3">
        <v>589.6</v>
      </c>
    </row>
    <row r="312" spans="2:4" x14ac:dyDescent="0.4">
      <c r="B312" s="102"/>
      <c r="C312" s="3">
        <v>262.5</v>
      </c>
      <c r="D312" s="3">
        <v>725.1</v>
      </c>
    </row>
    <row r="313" spans="2:4" x14ac:dyDescent="0.4">
      <c r="B313" s="102"/>
      <c r="C313" s="3">
        <v>448.5</v>
      </c>
      <c r="D313" s="3">
        <v>906.1</v>
      </c>
    </row>
    <row r="314" spans="2:4" x14ac:dyDescent="0.4">
      <c r="B314" s="102"/>
      <c r="C314" s="3">
        <v>345</v>
      </c>
      <c r="D314" s="3">
        <v>788.1</v>
      </c>
    </row>
    <row r="315" spans="2:4" x14ac:dyDescent="0.4">
      <c r="B315" s="102" t="s">
        <v>254</v>
      </c>
      <c r="C315" s="3">
        <v>150.1</v>
      </c>
      <c r="D315" s="3">
        <v>6077.9</v>
      </c>
    </row>
    <row r="316" spans="2:4" x14ac:dyDescent="0.4">
      <c r="B316" s="102"/>
      <c r="C316" s="3">
        <v>484.5</v>
      </c>
      <c r="D316" s="3">
        <v>4011.6</v>
      </c>
    </row>
    <row r="317" spans="2:4" x14ac:dyDescent="0.4">
      <c r="B317" s="102"/>
      <c r="C317" s="3">
        <v>23.5</v>
      </c>
      <c r="D317" s="3">
        <v>991</v>
      </c>
    </row>
    <row r="318" spans="2:4" x14ac:dyDescent="0.4">
      <c r="B318" s="102"/>
      <c r="C318" s="3">
        <v>75.3</v>
      </c>
      <c r="D318" s="3">
        <v>5049.1000000000004</v>
      </c>
    </row>
    <row r="319" spans="2:4" x14ac:dyDescent="0.4">
      <c r="B319" s="102"/>
      <c r="C319" s="3">
        <v>246.2</v>
      </c>
      <c r="D319" s="3">
        <v>7523.3</v>
      </c>
    </row>
    <row r="320" spans="2:4" x14ac:dyDescent="0.4">
      <c r="B320" s="102"/>
      <c r="C320" s="3">
        <v>72.599999999999994</v>
      </c>
      <c r="D320" s="3">
        <v>7526.8</v>
      </c>
    </row>
    <row r="321" spans="2:4" x14ac:dyDescent="0.4">
      <c r="B321" s="102"/>
      <c r="C321" s="3">
        <v>585.5</v>
      </c>
      <c r="D321" s="3">
        <v>3649.7</v>
      </c>
    </row>
    <row r="322" spans="2:4" x14ac:dyDescent="0.4">
      <c r="B322" s="102"/>
      <c r="C322" s="3">
        <v>516.6</v>
      </c>
      <c r="D322" s="3">
        <v>3343.5</v>
      </c>
    </row>
    <row r="323" spans="2:4" x14ac:dyDescent="0.4">
      <c r="B323" s="102"/>
      <c r="C323" s="3">
        <v>1588</v>
      </c>
      <c r="D323" s="3">
        <v>0</v>
      </c>
    </row>
    <row r="324" spans="2:4" x14ac:dyDescent="0.4">
      <c r="B324" s="102"/>
      <c r="C324" s="3">
        <v>187.2</v>
      </c>
      <c r="D324" s="3">
        <v>4.2</v>
      </c>
    </row>
    <row r="325" spans="2:4" x14ac:dyDescent="0.4">
      <c r="B325" s="102"/>
      <c r="C325" s="3">
        <v>370</v>
      </c>
      <c r="D325" s="3">
        <v>1599</v>
      </c>
    </row>
    <row r="326" spans="2:4" x14ac:dyDescent="0.4">
      <c r="B326" s="102"/>
      <c r="C326" s="3">
        <v>5.7</v>
      </c>
      <c r="D326" s="3">
        <v>52</v>
      </c>
    </row>
    <row r="327" spans="2:4" x14ac:dyDescent="0.4">
      <c r="B327" s="102"/>
      <c r="C327" s="3">
        <v>454.8</v>
      </c>
      <c r="D327" s="3">
        <v>4293.2</v>
      </c>
    </row>
    <row r="328" spans="2:4" x14ac:dyDescent="0.4">
      <c r="B328" s="102"/>
      <c r="C328" s="3">
        <v>159.30000000000001</v>
      </c>
      <c r="D328" s="3">
        <v>1044.3</v>
      </c>
    </row>
    <row r="329" spans="2:4" x14ac:dyDescent="0.4">
      <c r="B329" s="102"/>
      <c r="C329" s="3">
        <v>189.3</v>
      </c>
      <c r="D329" s="3">
        <v>998.1</v>
      </c>
    </row>
    <row r="330" spans="2:4" x14ac:dyDescent="0.4">
      <c r="B330" s="102"/>
      <c r="C330" s="3">
        <v>557.4</v>
      </c>
      <c r="D330" s="3">
        <v>3582.3</v>
      </c>
    </row>
    <row r="331" spans="2:4" x14ac:dyDescent="0.4">
      <c r="B331" s="102"/>
      <c r="C331" s="3">
        <v>584.6</v>
      </c>
      <c r="D331" s="3">
        <v>2675.5</v>
      </c>
    </row>
    <row r="332" spans="2:4" x14ac:dyDescent="0.4">
      <c r="B332" s="102"/>
      <c r="C332" s="3">
        <v>354</v>
      </c>
      <c r="D332" s="3">
        <v>1998.7</v>
      </c>
    </row>
    <row r="333" spans="2:4" x14ac:dyDescent="0.4">
      <c r="B333" s="102"/>
      <c r="C333" s="3">
        <v>391.5</v>
      </c>
      <c r="D333" s="3">
        <v>2566.5</v>
      </c>
    </row>
    <row r="334" spans="2:4" x14ac:dyDescent="0.4">
      <c r="B334" s="102"/>
      <c r="C334" s="3">
        <v>499.5</v>
      </c>
      <c r="D334" s="3">
        <v>3022.9</v>
      </c>
    </row>
    <row r="335" spans="2:4" x14ac:dyDescent="0.4">
      <c r="B335" s="102"/>
      <c r="C335" s="3">
        <v>470.5</v>
      </c>
      <c r="D335" s="3">
        <v>2722.5</v>
      </c>
    </row>
    <row r="336" spans="2:4" x14ac:dyDescent="0.4">
      <c r="B336" s="102"/>
      <c r="C336" s="3">
        <v>246.4</v>
      </c>
      <c r="D336" s="3">
        <v>7524.4</v>
      </c>
    </row>
    <row r="337" spans="2:4" x14ac:dyDescent="0.4">
      <c r="B337" s="102"/>
      <c r="C337" s="3">
        <v>68.2</v>
      </c>
      <c r="D337" s="3">
        <v>6786</v>
      </c>
    </row>
    <row r="338" spans="2:4" x14ac:dyDescent="0.4">
      <c r="B338" s="102"/>
      <c r="C338" s="3">
        <v>132.19999999999999</v>
      </c>
      <c r="D338" s="3">
        <v>5209.8999999999996</v>
      </c>
    </row>
    <row r="339" spans="2:4" x14ac:dyDescent="0.4">
      <c r="B339" s="102"/>
      <c r="C339" s="3">
        <v>69</v>
      </c>
      <c r="D339" s="3">
        <v>6775.7</v>
      </c>
    </row>
    <row r="340" spans="2:4" x14ac:dyDescent="0.4">
      <c r="B340" s="102"/>
      <c r="C340" s="3">
        <v>172.7</v>
      </c>
      <c r="D340" s="3">
        <v>3860.1</v>
      </c>
    </row>
    <row r="341" spans="2:4" x14ac:dyDescent="0.4">
      <c r="B341" s="102"/>
      <c r="C341" s="3">
        <v>244.1</v>
      </c>
      <c r="D341" s="3">
        <v>4828.6000000000004</v>
      </c>
    </row>
    <row r="342" spans="2:4" x14ac:dyDescent="0.4">
      <c r="B342" s="102"/>
      <c r="C342" s="3">
        <v>5.7</v>
      </c>
      <c r="D342" s="3">
        <v>2258.8000000000002</v>
      </c>
    </row>
    <row r="343" spans="2:4" x14ac:dyDescent="0.4">
      <c r="B343" s="102"/>
      <c r="C343" s="3">
        <v>219.9</v>
      </c>
      <c r="D343" s="3">
        <v>3526.9</v>
      </c>
    </row>
    <row r="344" spans="2:4" x14ac:dyDescent="0.4">
      <c r="B344" s="102"/>
      <c r="C344" s="3">
        <v>179.8</v>
      </c>
      <c r="D344" s="3">
        <v>3534.3</v>
      </c>
    </row>
    <row r="345" spans="2:4" x14ac:dyDescent="0.4">
      <c r="B345" s="102"/>
      <c r="C345" s="3">
        <v>413.1</v>
      </c>
      <c r="D345" s="3">
        <v>2130.6999999999998</v>
      </c>
    </row>
  </sheetData>
  <mergeCells count="13">
    <mergeCell ref="B272:B302"/>
    <mergeCell ref="B303:B314"/>
    <mergeCell ref="B315:B345"/>
    <mergeCell ref="B11:B62"/>
    <mergeCell ref="H11:H15"/>
    <mergeCell ref="H16:H210"/>
    <mergeCell ref="B63:B237"/>
    <mergeCell ref="H211:H213"/>
    <mergeCell ref="H214:H244"/>
    <mergeCell ref="B238:B271"/>
    <mergeCell ref="H245:H246"/>
    <mergeCell ref="H247:H251"/>
    <mergeCell ref="H252:H29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216DA-89DE-9248-A4B2-EC760CE8CFAF}">
  <sheetPr>
    <tabColor theme="2" tint="-0.249977111117893"/>
  </sheetPr>
  <dimension ref="B2:B70"/>
  <sheetViews>
    <sheetView showGridLines="0" topLeftCell="A36" zoomScale="130" zoomScaleNormal="130" workbookViewId="0">
      <selection activeCell="N38" sqref="N38"/>
    </sheetView>
  </sheetViews>
  <sheetFormatPr defaultColWidth="10.6640625" defaultRowHeight="16" x14ac:dyDescent="0.4"/>
  <cols>
    <col min="1" max="1" width="3.1640625" customWidth="1"/>
  </cols>
  <sheetData>
    <row r="2" spans="2:2" ht="26" x14ac:dyDescent="0.6">
      <c r="B2" s="71" t="s">
        <v>338</v>
      </c>
    </row>
    <row r="3" spans="2:2" ht="6" customHeight="1" x14ac:dyDescent="0.4"/>
    <row r="4" spans="2:2" ht="21" x14ac:dyDescent="0.5">
      <c r="B4" s="72" t="s">
        <v>41</v>
      </c>
    </row>
    <row r="21" spans="2:2" ht="21" x14ac:dyDescent="0.5">
      <c r="B21" s="72" t="s">
        <v>42</v>
      </c>
    </row>
    <row r="38" spans="2:2" ht="21" x14ac:dyDescent="0.5">
      <c r="B38" s="72" t="s">
        <v>94</v>
      </c>
    </row>
    <row r="54" spans="2:2" ht="21" x14ac:dyDescent="0.5">
      <c r="B54" s="72" t="s">
        <v>44</v>
      </c>
    </row>
    <row r="70" spans="2:2" ht="21" x14ac:dyDescent="0.5">
      <c r="B70" s="72" t="s">
        <v>110</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52E79-D557-5A4E-9C5B-7D30173EA687}">
  <sheetPr codeName="Sheet9">
    <tabColor theme="2" tint="-0.249977111117893"/>
  </sheetPr>
  <dimension ref="A2:AN207"/>
  <sheetViews>
    <sheetView showGridLines="0" topLeftCell="B153" zoomScale="70" zoomScaleNormal="70" workbookViewId="0">
      <selection activeCell="F164" sqref="F164"/>
    </sheetView>
  </sheetViews>
  <sheetFormatPr defaultColWidth="10.6640625" defaultRowHeight="16" x14ac:dyDescent="0.4"/>
  <cols>
    <col min="1" max="1" width="3.1640625" customWidth="1"/>
    <col min="2" max="2" width="11" customWidth="1"/>
    <col min="3" max="3" width="15.5" customWidth="1"/>
    <col min="4" max="4" width="18.1640625" customWidth="1"/>
    <col min="5" max="5" width="8" bestFit="1" customWidth="1"/>
    <col min="6" max="6" width="23" customWidth="1"/>
    <col min="7" max="14" width="15" bestFit="1" customWidth="1"/>
    <col min="15" max="15" width="14" bestFit="1" customWidth="1"/>
    <col min="16" max="16" width="14" customWidth="1"/>
    <col min="17" max="17" width="3.33203125" customWidth="1"/>
  </cols>
  <sheetData>
    <row r="2" spans="1:17" ht="18.5" x14ac:dyDescent="0.45">
      <c r="B2" s="7" t="s">
        <v>75</v>
      </c>
    </row>
    <row r="4" spans="1:17" x14ac:dyDescent="0.4">
      <c r="B4" s="2" t="s">
        <v>7</v>
      </c>
    </row>
    <row r="5" spans="1:17" ht="6" customHeight="1" x14ac:dyDescent="0.4"/>
    <row r="6" spans="1:17" x14ac:dyDescent="0.4">
      <c r="B6" s="3" t="s">
        <v>93</v>
      </c>
      <c r="C6" s="3" t="s">
        <v>31</v>
      </c>
      <c r="D6" s="3" t="s">
        <v>74</v>
      </c>
      <c r="E6" s="3" t="s">
        <v>11</v>
      </c>
      <c r="F6" s="3" t="s">
        <v>81</v>
      </c>
      <c r="G6" s="3">
        <v>2015</v>
      </c>
      <c r="H6" s="3">
        <v>2016</v>
      </c>
      <c r="I6" s="3">
        <v>2017</v>
      </c>
      <c r="J6" s="3">
        <v>2018</v>
      </c>
      <c r="K6" s="3">
        <v>2019</v>
      </c>
      <c r="L6" s="3">
        <v>2020</v>
      </c>
      <c r="M6" s="3">
        <v>2021</v>
      </c>
      <c r="N6" s="3">
        <v>2022</v>
      </c>
      <c r="O6" s="3">
        <v>2023</v>
      </c>
      <c r="P6" s="3">
        <v>2024</v>
      </c>
    </row>
    <row r="7" spans="1:17" x14ac:dyDescent="0.4">
      <c r="B7" s="3" t="s">
        <v>69</v>
      </c>
      <c r="C7" s="3" t="s">
        <v>37</v>
      </c>
      <c r="D7" s="3" t="s">
        <v>71</v>
      </c>
      <c r="E7" s="30" t="s">
        <v>12</v>
      </c>
      <c r="F7" s="3" t="s">
        <v>631</v>
      </c>
      <c r="G7" s="8">
        <v>44128000</v>
      </c>
      <c r="H7" s="8">
        <v>47131000</v>
      </c>
      <c r="I7" s="8">
        <v>54063000</v>
      </c>
      <c r="J7" s="8">
        <v>58169430</v>
      </c>
      <c r="K7" s="8">
        <v>61728250</v>
      </c>
      <c r="L7" s="9">
        <v>72061320</v>
      </c>
      <c r="M7" s="3"/>
      <c r="N7" s="3"/>
      <c r="O7" s="3"/>
      <c r="P7" s="3"/>
    </row>
    <row r="8" spans="1:17" x14ac:dyDescent="0.4">
      <c r="B8" s="3" t="s">
        <v>69</v>
      </c>
      <c r="C8" s="3" t="s">
        <v>37</v>
      </c>
      <c r="D8" s="3" t="s">
        <v>73</v>
      </c>
      <c r="E8" s="30" t="s">
        <v>12</v>
      </c>
      <c r="F8" s="3" t="s">
        <v>631</v>
      </c>
      <c r="G8" s="9">
        <v>44128822</v>
      </c>
      <c r="H8" s="9">
        <v>47633328</v>
      </c>
      <c r="I8" s="9">
        <v>54791769</v>
      </c>
      <c r="J8" s="9">
        <v>59245062</v>
      </c>
      <c r="K8" s="9"/>
      <c r="L8" s="9"/>
      <c r="M8" s="3"/>
      <c r="N8" s="3"/>
      <c r="O8" s="3"/>
      <c r="P8" s="3"/>
    </row>
    <row r="9" spans="1:17" x14ac:dyDescent="0.4">
      <c r="B9" s="3" t="s">
        <v>69</v>
      </c>
      <c r="C9" s="3" t="s">
        <v>37</v>
      </c>
      <c r="D9" s="3" t="s">
        <v>281</v>
      </c>
      <c r="E9" s="30" t="s">
        <v>12</v>
      </c>
      <c r="F9" s="3"/>
      <c r="G9" s="9"/>
      <c r="H9" s="9"/>
      <c r="I9" s="9"/>
      <c r="J9" s="9"/>
      <c r="K9" s="9"/>
      <c r="L9" s="9"/>
      <c r="M9" s="3"/>
      <c r="N9" s="3"/>
      <c r="O9" s="8">
        <f>SUM(O10,O12)</f>
        <v>73510702</v>
      </c>
      <c r="P9" s="8"/>
      <c r="Q9" s="12"/>
    </row>
    <row r="10" spans="1:17" x14ac:dyDescent="0.4">
      <c r="B10" s="3" t="s">
        <v>69</v>
      </c>
      <c r="C10" s="3" t="s">
        <v>65</v>
      </c>
      <c r="D10" s="3" t="s">
        <v>73</v>
      </c>
      <c r="E10" s="30" t="s">
        <v>12</v>
      </c>
      <c r="F10" s="3"/>
      <c r="G10" s="9">
        <v>44128822</v>
      </c>
      <c r="H10" s="9">
        <v>47131928</v>
      </c>
      <c r="I10" s="9">
        <v>54063318</v>
      </c>
      <c r="J10" s="9">
        <v>58169432</v>
      </c>
      <c r="K10" s="9"/>
      <c r="L10" s="9"/>
      <c r="M10" s="3"/>
      <c r="N10" s="3"/>
      <c r="O10" s="8">
        <v>72061323</v>
      </c>
      <c r="P10" s="8"/>
      <c r="Q10" s="12"/>
    </row>
    <row r="11" spans="1:17" x14ac:dyDescent="0.4">
      <c r="B11" s="3" t="s">
        <v>69</v>
      </c>
      <c r="C11" s="3" t="s">
        <v>64</v>
      </c>
      <c r="D11" s="3" t="s">
        <v>73</v>
      </c>
      <c r="E11" s="30" t="s">
        <v>12</v>
      </c>
      <c r="F11" s="3"/>
      <c r="G11" s="9">
        <v>0</v>
      </c>
      <c r="H11" s="9">
        <v>501400</v>
      </c>
      <c r="I11" s="9">
        <v>728451</v>
      </c>
      <c r="J11" s="9">
        <v>1075630</v>
      </c>
      <c r="K11" s="9"/>
      <c r="L11" s="9"/>
      <c r="M11" s="3"/>
      <c r="N11" s="3"/>
      <c r="O11" s="3"/>
      <c r="P11" s="3"/>
    </row>
    <row r="12" spans="1:17" x14ac:dyDescent="0.4">
      <c r="B12" s="3" t="s">
        <v>69</v>
      </c>
      <c r="C12" s="3" t="s">
        <v>64</v>
      </c>
      <c r="D12" s="3" t="s">
        <v>281</v>
      </c>
      <c r="E12" s="30" t="s">
        <v>12</v>
      </c>
      <c r="F12" s="3"/>
      <c r="G12" s="3"/>
      <c r="H12" s="3"/>
      <c r="I12" s="3"/>
      <c r="J12" s="3"/>
      <c r="K12" s="3"/>
      <c r="L12" s="3"/>
      <c r="M12" s="3"/>
      <c r="N12" s="3"/>
      <c r="O12" s="9">
        <v>1449379</v>
      </c>
      <c r="P12" s="9"/>
      <c r="Q12" s="13"/>
    </row>
    <row r="13" spans="1:17" x14ac:dyDescent="0.4">
      <c r="A13" s="15"/>
      <c r="B13" s="15"/>
      <c r="C13" s="15"/>
      <c r="D13" s="15"/>
      <c r="E13" s="15"/>
      <c r="F13" s="15"/>
      <c r="G13" s="15"/>
      <c r="H13" s="15"/>
      <c r="I13" s="15"/>
      <c r="J13" s="15"/>
      <c r="K13" s="15"/>
      <c r="L13" s="15"/>
      <c r="M13" s="15"/>
      <c r="N13" s="15"/>
      <c r="O13" s="15"/>
      <c r="P13" s="15"/>
      <c r="Q13" s="15"/>
    </row>
    <row r="14" spans="1:17" x14ac:dyDescent="0.4">
      <c r="A14" s="104" t="s">
        <v>89</v>
      </c>
      <c r="B14" s="3" t="s">
        <v>93</v>
      </c>
      <c r="C14" s="3" t="s">
        <v>31</v>
      </c>
      <c r="D14" s="3" t="s">
        <v>74</v>
      </c>
      <c r="E14" s="3" t="s">
        <v>11</v>
      </c>
      <c r="F14" s="3" t="s">
        <v>81</v>
      </c>
      <c r="G14" s="3">
        <v>2015</v>
      </c>
      <c r="H14" s="3">
        <v>2016</v>
      </c>
      <c r="I14" s="3">
        <v>2017</v>
      </c>
      <c r="J14" s="3">
        <v>2018</v>
      </c>
      <c r="K14" s="3">
        <v>2019</v>
      </c>
      <c r="L14" s="3">
        <v>2020</v>
      </c>
      <c r="M14" s="3">
        <v>2021</v>
      </c>
      <c r="N14" s="3">
        <v>2022</v>
      </c>
      <c r="O14" s="3">
        <v>2023</v>
      </c>
      <c r="P14" s="3">
        <v>2024</v>
      </c>
      <c r="Q14" s="15"/>
    </row>
    <row r="15" spans="1:17" x14ac:dyDescent="0.4">
      <c r="A15" s="104"/>
      <c r="B15" s="3" t="s">
        <v>69</v>
      </c>
      <c r="C15" s="3" t="s">
        <v>37</v>
      </c>
      <c r="D15" s="41" t="s">
        <v>282</v>
      </c>
      <c r="E15" s="4" t="s">
        <v>77</v>
      </c>
      <c r="F15" s="3" t="s">
        <v>285</v>
      </c>
      <c r="G15" s="8">
        <f>AVERAGE(G7:G8)</f>
        <v>44128411</v>
      </c>
      <c r="H15" s="8">
        <f>AVERAGE(H7:H8)</f>
        <v>47382164</v>
      </c>
      <c r="I15" s="8">
        <f>AVERAGE(I7:I8)</f>
        <v>54427384.5</v>
      </c>
      <c r="J15" s="8">
        <f>AVERAGE(J7:J8)</f>
        <v>58707246</v>
      </c>
      <c r="K15" s="8">
        <v>61728250</v>
      </c>
      <c r="L15" s="9">
        <v>72061320</v>
      </c>
      <c r="M15" s="10">
        <f>(($O$15-$L$15)/3)+L15</f>
        <v>72544447.333333328</v>
      </c>
      <c r="N15" s="10">
        <f>(($O$15-$L$15)/3)+M15</f>
        <v>73027574.666666657</v>
      </c>
      <c r="O15" s="10">
        <f>O9</f>
        <v>73510702</v>
      </c>
      <c r="P15" s="10" cm="1">
        <f t="array" ref="P15">TREND(G15:O15,G14:O14,P14,TRUE)</f>
        <v>82284188.472222328</v>
      </c>
      <c r="Q15" s="16"/>
    </row>
    <row r="16" spans="1:17" x14ac:dyDescent="0.4">
      <c r="A16" s="104"/>
      <c r="B16" s="3" t="s">
        <v>69</v>
      </c>
      <c r="C16" s="3" t="s">
        <v>65</v>
      </c>
      <c r="D16" s="41" t="s">
        <v>282</v>
      </c>
      <c r="E16" s="4" t="s">
        <v>77</v>
      </c>
      <c r="F16" s="3" t="s">
        <v>286</v>
      </c>
      <c r="G16" s="9">
        <f>G10/G8*G15</f>
        <v>44128411</v>
      </c>
      <c r="H16" s="9">
        <f>H10/H8*H15</f>
        <v>46883407.8133737</v>
      </c>
      <c r="I16" s="9">
        <f>I10/I8*I15</f>
        <v>53703777.954892658</v>
      </c>
      <c r="J16" s="9">
        <f>J10/J8*J15</f>
        <v>57641380.375368193</v>
      </c>
      <c r="K16" s="9">
        <f>K15*K20</f>
        <v>60588265.084819041</v>
      </c>
      <c r="L16" s="9">
        <f>L15*L20</f>
        <v>70708008.979458138</v>
      </c>
      <c r="M16" s="9">
        <f>M15*M20</f>
        <v>71159415.310990497</v>
      </c>
      <c r="N16" s="9">
        <f>N15*N20</f>
        <v>71610519.984504446</v>
      </c>
      <c r="O16" s="10">
        <f>O10</f>
        <v>72061323</v>
      </c>
      <c r="P16" s="10">
        <f>P15*P20</f>
        <v>80220433.268701628</v>
      </c>
      <c r="Q16" s="16"/>
    </row>
    <row r="17" spans="1:40" x14ac:dyDescent="0.4">
      <c r="A17" s="104"/>
      <c r="B17" s="3" t="s">
        <v>69</v>
      </c>
      <c r="C17" s="3" t="s">
        <v>64</v>
      </c>
      <c r="D17" s="41" t="s">
        <v>282</v>
      </c>
      <c r="E17" s="4" t="s">
        <v>77</v>
      </c>
      <c r="F17" s="3" t="s">
        <v>287</v>
      </c>
      <c r="G17" s="9">
        <f>G11/G8*G15</f>
        <v>0</v>
      </c>
      <c r="H17" s="9">
        <f>H11/H8*H15</f>
        <v>498756.18662630505</v>
      </c>
      <c r="I17" s="9">
        <f>I11/I8*I15</f>
        <v>723606.54510734079</v>
      </c>
      <c r="J17" s="9">
        <f>J11/J8*J15</f>
        <v>1065865.6246318046</v>
      </c>
      <c r="K17" s="10">
        <f>K15*K21</f>
        <v>1139984.9151809625</v>
      </c>
      <c r="L17" s="10">
        <f>L15*L21</f>
        <v>1353311.0205418617</v>
      </c>
      <c r="M17" s="10">
        <f>M15*M21</f>
        <v>1385032.0223428376</v>
      </c>
      <c r="N17" s="10">
        <f>N15*N21</f>
        <v>1417054.6821622171</v>
      </c>
      <c r="O17" s="10">
        <f>O12</f>
        <v>1449379</v>
      </c>
      <c r="P17" s="10">
        <f>P15*P21</f>
        <v>2063755.2035207057</v>
      </c>
      <c r="Q17" s="16"/>
    </row>
    <row r="18" spans="1:40" x14ac:dyDescent="0.4">
      <c r="A18" s="15"/>
      <c r="B18" s="15"/>
      <c r="C18" s="15"/>
      <c r="D18" s="15"/>
      <c r="E18" s="15"/>
      <c r="F18" s="15"/>
      <c r="G18" s="15"/>
      <c r="H18" s="15"/>
      <c r="I18" s="15"/>
      <c r="J18" s="15"/>
      <c r="K18" s="15"/>
      <c r="L18" s="15"/>
      <c r="M18" s="15"/>
      <c r="N18" s="15"/>
      <c r="O18" s="15"/>
      <c r="P18" s="15"/>
      <c r="Q18" s="15"/>
      <c r="AN18" t="s">
        <v>284</v>
      </c>
    </row>
    <row r="19" spans="1:40" x14ac:dyDescent="0.4">
      <c r="B19" s="3" t="s">
        <v>93</v>
      </c>
      <c r="C19" s="3" t="s">
        <v>31</v>
      </c>
      <c r="D19" s="3"/>
      <c r="E19" s="3" t="s">
        <v>11</v>
      </c>
      <c r="F19" s="3" t="s">
        <v>81</v>
      </c>
      <c r="G19" s="3">
        <v>2015</v>
      </c>
      <c r="H19" s="3">
        <v>2016</v>
      </c>
      <c r="I19" s="3">
        <v>2017</v>
      </c>
      <c r="J19" s="3">
        <v>2018</v>
      </c>
      <c r="K19" s="3">
        <v>2019</v>
      </c>
      <c r="L19" s="3">
        <v>2020</v>
      </c>
      <c r="M19" s="3">
        <v>2021</v>
      </c>
      <c r="N19" s="3">
        <v>2022</v>
      </c>
      <c r="O19" s="3">
        <v>2023</v>
      </c>
      <c r="P19" s="3">
        <v>2024</v>
      </c>
    </row>
    <row r="20" spans="1:40" x14ac:dyDescent="0.4">
      <c r="B20" s="3" t="s">
        <v>69</v>
      </c>
      <c r="C20" s="3" t="s">
        <v>78</v>
      </c>
      <c r="D20" s="3" t="s">
        <v>229</v>
      </c>
      <c r="E20" s="6" t="s">
        <v>16</v>
      </c>
      <c r="F20" s="3" t="s">
        <v>288</v>
      </c>
      <c r="G20" s="3">
        <f>G16/G15</f>
        <v>1</v>
      </c>
      <c r="H20" s="3">
        <f>H16/H15</f>
        <v>0.98947375669405269</v>
      </c>
      <c r="I20" s="3">
        <f>I16/I15</f>
        <v>0.98670510163670744</v>
      </c>
      <c r="J20" s="3">
        <f>J16/J15</f>
        <v>0.98184439405262158</v>
      </c>
      <c r="K20" s="3">
        <f>(($O$20-$J$20)/5)+J20</f>
        <v>0.9815322009747407</v>
      </c>
      <c r="L20" s="3">
        <f>(($O$20-$J$20)/5)+K20</f>
        <v>0.98122000789685981</v>
      </c>
      <c r="M20" s="3">
        <f>(($O$20-$J$20)/5)+L20</f>
        <v>0.98090781481897893</v>
      </c>
      <c r="N20" s="3">
        <f>(($O$20-$J$20)/5)+M20</f>
        <v>0.98059562174109804</v>
      </c>
      <c r="O20" s="3">
        <f>O16/O15</f>
        <v>0.98028342866321694</v>
      </c>
      <c r="P20" s="3" cm="1">
        <f t="array" ref="P20">TREND(G20:O20,G19:O19,P19,TRUE)</f>
        <v>0.97491917655337401</v>
      </c>
    </row>
    <row r="21" spans="1:40" x14ac:dyDescent="0.4">
      <c r="B21" s="3" t="s">
        <v>69</v>
      </c>
      <c r="C21" s="3" t="s">
        <v>79</v>
      </c>
      <c r="D21" s="3" t="s">
        <v>229</v>
      </c>
      <c r="E21" s="6" t="s">
        <v>16</v>
      </c>
      <c r="F21" s="3" t="s">
        <v>288</v>
      </c>
      <c r="G21" s="3">
        <f>G17/G15</f>
        <v>0</v>
      </c>
      <c r="H21" s="3">
        <f>H17/H15</f>
        <v>1.0526243305947466E-2</v>
      </c>
      <c r="I21" s="3">
        <f>I17/I15</f>
        <v>1.3294898363292486E-2</v>
      </c>
      <c r="J21" s="3">
        <f>J17/J15</f>
        <v>1.8155605947378365E-2</v>
      </c>
      <c r="K21" s="3">
        <f>(($O$21-$J$21)/5)+J21</f>
        <v>1.8467799025259302E-2</v>
      </c>
      <c r="L21" s="3">
        <f>(($O$21-$J$21)/5)+K21</f>
        <v>1.8779992103140238E-2</v>
      </c>
      <c r="M21" s="3">
        <f>(($O$21-$J$21)/5)+L21</f>
        <v>1.9092185181021175E-2</v>
      </c>
      <c r="N21" s="3">
        <f>(($O$21-$J$21)/5)+M21</f>
        <v>1.9404378258902111E-2</v>
      </c>
      <c r="O21" s="3">
        <f>O17/O15</f>
        <v>1.9716571336783045E-2</v>
      </c>
      <c r="P21" s="3" cm="1">
        <f t="array" ref="P21">TREND(G21:O21,G19:O19,P19,TRUE)</f>
        <v>2.5080823446625988E-2</v>
      </c>
    </row>
    <row r="23" spans="1:40" x14ac:dyDescent="0.4">
      <c r="B23" s="2" t="s">
        <v>8</v>
      </c>
    </row>
    <row r="24" spans="1:40" ht="5" customHeight="1" x14ac:dyDescent="0.4"/>
    <row r="25" spans="1:40" x14ac:dyDescent="0.4">
      <c r="B25" s="3" t="s">
        <v>93</v>
      </c>
      <c r="C25" s="3" t="s">
        <v>31</v>
      </c>
      <c r="D25" s="3" t="s">
        <v>74</v>
      </c>
      <c r="E25" s="3" t="s">
        <v>11</v>
      </c>
      <c r="F25" s="3" t="s">
        <v>81</v>
      </c>
      <c r="G25" s="3">
        <v>2015</v>
      </c>
      <c r="H25" s="3">
        <v>2016</v>
      </c>
      <c r="I25" s="3">
        <v>2017</v>
      </c>
      <c r="J25" s="3">
        <v>2018</v>
      </c>
      <c r="K25" s="3">
        <v>2019</v>
      </c>
      <c r="L25" s="3">
        <v>2020</v>
      </c>
      <c r="M25" s="3">
        <v>2021</v>
      </c>
      <c r="N25" s="3">
        <v>2022</v>
      </c>
      <c r="O25" s="3">
        <v>2023</v>
      </c>
      <c r="P25" s="3">
        <v>2024</v>
      </c>
    </row>
    <row r="26" spans="1:40" x14ac:dyDescent="0.4">
      <c r="B26" s="3" t="s">
        <v>69</v>
      </c>
      <c r="C26" s="3" t="s">
        <v>37</v>
      </c>
      <c r="D26" s="3" t="s">
        <v>72</v>
      </c>
      <c r="E26" s="30" t="s">
        <v>12</v>
      </c>
      <c r="F26" s="3"/>
      <c r="G26" s="8">
        <v>1033000</v>
      </c>
      <c r="H26" s="8">
        <v>1270000</v>
      </c>
      <c r="I26" s="8">
        <v>1495000</v>
      </c>
      <c r="J26" s="8">
        <v>1756590</v>
      </c>
      <c r="K26" s="8">
        <v>2064000</v>
      </c>
      <c r="L26" s="9">
        <v>2429600</v>
      </c>
      <c r="M26" s="9"/>
      <c r="N26" s="9"/>
      <c r="O26" s="9"/>
      <c r="P26" s="9"/>
      <c r="Q26" s="13"/>
    </row>
    <row r="27" spans="1:40" x14ac:dyDescent="0.4">
      <c r="B27" s="3" t="s">
        <v>69</v>
      </c>
      <c r="C27" s="3" t="s">
        <v>37</v>
      </c>
      <c r="D27" s="3" t="s">
        <v>73</v>
      </c>
      <c r="E27" s="30" t="s">
        <v>12</v>
      </c>
      <c r="F27" s="3"/>
      <c r="G27" s="11">
        <v>1033131</v>
      </c>
      <c r="H27" s="8">
        <v>1270066</v>
      </c>
      <c r="I27" s="8">
        <v>1495463</v>
      </c>
      <c r="J27" s="8">
        <v>1756594</v>
      </c>
      <c r="K27" s="8"/>
      <c r="L27" s="9"/>
      <c r="M27" s="9"/>
      <c r="N27" s="9"/>
      <c r="O27" s="9"/>
      <c r="P27" s="9"/>
      <c r="Q27" s="13"/>
    </row>
    <row r="28" spans="1:40" x14ac:dyDescent="0.4">
      <c r="B28" s="3" t="s">
        <v>69</v>
      </c>
      <c r="C28" s="3" t="s">
        <v>37</v>
      </c>
      <c r="D28" s="3" t="s">
        <v>76</v>
      </c>
      <c r="E28" s="30" t="s">
        <v>12</v>
      </c>
      <c r="F28" s="3"/>
      <c r="G28" s="8"/>
      <c r="H28" s="8"/>
      <c r="I28" s="8"/>
      <c r="J28" s="8"/>
      <c r="K28" s="8"/>
      <c r="L28" s="9"/>
      <c r="M28" s="9"/>
      <c r="N28" s="9"/>
      <c r="O28" s="9">
        <v>4652946</v>
      </c>
      <c r="P28" s="9"/>
      <c r="Q28" s="13"/>
    </row>
    <row r="29" spans="1:40" x14ac:dyDescent="0.4">
      <c r="B29" s="3" t="s">
        <v>69</v>
      </c>
      <c r="C29" s="3" t="s">
        <v>65</v>
      </c>
      <c r="D29" s="3" t="s">
        <v>73</v>
      </c>
      <c r="E29" s="30" t="s">
        <v>12</v>
      </c>
      <c r="F29" s="3"/>
      <c r="G29" s="9">
        <v>992936</v>
      </c>
      <c r="H29" s="9">
        <v>1174592</v>
      </c>
      <c r="I29" s="9">
        <v>1340473</v>
      </c>
      <c r="J29" s="9">
        <v>1566918</v>
      </c>
      <c r="K29" s="9"/>
      <c r="L29" s="9"/>
      <c r="M29" s="9"/>
      <c r="N29" s="9"/>
      <c r="O29" s="9"/>
      <c r="P29" s="9"/>
      <c r="Q29" s="13"/>
    </row>
    <row r="30" spans="1:40" x14ac:dyDescent="0.4">
      <c r="B30" s="3" t="s">
        <v>69</v>
      </c>
      <c r="C30" s="3" t="s">
        <v>67</v>
      </c>
      <c r="D30" s="3" t="s">
        <v>73</v>
      </c>
      <c r="E30" s="30" t="s">
        <v>12</v>
      </c>
      <c r="F30" s="3"/>
      <c r="G30" s="9">
        <v>74701</v>
      </c>
      <c r="H30" s="9">
        <v>87200</v>
      </c>
      <c r="I30" s="9">
        <v>100289</v>
      </c>
      <c r="J30" s="9">
        <v>114429</v>
      </c>
      <c r="K30" s="9"/>
      <c r="L30" s="9"/>
      <c r="M30" s="9"/>
      <c r="N30" s="9"/>
      <c r="O30" s="8"/>
      <c r="P30" s="8"/>
      <c r="Q30" s="12"/>
    </row>
    <row r="31" spans="1:40" x14ac:dyDescent="0.4">
      <c r="B31" s="3" t="s">
        <v>69</v>
      </c>
      <c r="C31" s="3" t="s">
        <v>64</v>
      </c>
      <c r="D31" s="3" t="s">
        <v>229</v>
      </c>
      <c r="E31" s="6" t="s">
        <v>16</v>
      </c>
      <c r="F31" s="3" t="s">
        <v>289</v>
      </c>
      <c r="G31" s="9">
        <v>0</v>
      </c>
      <c r="H31" s="9">
        <f>H27-H29-H30</f>
        <v>8274</v>
      </c>
      <c r="I31" s="9">
        <f>I27-I29-I30</f>
        <v>54701</v>
      </c>
      <c r="J31" s="9">
        <f>J27-J29-J30</f>
        <v>75247</v>
      </c>
      <c r="K31" s="9"/>
      <c r="L31" s="9"/>
      <c r="M31" s="9"/>
      <c r="N31" s="9"/>
      <c r="O31" s="8"/>
      <c r="P31" s="8"/>
      <c r="Q31" s="12"/>
    </row>
    <row r="32" spans="1:40" x14ac:dyDescent="0.4">
      <c r="A32" s="15"/>
      <c r="B32" s="15"/>
      <c r="C32" s="15"/>
      <c r="D32" s="15"/>
      <c r="E32" s="15"/>
      <c r="F32" s="15"/>
      <c r="G32" s="15"/>
      <c r="H32" s="15"/>
      <c r="I32" s="15"/>
      <c r="J32" s="15"/>
      <c r="K32" s="15"/>
      <c r="L32" s="15"/>
      <c r="M32" s="15"/>
      <c r="N32" s="15"/>
      <c r="O32" s="15"/>
      <c r="P32" s="15"/>
      <c r="Q32" s="15"/>
    </row>
    <row r="33" spans="1:17" ht="16" customHeight="1" x14ac:dyDescent="0.4">
      <c r="A33" s="104" t="s">
        <v>89</v>
      </c>
      <c r="B33" s="3" t="s">
        <v>93</v>
      </c>
      <c r="C33" s="3" t="s">
        <v>31</v>
      </c>
      <c r="D33" s="3" t="s">
        <v>74</v>
      </c>
      <c r="E33" s="3" t="s">
        <v>11</v>
      </c>
      <c r="F33" s="3" t="s">
        <v>81</v>
      </c>
      <c r="G33" s="3">
        <v>2015</v>
      </c>
      <c r="H33" s="3">
        <v>2016</v>
      </c>
      <c r="I33" s="3">
        <v>2017</v>
      </c>
      <c r="J33" s="3">
        <v>2018</v>
      </c>
      <c r="K33" s="3">
        <v>2019</v>
      </c>
      <c r="L33" s="3">
        <v>2020</v>
      </c>
      <c r="M33" s="3">
        <v>2021</v>
      </c>
      <c r="N33" s="3">
        <v>2022</v>
      </c>
      <c r="O33" s="3">
        <v>2023</v>
      </c>
      <c r="P33" s="3">
        <v>2024</v>
      </c>
      <c r="Q33" s="15"/>
    </row>
    <row r="34" spans="1:17" x14ac:dyDescent="0.4">
      <c r="A34" s="104"/>
      <c r="B34" s="3" t="s">
        <v>69</v>
      </c>
      <c r="C34" s="3" t="s">
        <v>37</v>
      </c>
      <c r="D34" s="41" t="s">
        <v>283</v>
      </c>
      <c r="E34" s="4" t="s">
        <v>77</v>
      </c>
      <c r="F34" s="3" t="s">
        <v>290</v>
      </c>
      <c r="G34" s="8">
        <f>SUM(G29:G30)</f>
        <v>1067637</v>
      </c>
      <c r="H34" s="8">
        <f>H27</f>
        <v>1270066</v>
      </c>
      <c r="I34" s="8">
        <f>I27</f>
        <v>1495463</v>
      </c>
      <c r="J34" s="8">
        <f>J27</f>
        <v>1756594</v>
      </c>
      <c r="K34" s="8">
        <f>K26</f>
        <v>2064000</v>
      </c>
      <c r="L34" s="9">
        <f>L26</f>
        <v>2429600</v>
      </c>
      <c r="M34" s="10">
        <f>(($O$34-$L$34)/3)+L34</f>
        <v>3170715.3333333335</v>
      </c>
      <c r="N34" s="10">
        <f>(($O$34-$L$34)/3)+M34</f>
        <v>3911830.666666667</v>
      </c>
      <c r="O34" s="10">
        <f>O28</f>
        <v>4652946</v>
      </c>
      <c r="P34" s="10">
        <f>O34+((O34-G34)/8)</f>
        <v>5101109.625</v>
      </c>
      <c r="Q34" s="16"/>
    </row>
    <row r="35" spans="1:17" x14ac:dyDescent="0.4">
      <c r="A35" s="104"/>
      <c r="B35" s="3" t="s">
        <v>69</v>
      </c>
      <c r="C35" s="3" t="s">
        <v>65</v>
      </c>
      <c r="D35" s="41" t="s">
        <v>283</v>
      </c>
      <c r="E35" s="4" t="s">
        <v>77</v>
      </c>
      <c r="F35" s="3" t="s">
        <v>293</v>
      </c>
      <c r="G35" s="9">
        <f t="shared" ref="G35:J36" si="0">G29</f>
        <v>992936</v>
      </c>
      <c r="H35" s="9">
        <f t="shared" si="0"/>
        <v>1174592</v>
      </c>
      <c r="I35" s="9">
        <f t="shared" si="0"/>
        <v>1340473</v>
      </c>
      <c r="J35" s="9">
        <f t="shared" si="0"/>
        <v>1566918</v>
      </c>
      <c r="K35" s="9">
        <f>K40*K34</f>
        <v>1806381.381705703</v>
      </c>
      <c r="L35" s="9">
        <f>L40*L34</f>
        <v>2091727.0597511155</v>
      </c>
      <c r="M35" s="9">
        <f>M40*M34</f>
        <v>2684596.207580816</v>
      </c>
      <c r="N35" s="9">
        <f>N40*N34</f>
        <v>3256343.5215715608</v>
      </c>
      <c r="O35" s="9">
        <f>O40*O34</f>
        <v>3806969.0017233756</v>
      </c>
      <c r="P35" s="10">
        <f>O35+((O35-G35)/8)</f>
        <v>4158723.1269387975</v>
      </c>
      <c r="Q35" s="16"/>
    </row>
    <row r="36" spans="1:17" x14ac:dyDescent="0.4">
      <c r="A36" s="104"/>
      <c r="B36" s="3" t="s">
        <v>69</v>
      </c>
      <c r="C36" s="3" t="s">
        <v>67</v>
      </c>
      <c r="D36" s="41" t="s">
        <v>283</v>
      </c>
      <c r="E36" s="4" t="s">
        <v>77</v>
      </c>
      <c r="F36" s="3" t="s">
        <v>295</v>
      </c>
      <c r="G36" s="9">
        <f t="shared" si="0"/>
        <v>74701</v>
      </c>
      <c r="H36" s="9">
        <f t="shared" si="0"/>
        <v>87200</v>
      </c>
      <c r="I36" s="9">
        <f t="shared" si="0"/>
        <v>100289</v>
      </c>
      <c r="J36" s="9">
        <f t="shared" si="0"/>
        <v>114429</v>
      </c>
      <c r="K36" s="10">
        <f>K41*K34</f>
        <v>131454.84095634258</v>
      </c>
      <c r="L36" s="10">
        <f>L41*L34</f>
        <v>150834.41475354211</v>
      </c>
      <c r="M36" s="10">
        <f>M41*M34</f>
        <v>191747.83289577931</v>
      </c>
      <c r="N36" s="10">
        <f>N41*N34</f>
        <v>230278.76378421634</v>
      </c>
      <c r="O36" s="10">
        <f>O41*O34</f>
        <v>266427.20741885324</v>
      </c>
      <c r="P36" s="10">
        <f>O36+((O36-G36)/8)</f>
        <v>290392.98334620992</v>
      </c>
      <c r="Q36" s="16"/>
    </row>
    <row r="37" spans="1:17" ht="16" customHeight="1" x14ac:dyDescent="0.4">
      <c r="A37" s="104"/>
      <c r="B37" s="3" t="s">
        <v>69</v>
      </c>
      <c r="C37" s="3" t="s">
        <v>64</v>
      </c>
      <c r="D37" s="3" t="s">
        <v>229</v>
      </c>
      <c r="E37" s="6" t="s">
        <v>16</v>
      </c>
      <c r="F37" s="3" t="s">
        <v>294</v>
      </c>
      <c r="G37" s="9">
        <f>G34*G42</f>
        <v>0</v>
      </c>
      <c r="H37" s="9">
        <f>H31</f>
        <v>8274</v>
      </c>
      <c r="I37" s="9">
        <f>I31</f>
        <v>54701</v>
      </c>
      <c r="J37" s="9">
        <f>J31</f>
        <v>75247</v>
      </c>
      <c r="K37" s="9">
        <f>K34*K42</f>
        <v>126163.77733795451</v>
      </c>
      <c r="L37" s="9">
        <f>L34*L42</f>
        <v>187038.52549534233</v>
      </c>
      <c r="M37" s="9">
        <f>M34*M42</f>
        <v>294371.29285673832</v>
      </c>
      <c r="N37" s="9">
        <f>N34*N42</f>
        <v>425208.38131088973</v>
      </c>
      <c r="O37" s="9">
        <f>O34*O42</f>
        <v>579549.79085777141</v>
      </c>
      <c r="P37" s="10">
        <f>O37+((O37-G37)/8)</f>
        <v>651993.51471499284</v>
      </c>
      <c r="Q37" s="16"/>
    </row>
    <row r="38" spans="1:17" x14ac:dyDescent="0.4">
      <c r="A38" s="15"/>
      <c r="B38" s="15"/>
      <c r="C38" s="15"/>
      <c r="D38" s="15"/>
      <c r="E38" s="15"/>
      <c r="F38" s="15"/>
      <c r="G38" s="15"/>
      <c r="H38" s="15"/>
      <c r="I38" s="15"/>
      <c r="J38" s="15"/>
      <c r="K38" s="15"/>
      <c r="L38" s="15"/>
      <c r="M38" s="15"/>
      <c r="N38" s="15"/>
      <c r="O38" s="15"/>
      <c r="P38" s="15"/>
      <c r="Q38" s="15"/>
    </row>
    <row r="39" spans="1:17" x14ac:dyDescent="0.4">
      <c r="B39" s="3" t="s">
        <v>93</v>
      </c>
      <c r="C39" s="3" t="s">
        <v>31</v>
      </c>
      <c r="D39" s="3" t="s">
        <v>74</v>
      </c>
      <c r="E39" s="3" t="s">
        <v>11</v>
      </c>
      <c r="F39" s="3" t="s">
        <v>81</v>
      </c>
      <c r="G39" s="3">
        <v>2015</v>
      </c>
      <c r="H39" s="3">
        <v>2016</v>
      </c>
      <c r="I39" s="3">
        <v>2017</v>
      </c>
      <c r="J39" s="3">
        <v>2018</v>
      </c>
      <c r="K39" s="3">
        <v>2019</v>
      </c>
      <c r="L39" s="3">
        <v>2020</v>
      </c>
      <c r="M39" s="3">
        <v>2021</v>
      </c>
      <c r="N39" s="3">
        <v>2022</v>
      </c>
      <c r="O39" s="3">
        <v>2023</v>
      </c>
      <c r="P39" s="3">
        <v>2024</v>
      </c>
    </row>
    <row r="40" spans="1:17" x14ac:dyDescent="0.4">
      <c r="B40" s="3" t="s">
        <v>69</v>
      </c>
      <c r="C40" s="3" t="s">
        <v>78</v>
      </c>
      <c r="D40" s="3" t="s">
        <v>229</v>
      </c>
      <c r="E40" s="6" t="s">
        <v>16</v>
      </c>
      <c r="F40" s="3" t="s">
        <v>291</v>
      </c>
      <c r="G40" s="3">
        <f>G35/G34</f>
        <v>0.93003146200440789</v>
      </c>
      <c r="H40" s="3">
        <f>H35/H34</f>
        <v>0.92482752864811746</v>
      </c>
      <c r="I40" s="3">
        <f>I35/I34</f>
        <v>0.89635985644579641</v>
      </c>
      <c r="J40" s="3">
        <f>J35/J34</f>
        <v>0.89202058073749535</v>
      </c>
      <c r="K40" s="3" cm="1">
        <f t="array" ref="K40">TREND($G$40:$J$40,$G$39:$J$39,K39,TRUE)</f>
        <v>0.87518477795818939</v>
      </c>
      <c r="L40" s="3" cm="1">
        <f t="array" ref="L40">TREND($G$40:$J$40,$G$39:$J$39,L39,TRUE)</f>
        <v>0.86093474635788425</v>
      </c>
      <c r="M40" s="3" cm="1">
        <f t="array" ref="M40">TREND($G$40:$J$40,$G$39:$J$39,M39,TRUE)</f>
        <v>0.84668471475757912</v>
      </c>
      <c r="N40" s="3" cm="1">
        <f t="array" ref="N40">TREND($G$40:$J$40,$G$39:$J$39,N39,TRUE)</f>
        <v>0.83243468315727043</v>
      </c>
      <c r="O40" s="3" cm="1">
        <f t="array" ref="O40">TREND($G$40:$J$40,$G$39:$J$39,O39,TRUE)</f>
        <v>0.81818465155696529</v>
      </c>
      <c r="P40" s="3" cm="1">
        <f t="array" ref="P40">TREND($G$40:$J$40,$G$39:$J$39,P39,TRUE)</f>
        <v>0.80393461995666016</v>
      </c>
    </row>
    <row r="41" spans="1:17" x14ac:dyDescent="0.4">
      <c r="B41" s="3" t="s">
        <v>69</v>
      </c>
      <c r="C41" s="3" t="s">
        <v>80</v>
      </c>
      <c r="D41" s="3" t="s">
        <v>229</v>
      </c>
      <c r="E41" s="6" t="s">
        <v>16</v>
      </c>
      <c r="F41" s="3" t="s">
        <v>291</v>
      </c>
      <c r="G41" s="3">
        <f>G36/G34</f>
        <v>6.9968537995592134E-2</v>
      </c>
      <c r="H41" s="3">
        <f>H36/H34</f>
        <v>6.8657849277124178E-2</v>
      </c>
      <c r="I41" s="3">
        <f>I36/I34</f>
        <v>6.7062174055794094E-2</v>
      </c>
      <c r="J41" s="3">
        <f>J36/J34</f>
        <v>6.5142542898358982E-2</v>
      </c>
      <c r="K41" s="3" cm="1">
        <f t="array" ref="K41">TREND($G$41:$J$41,$G$39:$J$39,K39,TRUE)</f>
        <v>6.3689360928460559E-2</v>
      </c>
      <c r="L41" s="3" cm="1">
        <f t="array" ref="L41">TREND($G$41:$J$41,$G$39:$J$39,L39,TRUE)</f>
        <v>6.2081994877157598E-2</v>
      </c>
      <c r="M41" s="3" cm="1">
        <f t="array" ref="M41">TREND($G$41:$J$41,$G$39:$J$39,M39,TRUE)</f>
        <v>6.0474628825854637E-2</v>
      </c>
      <c r="N41" s="3" cm="1">
        <f t="array" ref="N41">TREND($G$41:$J$41,$G$39:$J$39,N39,TRUE)</f>
        <v>5.8867262774551676E-2</v>
      </c>
      <c r="O41" s="3" cm="1">
        <f t="array" ref="O41">TREND($G$41:$J$41,$G$39:$J$39,O39,TRUE)</f>
        <v>5.7259896723248715E-2</v>
      </c>
      <c r="P41" s="3" cm="1">
        <f t="array" ref="P41">TREND($G$41:$J$41,$G$39:$J$39,P39,TRUE)</f>
        <v>5.5652530671945755E-2</v>
      </c>
    </row>
    <row r="42" spans="1:17" x14ac:dyDescent="0.4">
      <c r="B42" s="3" t="s">
        <v>69</v>
      </c>
      <c r="C42" s="3" t="s">
        <v>79</v>
      </c>
      <c r="D42" s="3" t="s">
        <v>229</v>
      </c>
      <c r="E42" s="6" t="s">
        <v>16</v>
      </c>
      <c r="F42" s="3" t="s">
        <v>292</v>
      </c>
      <c r="G42" s="3">
        <f>G31/G29</f>
        <v>0</v>
      </c>
      <c r="H42" s="3">
        <f>H37/H34</f>
        <v>6.5146220747583196E-3</v>
      </c>
      <c r="I42" s="3">
        <f>I37/I34</f>
        <v>3.6577969498409524E-2</v>
      </c>
      <c r="J42" s="3">
        <f>J37/J34</f>
        <v>4.2836876364145612E-2</v>
      </c>
      <c r="K42" s="3">
        <f t="shared" ref="K42:P42" si="1">1-K40-K41</f>
        <v>6.1125861113350055E-2</v>
      </c>
      <c r="L42" s="3">
        <f t="shared" si="1"/>
        <v>7.6983258764958151E-2</v>
      </c>
      <c r="M42" s="3">
        <f t="shared" si="1"/>
        <v>9.2840656416566247E-2</v>
      </c>
      <c r="N42" s="3">
        <f t="shared" si="1"/>
        <v>0.1086980540681779</v>
      </c>
      <c r="O42" s="3">
        <f t="shared" si="1"/>
        <v>0.12455545171978599</v>
      </c>
      <c r="P42" s="3">
        <f t="shared" si="1"/>
        <v>0.14041284937139409</v>
      </c>
    </row>
    <row r="44" spans="1:17" x14ac:dyDescent="0.4">
      <c r="B44" s="2" t="s">
        <v>9</v>
      </c>
    </row>
    <row r="45" spans="1:17" ht="6" customHeight="1" x14ac:dyDescent="0.4"/>
    <row r="46" spans="1:17" x14ac:dyDescent="0.4">
      <c r="B46" s="3" t="s">
        <v>93</v>
      </c>
      <c r="C46" s="3" t="s">
        <v>31</v>
      </c>
      <c r="D46" s="3" t="s">
        <v>74</v>
      </c>
      <c r="E46" s="3" t="s">
        <v>11</v>
      </c>
      <c r="F46" s="3" t="s">
        <v>81</v>
      </c>
      <c r="G46" s="3">
        <v>2015</v>
      </c>
      <c r="H46" s="3">
        <v>2016</v>
      </c>
      <c r="I46" s="3">
        <v>2017</v>
      </c>
      <c r="J46" s="3">
        <v>2018</v>
      </c>
      <c r="K46" s="3">
        <v>2019</v>
      </c>
      <c r="L46" s="3">
        <v>2020</v>
      </c>
      <c r="M46" s="3">
        <v>2021</v>
      </c>
      <c r="N46" s="3">
        <v>2022</v>
      </c>
      <c r="O46" s="3">
        <v>2023</v>
      </c>
      <c r="P46" s="3">
        <v>2024</v>
      </c>
    </row>
    <row r="47" spans="1:17" x14ac:dyDescent="0.4">
      <c r="B47" s="3" t="s">
        <v>69</v>
      </c>
      <c r="C47" s="3" t="s">
        <v>37</v>
      </c>
      <c r="D47" s="3" t="s">
        <v>83</v>
      </c>
      <c r="E47" s="30" t="s">
        <v>12</v>
      </c>
      <c r="F47" s="3"/>
      <c r="G47" s="8">
        <v>118400</v>
      </c>
      <c r="H47" s="8">
        <v>136700</v>
      </c>
      <c r="I47" s="8">
        <v>154000</v>
      </c>
      <c r="J47" s="8">
        <v>161410</v>
      </c>
      <c r="K47" s="8">
        <v>170500</v>
      </c>
      <c r="L47" s="9">
        <v>183550</v>
      </c>
      <c r="M47" s="8"/>
      <c r="N47" s="8"/>
      <c r="O47" s="8"/>
      <c r="P47" s="8"/>
      <c r="Q47" s="12"/>
    </row>
    <row r="48" spans="1:17" x14ac:dyDescent="0.4">
      <c r="B48" s="3" t="s">
        <v>69</v>
      </c>
      <c r="C48" s="3" t="s">
        <v>37</v>
      </c>
      <c r="D48" s="3" t="s">
        <v>73</v>
      </c>
      <c r="E48" s="30" t="s">
        <v>12</v>
      </c>
      <c r="F48" s="3"/>
      <c r="G48" s="11">
        <v>118430</v>
      </c>
      <c r="H48" s="11">
        <v>136727</v>
      </c>
      <c r="I48" s="8">
        <v>151335</v>
      </c>
      <c r="J48" s="8">
        <v>161410</v>
      </c>
      <c r="K48" s="8"/>
      <c r="L48" s="9"/>
      <c r="M48" s="8"/>
      <c r="N48" s="8"/>
      <c r="O48" s="8"/>
      <c r="P48" s="8"/>
      <c r="Q48" s="12"/>
    </row>
    <row r="49" spans="1:17" x14ac:dyDescent="0.4">
      <c r="B49" s="3" t="s">
        <v>69</v>
      </c>
      <c r="C49" s="3" t="s">
        <v>65</v>
      </c>
      <c r="D49" s="3" t="s">
        <v>73</v>
      </c>
      <c r="E49" s="30" t="s">
        <v>12</v>
      </c>
      <c r="F49" s="3"/>
      <c r="G49" s="9">
        <v>22215</v>
      </c>
      <c r="H49" s="9">
        <v>21897</v>
      </c>
      <c r="I49" s="9">
        <v>21490</v>
      </c>
      <c r="J49" s="9">
        <v>20685</v>
      </c>
      <c r="K49" s="8"/>
      <c r="L49" s="8"/>
      <c r="M49" s="8"/>
      <c r="N49" s="8"/>
      <c r="O49" s="8"/>
      <c r="P49" s="8"/>
      <c r="Q49" s="12"/>
    </row>
    <row r="50" spans="1:17" x14ac:dyDescent="0.4">
      <c r="B50" s="3" t="s">
        <v>69</v>
      </c>
      <c r="C50" s="3" t="s">
        <v>67</v>
      </c>
      <c r="D50" s="3" t="s">
        <v>73</v>
      </c>
      <c r="E50" s="30" t="s">
        <v>12</v>
      </c>
      <c r="F50" s="3"/>
      <c r="G50" s="9">
        <v>106129</v>
      </c>
      <c r="H50" s="9">
        <v>119302</v>
      </c>
      <c r="I50" s="9">
        <v>128943</v>
      </c>
      <c r="J50" s="9">
        <v>138150</v>
      </c>
      <c r="K50" s="8"/>
      <c r="L50" s="8"/>
      <c r="M50" s="8"/>
      <c r="N50" s="8"/>
      <c r="O50" s="8"/>
      <c r="P50" s="8"/>
      <c r="Q50" s="12"/>
    </row>
    <row r="51" spans="1:17" x14ac:dyDescent="0.4">
      <c r="B51" s="3" t="s">
        <v>69</v>
      </c>
      <c r="C51" s="3" t="s">
        <v>82</v>
      </c>
      <c r="D51" s="3" t="s">
        <v>85</v>
      </c>
      <c r="E51" s="30" t="s">
        <v>12</v>
      </c>
      <c r="F51" s="3"/>
      <c r="G51" s="8"/>
      <c r="H51" s="8"/>
      <c r="I51" s="8">
        <v>256</v>
      </c>
      <c r="J51" s="8"/>
      <c r="K51" s="8"/>
      <c r="L51" s="8"/>
      <c r="M51" s="8"/>
      <c r="N51" s="8"/>
      <c r="O51" s="8"/>
      <c r="P51" s="3"/>
    </row>
    <row r="52" spans="1:17" x14ac:dyDescent="0.4">
      <c r="B52" s="3" t="s">
        <v>69</v>
      </c>
      <c r="C52" s="3" t="s">
        <v>82</v>
      </c>
      <c r="D52" s="3" t="s">
        <v>86</v>
      </c>
      <c r="E52" s="30" t="s">
        <v>12</v>
      </c>
      <c r="F52" s="3"/>
      <c r="G52" s="8"/>
      <c r="H52" s="8"/>
      <c r="I52" s="8"/>
      <c r="J52" s="8"/>
      <c r="K52" s="8"/>
      <c r="L52" s="8"/>
      <c r="M52" s="8"/>
      <c r="N52" s="8"/>
      <c r="O52" s="8"/>
      <c r="P52" s="3">
        <f>510+139</f>
        <v>649</v>
      </c>
    </row>
    <row r="53" spans="1:17" x14ac:dyDescent="0.4">
      <c r="B53" s="3" t="s">
        <v>69</v>
      </c>
      <c r="C53" s="3" t="s">
        <v>64</v>
      </c>
      <c r="D53" s="3" t="s">
        <v>229</v>
      </c>
      <c r="E53" s="6" t="s">
        <v>16</v>
      </c>
      <c r="F53" s="3" t="s">
        <v>299</v>
      </c>
      <c r="G53" s="8"/>
      <c r="H53" s="8"/>
      <c r="I53" s="8">
        <f>I48-I49-I50-I51</f>
        <v>646</v>
      </c>
      <c r="J53" s="8"/>
      <c r="K53" s="8"/>
      <c r="L53" s="8"/>
      <c r="M53" s="8"/>
      <c r="N53" s="8"/>
      <c r="O53" s="8"/>
      <c r="P53" s="8"/>
      <c r="Q53" s="12"/>
    </row>
    <row r="54" spans="1:17" x14ac:dyDescent="0.4">
      <c r="A54" s="15"/>
      <c r="B54" s="15"/>
      <c r="C54" s="15"/>
      <c r="D54" s="15"/>
      <c r="E54" s="15"/>
      <c r="F54" s="15"/>
      <c r="G54" s="15"/>
      <c r="H54" s="15"/>
      <c r="I54" s="15"/>
      <c r="J54" s="15"/>
      <c r="K54" s="15"/>
      <c r="L54" s="15"/>
      <c r="M54" s="15"/>
      <c r="N54" s="15"/>
      <c r="O54" s="15"/>
      <c r="P54" s="15"/>
      <c r="Q54" s="15"/>
    </row>
    <row r="55" spans="1:17" ht="16" customHeight="1" x14ac:dyDescent="0.4">
      <c r="A55" s="104" t="s">
        <v>89</v>
      </c>
      <c r="B55" s="3" t="s">
        <v>93</v>
      </c>
      <c r="C55" s="3" t="s">
        <v>31</v>
      </c>
      <c r="D55" s="3" t="s">
        <v>74</v>
      </c>
      <c r="E55" s="3" t="s">
        <v>11</v>
      </c>
      <c r="F55" s="3" t="s">
        <v>81</v>
      </c>
      <c r="G55" s="3">
        <v>2015</v>
      </c>
      <c r="H55" s="3">
        <v>2016</v>
      </c>
      <c r="I55" s="3">
        <v>2017</v>
      </c>
      <c r="J55" s="3">
        <v>2018</v>
      </c>
      <c r="K55" s="3">
        <v>2019</v>
      </c>
      <c r="L55" s="3">
        <v>2020</v>
      </c>
      <c r="M55" s="3">
        <v>2021</v>
      </c>
      <c r="N55" s="3">
        <v>2022</v>
      </c>
      <c r="O55" s="3">
        <v>2023</v>
      </c>
      <c r="P55" s="3">
        <v>2024</v>
      </c>
      <c r="Q55" s="15"/>
    </row>
    <row r="56" spans="1:17" x14ac:dyDescent="0.4">
      <c r="A56" s="104"/>
      <c r="B56" s="3" t="s">
        <v>69</v>
      </c>
      <c r="C56" s="3" t="s">
        <v>37</v>
      </c>
      <c r="D56" s="41" t="s">
        <v>321</v>
      </c>
      <c r="E56" s="4" t="s">
        <v>77</v>
      </c>
      <c r="F56" s="3" t="s">
        <v>305</v>
      </c>
      <c r="G56" s="8">
        <f>SUM(G57:G59)</f>
        <v>128486</v>
      </c>
      <c r="H56" s="8">
        <f>SUM(H57:H59)</f>
        <v>141398</v>
      </c>
      <c r="I56" s="8">
        <f>I48</f>
        <v>151335</v>
      </c>
      <c r="J56" s="8">
        <f>J48</f>
        <v>161410</v>
      </c>
      <c r="K56" s="8">
        <f>K47</f>
        <v>170500</v>
      </c>
      <c r="L56" s="8">
        <f>L47</f>
        <v>183550</v>
      </c>
      <c r="M56" s="10" cm="1">
        <f t="array" ref="M56">TREND($G$56:$L$56,$G$55:$L$55,M55,TRUE)</f>
        <v>193383.2666666694</v>
      </c>
      <c r="N56" s="10" cm="1">
        <f t="array" ref="N56">TREND($G$56:$L$56,$G$55:$L$55,N55,TRUE)</f>
        <v>204031.86666666716</v>
      </c>
      <c r="O56" s="10" cm="1">
        <f t="array" ref="O56">TREND($G$56:$L$56,$G$55:$L$55,O55,TRUE)</f>
        <v>214680.46666666865</v>
      </c>
      <c r="P56" s="10" cm="1">
        <f t="array" ref="P56">TREND($G$56:$L$56,$G$55:$L$55,P55,TRUE)</f>
        <v>225329.06666667014</v>
      </c>
      <c r="Q56" s="16"/>
    </row>
    <row r="57" spans="1:17" x14ac:dyDescent="0.4">
      <c r="A57" s="104"/>
      <c r="B57" s="3" t="s">
        <v>69</v>
      </c>
      <c r="C57" s="3" t="s">
        <v>65</v>
      </c>
      <c r="D57" s="3" t="s">
        <v>73</v>
      </c>
      <c r="E57" s="4" t="s">
        <v>77</v>
      </c>
      <c r="F57" s="3" t="s">
        <v>293</v>
      </c>
      <c r="G57" s="8">
        <f>G49</f>
        <v>22215</v>
      </c>
      <c r="H57" s="8">
        <f t="shared" ref="H57:J58" si="2">H49</f>
        <v>21897</v>
      </c>
      <c r="I57" s="8">
        <f t="shared" si="2"/>
        <v>21490</v>
      </c>
      <c r="J57" s="8">
        <f t="shared" si="2"/>
        <v>20685</v>
      </c>
      <c r="K57" s="8">
        <f t="shared" ref="K57:P57" si="3">K56*K63</f>
        <v>19216.07030713707</v>
      </c>
      <c r="L57" s="8">
        <f t="shared" si="3"/>
        <v>17986.898377297581</v>
      </c>
      <c r="M57" s="8">
        <f t="shared" si="3"/>
        <v>16105.898567181004</v>
      </c>
      <c r="N57" s="8">
        <f t="shared" si="3"/>
        <v>13991.521943044576</v>
      </c>
      <c r="O57" s="8">
        <f t="shared" si="3"/>
        <v>11563.870287452817</v>
      </c>
      <c r="P57" s="8">
        <f t="shared" si="3"/>
        <v>8822.9436004054169</v>
      </c>
      <c r="Q57" s="17"/>
    </row>
    <row r="58" spans="1:17" x14ac:dyDescent="0.4">
      <c r="A58" s="104"/>
      <c r="B58" s="3" t="s">
        <v>69</v>
      </c>
      <c r="C58" s="3" t="s">
        <v>67</v>
      </c>
      <c r="D58" s="3" t="s">
        <v>73</v>
      </c>
      <c r="E58" s="4" t="s">
        <v>77</v>
      </c>
      <c r="F58" s="3" t="s">
        <v>295</v>
      </c>
      <c r="G58" s="8">
        <f>G50</f>
        <v>106129</v>
      </c>
      <c r="H58" s="8">
        <f t="shared" si="2"/>
        <v>119302</v>
      </c>
      <c r="I58" s="8">
        <f t="shared" si="2"/>
        <v>128943</v>
      </c>
      <c r="J58" s="8">
        <f>J50</f>
        <v>138150</v>
      </c>
      <c r="K58" s="10">
        <f t="shared" ref="K58:P58" si="4">K56*K64</f>
        <v>148150.01748586938</v>
      </c>
      <c r="L58" s="10">
        <f t="shared" si="4"/>
        <v>161288.14812716749</v>
      </c>
      <c r="M58" s="10">
        <f t="shared" si="4"/>
        <v>171823.94266886354</v>
      </c>
      <c r="N58" s="10">
        <f t="shared" si="4"/>
        <v>183284.89534313427</v>
      </c>
      <c r="O58" s="10">
        <f t="shared" si="4"/>
        <v>194954.56047611273</v>
      </c>
      <c r="P58" s="10">
        <f t="shared" si="4"/>
        <v>206832.93806779568</v>
      </c>
      <c r="Q58" s="16"/>
    </row>
    <row r="59" spans="1:17" x14ac:dyDescent="0.4">
      <c r="A59" s="104"/>
      <c r="B59" s="3" t="s">
        <v>69</v>
      </c>
      <c r="C59" s="3" t="s">
        <v>82</v>
      </c>
      <c r="D59" s="41" t="s">
        <v>298</v>
      </c>
      <c r="E59" s="4" t="s">
        <v>77</v>
      </c>
      <c r="F59" s="3" t="s">
        <v>84</v>
      </c>
      <c r="G59" s="8">
        <f>((I59-28)/4)+(((I59-28)/4)+28)</f>
        <v>142</v>
      </c>
      <c r="H59" s="8">
        <f>((I59-28)/4)+G59</f>
        <v>199</v>
      </c>
      <c r="I59" s="8">
        <f>I51</f>
        <v>256</v>
      </c>
      <c r="J59" s="8">
        <f t="shared" ref="J59:O59" si="5">(($P$59-$I$59)/7)+I59</f>
        <v>312.14285714285717</v>
      </c>
      <c r="K59" s="8">
        <f t="shared" si="5"/>
        <v>368.28571428571433</v>
      </c>
      <c r="L59" s="8">
        <f t="shared" si="5"/>
        <v>424.4285714285715</v>
      </c>
      <c r="M59" s="8">
        <f t="shared" si="5"/>
        <v>480.57142857142867</v>
      </c>
      <c r="N59" s="8">
        <f t="shared" si="5"/>
        <v>536.71428571428578</v>
      </c>
      <c r="O59" s="8">
        <f t="shared" si="5"/>
        <v>592.85714285714289</v>
      </c>
      <c r="P59" s="3">
        <f>P52</f>
        <v>649</v>
      </c>
      <c r="Q59" s="15"/>
    </row>
    <row r="60" spans="1:17" x14ac:dyDescent="0.4">
      <c r="A60" s="104"/>
      <c r="B60" s="3" t="s">
        <v>69</v>
      </c>
      <c r="C60" s="3" t="s">
        <v>64</v>
      </c>
      <c r="D60" s="3" t="s">
        <v>229</v>
      </c>
      <c r="E60" s="6" t="s">
        <v>16</v>
      </c>
      <c r="F60" s="3" t="s">
        <v>297</v>
      </c>
      <c r="G60" s="8">
        <f>G56-G57-G58-G59</f>
        <v>0</v>
      </c>
      <c r="H60" s="8">
        <f>H56-H57-H58-H59</f>
        <v>0</v>
      </c>
      <c r="I60" s="8">
        <f>I56*I66</f>
        <v>645.9999999999967</v>
      </c>
      <c r="J60" s="8">
        <f t="shared" ref="J60:P60" si="6">J56*J66</f>
        <v>2262.857142857139</v>
      </c>
      <c r="K60" s="8">
        <f t="shared" si="6"/>
        <v>2765.6264927078259</v>
      </c>
      <c r="L60" s="8">
        <f t="shared" si="6"/>
        <v>3850.5249241063834</v>
      </c>
      <c r="M60" s="8">
        <f t="shared" si="6"/>
        <v>4972.8540020534128</v>
      </c>
      <c r="N60" s="8">
        <f t="shared" si="6"/>
        <v>6218.7350947740397</v>
      </c>
      <c r="O60" s="8">
        <f t="shared" si="6"/>
        <v>7569.1787602459544</v>
      </c>
      <c r="P60" s="8">
        <f t="shared" si="6"/>
        <v>9024.1849984690452</v>
      </c>
      <c r="Q60" s="17"/>
    </row>
    <row r="61" spans="1:17" x14ac:dyDescent="0.4">
      <c r="A61" s="15"/>
      <c r="B61" s="15"/>
      <c r="C61" s="15"/>
      <c r="D61" s="15"/>
      <c r="E61" s="15"/>
      <c r="F61" s="15"/>
      <c r="G61" s="15"/>
      <c r="H61" s="15"/>
      <c r="I61" s="15"/>
      <c r="J61" s="15"/>
      <c r="K61" s="15"/>
      <c r="L61" s="15"/>
      <c r="M61" s="15"/>
      <c r="N61" s="15"/>
      <c r="O61" s="15"/>
      <c r="P61" s="15"/>
      <c r="Q61" s="15"/>
    </row>
    <row r="62" spans="1:17" x14ac:dyDescent="0.4">
      <c r="B62" s="3" t="s">
        <v>93</v>
      </c>
      <c r="C62" s="3" t="s">
        <v>31</v>
      </c>
      <c r="D62" s="3"/>
      <c r="E62" s="3" t="s">
        <v>11</v>
      </c>
      <c r="F62" s="3" t="s">
        <v>81</v>
      </c>
      <c r="G62" s="3">
        <v>2015</v>
      </c>
      <c r="H62" s="3">
        <v>2016</v>
      </c>
      <c r="I62" s="3">
        <v>2017</v>
      </c>
      <c r="J62" s="3">
        <v>2018</v>
      </c>
      <c r="K62" s="3">
        <v>2019</v>
      </c>
      <c r="L62" s="3">
        <v>2020</v>
      </c>
      <c r="M62" s="3">
        <v>2021</v>
      </c>
      <c r="N62" s="3">
        <v>2022</v>
      </c>
      <c r="O62" s="3">
        <v>2023</v>
      </c>
      <c r="P62" s="3">
        <v>2024</v>
      </c>
    </row>
    <row r="63" spans="1:17" x14ac:dyDescent="0.4">
      <c r="B63" s="3" t="s">
        <v>69</v>
      </c>
      <c r="C63" s="3" t="s">
        <v>78</v>
      </c>
      <c r="D63" s="3" t="s">
        <v>229</v>
      </c>
      <c r="E63" s="6" t="s">
        <v>16</v>
      </c>
      <c r="F63" s="3" t="s">
        <v>291</v>
      </c>
      <c r="G63" s="3">
        <f>G57/G56</f>
        <v>0.172898214591473</v>
      </c>
      <c r="H63" s="3">
        <f>H57/H56</f>
        <v>0.15486074767677052</v>
      </c>
      <c r="I63" s="3">
        <f>I57/I56</f>
        <v>0.14200284137839891</v>
      </c>
      <c r="J63" s="3">
        <f>J57/J56</f>
        <v>0.12815191128182887</v>
      </c>
      <c r="K63" s="3" cm="1">
        <f t="array" ref="K63">TREND($G$63:$J$63,$G$62:$J$62,K62,TRUE)</f>
        <v>0.11270422467529073</v>
      </c>
      <c r="L63" s="3" cm="1">
        <f t="array" ref="L63">TREND($G$63:$J$63,$G$62:$J$62,L62,TRUE)</f>
        <v>9.7994543052561056E-2</v>
      </c>
      <c r="M63" s="3" cm="1">
        <f t="array" ref="M63">TREND($G$63:$J$63,$G$62:$J$62,M62,TRUE)</f>
        <v>8.3284861429827828E-2</v>
      </c>
      <c r="N63" s="3" cm="1">
        <f t="array" ref="N63">TREND($G$63:$J$63,$G$62:$J$62,N62,TRUE)</f>
        <v>6.8575179807098152E-2</v>
      </c>
      <c r="O63" s="3" cm="1">
        <f t="array" ref="O63">TREND($G$63:$J$63,$G$62:$J$62,O62,TRUE)</f>
        <v>5.3865498184368477E-2</v>
      </c>
      <c r="P63" s="3" cm="1">
        <f t="array" ref="P63">TREND($G$63:$J$63,$G$62:$J$62,P62,TRUE)</f>
        <v>3.9155816561638801E-2</v>
      </c>
    </row>
    <row r="64" spans="1:17" x14ac:dyDescent="0.4">
      <c r="B64" s="3" t="s">
        <v>69</v>
      </c>
      <c r="C64" s="3" t="s">
        <v>80</v>
      </c>
      <c r="D64" s="3" t="s">
        <v>229</v>
      </c>
      <c r="E64" s="6" t="s">
        <v>16</v>
      </c>
      <c r="F64" s="3" t="s">
        <v>291</v>
      </c>
      <c r="G64" s="3">
        <f>G58/G56</f>
        <v>0.82599660663418584</v>
      </c>
      <c r="H64" s="3">
        <f>H58/H56</f>
        <v>0.84373187739571986</v>
      </c>
      <c r="I64" s="3">
        <f>I58/I56</f>
        <v>0.85203687184061849</v>
      </c>
      <c r="J64" s="3">
        <f>J58/J56</f>
        <v>0.85589492596493399</v>
      </c>
      <c r="K64" s="3" cm="1">
        <f t="array" ref="K64">TREND($G$64:$J$64,$G$62:$J$62,K62,TRUE)</f>
        <v>0.86891505856814888</v>
      </c>
      <c r="L64" s="3" cm="1">
        <f t="array" ref="L64">TREND($G$64:$J$64,$G$62:$J$62,L62,TRUE)</f>
        <v>0.8787150538118631</v>
      </c>
      <c r="M64" s="3" cm="1">
        <f t="array" ref="M64">TREND($G$64:$J$64,$G$62:$J$62,M62,TRUE)</f>
        <v>0.88851504905557732</v>
      </c>
      <c r="N64" s="3" cm="1">
        <f t="array" ref="N64">TREND($G$64:$J$64,$G$62:$J$62,N62,TRUE)</f>
        <v>0.89831504429929154</v>
      </c>
      <c r="O64" s="3" cm="1">
        <f t="array" ref="O64">TREND($G$64:$J$64,$G$62:$J$62,O62,TRUE)</f>
        <v>0.90811503954300576</v>
      </c>
      <c r="P64" s="3" cm="1">
        <f t="array" ref="P64">TREND($G$64:$J$64,$G$62:$J$62,P62,TRUE)</f>
        <v>0.91791503478671999</v>
      </c>
    </row>
    <row r="65" spans="1:17" x14ac:dyDescent="0.4">
      <c r="B65" s="3" t="s">
        <v>69</v>
      </c>
      <c r="C65" s="3" t="s">
        <v>88</v>
      </c>
      <c r="D65" s="3" t="s">
        <v>229</v>
      </c>
      <c r="E65" s="6" t="s">
        <v>16</v>
      </c>
      <c r="F65" s="3"/>
      <c r="G65" s="3">
        <f>G59/G56</f>
        <v>1.1051787743411733E-3</v>
      </c>
      <c r="H65" s="3">
        <f t="shared" ref="H65:P65" si="7">H59/H56</f>
        <v>1.4073749275095829E-3</v>
      </c>
      <c r="I65" s="3">
        <f t="shared" si="7"/>
        <v>1.6916113258664551E-3</v>
      </c>
      <c r="J65" s="3">
        <f t="shared" si="7"/>
        <v>1.9338507969943446E-3</v>
      </c>
      <c r="K65" s="3">
        <f>K59/K56</f>
        <v>2.1600335148722247E-3</v>
      </c>
      <c r="L65" s="3">
        <f>L59/L56</f>
        <v>2.3123321788535629E-3</v>
      </c>
      <c r="M65" s="3">
        <f>M59/M56</f>
        <v>2.4850724514845399E-3</v>
      </c>
      <c r="N65" s="3">
        <f>N59/N56</f>
        <v>2.6305414663050238E-3</v>
      </c>
      <c r="O65" s="3">
        <f>O59/O56</f>
        <v>2.7615793465628332E-3</v>
      </c>
      <c r="P65" s="3">
        <f t="shared" si="7"/>
        <v>2.8802320517311124E-3</v>
      </c>
    </row>
    <row r="66" spans="1:17" x14ac:dyDescent="0.4">
      <c r="B66" s="3" t="s">
        <v>69</v>
      </c>
      <c r="C66" s="3" t="s">
        <v>79</v>
      </c>
      <c r="D66" s="3" t="s">
        <v>229</v>
      </c>
      <c r="E66" s="6" t="s">
        <v>16</v>
      </c>
      <c r="F66" s="3" t="s">
        <v>301</v>
      </c>
      <c r="G66" s="3">
        <f t="shared" ref="G66:P66" si="8">1-SUM(G63:G65)</f>
        <v>0</v>
      </c>
      <c r="H66" s="3">
        <f t="shared" si="8"/>
        <v>0</v>
      </c>
      <c r="I66" s="3">
        <f t="shared" si="8"/>
        <v>4.268675455116111E-3</v>
      </c>
      <c r="J66" s="3">
        <f t="shared" si="8"/>
        <v>1.401931195624273E-2</v>
      </c>
      <c r="K66" s="3">
        <f t="shared" si="8"/>
        <v>1.6220683241688127E-2</v>
      </c>
      <c r="L66" s="3">
        <f t="shared" si="8"/>
        <v>2.0978070956722328E-2</v>
      </c>
      <c r="M66" s="3">
        <f t="shared" si="8"/>
        <v>2.5715017063110301E-2</v>
      </c>
      <c r="N66" s="3">
        <f t="shared" si="8"/>
        <v>3.0479234427305268E-2</v>
      </c>
      <c r="O66" s="3">
        <f t="shared" si="8"/>
        <v>3.5257882926062911E-2</v>
      </c>
      <c r="P66" s="3">
        <f t="shared" si="8"/>
        <v>4.0048916599910056E-2</v>
      </c>
    </row>
    <row r="67" spans="1:17" x14ac:dyDescent="0.4">
      <c r="J67" s="28"/>
    </row>
    <row r="68" spans="1:17" x14ac:dyDescent="0.4">
      <c r="B68" s="2" t="s">
        <v>46</v>
      </c>
      <c r="M68" s="14"/>
    </row>
    <row r="69" spans="1:17" ht="6" customHeight="1" x14ac:dyDescent="0.4">
      <c r="M69" s="12"/>
    </row>
    <row r="70" spans="1:17" x14ac:dyDescent="0.4">
      <c r="B70" s="3" t="s">
        <v>93</v>
      </c>
      <c r="C70" s="3" t="s">
        <v>31</v>
      </c>
      <c r="D70" s="3" t="s">
        <v>74</v>
      </c>
      <c r="E70" s="3" t="s">
        <v>11</v>
      </c>
      <c r="F70" s="3" t="s">
        <v>81</v>
      </c>
      <c r="G70" s="3">
        <v>2015</v>
      </c>
      <c r="H70" s="3">
        <v>2016</v>
      </c>
      <c r="I70" s="3">
        <v>2017</v>
      </c>
      <c r="J70" s="3">
        <v>2018</v>
      </c>
      <c r="K70" s="3">
        <v>2019</v>
      </c>
      <c r="L70" s="3">
        <v>2020</v>
      </c>
      <c r="M70" s="3">
        <v>2021</v>
      </c>
      <c r="N70" s="3">
        <v>2022</v>
      </c>
      <c r="O70" s="3">
        <v>2023</v>
      </c>
      <c r="P70" s="3">
        <v>2024</v>
      </c>
    </row>
    <row r="71" spans="1:17" x14ac:dyDescent="0.4">
      <c r="B71" s="3" t="s">
        <v>70</v>
      </c>
      <c r="C71" s="3" t="s">
        <v>37</v>
      </c>
      <c r="D71" s="3" t="s">
        <v>73</v>
      </c>
      <c r="E71" s="30" t="s">
        <v>12</v>
      </c>
      <c r="F71" s="3"/>
      <c r="G71" s="11">
        <v>444568</v>
      </c>
      <c r="H71" s="8">
        <v>516010</v>
      </c>
      <c r="I71" s="8">
        <v>585317</v>
      </c>
      <c r="J71" s="8">
        <v>634659</v>
      </c>
      <c r="K71" s="8"/>
      <c r="L71" s="9"/>
      <c r="M71" s="8"/>
      <c r="N71" s="8"/>
      <c r="O71" s="8"/>
      <c r="P71" s="8"/>
    </row>
    <row r="72" spans="1:17" x14ac:dyDescent="0.4">
      <c r="B72" s="3" t="s">
        <v>70</v>
      </c>
      <c r="C72" s="3" t="s">
        <v>65</v>
      </c>
      <c r="D72" s="3" t="s">
        <v>73</v>
      </c>
      <c r="E72" s="30" t="s">
        <v>12</v>
      </c>
      <c r="F72" s="3"/>
      <c r="G72" s="8">
        <v>106352</v>
      </c>
      <c r="H72" s="8">
        <v>125316</v>
      </c>
      <c r="I72" s="8">
        <v>141035</v>
      </c>
      <c r="J72" s="8">
        <v>153884</v>
      </c>
      <c r="K72" s="8"/>
      <c r="L72" s="9"/>
      <c r="M72" s="8"/>
      <c r="N72" s="8"/>
      <c r="O72" s="8"/>
      <c r="P72" s="8"/>
    </row>
    <row r="73" spans="1:17" x14ac:dyDescent="0.4">
      <c r="B73" s="3" t="s">
        <v>70</v>
      </c>
      <c r="C73" s="3" t="s">
        <v>67</v>
      </c>
      <c r="D73" s="3" t="s">
        <v>73</v>
      </c>
      <c r="E73" s="30" t="s">
        <v>12</v>
      </c>
      <c r="F73" s="3"/>
      <c r="G73" s="9">
        <v>339892</v>
      </c>
      <c r="H73" s="9">
        <v>377756</v>
      </c>
      <c r="I73" s="9">
        <v>414928</v>
      </c>
      <c r="J73" s="9">
        <v>443914</v>
      </c>
      <c r="K73" s="8"/>
      <c r="L73" s="8"/>
      <c r="M73" s="8"/>
      <c r="N73" s="8"/>
      <c r="O73" s="8"/>
      <c r="P73" s="8"/>
    </row>
    <row r="74" spans="1:17" x14ac:dyDescent="0.4">
      <c r="B74" s="3" t="s">
        <v>70</v>
      </c>
      <c r="C74" s="3" t="s">
        <v>64</v>
      </c>
      <c r="D74" s="3" t="s">
        <v>229</v>
      </c>
      <c r="E74" s="6" t="s">
        <v>16</v>
      </c>
      <c r="F74" s="3" t="s">
        <v>300</v>
      </c>
      <c r="G74" s="9">
        <v>0</v>
      </c>
      <c r="H74" s="9">
        <f>H71-SUM(H72:H73)</f>
        <v>12938</v>
      </c>
      <c r="I74" s="9">
        <f>I71-SUM(I72:I73)</f>
        <v>29354</v>
      </c>
      <c r="J74" s="9">
        <f>J71-SUM(J72:J73)</f>
        <v>36861</v>
      </c>
      <c r="K74" s="8"/>
      <c r="L74" s="8"/>
      <c r="M74" s="8"/>
      <c r="N74" s="8"/>
      <c r="O74" s="8"/>
      <c r="P74" s="8"/>
    </row>
    <row r="75" spans="1:17" x14ac:dyDescent="0.4">
      <c r="A75" s="15"/>
      <c r="B75" s="15"/>
      <c r="C75" s="15"/>
      <c r="D75" s="15"/>
      <c r="E75" s="15"/>
      <c r="F75" s="15"/>
      <c r="G75" s="15"/>
      <c r="H75" s="15"/>
      <c r="I75" s="15"/>
      <c r="J75" s="15"/>
      <c r="K75" s="15"/>
      <c r="L75" s="15"/>
      <c r="M75" s="15"/>
      <c r="N75" s="15"/>
      <c r="O75" s="15"/>
      <c r="P75" s="15"/>
      <c r="Q75" s="15"/>
    </row>
    <row r="76" spans="1:17" ht="16" customHeight="1" x14ac:dyDescent="0.4">
      <c r="A76" s="104" t="s">
        <v>89</v>
      </c>
      <c r="B76" s="3" t="s">
        <v>93</v>
      </c>
      <c r="C76" s="3" t="s">
        <v>31</v>
      </c>
      <c r="D76" s="3" t="s">
        <v>74</v>
      </c>
      <c r="E76" s="3" t="s">
        <v>11</v>
      </c>
      <c r="F76" s="3" t="s">
        <v>81</v>
      </c>
      <c r="G76" s="3">
        <v>2015</v>
      </c>
      <c r="H76" s="3">
        <v>2016</v>
      </c>
      <c r="I76" s="3">
        <v>2017</v>
      </c>
      <c r="J76" s="3">
        <v>2018</v>
      </c>
      <c r="K76" s="3">
        <v>2019</v>
      </c>
      <c r="L76" s="3">
        <v>2020</v>
      </c>
      <c r="M76" s="3">
        <v>2021</v>
      </c>
      <c r="N76" s="3">
        <v>2022</v>
      </c>
      <c r="O76" s="3">
        <v>2023</v>
      </c>
      <c r="P76" s="3">
        <v>2024</v>
      </c>
      <c r="Q76" s="15"/>
    </row>
    <row r="77" spans="1:17" x14ac:dyDescent="0.4">
      <c r="A77" s="104"/>
      <c r="B77" s="3" t="s">
        <v>70</v>
      </c>
      <c r="C77" s="3" t="s">
        <v>37</v>
      </c>
      <c r="D77" s="3" t="s">
        <v>73</v>
      </c>
      <c r="E77" s="4" t="s">
        <v>77</v>
      </c>
      <c r="F77" s="3" t="s">
        <v>302</v>
      </c>
      <c r="G77" s="8">
        <f>SUM(G72:G73)</f>
        <v>446244</v>
      </c>
      <c r="H77" s="8">
        <f t="shared" ref="H77:J80" si="9">H71</f>
        <v>516010</v>
      </c>
      <c r="I77" s="8">
        <f t="shared" si="9"/>
        <v>585317</v>
      </c>
      <c r="J77" s="8">
        <f>J71</f>
        <v>634659</v>
      </c>
      <c r="K77" s="10" cm="1">
        <f t="array" ref="K77">TREND($G$77:$J$77,$G$76:$J$76,K76,TRUE)</f>
        <v>704195.5</v>
      </c>
      <c r="L77" s="10" cm="1">
        <f t="array" ref="L77">TREND($G$77:$J$77,$G$76:$J$76,L76,TRUE)</f>
        <v>767650.70000000298</v>
      </c>
      <c r="M77" s="10" cm="1">
        <f t="array" ref="M77">TREND($G$77:$J$77,$G$76:$J$76,M76,TRUE)</f>
        <v>831105.89999999106</v>
      </c>
      <c r="N77" s="10" cm="1">
        <f t="array" ref="N77">TREND($G$77:$J$77,$G$76:$J$76,N76,TRUE)</f>
        <v>894561.09999999404</v>
      </c>
      <c r="O77" s="10" cm="1">
        <f t="array" ref="O77">TREND($G$77:$J$77,$G$76:$J$76,O76,TRUE)</f>
        <v>958016.29999999702</v>
      </c>
      <c r="P77" s="10" cm="1">
        <f t="array" ref="P77">TREND($G$77:$J$77,$G$76:$J$76,P76,TRUE)</f>
        <v>1021471.5</v>
      </c>
      <c r="Q77" s="15"/>
    </row>
    <row r="78" spans="1:17" x14ac:dyDescent="0.4">
      <c r="A78" s="104"/>
      <c r="B78" s="3" t="s">
        <v>70</v>
      </c>
      <c r="C78" s="3" t="s">
        <v>65</v>
      </c>
      <c r="D78" s="3" t="s">
        <v>73</v>
      </c>
      <c r="E78" s="4" t="s">
        <v>77</v>
      </c>
      <c r="F78" s="3" t="s">
        <v>293</v>
      </c>
      <c r="G78" s="8">
        <f>G72</f>
        <v>106352</v>
      </c>
      <c r="H78" s="8">
        <f t="shared" si="9"/>
        <v>125316</v>
      </c>
      <c r="I78" s="8">
        <f t="shared" si="9"/>
        <v>141035</v>
      </c>
      <c r="J78" s="8">
        <f t="shared" si="9"/>
        <v>153884</v>
      </c>
      <c r="K78" s="8">
        <f t="shared" ref="K78:P78" si="10">K77*K83</f>
        <v>171669.59472847701</v>
      </c>
      <c r="L78" s="8">
        <f t="shared" si="10"/>
        <v>187946.32585386289</v>
      </c>
      <c r="M78" s="8">
        <f t="shared" si="10"/>
        <v>204356.56348411349</v>
      </c>
      <c r="N78" s="8">
        <f t="shared" si="10"/>
        <v>220900.30761923647</v>
      </c>
      <c r="O78" s="8">
        <f t="shared" si="10"/>
        <v>237577.55825922856</v>
      </c>
      <c r="P78" s="8">
        <f t="shared" si="10"/>
        <v>254388.31540408896</v>
      </c>
      <c r="Q78" s="15"/>
    </row>
    <row r="79" spans="1:17" x14ac:dyDescent="0.4">
      <c r="A79" s="104"/>
      <c r="B79" s="3" t="s">
        <v>70</v>
      </c>
      <c r="C79" s="3" t="s">
        <v>67</v>
      </c>
      <c r="D79" s="3" t="s">
        <v>73</v>
      </c>
      <c r="E79" s="4" t="s">
        <v>77</v>
      </c>
      <c r="F79" s="3" t="s">
        <v>295</v>
      </c>
      <c r="G79" s="8">
        <f>G73</f>
        <v>339892</v>
      </c>
      <c r="H79" s="8">
        <f t="shared" si="9"/>
        <v>377756</v>
      </c>
      <c r="I79" s="8">
        <f t="shared" si="9"/>
        <v>414928</v>
      </c>
      <c r="J79" s="8">
        <f t="shared" si="9"/>
        <v>443914</v>
      </c>
      <c r="K79" s="8">
        <f t="shared" ref="K79:P79" si="11">K77*K84</f>
        <v>473968.3105940363</v>
      </c>
      <c r="L79" s="8">
        <f t="shared" si="11"/>
        <v>500569.52317277458</v>
      </c>
      <c r="M79" s="8">
        <f t="shared" si="11"/>
        <v>524507.68326707417</v>
      </c>
      <c r="N79" s="8">
        <f t="shared" si="11"/>
        <v>545782.7908769428</v>
      </c>
      <c r="O79" s="8">
        <f t="shared" si="11"/>
        <v>564394.84600238292</v>
      </c>
      <c r="P79" s="8">
        <f t="shared" si="11"/>
        <v>580343.8486433815</v>
      </c>
      <c r="Q79" s="15"/>
    </row>
    <row r="80" spans="1:17" x14ac:dyDescent="0.4">
      <c r="A80" s="104"/>
      <c r="B80" s="3" t="s">
        <v>70</v>
      </c>
      <c r="C80" s="3" t="s">
        <v>64</v>
      </c>
      <c r="D80" s="3" t="s">
        <v>229</v>
      </c>
      <c r="E80" s="4" t="s">
        <v>77</v>
      </c>
      <c r="F80" s="3" t="s">
        <v>296</v>
      </c>
      <c r="G80" s="9">
        <v>0</v>
      </c>
      <c r="H80" s="9">
        <f>H74</f>
        <v>12938</v>
      </c>
      <c r="I80" s="9">
        <f t="shared" si="9"/>
        <v>29354</v>
      </c>
      <c r="J80" s="9">
        <f t="shared" si="9"/>
        <v>36861</v>
      </c>
      <c r="K80" s="8">
        <f t="shared" ref="K80:P80" si="12">K77*K85</f>
        <v>58557.594677486668</v>
      </c>
      <c r="L80" s="8">
        <f t="shared" si="12"/>
        <v>79134.850973365494</v>
      </c>
      <c r="M80" s="8">
        <f t="shared" si="12"/>
        <v>102241.6532488034</v>
      </c>
      <c r="N80" s="8">
        <f t="shared" si="12"/>
        <v>127878.00150381483</v>
      </c>
      <c r="O80" s="8">
        <f t="shared" si="12"/>
        <v>156043.8957383855</v>
      </c>
      <c r="P80" s="8">
        <f t="shared" si="12"/>
        <v>186739.33595252948</v>
      </c>
      <c r="Q80" s="15"/>
    </row>
    <row r="81" spans="1:17" x14ac:dyDescent="0.4">
      <c r="A81" s="15"/>
      <c r="B81" s="15"/>
      <c r="C81" s="15"/>
      <c r="D81" s="15"/>
      <c r="E81" s="15"/>
      <c r="F81" s="15"/>
      <c r="G81" s="15"/>
      <c r="H81" s="15"/>
      <c r="I81" s="15"/>
      <c r="J81" s="15"/>
      <c r="K81" s="15"/>
      <c r="L81" s="15"/>
      <c r="M81" s="15"/>
      <c r="N81" s="15"/>
      <c r="O81" s="15"/>
      <c r="P81" s="15"/>
      <c r="Q81" s="15"/>
    </row>
    <row r="82" spans="1:17" x14ac:dyDescent="0.4">
      <c r="B82" s="3" t="s">
        <v>93</v>
      </c>
      <c r="C82" s="3" t="s">
        <v>31</v>
      </c>
      <c r="D82" s="3" t="s">
        <v>74</v>
      </c>
      <c r="E82" s="3" t="s">
        <v>11</v>
      </c>
      <c r="F82" s="3" t="s">
        <v>81</v>
      </c>
      <c r="G82" s="3">
        <v>2015</v>
      </c>
      <c r="H82" s="3">
        <v>2016</v>
      </c>
      <c r="I82" s="3">
        <v>2017</v>
      </c>
      <c r="J82" s="3">
        <v>2018</v>
      </c>
      <c r="K82" s="3">
        <v>2019</v>
      </c>
      <c r="L82" s="3">
        <v>2020</v>
      </c>
      <c r="M82" s="3">
        <v>2021</v>
      </c>
      <c r="N82" s="3">
        <v>2022</v>
      </c>
      <c r="O82" s="3">
        <v>2023</v>
      </c>
      <c r="P82" s="3">
        <v>2024</v>
      </c>
    </row>
    <row r="83" spans="1:17" x14ac:dyDescent="0.4">
      <c r="B83" s="3" t="s">
        <v>70</v>
      </c>
      <c r="C83" s="3" t="s">
        <v>78</v>
      </c>
      <c r="D83" s="3" t="s">
        <v>229</v>
      </c>
      <c r="E83" s="6" t="s">
        <v>16</v>
      </c>
      <c r="F83" s="3" t="s">
        <v>291</v>
      </c>
      <c r="G83" s="3">
        <f>G78/G77</f>
        <v>0.23832701392063535</v>
      </c>
      <c r="H83" s="3">
        <f>H78/H77</f>
        <v>0.24285575860932929</v>
      </c>
      <c r="I83" s="3">
        <f>I78/I77</f>
        <v>0.24095490136114275</v>
      </c>
      <c r="J83" s="3">
        <f>J78/J77</f>
        <v>0.24246721467748822</v>
      </c>
      <c r="K83" s="3" cm="1">
        <f t="array" ref="K83">TREND($G$83:$J$83,$G$82:$J$82,K82,TRUE)</f>
        <v>0.24378115839774184</v>
      </c>
      <c r="L83" s="3" cm="1">
        <f t="array" ref="L83">TREND($G$83:$J$83,$G$82:$J$82,L82,TRUE)</f>
        <v>0.24483313289997932</v>
      </c>
      <c r="M83" s="3" cm="1">
        <f t="array" ref="M83">TREND($G$83:$J$83,$G$82:$J$82,M82,TRUE)</f>
        <v>0.24588510740221636</v>
      </c>
      <c r="N83" s="3" cm="1">
        <f t="array" ref="N83">TREND($G$83:$J$83,$G$82:$J$82,N82,TRUE)</f>
        <v>0.2469370819044534</v>
      </c>
      <c r="O83" s="3" cm="1">
        <f t="array" ref="O83">TREND($G$83:$J$83,$G$82:$J$82,O82,TRUE)</f>
        <v>0.24798905640669089</v>
      </c>
      <c r="P83" s="3" cm="1">
        <f t="array" ref="P83">TREND($G$83:$J$83,$G$82:$J$82,P82,TRUE)</f>
        <v>0.24904103090892793</v>
      </c>
    </row>
    <row r="84" spans="1:17" x14ac:dyDescent="0.4">
      <c r="B84" s="3" t="s">
        <v>70</v>
      </c>
      <c r="C84" s="3" t="s">
        <v>80</v>
      </c>
      <c r="D84" s="3" t="s">
        <v>229</v>
      </c>
      <c r="E84" s="6" t="s">
        <v>16</v>
      </c>
      <c r="F84" s="3" t="s">
        <v>291</v>
      </c>
      <c r="G84" s="3">
        <f>G79/G77</f>
        <v>0.76167298607936462</v>
      </c>
      <c r="H84" s="3">
        <f>H79/H77</f>
        <v>0.732071083893723</v>
      </c>
      <c r="I84" s="3">
        <f>I79/I77</f>
        <v>0.70889449648651925</v>
      </c>
      <c r="J84" s="3">
        <f>J79/J77</f>
        <v>0.6994527770030835</v>
      </c>
      <c r="K84" s="3" cm="1">
        <f t="array" ref="K84">TREND($G$84:$J$84,$G$82:$J$82,K82,TRUE)</f>
        <v>0.67306353220666182</v>
      </c>
      <c r="L84" s="3" cm="1">
        <f t="array" ref="L84">TREND($G$84:$J$84,$G$82:$J$82,L82,TRUE)</f>
        <v>0.65207981074305366</v>
      </c>
      <c r="M84" s="3" cm="1">
        <f t="array" ref="M84">TREND($G$84:$J$84,$G$82:$J$82,M82,TRUE)</f>
        <v>0.6310960892794526</v>
      </c>
      <c r="N84" s="3" cm="1">
        <f t="array" ref="N84">TREND($G$84:$J$84,$G$82:$J$82,N82,TRUE)</f>
        <v>0.61011236781584444</v>
      </c>
      <c r="O84" s="3" cm="1">
        <f t="array" ref="O84">TREND($G$84:$J$84,$G$82:$J$82,O82,TRUE)</f>
        <v>0.58912864635224338</v>
      </c>
      <c r="P84" s="3" cm="1">
        <f t="array" ref="P84">TREND($G$84:$J$84,$G$82:$J$82,P82,TRUE)</f>
        <v>0.56814492488863522</v>
      </c>
    </row>
    <row r="85" spans="1:17" x14ac:dyDescent="0.4">
      <c r="B85" s="3" t="s">
        <v>70</v>
      </c>
      <c r="C85" s="3" t="s">
        <v>79</v>
      </c>
      <c r="D85" s="3" t="s">
        <v>229</v>
      </c>
      <c r="E85" s="6" t="s">
        <v>16</v>
      </c>
      <c r="F85" s="3" t="s">
        <v>292</v>
      </c>
      <c r="G85" s="3">
        <f>1-SUM(G83:G84)</f>
        <v>0</v>
      </c>
      <c r="H85" s="3">
        <f>1-SUM(H83:H84)</f>
        <v>2.5073157496947718E-2</v>
      </c>
      <c r="I85" s="3">
        <f>1-SUM(I83:I84)</f>
        <v>5.015060215233802E-2</v>
      </c>
      <c r="J85" s="3">
        <f>1-SUM(J83:J84)</f>
        <v>5.8080008319428278E-2</v>
      </c>
      <c r="K85" s="3">
        <f t="shared" ref="K85:P85" si="13">1-SUM(K83:K84)</f>
        <v>8.3155309395596344E-2</v>
      </c>
      <c r="L85" s="3">
        <f t="shared" si="13"/>
        <v>0.10308705635696702</v>
      </c>
      <c r="M85" s="3">
        <f t="shared" si="13"/>
        <v>0.12301880331833104</v>
      </c>
      <c r="N85" s="3">
        <f t="shared" si="13"/>
        <v>0.14295055027970216</v>
      </c>
      <c r="O85" s="3">
        <f t="shared" si="13"/>
        <v>0.16288229724106573</v>
      </c>
      <c r="P85" s="3">
        <f t="shared" si="13"/>
        <v>0.18281404420243685</v>
      </c>
    </row>
    <row r="87" spans="1:17" x14ac:dyDescent="0.4">
      <c r="B87" s="2" t="s">
        <v>10</v>
      </c>
    </row>
    <row r="88" spans="1:17" ht="5" customHeight="1" x14ac:dyDescent="0.4"/>
    <row r="89" spans="1:17" x14ac:dyDescent="0.4">
      <c r="B89" s="3" t="s">
        <v>93</v>
      </c>
      <c r="C89" s="3" t="s">
        <v>31</v>
      </c>
      <c r="D89" s="3" t="s">
        <v>74</v>
      </c>
      <c r="E89" s="3" t="s">
        <v>11</v>
      </c>
      <c r="F89" s="3" t="s">
        <v>81</v>
      </c>
      <c r="G89" s="3">
        <v>2015</v>
      </c>
      <c r="H89" s="3">
        <v>2016</v>
      </c>
      <c r="I89" s="3">
        <v>2017</v>
      </c>
      <c r="J89" s="3">
        <v>2018</v>
      </c>
      <c r="K89" s="3">
        <v>2019</v>
      </c>
      <c r="L89" s="3">
        <v>2020</v>
      </c>
      <c r="M89" s="3">
        <v>2021</v>
      </c>
      <c r="N89" s="3">
        <v>2022</v>
      </c>
      <c r="O89" s="3">
        <v>2023</v>
      </c>
      <c r="P89" s="3">
        <v>2024</v>
      </c>
    </row>
    <row r="90" spans="1:17" x14ac:dyDescent="0.4">
      <c r="B90" s="3" t="s">
        <v>70</v>
      </c>
      <c r="C90" s="3" t="s">
        <v>37</v>
      </c>
      <c r="D90" s="3" t="s">
        <v>73</v>
      </c>
      <c r="E90" s="30" t="s">
        <v>12</v>
      </c>
      <c r="F90" s="3"/>
      <c r="G90" s="11">
        <f>226336+177967+4864</f>
        <v>409167</v>
      </c>
      <c r="H90" s="11">
        <f>270080+212159+6250</f>
        <v>488489</v>
      </c>
      <c r="I90" s="11">
        <f>312855+233342+6891</f>
        <v>553088</v>
      </c>
      <c r="J90" s="8">
        <f>343040+245264+7069</f>
        <v>595373</v>
      </c>
      <c r="K90" s="8"/>
      <c r="L90" s="9"/>
      <c r="M90" s="8"/>
      <c r="N90" s="8"/>
      <c r="O90" s="8"/>
      <c r="P90" s="8"/>
    </row>
    <row r="91" spans="1:17" x14ac:dyDescent="0.4">
      <c r="B91" s="3" t="s">
        <v>70</v>
      </c>
      <c r="C91" s="3" t="s">
        <v>65</v>
      </c>
      <c r="D91" s="3" t="s">
        <v>73</v>
      </c>
      <c r="E91" s="30" t="s">
        <v>12</v>
      </c>
      <c r="F91" s="3"/>
      <c r="G91" s="8">
        <f>265+15+1</f>
        <v>281</v>
      </c>
      <c r="H91" s="8">
        <f>158+25+1</f>
        <v>184</v>
      </c>
      <c r="I91" s="8">
        <f>133+31+1</f>
        <v>165</v>
      </c>
      <c r="J91" s="8">
        <f>149+35+2</f>
        <v>186</v>
      </c>
      <c r="K91" s="8"/>
      <c r="L91" s="9"/>
      <c r="M91" s="8"/>
      <c r="N91" s="8"/>
      <c r="O91" s="8"/>
      <c r="P91" s="8"/>
    </row>
    <row r="92" spans="1:17" x14ac:dyDescent="0.4">
      <c r="B92" s="3" t="s">
        <v>70</v>
      </c>
      <c r="C92" s="3" t="s">
        <v>67</v>
      </c>
      <c r="D92" s="3" t="s">
        <v>73</v>
      </c>
      <c r="E92" s="30" t="s">
        <v>12</v>
      </c>
      <c r="F92" s="3"/>
      <c r="G92" s="9">
        <f>241998+190380+6428</f>
        <v>438806</v>
      </c>
      <c r="H92" s="9">
        <f>278944+215820+7520</f>
        <v>502284</v>
      </c>
      <c r="I92" s="9">
        <f>315128+229908+7942</f>
        <v>552978</v>
      </c>
      <c r="J92" s="9">
        <f>339051+235226+8169</f>
        <v>582446</v>
      </c>
      <c r="K92" s="8"/>
      <c r="L92" s="8"/>
      <c r="M92" s="8"/>
      <c r="N92" s="8"/>
      <c r="O92" s="8"/>
      <c r="P92" s="8"/>
    </row>
    <row r="93" spans="1:17" x14ac:dyDescent="0.4">
      <c r="B93" s="3" t="s">
        <v>70</v>
      </c>
      <c r="C93" s="3" t="s">
        <v>64</v>
      </c>
      <c r="D93" s="3" t="s">
        <v>229</v>
      </c>
      <c r="E93" s="6" t="s">
        <v>16</v>
      </c>
      <c r="F93" s="3" t="s">
        <v>303</v>
      </c>
      <c r="G93" s="9">
        <v>0</v>
      </c>
      <c r="H93" s="9">
        <v>0</v>
      </c>
      <c r="I93" s="9">
        <v>0</v>
      </c>
      <c r="J93" s="9">
        <f>J90-SUM(J91:J92)</f>
        <v>12741</v>
      </c>
      <c r="K93" s="8"/>
      <c r="L93" s="8"/>
      <c r="M93" s="8"/>
      <c r="N93" s="8"/>
      <c r="O93" s="8"/>
      <c r="P93" s="8"/>
    </row>
    <row r="94" spans="1:17" x14ac:dyDescent="0.4">
      <c r="A94" s="15"/>
      <c r="B94" s="15"/>
      <c r="C94" s="15"/>
      <c r="D94" s="15"/>
      <c r="E94" s="15"/>
      <c r="F94" s="15"/>
      <c r="G94" s="15"/>
      <c r="H94" s="15"/>
      <c r="I94" s="15"/>
      <c r="J94" s="15"/>
      <c r="K94" s="15"/>
      <c r="L94" s="15"/>
      <c r="M94" s="15"/>
      <c r="N94" s="15"/>
      <c r="O94" s="15"/>
      <c r="P94" s="15"/>
      <c r="Q94" s="15"/>
    </row>
    <row r="95" spans="1:17" x14ac:dyDescent="0.4">
      <c r="A95" s="104" t="s">
        <v>89</v>
      </c>
      <c r="B95" s="3" t="s">
        <v>93</v>
      </c>
      <c r="C95" s="3" t="s">
        <v>31</v>
      </c>
      <c r="D95" s="3" t="s">
        <v>74</v>
      </c>
      <c r="E95" s="3" t="s">
        <v>11</v>
      </c>
      <c r="F95" s="3" t="s">
        <v>81</v>
      </c>
      <c r="G95" s="3">
        <v>2015</v>
      </c>
      <c r="H95" s="3">
        <v>2016</v>
      </c>
      <c r="I95" s="3">
        <v>2017</v>
      </c>
      <c r="J95" s="3">
        <v>2018</v>
      </c>
      <c r="K95" s="3">
        <v>2019</v>
      </c>
      <c r="L95" s="3">
        <v>2020</v>
      </c>
      <c r="M95" s="3">
        <v>2021</v>
      </c>
      <c r="N95" s="3">
        <v>2022</v>
      </c>
      <c r="O95" s="3">
        <v>2023</v>
      </c>
      <c r="P95" s="3">
        <v>2024</v>
      </c>
      <c r="Q95" s="15"/>
    </row>
    <row r="96" spans="1:17" ht="16" customHeight="1" x14ac:dyDescent="0.4">
      <c r="A96" s="104"/>
      <c r="B96" s="3" t="s">
        <v>70</v>
      </c>
      <c r="C96" s="3" t="s">
        <v>37</v>
      </c>
      <c r="D96" s="3" t="s">
        <v>73</v>
      </c>
      <c r="E96" s="4" t="s">
        <v>77</v>
      </c>
      <c r="F96" s="3" t="s">
        <v>304</v>
      </c>
      <c r="G96" s="8">
        <f>SUM(G91:G92)</f>
        <v>439087</v>
      </c>
      <c r="H96" s="8">
        <f>SUM(H91:H92)</f>
        <v>502468</v>
      </c>
      <c r="I96" s="8">
        <f>SUM(I91:I92)</f>
        <v>553143</v>
      </c>
      <c r="J96" s="8">
        <f>J90</f>
        <v>595373</v>
      </c>
      <c r="K96" s="10" cm="1">
        <f t="array" ref="K96">TREND($G$96:$J$96,$G$95:$J$95,K95,TRUE)</f>
        <v>652401</v>
      </c>
      <c r="L96" s="10" cm="1">
        <f t="array" ref="L96">TREND($G$96:$J$96,$G$95:$J$95,L95,TRUE)</f>
        <v>704354.29999999702</v>
      </c>
      <c r="M96" s="10" cm="1">
        <f t="array" ref="M96">TREND($G$96:$J$96,$G$95:$J$95,M95,TRUE)</f>
        <v>756307.60000000894</v>
      </c>
      <c r="N96" s="10" cm="1">
        <f t="array" ref="N96">TREND($G$96:$J$96,$G$95:$J$95,N95,TRUE)</f>
        <v>808260.90000000596</v>
      </c>
      <c r="O96" s="10" cm="1">
        <f t="array" ref="O96">TREND($G$96:$J$96,$G$95:$J$95,O95,TRUE)</f>
        <v>860214.20000000298</v>
      </c>
      <c r="P96" s="10" cm="1">
        <f t="array" ref="P96">TREND($G$96:$J$96,$G$95:$J$95,P95,TRUE)</f>
        <v>912167.5</v>
      </c>
      <c r="Q96" s="15"/>
    </row>
    <row r="97" spans="1:17" x14ac:dyDescent="0.4">
      <c r="A97" s="104"/>
      <c r="B97" s="3" t="s">
        <v>70</v>
      </c>
      <c r="C97" s="3" t="s">
        <v>65</v>
      </c>
      <c r="D97" s="3" t="s">
        <v>73</v>
      </c>
      <c r="E97" s="4" t="s">
        <v>77</v>
      </c>
      <c r="F97" s="3" t="s">
        <v>293</v>
      </c>
      <c r="G97" s="8">
        <f>G91</f>
        <v>281</v>
      </c>
      <c r="H97" s="8">
        <f t="shared" ref="H97:J99" si="14">H91</f>
        <v>184</v>
      </c>
      <c r="I97" s="8">
        <f t="shared" si="14"/>
        <v>165</v>
      </c>
      <c r="J97" s="8">
        <f t="shared" si="14"/>
        <v>186</v>
      </c>
      <c r="K97" s="8">
        <f t="shared" ref="K97:P97" si="15">K96*K102</f>
        <v>92.363501666636424</v>
      </c>
      <c r="L97" s="8">
        <f t="shared" si="15"/>
        <v>0</v>
      </c>
      <c r="M97" s="8">
        <f t="shared" si="15"/>
        <v>0</v>
      </c>
      <c r="N97" s="8">
        <f t="shared" si="15"/>
        <v>0</v>
      </c>
      <c r="O97" s="8">
        <f t="shared" si="15"/>
        <v>0</v>
      </c>
      <c r="P97" s="8">
        <f t="shared" si="15"/>
        <v>0</v>
      </c>
      <c r="Q97" s="15"/>
    </row>
    <row r="98" spans="1:17" x14ac:dyDescent="0.4">
      <c r="A98" s="104"/>
      <c r="B98" s="3" t="s">
        <v>70</v>
      </c>
      <c r="C98" s="3" t="s">
        <v>67</v>
      </c>
      <c r="D98" s="3" t="s">
        <v>73</v>
      </c>
      <c r="E98" s="4" t="s">
        <v>77</v>
      </c>
      <c r="F98" s="3" t="s">
        <v>295</v>
      </c>
      <c r="G98" s="8">
        <f>G92</f>
        <v>438806</v>
      </c>
      <c r="H98" s="8">
        <f t="shared" si="14"/>
        <v>502284</v>
      </c>
      <c r="I98" s="8">
        <f t="shared" si="14"/>
        <v>552978</v>
      </c>
      <c r="J98" s="8">
        <f t="shared" si="14"/>
        <v>582446</v>
      </c>
      <c r="K98" s="8">
        <f t="shared" ref="K98:P98" si="16">K96*K103</f>
        <v>638347.23559335386</v>
      </c>
      <c r="L98" s="8">
        <f t="shared" si="16"/>
        <v>684733.41403456172</v>
      </c>
      <c r="M98" s="8">
        <f t="shared" si="16"/>
        <v>730463.42720831011</v>
      </c>
      <c r="N98" s="8">
        <f t="shared" si="16"/>
        <v>775537.275114569</v>
      </c>
      <c r="O98" s="8">
        <f t="shared" si="16"/>
        <v>819954.95775335538</v>
      </c>
      <c r="P98" s="8">
        <f t="shared" si="16"/>
        <v>863716.4751246681</v>
      </c>
      <c r="Q98" s="15"/>
    </row>
    <row r="99" spans="1:17" x14ac:dyDescent="0.4">
      <c r="A99" s="104"/>
      <c r="B99" s="3" t="s">
        <v>70</v>
      </c>
      <c r="C99" s="3" t="s">
        <v>64</v>
      </c>
      <c r="D99" s="3" t="s">
        <v>87</v>
      </c>
      <c r="E99" s="4" t="s">
        <v>77</v>
      </c>
      <c r="F99" s="3" t="s">
        <v>296</v>
      </c>
      <c r="G99" s="9">
        <v>0</v>
      </c>
      <c r="H99" s="9">
        <f>H93</f>
        <v>0</v>
      </c>
      <c r="I99" s="9">
        <f t="shared" si="14"/>
        <v>0</v>
      </c>
      <c r="J99" s="9">
        <f t="shared" si="14"/>
        <v>12741</v>
      </c>
      <c r="K99" s="8">
        <f t="shared" ref="K99:P99" si="17">K96*K104</f>
        <v>13961.400904979489</v>
      </c>
      <c r="L99" s="8">
        <f t="shared" si="17"/>
        <v>19620.885965435351</v>
      </c>
      <c r="M99" s="8">
        <f t="shared" si="17"/>
        <v>25844.172791698795</v>
      </c>
      <c r="N99" s="8">
        <f t="shared" si="17"/>
        <v>32723.624885436988</v>
      </c>
      <c r="O99" s="8">
        <f t="shared" si="17"/>
        <v>40259.242246647562</v>
      </c>
      <c r="P99" s="8">
        <f t="shared" si="17"/>
        <v>48451.024875331866</v>
      </c>
      <c r="Q99" s="15"/>
    </row>
    <row r="100" spans="1:17" x14ac:dyDescent="0.4">
      <c r="A100" s="15"/>
      <c r="B100" s="15"/>
      <c r="C100" s="15"/>
      <c r="D100" s="15"/>
      <c r="E100" s="15"/>
      <c r="F100" s="15"/>
      <c r="G100" s="15"/>
      <c r="H100" s="15"/>
      <c r="I100" s="15"/>
      <c r="J100" s="15"/>
      <c r="K100" s="15"/>
      <c r="L100" s="15"/>
      <c r="M100" s="15"/>
      <c r="N100" s="15"/>
      <c r="O100" s="15"/>
      <c r="P100" s="15"/>
      <c r="Q100" s="15"/>
    </row>
    <row r="101" spans="1:17" x14ac:dyDescent="0.4">
      <c r="B101" s="3" t="s">
        <v>93</v>
      </c>
      <c r="C101" s="3" t="s">
        <v>31</v>
      </c>
      <c r="D101" s="3" t="s">
        <v>74</v>
      </c>
      <c r="E101" s="3" t="s">
        <v>11</v>
      </c>
      <c r="F101" s="3" t="s">
        <v>81</v>
      </c>
      <c r="G101" s="3">
        <v>2015</v>
      </c>
      <c r="H101" s="3">
        <v>2016</v>
      </c>
      <c r="I101" s="3">
        <v>2017</v>
      </c>
      <c r="J101" s="3">
        <v>2018</v>
      </c>
      <c r="K101" s="3">
        <v>2019</v>
      </c>
      <c r="L101" s="3">
        <v>2020</v>
      </c>
      <c r="M101" s="3">
        <v>2021</v>
      </c>
      <c r="N101" s="3">
        <v>2022</v>
      </c>
      <c r="O101" s="3">
        <v>2023</v>
      </c>
      <c r="P101" s="3">
        <v>2024</v>
      </c>
    </row>
    <row r="102" spans="1:17" x14ac:dyDescent="0.4">
      <c r="B102" s="3" t="s">
        <v>70</v>
      </c>
      <c r="C102" s="3" t="s">
        <v>78</v>
      </c>
      <c r="D102" s="3" t="s">
        <v>229</v>
      </c>
      <c r="E102" s="6" t="s">
        <v>16</v>
      </c>
      <c r="F102" s="3" t="s">
        <v>306</v>
      </c>
      <c r="G102" s="3">
        <f>G97/G96</f>
        <v>6.3996428953715318E-4</v>
      </c>
      <c r="H102" s="3">
        <f>H97/H96</f>
        <v>3.6619247394858979E-4</v>
      </c>
      <c r="I102" s="3">
        <f>I97/I96</f>
        <v>2.9829537750635909E-4</v>
      </c>
      <c r="J102" s="3">
        <f>J97/J96</f>
        <v>3.1240919557991379E-4</v>
      </c>
      <c r="K102" s="3" cm="1">
        <f t="array" ref="K102">TREND($G$102:$J$102,$G$101:$J$101,K101,TRUE)</f>
        <v>1.4157473956452615E-4</v>
      </c>
      <c r="L102" s="5">
        <v>0</v>
      </c>
      <c r="M102" s="5">
        <v>0</v>
      </c>
      <c r="N102" s="5">
        <v>0</v>
      </c>
      <c r="O102" s="5">
        <v>0</v>
      </c>
      <c r="P102" s="5">
        <v>0</v>
      </c>
    </row>
    <row r="103" spans="1:17" x14ac:dyDescent="0.4">
      <c r="B103" s="3" t="s">
        <v>70</v>
      </c>
      <c r="C103" s="3" t="s">
        <v>80</v>
      </c>
      <c r="D103" s="3" t="s">
        <v>229</v>
      </c>
      <c r="E103" s="6" t="s">
        <v>16</v>
      </c>
      <c r="F103" s="3" t="s">
        <v>291</v>
      </c>
      <c r="G103" s="3">
        <f>G98/G96</f>
        <v>0.99936003571046284</v>
      </c>
      <c r="H103" s="3">
        <f>H98/H96</f>
        <v>0.99963380752605147</v>
      </c>
      <c r="I103" s="3">
        <f>I98/I96</f>
        <v>0.99970170462249364</v>
      </c>
      <c r="J103" s="3">
        <f>J98/J96</f>
        <v>0.97828756090719604</v>
      </c>
      <c r="K103" s="3" cm="1">
        <f t="array" ref="K103">TREND($G$103:$J$103,$G$101:$J$101,K101,TRUE)</f>
        <v>0.97845839536321044</v>
      </c>
      <c r="L103" s="3" cm="1">
        <f t="array" ref="L103">TREND($G$103:$J$103,$G$101:$J$101,L101,TRUE)</f>
        <v>0.97214344263187513</v>
      </c>
      <c r="M103" s="3" cm="1">
        <f t="array" ref="M103">TREND($G$103:$J$103,$G$101:$J$101,M101,TRUE)</f>
        <v>0.96582848990053982</v>
      </c>
      <c r="N103" s="3" cm="1">
        <f t="array" ref="N103">TREND($G$103:$J$103,$G$101:$J$101,N101,TRUE)</f>
        <v>0.95951353716920273</v>
      </c>
      <c r="O103" s="3" cm="1">
        <f t="array" ref="O103">TREND($G$103:$J$103,$G$101:$J$101,O101,TRUE)</f>
        <v>0.95319858443786742</v>
      </c>
      <c r="P103" s="3" cm="1">
        <f t="array" ref="P103">TREND($G$103:$J$103,$G$101:$J$101,P101,TRUE)</f>
        <v>0.94688363170653211</v>
      </c>
    </row>
    <row r="104" spans="1:17" x14ac:dyDescent="0.4">
      <c r="B104" s="3" t="s">
        <v>70</v>
      </c>
      <c r="C104" s="3" t="s">
        <v>79</v>
      </c>
      <c r="D104" s="3" t="s">
        <v>229</v>
      </c>
      <c r="E104" s="6" t="s">
        <v>16</v>
      </c>
      <c r="F104" s="3" t="s">
        <v>292</v>
      </c>
      <c r="G104" s="3">
        <f>1-SUM(G102:G103)</f>
        <v>0</v>
      </c>
      <c r="H104" s="3">
        <f>1-SUM(H102:H103)</f>
        <v>0</v>
      </c>
      <c r="I104" s="3">
        <f>1-SUM(I102:I103)</f>
        <v>0</v>
      </c>
      <c r="J104" s="3">
        <f>1-SUM(J102:J103)</f>
        <v>2.1400029897224004E-2</v>
      </c>
      <c r="K104" s="3">
        <f t="shared" ref="K104:P104" si="18">1-SUM(K102:K103)</f>
        <v>2.1400029897225004E-2</v>
      </c>
      <c r="L104" s="3">
        <f t="shared" si="18"/>
        <v>2.7856557368124868E-2</v>
      </c>
      <c r="M104" s="3">
        <f t="shared" si="18"/>
        <v>3.4171510099460178E-2</v>
      </c>
      <c r="N104" s="3">
        <f t="shared" si="18"/>
        <v>4.0486462830797265E-2</v>
      </c>
      <c r="O104" s="3">
        <f t="shared" si="18"/>
        <v>4.6801415562132576E-2</v>
      </c>
      <c r="P104" s="3">
        <f t="shared" si="18"/>
        <v>5.3116368293467886E-2</v>
      </c>
    </row>
    <row r="106" spans="1:17" x14ac:dyDescent="0.4">
      <c r="B106" s="3" t="s">
        <v>107</v>
      </c>
      <c r="C106" s="3" t="s">
        <v>37</v>
      </c>
      <c r="D106" s="3" t="s">
        <v>108</v>
      </c>
      <c r="E106" s="30" t="s">
        <v>12</v>
      </c>
      <c r="F106" s="3"/>
      <c r="G106" s="9">
        <v>858000</v>
      </c>
      <c r="H106" s="9">
        <v>1109000</v>
      </c>
      <c r="I106" s="9">
        <v>1138000</v>
      </c>
      <c r="J106" s="8">
        <v>1230030</v>
      </c>
      <c r="K106" s="8">
        <v>1303000</v>
      </c>
      <c r="L106" s="8">
        <v>1422160</v>
      </c>
      <c r="M106" s="3"/>
      <c r="N106" s="3"/>
      <c r="O106" s="3"/>
      <c r="P106" s="3"/>
    </row>
    <row r="107" spans="1:17" x14ac:dyDescent="0.4">
      <c r="B107" s="3" t="s">
        <v>107</v>
      </c>
      <c r="C107" s="3" t="s">
        <v>37</v>
      </c>
      <c r="D107" s="3" t="s">
        <v>229</v>
      </c>
      <c r="E107" s="6" t="s">
        <v>16</v>
      </c>
      <c r="F107" s="3"/>
      <c r="G107" s="10">
        <f t="shared" ref="G107:L107" si="19">SUM(G77,G96)</f>
        <v>885331</v>
      </c>
      <c r="H107" s="10">
        <f t="shared" si="19"/>
        <v>1018478</v>
      </c>
      <c r="I107" s="10">
        <f t="shared" si="19"/>
        <v>1138460</v>
      </c>
      <c r="J107" s="10">
        <f t="shared" si="19"/>
        <v>1230032</v>
      </c>
      <c r="K107" s="10">
        <f t="shared" si="19"/>
        <v>1356596.5</v>
      </c>
      <c r="L107" s="10">
        <f t="shared" si="19"/>
        <v>1472005</v>
      </c>
      <c r="M107" s="3"/>
      <c r="N107" s="3"/>
      <c r="O107" s="3"/>
      <c r="P107" s="3"/>
    </row>
    <row r="108" spans="1:17" x14ac:dyDescent="0.4">
      <c r="I108" s="28"/>
      <c r="J108" s="28"/>
    </row>
    <row r="109" spans="1:17" x14ac:dyDescent="0.4">
      <c r="B109" s="2" t="s">
        <v>41</v>
      </c>
      <c r="I109" s="28"/>
      <c r="J109" s="28"/>
    </row>
    <row r="110" spans="1:17" ht="4" customHeight="1" x14ac:dyDescent="0.4">
      <c r="B110" s="2"/>
      <c r="I110" s="28"/>
      <c r="J110" s="28"/>
    </row>
    <row r="111" spans="1:17" x14ac:dyDescent="0.4">
      <c r="A111" s="68"/>
      <c r="B111" s="68"/>
      <c r="C111" s="68"/>
      <c r="D111" s="68"/>
      <c r="E111" s="68"/>
      <c r="F111" s="68"/>
      <c r="G111" s="68"/>
      <c r="H111" s="68"/>
      <c r="I111" s="69"/>
      <c r="J111" s="69"/>
      <c r="K111" s="68"/>
      <c r="L111" s="68"/>
      <c r="M111" s="68"/>
      <c r="N111" s="68"/>
      <c r="O111" s="68"/>
      <c r="P111" s="68"/>
      <c r="Q111" s="68"/>
    </row>
    <row r="112" spans="1:17" x14ac:dyDescent="0.4">
      <c r="A112" s="105" t="s">
        <v>89</v>
      </c>
      <c r="B112" s="3" t="s">
        <v>93</v>
      </c>
      <c r="C112" s="3" t="s">
        <v>31</v>
      </c>
      <c r="D112" s="3" t="s">
        <v>74</v>
      </c>
      <c r="E112" s="3" t="s">
        <v>11</v>
      </c>
      <c r="F112" s="3" t="s">
        <v>81</v>
      </c>
      <c r="G112" s="3">
        <v>2015</v>
      </c>
      <c r="H112" s="3">
        <v>2016</v>
      </c>
      <c r="I112" s="3">
        <v>2017</v>
      </c>
      <c r="J112" s="3">
        <v>2018</v>
      </c>
      <c r="K112" s="3">
        <v>2019</v>
      </c>
      <c r="L112" s="3">
        <v>2020</v>
      </c>
      <c r="M112" s="3">
        <v>2021</v>
      </c>
      <c r="N112" s="3">
        <v>2022</v>
      </c>
      <c r="O112" s="3">
        <v>2023</v>
      </c>
      <c r="P112" s="3">
        <v>2024</v>
      </c>
      <c r="Q112" s="68"/>
    </row>
    <row r="113" spans="1:17" x14ac:dyDescent="0.4">
      <c r="A113" s="105"/>
      <c r="B113" s="3" t="s">
        <v>37</v>
      </c>
      <c r="C113" s="3" t="s">
        <v>37</v>
      </c>
      <c r="D113" s="41" t="s">
        <v>323</v>
      </c>
      <c r="E113" s="4" t="s">
        <v>77</v>
      </c>
      <c r="F113" s="3" t="s">
        <v>631</v>
      </c>
      <c r="G113" s="10">
        <f>SUM(G96,G77,G56,G34,G15)</f>
        <v>46209865</v>
      </c>
      <c r="H113" s="10">
        <f>SUM(H96,H77,H56,H34,H15)</f>
        <v>49812106</v>
      </c>
      <c r="I113" s="10">
        <f>SUM(I96,I77,I56,I34,I15)</f>
        <v>57212642.5</v>
      </c>
      <c r="J113" s="10">
        <f t="shared" ref="J113:O113" si="20">SUM(J96,J77,J56,J34,J15)</f>
        <v>61855282</v>
      </c>
      <c r="K113" s="10">
        <f t="shared" si="20"/>
        <v>65319346.5</v>
      </c>
      <c r="L113" s="10">
        <f t="shared" si="20"/>
        <v>76146475</v>
      </c>
      <c r="M113" s="10">
        <f t="shared" si="20"/>
        <v>77495959.433333337</v>
      </c>
      <c r="N113" s="10">
        <f t="shared" si="20"/>
        <v>78846259.199999988</v>
      </c>
      <c r="O113" s="10">
        <f t="shared" si="20"/>
        <v>80196558.966666669</v>
      </c>
      <c r="P113" s="10">
        <f>SUM(P96,P77,P56,P34,P15)</f>
        <v>89544266.163888991</v>
      </c>
      <c r="Q113" s="68"/>
    </row>
    <row r="114" spans="1:17" x14ac:dyDescent="0.4">
      <c r="A114" s="105"/>
      <c r="B114" s="3" t="s">
        <v>69</v>
      </c>
      <c r="C114" s="3" t="s">
        <v>37</v>
      </c>
      <c r="D114" s="41" t="s">
        <v>322</v>
      </c>
      <c r="E114" s="4" t="s">
        <v>77</v>
      </c>
      <c r="F114" s="3" t="s">
        <v>631</v>
      </c>
      <c r="G114" s="10">
        <f>SUM(G15,G34,G56)</f>
        <v>45324534</v>
      </c>
      <c r="H114" s="10">
        <f>SUM(H15,H34,H56)</f>
        <v>48793628</v>
      </c>
      <c r="I114" s="10">
        <f t="shared" ref="I114:O114" si="21">SUM(I15,I34,I56)</f>
        <v>56074182.5</v>
      </c>
      <c r="J114" s="10">
        <f t="shared" si="21"/>
        <v>60625250</v>
      </c>
      <c r="K114" s="10">
        <f t="shared" si="21"/>
        <v>63962750</v>
      </c>
      <c r="L114" s="10">
        <f t="shared" si="21"/>
        <v>74674470</v>
      </c>
      <c r="M114" s="10">
        <f t="shared" si="21"/>
        <v>75908545.933333322</v>
      </c>
      <c r="N114" s="10">
        <f t="shared" si="21"/>
        <v>77143437.199999988</v>
      </c>
      <c r="O114" s="10">
        <f t="shared" si="21"/>
        <v>78378328.466666669</v>
      </c>
      <c r="P114" s="10">
        <f>SUM(P15,P34,P56)</f>
        <v>87610627.163888991</v>
      </c>
      <c r="Q114" s="68"/>
    </row>
    <row r="115" spans="1:17" ht="16" customHeight="1" x14ac:dyDescent="0.4">
      <c r="A115" s="105"/>
      <c r="B115" s="3" t="s">
        <v>70</v>
      </c>
      <c r="C115" s="3" t="s">
        <v>37</v>
      </c>
      <c r="D115" s="3" t="s">
        <v>73</v>
      </c>
      <c r="E115" s="4" t="s">
        <v>77</v>
      </c>
      <c r="F115" s="3" t="s">
        <v>631</v>
      </c>
      <c r="G115" s="10">
        <f>SUM(G77,G96)</f>
        <v>885331</v>
      </c>
      <c r="H115" s="10">
        <f t="shared" ref="H115:O115" si="22">SUM(H77,H96)</f>
        <v>1018478</v>
      </c>
      <c r="I115" s="10">
        <f t="shared" si="22"/>
        <v>1138460</v>
      </c>
      <c r="J115" s="10">
        <f t="shared" si="22"/>
        <v>1230032</v>
      </c>
      <c r="K115" s="10">
        <f t="shared" si="22"/>
        <v>1356596.5</v>
      </c>
      <c r="L115" s="10">
        <f t="shared" si="22"/>
        <v>1472005</v>
      </c>
      <c r="M115" s="10">
        <f t="shared" si="22"/>
        <v>1587413.5</v>
      </c>
      <c r="N115" s="10">
        <f t="shared" si="22"/>
        <v>1702822</v>
      </c>
      <c r="O115" s="10">
        <f t="shared" si="22"/>
        <v>1818230.5</v>
      </c>
      <c r="P115" s="10">
        <f>SUM(P77,P96)</f>
        <v>1933639</v>
      </c>
      <c r="Q115" s="68"/>
    </row>
    <row r="116" spans="1:17" x14ac:dyDescent="0.4">
      <c r="A116" s="68"/>
      <c r="B116" s="68"/>
      <c r="C116" s="68"/>
      <c r="D116" s="68"/>
      <c r="E116" s="68"/>
      <c r="F116" s="68"/>
      <c r="G116" s="68"/>
      <c r="H116" s="68"/>
      <c r="I116" s="69"/>
      <c r="J116" s="69"/>
      <c r="K116" s="68"/>
      <c r="L116" s="68"/>
      <c r="M116" s="68"/>
      <c r="N116" s="68"/>
      <c r="O116" s="68"/>
      <c r="P116" s="68"/>
      <c r="Q116" s="68"/>
    </row>
    <row r="117" spans="1:17" ht="4" customHeight="1" x14ac:dyDescent="0.4">
      <c r="I117" s="28"/>
      <c r="J117" s="28"/>
    </row>
    <row r="118" spans="1:17" x14ac:dyDescent="0.4">
      <c r="B118" s="2" t="s">
        <v>42</v>
      </c>
      <c r="G118" s="29"/>
      <c r="H118" s="14"/>
      <c r="I118" s="14"/>
      <c r="J118" s="14"/>
    </row>
    <row r="119" spans="1:17" ht="6" customHeight="1" x14ac:dyDescent="0.4"/>
    <row r="120" spans="1:17" x14ac:dyDescent="0.4">
      <c r="B120" s="3" t="s">
        <v>93</v>
      </c>
      <c r="C120" s="3" t="s">
        <v>31</v>
      </c>
      <c r="D120" s="3"/>
      <c r="E120" s="3" t="s">
        <v>11</v>
      </c>
      <c r="F120" s="3" t="s">
        <v>81</v>
      </c>
      <c r="G120" s="3">
        <v>2015</v>
      </c>
      <c r="H120" s="3">
        <v>2016</v>
      </c>
      <c r="I120" s="3">
        <v>2017</v>
      </c>
      <c r="J120" s="3">
        <v>2018</v>
      </c>
      <c r="K120" s="3">
        <v>2019</v>
      </c>
      <c r="L120" s="3">
        <v>2020</v>
      </c>
      <c r="M120" s="3">
        <v>2021</v>
      </c>
      <c r="N120" s="3">
        <v>2022</v>
      </c>
      <c r="O120" s="3">
        <v>2023</v>
      </c>
      <c r="P120" s="3">
        <v>2024</v>
      </c>
    </row>
    <row r="121" spans="1:17" x14ac:dyDescent="0.4">
      <c r="B121" s="3" t="s">
        <v>69</v>
      </c>
      <c r="C121" s="3" t="s">
        <v>37</v>
      </c>
      <c r="D121" s="3" t="s">
        <v>76</v>
      </c>
      <c r="E121" s="30" t="s">
        <v>12</v>
      </c>
      <c r="F121" s="3" t="s">
        <v>95</v>
      </c>
      <c r="G121" s="9"/>
      <c r="H121" s="9"/>
      <c r="I121" s="9"/>
      <c r="J121" s="9"/>
      <c r="K121" s="9"/>
      <c r="L121" s="9"/>
      <c r="M121" s="9"/>
      <c r="N121" s="9"/>
      <c r="O121" s="9">
        <v>1050</v>
      </c>
      <c r="P121" s="9"/>
    </row>
    <row r="122" spans="1:17" x14ac:dyDescent="0.4">
      <c r="B122" s="3" t="s">
        <v>69</v>
      </c>
      <c r="C122" s="3" t="s">
        <v>67</v>
      </c>
      <c r="D122" s="3" t="s">
        <v>73</v>
      </c>
      <c r="E122" s="30" t="s">
        <v>12</v>
      </c>
      <c r="F122" s="3" t="s">
        <v>95</v>
      </c>
      <c r="G122" s="3">
        <f>369+469+173+8+1</f>
        <v>1020</v>
      </c>
      <c r="H122" s="3">
        <f>377+448+174+7+1</f>
        <v>1007</v>
      </c>
      <c r="I122" s="3">
        <f>418+335+177+5+1</f>
        <v>936</v>
      </c>
      <c r="J122" s="3">
        <f>458+348+196+5+1</f>
        <v>1008</v>
      </c>
      <c r="K122" s="3"/>
      <c r="L122" s="3"/>
      <c r="M122" s="3"/>
      <c r="N122" s="3"/>
      <c r="O122" s="3"/>
      <c r="P122" s="3"/>
    </row>
    <row r="123" spans="1:17" x14ac:dyDescent="0.4">
      <c r="B123" s="3" t="s">
        <v>69</v>
      </c>
      <c r="C123" s="3" t="s">
        <v>67</v>
      </c>
      <c r="D123" s="3" t="s">
        <v>73</v>
      </c>
      <c r="E123" s="30" t="s">
        <v>12</v>
      </c>
      <c r="F123" s="3" t="s">
        <v>90</v>
      </c>
      <c r="G123" s="9">
        <f>369+469+8</f>
        <v>846</v>
      </c>
      <c r="H123" s="9">
        <f>377+448+7</f>
        <v>832</v>
      </c>
      <c r="I123" s="9">
        <f>418+335+5</f>
        <v>758</v>
      </c>
      <c r="J123" s="9">
        <f>458+348+5</f>
        <v>811</v>
      </c>
      <c r="K123" s="9"/>
      <c r="L123" s="9"/>
      <c r="M123" s="9"/>
      <c r="N123" s="9"/>
      <c r="O123" s="9"/>
      <c r="P123" s="9"/>
    </row>
    <row r="124" spans="1:17" x14ac:dyDescent="0.4">
      <c r="B124" s="3" t="s">
        <v>69</v>
      </c>
      <c r="C124" s="3" t="s">
        <v>64</v>
      </c>
      <c r="D124" s="3" t="s">
        <v>98</v>
      </c>
      <c r="E124" s="30" t="s">
        <v>12</v>
      </c>
      <c r="F124" s="3" t="s">
        <v>96</v>
      </c>
      <c r="G124" s="9">
        <v>0</v>
      </c>
      <c r="H124" s="9">
        <v>0</v>
      </c>
      <c r="I124" s="9">
        <v>0</v>
      </c>
      <c r="J124" s="9">
        <v>0</v>
      </c>
      <c r="K124" s="9">
        <v>0</v>
      </c>
      <c r="L124" s="9">
        <v>0</v>
      </c>
      <c r="M124" s="9">
        <v>13</v>
      </c>
      <c r="N124" s="9">
        <f>M124</f>
        <v>13</v>
      </c>
      <c r="O124" s="9">
        <f>N124</f>
        <v>13</v>
      </c>
      <c r="P124" s="9">
        <f>O124</f>
        <v>13</v>
      </c>
    </row>
    <row r="125" spans="1:17" x14ac:dyDescent="0.4">
      <c r="B125" s="3" t="s">
        <v>69</v>
      </c>
      <c r="C125" s="3" t="s">
        <v>64</v>
      </c>
      <c r="D125" s="3" t="s">
        <v>97</v>
      </c>
      <c r="E125" s="30" t="s">
        <v>12</v>
      </c>
      <c r="F125" s="3" t="s">
        <v>99</v>
      </c>
      <c r="G125" s="9">
        <v>0</v>
      </c>
      <c r="H125" s="9">
        <v>0</v>
      </c>
      <c r="I125" s="9">
        <v>0</v>
      </c>
      <c r="J125" s="9">
        <v>0</v>
      </c>
      <c r="K125" s="9">
        <v>0</v>
      </c>
      <c r="L125" s="9">
        <v>0</v>
      </c>
      <c r="M125" s="9">
        <v>0</v>
      </c>
      <c r="N125" s="9">
        <v>0</v>
      </c>
      <c r="O125" s="9">
        <v>0</v>
      </c>
      <c r="P125" s="9">
        <v>10</v>
      </c>
    </row>
    <row r="126" spans="1:17" x14ac:dyDescent="0.4">
      <c r="B126" s="3" t="s">
        <v>70</v>
      </c>
      <c r="C126" s="3" t="s">
        <v>37</v>
      </c>
      <c r="D126" s="3" t="s">
        <v>73</v>
      </c>
      <c r="E126" s="30" t="s">
        <v>12</v>
      </c>
      <c r="F126" s="3" t="s">
        <v>631</v>
      </c>
      <c r="G126" s="9">
        <f>2113+1429+739+760+328+42+282+5</f>
        <v>5698</v>
      </c>
      <c r="H126" s="9">
        <f>2105+1342+672+760+318+39+282+3</f>
        <v>5521</v>
      </c>
      <c r="I126" s="9">
        <f>1705+1200+637+760+222+31+282+0</f>
        <v>4837</v>
      </c>
      <c r="J126" s="9">
        <f>1736+954+675+760+491+30+282+2</f>
        <v>4930</v>
      </c>
      <c r="K126" s="9"/>
      <c r="L126" s="9"/>
      <c r="M126" s="9"/>
      <c r="N126" s="9"/>
      <c r="O126" s="9"/>
      <c r="P126" s="9"/>
    </row>
    <row r="127" spans="1:17" x14ac:dyDescent="0.4">
      <c r="B127" s="3" t="s">
        <v>70</v>
      </c>
      <c r="C127" s="3" t="s">
        <v>37</v>
      </c>
      <c r="D127" s="3" t="s">
        <v>76</v>
      </c>
      <c r="E127" s="30" t="s">
        <v>12</v>
      </c>
      <c r="F127" s="3" t="s">
        <v>631</v>
      </c>
      <c r="G127" s="9"/>
      <c r="H127" s="9"/>
      <c r="I127" s="9"/>
      <c r="J127" s="9"/>
      <c r="K127" s="9"/>
      <c r="L127" s="9"/>
      <c r="M127" s="9"/>
      <c r="N127" s="9"/>
      <c r="O127" s="8">
        <v>5426</v>
      </c>
      <c r="P127" s="9"/>
    </row>
    <row r="128" spans="1:17" x14ac:dyDescent="0.4">
      <c r="A128" s="15"/>
      <c r="B128" s="15"/>
      <c r="C128" s="15"/>
      <c r="D128" s="15"/>
      <c r="E128" s="15"/>
      <c r="F128" s="15"/>
      <c r="G128" s="15"/>
      <c r="H128" s="15"/>
      <c r="I128" s="15"/>
      <c r="J128" s="15"/>
      <c r="K128" s="15"/>
      <c r="L128" s="15"/>
      <c r="M128" s="15"/>
      <c r="N128" s="15"/>
      <c r="O128" s="15"/>
      <c r="P128" s="15"/>
      <c r="Q128" s="15"/>
    </row>
    <row r="129" spans="1:17" ht="16" customHeight="1" x14ac:dyDescent="0.4">
      <c r="A129" s="104" t="s">
        <v>89</v>
      </c>
      <c r="B129" s="3" t="s">
        <v>93</v>
      </c>
      <c r="C129" s="3" t="s">
        <v>31</v>
      </c>
      <c r="D129" s="3" t="s">
        <v>74</v>
      </c>
      <c r="E129" s="3" t="s">
        <v>11</v>
      </c>
      <c r="F129" s="3" t="s">
        <v>81</v>
      </c>
      <c r="G129" s="3">
        <v>2015</v>
      </c>
      <c r="H129" s="3">
        <v>2016</v>
      </c>
      <c r="I129" s="3">
        <v>2017</v>
      </c>
      <c r="J129" s="3">
        <v>2018</v>
      </c>
      <c r="K129" s="3">
        <v>2019</v>
      </c>
      <c r="L129" s="3">
        <v>2020</v>
      </c>
      <c r="M129" s="3">
        <v>2021</v>
      </c>
      <c r="N129" s="3">
        <v>2022</v>
      </c>
      <c r="O129" s="3">
        <v>2023</v>
      </c>
      <c r="P129" s="3">
        <v>2024</v>
      </c>
      <c r="Q129" s="15"/>
    </row>
    <row r="130" spans="1:17" x14ac:dyDescent="0.4">
      <c r="A130" s="104"/>
      <c r="B130" s="3" t="s">
        <v>37</v>
      </c>
      <c r="C130" s="3" t="s">
        <v>37</v>
      </c>
      <c r="D130" s="41" t="s">
        <v>310</v>
      </c>
      <c r="E130" s="4" t="s">
        <v>77</v>
      </c>
      <c r="F130" s="3" t="s">
        <v>631</v>
      </c>
      <c r="G130" s="10">
        <f>SUM(G131,G134)</f>
        <v>6544</v>
      </c>
      <c r="H130" s="10">
        <f t="shared" ref="H130:O130" si="23">SUM(H131,H134)</f>
        <v>6353</v>
      </c>
      <c r="I130" s="10">
        <f t="shared" si="23"/>
        <v>5595</v>
      </c>
      <c r="J130" s="10">
        <f t="shared" si="23"/>
        <v>5741</v>
      </c>
      <c r="K130" s="10">
        <f t="shared" si="23"/>
        <v>5849.6760920633242</v>
      </c>
      <c r="L130" s="10">
        <f t="shared" si="23"/>
        <v>5958.3521841266484</v>
      </c>
      <c r="M130" s="10">
        <f t="shared" si="23"/>
        <v>6080.0282761899725</v>
      </c>
      <c r="N130" s="10">
        <f t="shared" si="23"/>
        <v>6188.7043682532967</v>
      </c>
      <c r="O130" s="10">
        <f t="shared" si="23"/>
        <v>6297.3804603166227</v>
      </c>
      <c r="P130" s="10">
        <f>SUM(P131,P134)</f>
        <v>6052.0471269832888</v>
      </c>
      <c r="Q130" s="15"/>
    </row>
    <row r="131" spans="1:17" x14ac:dyDescent="0.4">
      <c r="A131" s="104"/>
      <c r="B131" s="3" t="s">
        <v>69</v>
      </c>
      <c r="C131" s="3" t="s">
        <v>37</v>
      </c>
      <c r="D131" s="41" t="s">
        <v>311</v>
      </c>
      <c r="E131" s="4" t="s">
        <v>77</v>
      </c>
      <c r="F131" s="3" t="s">
        <v>631</v>
      </c>
      <c r="G131" s="10">
        <f>G132+G133</f>
        <v>846</v>
      </c>
      <c r="H131" s="10">
        <f t="shared" ref="H131:O131" si="24">H132+H133</f>
        <v>832</v>
      </c>
      <c r="I131" s="10">
        <f t="shared" si="24"/>
        <v>758</v>
      </c>
      <c r="J131" s="10">
        <f t="shared" si="24"/>
        <v>811</v>
      </c>
      <c r="K131" s="10">
        <f>K132+K133</f>
        <v>820.47609206332447</v>
      </c>
      <c r="L131" s="10">
        <f>L132+L133</f>
        <v>829.95218412664894</v>
      </c>
      <c r="M131" s="10">
        <f t="shared" si="24"/>
        <v>852.42827618997342</v>
      </c>
      <c r="N131" s="10">
        <f t="shared" si="24"/>
        <v>861.90436825329789</v>
      </c>
      <c r="O131" s="10">
        <f t="shared" si="24"/>
        <v>871.38046031662236</v>
      </c>
      <c r="P131" s="10">
        <f>P132+P133</f>
        <v>873.63046031662088</v>
      </c>
      <c r="Q131" s="15"/>
    </row>
    <row r="132" spans="1:17" x14ac:dyDescent="0.4">
      <c r="A132" s="104"/>
      <c r="B132" s="3" t="s">
        <v>69</v>
      </c>
      <c r="C132" s="3" t="s">
        <v>67</v>
      </c>
      <c r="D132" s="41" t="s">
        <v>312</v>
      </c>
      <c r="E132" s="4" t="s">
        <v>77</v>
      </c>
      <c r="F132" s="3" t="s">
        <v>307</v>
      </c>
      <c r="G132" s="9">
        <f>G123</f>
        <v>846</v>
      </c>
      <c r="H132" s="9">
        <f>H123</f>
        <v>832</v>
      </c>
      <c r="I132" s="9">
        <f>I123</f>
        <v>758</v>
      </c>
      <c r="J132" s="9">
        <f>J123</f>
        <v>811</v>
      </c>
      <c r="K132" s="9">
        <f>J132+(($O$132-$J$132)/5)</f>
        <v>820.47609206332447</v>
      </c>
      <c r="L132" s="9">
        <f>K132+(($O$132-$J$132)/5)</f>
        <v>829.95218412664894</v>
      </c>
      <c r="M132" s="9">
        <f>L132+(($O$132-$J$132)/5)</f>
        <v>839.42827618997342</v>
      </c>
      <c r="N132" s="9">
        <f>M132+(($O$132-$J$132)/5)</f>
        <v>848.90436825329789</v>
      </c>
      <c r="O132" s="9">
        <f>O121*AVERAGE((G123/G122),(H123/H122),(I123/I122),(J123/J122))</f>
        <v>858.38046031662236</v>
      </c>
      <c r="P132" s="9" cm="1">
        <f t="array" ref="P132">TREND(G132:O132,G129:O129,P129,TRUE)</f>
        <v>850.63046031662088</v>
      </c>
      <c r="Q132" s="15"/>
    </row>
    <row r="133" spans="1:17" x14ac:dyDescent="0.4">
      <c r="A133" s="104"/>
      <c r="B133" s="3" t="s">
        <v>69</v>
      </c>
      <c r="C133" s="3" t="s">
        <v>64</v>
      </c>
      <c r="D133" s="41" t="s">
        <v>313</v>
      </c>
      <c r="E133" s="30" t="s">
        <v>12</v>
      </c>
      <c r="F133" s="3" t="s">
        <v>631</v>
      </c>
      <c r="G133" s="9">
        <f t="shared" ref="G133:L133" si="25">G124+G125</f>
        <v>0</v>
      </c>
      <c r="H133" s="9">
        <f t="shared" si="25"/>
        <v>0</v>
      </c>
      <c r="I133" s="9">
        <f t="shared" si="25"/>
        <v>0</v>
      </c>
      <c r="J133" s="9">
        <f t="shared" si="25"/>
        <v>0</v>
      </c>
      <c r="K133" s="9">
        <f t="shared" si="25"/>
        <v>0</v>
      </c>
      <c r="L133" s="9">
        <f t="shared" si="25"/>
        <v>0</v>
      </c>
      <c r="M133" s="9">
        <f>M124+M125</f>
        <v>13</v>
      </c>
      <c r="N133" s="9">
        <f>N124+N125</f>
        <v>13</v>
      </c>
      <c r="O133" s="9">
        <f>O124+O125</f>
        <v>13</v>
      </c>
      <c r="P133" s="9">
        <f>P124+P125</f>
        <v>23</v>
      </c>
      <c r="Q133" s="15"/>
    </row>
    <row r="134" spans="1:17" x14ac:dyDescent="0.4">
      <c r="A134" s="104"/>
      <c r="B134" s="3" t="s">
        <v>70</v>
      </c>
      <c r="C134" s="3" t="s">
        <v>37</v>
      </c>
      <c r="D134" s="41" t="s">
        <v>312</v>
      </c>
      <c r="E134" s="4" t="s">
        <v>77</v>
      </c>
      <c r="F134" s="3" t="s">
        <v>92</v>
      </c>
      <c r="G134" s="9">
        <f>G126</f>
        <v>5698</v>
      </c>
      <c r="H134" s="9">
        <f>H126</f>
        <v>5521</v>
      </c>
      <c r="I134" s="9">
        <f>I126</f>
        <v>4837</v>
      </c>
      <c r="J134" s="9">
        <f>J126</f>
        <v>4930</v>
      </c>
      <c r="K134" s="9">
        <f>J134+(($O$134-$J$134)/5)</f>
        <v>5029.2</v>
      </c>
      <c r="L134" s="9">
        <f>K134+(($O$134-$J$134)/5)</f>
        <v>5128.3999999999996</v>
      </c>
      <c r="M134" s="9">
        <f>L134+(($O$134-$J$134)/5)</f>
        <v>5227.5999999999995</v>
      </c>
      <c r="N134" s="9">
        <f>M134+(($O$134-$J$134)/5)</f>
        <v>5326.7999999999993</v>
      </c>
      <c r="O134" s="9">
        <f>O127</f>
        <v>5426</v>
      </c>
      <c r="P134" s="9" cm="1">
        <f t="array" ref="P134">TREND(G134:O134,G129:O129,P129,TRUE)</f>
        <v>5178.4166666666679</v>
      </c>
      <c r="Q134" s="15"/>
    </row>
    <row r="135" spans="1:17" ht="16" customHeight="1" x14ac:dyDescent="0.4">
      <c r="A135" s="104"/>
      <c r="B135" s="3" t="s">
        <v>70</v>
      </c>
      <c r="C135" s="3" t="s">
        <v>67</v>
      </c>
      <c r="D135" s="41" t="s">
        <v>312</v>
      </c>
      <c r="E135" s="4" t="s">
        <v>77</v>
      </c>
      <c r="F135" s="3" t="s">
        <v>309</v>
      </c>
      <c r="G135" s="9">
        <f>G134</f>
        <v>5698</v>
      </c>
      <c r="H135" s="9">
        <f t="shared" ref="H135:O135" si="26">H134</f>
        <v>5521</v>
      </c>
      <c r="I135" s="9">
        <f t="shared" si="26"/>
        <v>4837</v>
      </c>
      <c r="J135" s="9">
        <f t="shared" si="26"/>
        <v>4930</v>
      </c>
      <c r="K135" s="9">
        <f t="shared" si="26"/>
        <v>5029.2</v>
      </c>
      <c r="L135" s="9">
        <f t="shared" si="26"/>
        <v>5128.3999999999996</v>
      </c>
      <c r="M135" s="9">
        <f t="shared" si="26"/>
        <v>5227.5999999999995</v>
      </c>
      <c r="N135" s="9">
        <f t="shared" si="26"/>
        <v>5326.7999999999993</v>
      </c>
      <c r="O135" s="9">
        <f t="shared" si="26"/>
        <v>5426</v>
      </c>
      <c r="P135" s="9">
        <f>P134</f>
        <v>5178.4166666666679</v>
      </c>
      <c r="Q135" s="15"/>
    </row>
    <row r="136" spans="1:17" ht="16" customHeight="1" x14ac:dyDescent="0.4">
      <c r="A136" s="104"/>
      <c r="B136" s="3" t="s">
        <v>70</v>
      </c>
      <c r="C136" s="3" t="s">
        <v>64</v>
      </c>
      <c r="D136" s="41" t="s">
        <v>312</v>
      </c>
      <c r="E136" s="4" t="s">
        <v>77</v>
      </c>
      <c r="F136" s="3" t="s">
        <v>308</v>
      </c>
      <c r="G136" s="9">
        <v>0</v>
      </c>
      <c r="H136" s="9">
        <v>0</v>
      </c>
      <c r="I136" s="9">
        <v>0</v>
      </c>
      <c r="J136" s="9">
        <v>0</v>
      </c>
      <c r="K136" s="9">
        <v>0</v>
      </c>
      <c r="L136" s="9">
        <v>0</v>
      </c>
      <c r="M136" s="9">
        <v>0</v>
      </c>
      <c r="N136" s="9">
        <v>0</v>
      </c>
      <c r="O136" s="9">
        <v>0</v>
      </c>
      <c r="P136" s="9">
        <v>0</v>
      </c>
      <c r="Q136" s="15"/>
    </row>
    <row r="137" spans="1:17" x14ac:dyDescent="0.4">
      <c r="A137" s="15"/>
      <c r="B137" s="15"/>
      <c r="C137" s="15"/>
      <c r="D137" s="15"/>
      <c r="E137" s="15"/>
      <c r="F137" s="15"/>
      <c r="G137" s="15"/>
      <c r="H137" s="15"/>
      <c r="I137" s="15"/>
      <c r="J137" s="15"/>
      <c r="K137" s="15"/>
      <c r="L137" s="15"/>
      <c r="M137" s="15"/>
      <c r="N137" s="15"/>
      <c r="O137" s="15"/>
      <c r="P137" s="15"/>
      <c r="Q137" s="15"/>
    </row>
    <row r="138" spans="1:17" x14ac:dyDescent="0.4">
      <c r="B138" s="2" t="s">
        <v>94</v>
      </c>
    </row>
    <row r="139" spans="1:17" ht="6" customHeight="1" x14ac:dyDescent="0.4"/>
    <row r="140" spans="1:17" x14ac:dyDescent="0.4">
      <c r="B140" s="3" t="s">
        <v>93</v>
      </c>
      <c r="C140" s="3" t="s">
        <v>31</v>
      </c>
      <c r="D140" s="3" t="s">
        <v>74</v>
      </c>
      <c r="E140" s="3" t="s">
        <v>11</v>
      </c>
      <c r="F140" s="3" t="s">
        <v>81</v>
      </c>
      <c r="G140" s="3">
        <v>2015</v>
      </c>
      <c r="H140" s="3">
        <v>2016</v>
      </c>
      <c r="I140" s="3">
        <v>2017</v>
      </c>
      <c r="J140" s="3">
        <v>2018</v>
      </c>
      <c r="K140" s="3">
        <v>2019</v>
      </c>
      <c r="L140" s="3">
        <v>2020</v>
      </c>
      <c r="M140" s="3">
        <v>2021</v>
      </c>
      <c r="N140" s="3">
        <v>2022</v>
      </c>
      <c r="O140" s="3">
        <v>2023</v>
      </c>
      <c r="P140" s="3">
        <v>2024</v>
      </c>
    </row>
    <row r="141" spans="1:17" x14ac:dyDescent="0.4">
      <c r="B141" s="3" t="s">
        <v>69</v>
      </c>
      <c r="C141" s="3" t="s">
        <v>37</v>
      </c>
      <c r="D141" s="3" t="s">
        <v>73</v>
      </c>
      <c r="E141" s="30" t="s">
        <v>12</v>
      </c>
      <c r="F141" s="3" t="s">
        <v>314</v>
      </c>
      <c r="G141" s="9">
        <f>38332+2759+288+46+922+207+100+569</f>
        <v>43223</v>
      </c>
      <c r="H141" s="9">
        <f>39132+3111+383+53+750+258+100+575</f>
        <v>44362</v>
      </c>
      <c r="I141" s="9">
        <f>39132+3111+383+53+801+312+100+578</f>
        <v>44470</v>
      </c>
      <c r="J141" s="9"/>
      <c r="K141" s="9"/>
      <c r="L141" s="9"/>
      <c r="M141" s="9"/>
      <c r="N141" s="9"/>
      <c r="O141" s="9"/>
      <c r="P141" s="9"/>
    </row>
    <row r="142" spans="1:17" x14ac:dyDescent="0.4">
      <c r="B142" s="3" t="s">
        <v>69</v>
      </c>
      <c r="C142" s="3" t="s">
        <v>37</v>
      </c>
      <c r="D142" s="3" t="s">
        <v>76</v>
      </c>
      <c r="E142" s="30" t="s">
        <v>12</v>
      </c>
      <c r="F142" s="3"/>
      <c r="G142" s="9"/>
      <c r="H142" s="9"/>
      <c r="I142" s="9"/>
      <c r="J142" s="9"/>
      <c r="K142" s="9"/>
      <c r="L142" s="9"/>
      <c r="M142" s="9"/>
      <c r="N142" s="9"/>
      <c r="O142" s="9">
        <v>47373</v>
      </c>
      <c r="P142" s="9"/>
    </row>
    <row r="143" spans="1:17" x14ac:dyDescent="0.4">
      <c r="B143" s="3" t="s">
        <v>70</v>
      </c>
      <c r="C143" s="3" t="s">
        <v>37</v>
      </c>
      <c r="D143" s="3" t="s">
        <v>73</v>
      </c>
      <c r="E143" s="30" t="s">
        <v>12</v>
      </c>
      <c r="F143" s="3" t="s">
        <v>314</v>
      </c>
      <c r="G143" s="9">
        <f>155012+511+90+2190+49+2+658+176+11+1082</f>
        <v>159781</v>
      </c>
      <c r="H143" s="9">
        <f>159174+698+111+2239+52+2+701+223+25+1108</f>
        <v>164333</v>
      </c>
      <c r="I143" s="9">
        <f>161913+810+142+2301+60+2+765+240+33+1134</f>
        <v>167400</v>
      </c>
      <c r="J143" s="9"/>
      <c r="K143" s="9"/>
      <c r="L143" s="9"/>
      <c r="M143" s="9"/>
      <c r="N143" s="9"/>
      <c r="O143" s="9"/>
      <c r="P143" s="9"/>
    </row>
    <row r="144" spans="1:17" x14ac:dyDescent="0.4">
      <c r="B144" s="3" t="s">
        <v>70</v>
      </c>
      <c r="C144" s="3" t="s">
        <v>37</v>
      </c>
      <c r="D144" s="3" t="s">
        <v>76</v>
      </c>
      <c r="E144" s="30" t="s">
        <v>12</v>
      </c>
      <c r="F144" s="3"/>
      <c r="G144" s="9"/>
      <c r="H144" s="9"/>
      <c r="I144" s="9"/>
      <c r="J144" s="9"/>
      <c r="K144" s="9"/>
      <c r="L144" s="9"/>
      <c r="M144" s="9"/>
      <c r="N144" s="9"/>
      <c r="O144" s="9">
        <v>171670</v>
      </c>
      <c r="P144" s="9"/>
    </row>
    <row r="145" spans="1:17" x14ac:dyDescent="0.4">
      <c r="A145" s="15"/>
      <c r="B145" s="15"/>
      <c r="C145" s="15"/>
      <c r="D145" s="15"/>
      <c r="E145" s="15"/>
      <c r="F145" s="15"/>
      <c r="G145" s="15"/>
      <c r="H145" s="15"/>
      <c r="I145" s="15"/>
      <c r="J145" s="15"/>
      <c r="K145" s="15"/>
      <c r="L145" s="15"/>
      <c r="M145" s="15"/>
      <c r="N145" s="15"/>
      <c r="O145" s="15"/>
      <c r="P145" s="15"/>
      <c r="Q145" s="15"/>
    </row>
    <row r="146" spans="1:17" ht="16" customHeight="1" x14ac:dyDescent="0.4">
      <c r="A146" s="104" t="s">
        <v>89</v>
      </c>
      <c r="B146" s="3"/>
      <c r="C146" s="3" t="s">
        <v>31</v>
      </c>
      <c r="D146" s="3" t="s">
        <v>74</v>
      </c>
      <c r="E146" s="3" t="s">
        <v>11</v>
      </c>
      <c r="F146" s="3" t="s">
        <v>81</v>
      </c>
      <c r="G146" s="3">
        <v>2015</v>
      </c>
      <c r="H146" s="3">
        <v>2016</v>
      </c>
      <c r="I146" s="3">
        <v>2017</v>
      </c>
      <c r="J146" s="3">
        <v>2018</v>
      </c>
      <c r="K146" s="3">
        <v>2019</v>
      </c>
      <c r="L146" s="3">
        <v>2020</v>
      </c>
      <c r="M146" s="3">
        <v>2021</v>
      </c>
      <c r="N146" s="3">
        <v>2022</v>
      </c>
      <c r="O146" s="3">
        <v>2023</v>
      </c>
      <c r="P146" s="3">
        <v>2024</v>
      </c>
      <c r="Q146" s="15"/>
    </row>
    <row r="147" spans="1:17" x14ac:dyDescent="0.4">
      <c r="A147" s="104"/>
      <c r="B147" s="3" t="s">
        <v>37</v>
      </c>
      <c r="C147" s="3" t="s">
        <v>37</v>
      </c>
      <c r="D147" s="41" t="s">
        <v>317</v>
      </c>
      <c r="E147" s="4" t="s">
        <v>77</v>
      </c>
      <c r="F147" s="3" t="s">
        <v>631</v>
      </c>
      <c r="G147" s="10">
        <f>SUM(G148,G151)</f>
        <v>203004</v>
      </c>
      <c r="H147" s="10">
        <f t="shared" ref="H147:P147" si="27">SUM(H148,H151)</f>
        <v>208695</v>
      </c>
      <c r="I147" s="10">
        <f t="shared" si="27"/>
        <v>211870</v>
      </c>
      <c r="J147" s="10">
        <f t="shared" si="27"/>
        <v>213065.5</v>
      </c>
      <c r="K147" s="10">
        <f t="shared" si="27"/>
        <v>214261</v>
      </c>
      <c r="L147" s="10">
        <f t="shared" si="27"/>
        <v>215456.49999999997</v>
      </c>
      <c r="M147" s="10">
        <f t="shared" si="27"/>
        <v>216651.99999999997</v>
      </c>
      <c r="N147" s="10">
        <f t="shared" si="27"/>
        <v>217847.49999999997</v>
      </c>
      <c r="O147" s="10">
        <f t="shared" si="27"/>
        <v>219043</v>
      </c>
      <c r="P147" s="10">
        <f t="shared" si="27"/>
        <v>221952.31944444391</v>
      </c>
      <c r="Q147" s="15"/>
    </row>
    <row r="148" spans="1:17" x14ac:dyDescent="0.4">
      <c r="A148" s="104"/>
      <c r="B148" s="3" t="s">
        <v>69</v>
      </c>
      <c r="C148" s="3" t="s">
        <v>37</v>
      </c>
      <c r="D148" s="41" t="s">
        <v>317</v>
      </c>
      <c r="E148" s="4" t="s">
        <v>77</v>
      </c>
      <c r="F148" s="3" t="s">
        <v>316</v>
      </c>
      <c r="G148" s="10">
        <f>G141</f>
        <v>43223</v>
      </c>
      <c r="H148" s="10">
        <f>H141</f>
        <v>44362</v>
      </c>
      <c r="I148" s="10">
        <f>I141</f>
        <v>44470</v>
      </c>
      <c r="J148" s="10">
        <f>I148+(($O$148-$I$148)/6)</f>
        <v>44953.833333333336</v>
      </c>
      <c r="K148" s="10">
        <f>J148+(($O$148-$I$148)/6)</f>
        <v>45437.666666666672</v>
      </c>
      <c r="L148" s="10">
        <f>K148+(($O$148-$I$148)/6)</f>
        <v>45921.500000000007</v>
      </c>
      <c r="M148" s="10">
        <f>L148+(($O$148-$I$148)/6)</f>
        <v>46405.333333333343</v>
      </c>
      <c r="N148" s="10">
        <f>M148+(($O$148-$I$148)/6)</f>
        <v>46889.166666666679</v>
      </c>
      <c r="O148" s="10">
        <f>O142</f>
        <v>47373</v>
      </c>
      <c r="P148" s="10" cm="1">
        <f t="array" ref="P148">TREND(G148:O148,G146:O146,P146,TRUE)</f>
        <v>47866.708333333372</v>
      </c>
      <c r="Q148" s="15"/>
    </row>
    <row r="149" spans="1:17" x14ac:dyDescent="0.4">
      <c r="A149" s="104"/>
      <c r="B149" s="3" t="s">
        <v>69</v>
      </c>
      <c r="C149" s="3" t="s">
        <v>67</v>
      </c>
      <c r="D149" s="41" t="s">
        <v>317</v>
      </c>
      <c r="E149" s="4" t="s">
        <v>77</v>
      </c>
      <c r="F149" s="3" t="s">
        <v>315</v>
      </c>
      <c r="G149" s="9">
        <f>G148</f>
        <v>43223</v>
      </c>
      <c r="H149" s="9">
        <f t="shared" ref="H149:O149" si="28">H148</f>
        <v>44362</v>
      </c>
      <c r="I149" s="9">
        <f t="shared" si="28"/>
        <v>44470</v>
      </c>
      <c r="J149" s="9">
        <f t="shared" si="28"/>
        <v>44953.833333333336</v>
      </c>
      <c r="K149" s="9">
        <f t="shared" si="28"/>
        <v>45437.666666666672</v>
      </c>
      <c r="L149" s="9">
        <f t="shared" si="28"/>
        <v>45921.500000000007</v>
      </c>
      <c r="M149" s="9">
        <f t="shared" si="28"/>
        <v>46405.333333333343</v>
      </c>
      <c r="N149" s="9">
        <f t="shared" si="28"/>
        <v>46889.166666666679</v>
      </c>
      <c r="O149" s="9">
        <f t="shared" si="28"/>
        <v>47373</v>
      </c>
      <c r="P149" s="9">
        <f>P148</f>
        <v>47866.708333333372</v>
      </c>
      <c r="Q149" s="15"/>
    </row>
    <row r="150" spans="1:17" x14ac:dyDescent="0.4">
      <c r="A150" s="104"/>
      <c r="B150" s="3" t="s">
        <v>69</v>
      </c>
      <c r="C150" s="3" t="s">
        <v>64</v>
      </c>
      <c r="D150" s="3" t="s">
        <v>229</v>
      </c>
      <c r="E150" s="6" t="s">
        <v>16</v>
      </c>
      <c r="F150" s="3" t="s">
        <v>315</v>
      </c>
      <c r="G150" s="9">
        <v>0</v>
      </c>
      <c r="H150" s="9">
        <v>0</v>
      </c>
      <c r="I150" s="9">
        <v>0</v>
      </c>
      <c r="J150" s="9">
        <v>0</v>
      </c>
      <c r="K150" s="9">
        <v>0</v>
      </c>
      <c r="L150" s="9">
        <v>0</v>
      </c>
      <c r="M150" s="9">
        <v>0</v>
      </c>
      <c r="N150" s="9">
        <v>0</v>
      </c>
      <c r="O150" s="9">
        <v>0</v>
      </c>
      <c r="P150" s="9">
        <v>0</v>
      </c>
      <c r="Q150" s="15"/>
    </row>
    <row r="151" spans="1:17" x14ac:dyDescent="0.4">
      <c r="A151" s="104"/>
      <c r="B151" s="3" t="s">
        <v>70</v>
      </c>
      <c r="C151" s="3" t="s">
        <v>37</v>
      </c>
      <c r="D151" s="41" t="s">
        <v>317</v>
      </c>
      <c r="E151" s="4" t="s">
        <v>77</v>
      </c>
      <c r="F151" s="3" t="s">
        <v>316</v>
      </c>
      <c r="G151" s="10">
        <f>G143</f>
        <v>159781</v>
      </c>
      <c r="H151" s="10">
        <f>H143</f>
        <v>164333</v>
      </c>
      <c r="I151" s="10">
        <f>I143</f>
        <v>167400</v>
      </c>
      <c r="J151" s="10">
        <f>I151+(($O$151-$I$151)/6)</f>
        <v>168111.66666666666</v>
      </c>
      <c r="K151" s="10">
        <f>J151+(($O$151-$I$151)/6)</f>
        <v>168823.33333333331</v>
      </c>
      <c r="L151" s="10">
        <f>K151+(($O$151-$I$151)/6)</f>
        <v>169534.99999999997</v>
      </c>
      <c r="M151" s="10">
        <f>L151+(($O$151-$I$151)/6)</f>
        <v>170246.66666666663</v>
      </c>
      <c r="N151" s="10">
        <f>M151+(($O$151-$I$151)/6)</f>
        <v>170958.33333333328</v>
      </c>
      <c r="O151" s="10">
        <f>O144</f>
        <v>171670</v>
      </c>
      <c r="P151" s="10" cm="1">
        <f t="array" ref="P151">TREND(G151:O151,G146:O146,P146,TRUE)</f>
        <v>174085.61111111054</v>
      </c>
      <c r="Q151" s="15"/>
    </row>
    <row r="152" spans="1:17" x14ac:dyDescent="0.4">
      <c r="A152" s="104"/>
      <c r="B152" s="3" t="s">
        <v>70</v>
      </c>
      <c r="C152" s="3" t="s">
        <v>67</v>
      </c>
      <c r="D152" s="41" t="s">
        <v>317</v>
      </c>
      <c r="E152" s="4" t="s">
        <v>77</v>
      </c>
      <c r="F152" s="3" t="s">
        <v>315</v>
      </c>
      <c r="G152" s="9">
        <f>G151</f>
        <v>159781</v>
      </c>
      <c r="H152" s="9">
        <f t="shared" ref="H152:P152" si="29">H151</f>
        <v>164333</v>
      </c>
      <c r="I152" s="9">
        <f t="shared" si="29"/>
        <v>167400</v>
      </c>
      <c r="J152" s="9">
        <f t="shared" si="29"/>
        <v>168111.66666666666</v>
      </c>
      <c r="K152" s="9">
        <f t="shared" si="29"/>
        <v>168823.33333333331</v>
      </c>
      <c r="L152" s="9">
        <f t="shared" si="29"/>
        <v>169534.99999999997</v>
      </c>
      <c r="M152" s="9">
        <f t="shared" si="29"/>
        <v>170246.66666666663</v>
      </c>
      <c r="N152" s="9">
        <f t="shared" si="29"/>
        <v>170958.33333333328</v>
      </c>
      <c r="O152" s="9">
        <f t="shared" si="29"/>
        <v>171670</v>
      </c>
      <c r="P152" s="9">
        <f t="shared" si="29"/>
        <v>174085.61111111054</v>
      </c>
      <c r="Q152" s="15"/>
    </row>
    <row r="153" spans="1:17" x14ac:dyDescent="0.4">
      <c r="A153" s="104"/>
      <c r="B153" s="3" t="s">
        <v>70</v>
      </c>
      <c r="C153" s="3" t="s">
        <v>64</v>
      </c>
      <c r="D153" s="3" t="s">
        <v>229</v>
      </c>
      <c r="E153" s="6" t="s">
        <v>16</v>
      </c>
      <c r="F153" s="3" t="s">
        <v>315</v>
      </c>
      <c r="G153" s="9">
        <v>0</v>
      </c>
      <c r="H153" s="9">
        <v>0</v>
      </c>
      <c r="I153" s="9">
        <v>0</v>
      </c>
      <c r="J153" s="9">
        <v>0</v>
      </c>
      <c r="K153" s="9">
        <v>0</v>
      </c>
      <c r="L153" s="9">
        <v>0</v>
      </c>
      <c r="M153" s="9">
        <v>0</v>
      </c>
      <c r="N153" s="9">
        <v>0</v>
      </c>
      <c r="O153" s="9">
        <v>0</v>
      </c>
      <c r="P153" s="9">
        <v>0</v>
      </c>
      <c r="Q153" s="15"/>
    </row>
    <row r="154" spans="1:17" x14ac:dyDescent="0.4">
      <c r="A154" s="15"/>
      <c r="B154" s="15"/>
      <c r="C154" s="15"/>
      <c r="D154" s="15"/>
      <c r="E154" s="15"/>
      <c r="F154" s="15"/>
      <c r="G154" s="15"/>
      <c r="H154" s="15"/>
      <c r="I154" s="15"/>
      <c r="J154" s="15"/>
      <c r="K154" s="15"/>
      <c r="L154" s="15"/>
      <c r="M154" s="15"/>
      <c r="N154" s="15"/>
      <c r="O154" s="15"/>
      <c r="P154" s="15"/>
      <c r="Q154" s="15"/>
    </row>
    <row r="155" spans="1:17" x14ac:dyDescent="0.4">
      <c r="B155" s="2" t="s">
        <v>44</v>
      </c>
    </row>
    <row r="156" spans="1:17" ht="6" customHeight="1" x14ac:dyDescent="0.4"/>
    <row r="157" spans="1:17" x14ac:dyDescent="0.4">
      <c r="B157" s="3" t="s">
        <v>93</v>
      </c>
      <c r="C157" s="3" t="s">
        <v>31</v>
      </c>
      <c r="D157" s="3" t="s">
        <v>74</v>
      </c>
      <c r="E157" s="3" t="s">
        <v>11</v>
      </c>
      <c r="F157" s="3" t="s">
        <v>81</v>
      </c>
      <c r="G157" s="3">
        <v>2015</v>
      </c>
      <c r="H157" s="3">
        <v>2016</v>
      </c>
      <c r="I157" s="3">
        <v>2017</v>
      </c>
      <c r="J157" s="3">
        <v>2018</v>
      </c>
      <c r="K157" s="3">
        <v>2019</v>
      </c>
      <c r="L157" s="3">
        <v>2020</v>
      </c>
      <c r="M157" s="3">
        <v>2021</v>
      </c>
      <c r="N157" s="3">
        <v>2022</v>
      </c>
      <c r="O157" s="3">
        <v>2023</v>
      </c>
      <c r="P157" s="3">
        <v>2024</v>
      </c>
    </row>
    <row r="158" spans="1:17" x14ac:dyDescent="0.4">
      <c r="B158" s="3" t="s">
        <v>37</v>
      </c>
      <c r="C158" s="3" t="s">
        <v>37</v>
      </c>
      <c r="D158" s="3" t="s">
        <v>76</v>
      </c>
      <c r="E158" s="30" t="s">
        <v>12</v>
      </c>
      <c r="F158" s="3" t="s">
        <v>631</v>
      </c>
      <c r="G158" s="9"/>
      <c r="H158" s="9"/>
      <c r="I158" s="9"/>
      <c r="J158" s="9"/>
      <c r="K158" s="9"/>
      <c r="L158" s="9"/>
      <c r="M158" s="9"/>
      <c r="N158" s="9"/>
      <c r="O158" s="9">
        <v>1262</v>
      </c>
      <c r="P158" s="9"/>
    </row>
    <row r="159" spans="1:17" x14ac:dyDescent="0.4">
      <c r="B159" s="3" t="s">
        <v>37</v>
      </c>
      <c r="C159" s="3" t="s">
        <v>37</v>
      </c>
      <c r="D159" s="3" t="s">
        <v>73</v>
      </c>
      <c r="E159" s="30" t="s">
        <v>12</v>
      </c>
      <c r="F159" s="3" t="s">
        <v>101</v>
      </c>
      <c r="G159" s="9">
        <f>120+14+2+60+6+794+41+362+28+13</f>
        <v>1440</v>
      </c>
      <c r="H159" s="9">
        <f>126+14+2+66+6+746+36+350+30+28+1+1</f>
        <v>1406</v>
      </c>
      <c r="I159" s="9">
        <f>134+13+2+63+7+691+38+362+40+28+2+6+2</f>
        <v>1388</v>
      </c>
      <c r="J159" s="9">
        <f>142+19+2+65+8+635+42+381+52+21+2+6+4</f>
        <v>1379</v>
      </c>
      <c r="K159" s="9"/>
      <c r="L159" s="9"/>
      <c r="M159" s="9"/>
      <c r="N159" s="9"/>
      <c r="O159" s="9"/>
      <c r="P159" s="9"/>
    </row>
    <row r="160" spans="1:17" x14ac:dyDescent="0.4">
      <c r="B160" s="3" t="s">
        <v>69</v>
      </c>
      <c r="C160" s="3" t="s">
        <v>37</v>
      </c>
      <c r="D160" s="3" t="s">
        <v>73</v>
      </c>
      <c r="E160" s="30" t="s">
        <v>12</v>
      </c>
      <c r="F160" s="3" t="s">
        <v>327</v>
      </c>
      <c r="G160" s="9">
        <v>28</v>
      </c>
      <c r="H160" s="9">
        <v>30</v>
      </c>
      <c r="I160" s="9">
        <v>40</v>
      </c>
      <c r="J160" s="9">
        <v>52</v>
      </c>
      <c r="K160" s="9"/>
      <c r="L160" s="9"/>
      <c r="M160" s="9"/>
      <c r="N160" s="9"/>
      <c r="O160" s="9"/>
      <c r="P160" s="9"/>
    </row>
    <row r="161" spans="1:17" x14ac:dyDescent="0.4">
      <c r="B161" s="3" t="s">
        <v>70</v>
      </c>
      <c r="C161" s="3" t="s">
        <v>37</v>
      </c>
      <c r="D161" s="3" t="s">
        <v>73</v>
      </c>
      <c r="E161" s="30" t="s">
        <v>12</v>
      </c>
      <c r="F161" s="3" t="s">
        <v>328</v>
      </c>
      <c r="G161" s="9">
        <f>120+14+2+60+6+794+41</f>
        <v>1037</v>
      </c>
      <c r="H161" s="9">
        <f>126+14+2+66+6+746+36</f>
        <v>996</v>
      </c>
      <c r="I161" s="9">
        <f>134+13+2+63+7+691+38</f>
        <v>948</v>
      </c>
      <c r="J161" s="9">
        <f>142+19+2+65+8+635+42</f>
        <v>913</v>
      </c>
      <c r="K161" s="9"/>
      <c r="L161" s="9"/>
      <c r="M161" s="9"/>
      <c r="N161" s="9"/>
      <c r="O161" s="9"/>
      <c r="P161" s="9"/>
    </row>
    <row r="162" spans="1:17" x14ac:dyDescent="0.4">
      <c r="A162" s="15"/>
      <c r="B162" s="15"/>
      <c r="C162" s="15"/>
      <c r="D162" s="15"/>
      <c r="E162" s="15"/>
      <c r="F162" s="15"/>
      <c r="G162" s="15"/>
      <c r="H162" s="15"/>
      <c r="I162" s="15"/>
      <c r="J162" s="15"/>
      <c r="K162" s="15"/>
      <c r="L162" s="15"/>
      <c r="M162" s="15"/>
      <c r="N162" s="15"/>
      <c r="O162" s="15"/>
      <c r="P162" s="15"/>
      <c r="Q162" s="15"/>
    </row>
    <row r="163" spans="1:17" ht="16" customHeight="1" x14ac:dyDescent="0.4">
      <c r="A163" s="104" t="s">
        <v>89</v>
      </c>
      <c r="B163" s="3" t="s">
        <v>93</v>
      </c>
      <c r="C163" s="3" t="s">
        <v>31</v>
      </c>
      <c r="D163" s="3" t="s">
        <v>74</v>
      </c>
      <c r="E163" s="3" t="s">
        <v>11</v>
      </c>
      <c r="F163" s="3" t="s">
        <v>81</v>
      </c>
      <c r="G163" s="3">
        <v>2015</v>
      </c>
      <c r="H163" s="3">
        <v>2016</v>
      </c>
      <c r="I163" s="3">
        <v>2017</v>
      </c>
      <c r="J163" s="3">
        <v>2018</v>
      </c>
      <c r="K163" s="3">
        <v>2019</v>
      </c>
      <c r="L163" s="3">
        <v>2020</v>
      </c>
      <c r="M163" s="3">
        <v>2021</v>
      </c>
      <c r="N163" s="3">
        <v>2022</v>
      </c>
      <c r="O163" s="3">
        <v>2023</v>
      </c>
      <c r="P163" s="3">
        <v>2024</v>
      </c>
      <c r="Q163" s="15"/>
    </row>
    <row r="164" spans="1:17" ht="16" customHeight="1" x14ac:dyDescent="0.4">
      <c r="A164" s="104"/>
      <c r="B164" s="3" t="s">
        <v>37</v>
      </c>
      <c r="C164" s="3" t="s">
        <v>37</v>
      </c>
      <c r="D164" s="3" t="s">
        <v>100</v>
      </c>
      <c r="E164" s="4" t="s">
        <v>77</v>
      </c>
      <c r="F164" s="3" t="s">
        <v>329</v>
      </c>
      <c r="G164" s="10">
        <f>SUM(G165:G168)</f>
        <v>1093</v>
      </c>
      <c r="H164" s="10">
        <f>SUM(H165:H168)</f>
        <v>1056</v>
      </c>
      <c r="I164" s="10">
        <f>SUM(I165:I168)</f>
        <v>1028</v>
      </c>
      <c r="J164" s="10">
        <f>SUM(J165:J168)</f>
        <v>1017</v>
      </c>
      <c r="K164" s="10">
        <f>J164+(($O$164-$J$164)/5)</f>
        <v>1002.1566552034467</v>
      </c>
      <c r="L164" s="10">
        <f>K164+(($O$164-$J$164)/5)</f>
        <v>987.31331040689338</v>
      </c>
      <c r="M164" s="10">
        <f>L164+(($O$164-$J$164)/5)</f>
        <v>972.46996561034007</v>
      </c>
      <c r="N164" s="10">
        <f>M164+(($O$164-$J$164)/5)</f>
        <v>957.62662081378676</v>
      </c>
      <c r="O164" s="10">
        <f>O158*(AVERAGE((G164/G159),(H164/H159),(I164/I159),(J164/J159)))</f>
        <v>942.78327601723322</v>
      </c>
      <c r="P164" s="10" cm="1">
        <f t="array" ref="P164">TREND(G164:O164,G163:O163,P163,TRUE)</f>
        <v>919.86660935056716</v>
      </c>
      <c r="Q164" s="15"/>
    </row>
    <row r="165" spans="1:17" ht="16" customHeight="1" x14ac:dyDescent="0.4">
      <c r="A165" s="104"/>
      <c r="B165" s="3" t="s">
        <v>69</v>
      </c>
      <c r="C165" s="3" t="s">
        <v>37</v>
      </c>
      <c r="D165" s="3" t="s">
        <v>100</v>
      </c>
      <c r="E165" s="4" t="s">
        <v>77</v>
      </c>
      <c r="F165" s="3" t="s">
        <v>293</v>
      </c>
      <c r="G165" s="10">
        <f>G160</f>
        <v>28</v>
      </c>
      <c r="H165" s="10">
        <f>H160</f>
        <v>30</v>
      </c>
      <c r="I165" s="10">
        <f>I160</f>
        <v>40</v>
      </c>
      <c r="J165" s="10">
        <f>J160</f>
        <v>52</v>
      </c>
      <c r="K165" s="10">
        <f t="shared" ref="K165:P165" si="30">K164*K173</f>
        <v>115.80370429318556</v>
      </c>
      <c r="L165" s="10">
        <f t="shared" si="30"/>
        <v>131.27584582556932</v>
      </c>
      <c r="M165" s="10">
        <f t="shared" si="30"/>
        <v>146.23119525317654</v>
      </c>
      <c r="N165" s="10">
        <f t="shared" si="30"/>
        <v>160.66975257600723</v>
      </c>
      <c r="O165" s="18">
        <f t="shared" si="30"/>
        <v>174.59151779406804</v>
      </c>
      <c r="P165" s="18">
        <f t="shared" si="30"/>
        <v>186.36087190822548</v>
      </c>
      <c r="Q165" s="15"/>
    </row>
    <row r="166" spans="1:17" ht="16" customHeight="1" x14ac:dyDescent="0.4">
      <c r="A166" s="104"/>
      <c r="B166" s="3" t="s">
        <v>69</v>
      </c>
      <c r="C166" s="3" t="s">
        <v>67</v>
      </c>
      <c r="D166" s="3" t="s">
        <v>229</v>
      </c>
      <c r="E166" s="6" t="s">
        <v>16</v>
      </c>
      <c r="F166" s="3" t="s">
        <v>330</v>
      </c>
      <c r="G166" s="22">
        <f>G165*'Passenger Activity (cont.)'!$K$10</f>
        <v>28</v>
      </c>
      <c r="H166" s="22">
        <f>H165*'Passenger Activity (cont.)'!$K$10</f>
        <v>30</v>
      </c>
      <c r="I166" s="22">
        <f>I165*'Passenger Activity (cont.)'!$K$10</f>
        <v>40</v>
      </c>
      <c r="J166" s="22">
        <f>J165*'Passenger Activity (cont.)'!$K$10</f>
        <v>52</v>
      </c>
      <c r="K166" s="22">
        <f>K165*'Passenger Activity (cont.)'!$K$10</f>
        <v>115.80370429318556</v>
      </c>
      <c r="L166" s="22">
        <f>L165*'Passenger Activity (cont.)'!$K$10</f>
        <v>131.27584582556932</v>
      </c>
      <c r="M166" s="22">
        <f>M165*'Passenger Activity (cont.)'!$K$10</f>
        <v>146.23119525317654</v>
      </c>
      <c r="N166" s="22">
        <f>N165*'Passenger Activity (cont.)'!$K$10</f>
        <v>160.66975257600723</v>
      </c>
      <c r="O166" s="22">
        <f>O165*'Passenger Activity (cont.)'!$K$10</f>
        <v>174.59151779406804</v>
      </c>
      <c r="P166" s="22">
        <f>P165*'Passenger Activity (cont.)'!$K$10</f>
        <v>186.36087190822548</v>
      </c>
      <c r="Q166" s="15"/>
    </row>
    <row r="167" spans="1:17" ht="16" customHeight="1" x14ac:dyDescent="0.4">
      <c r="A167" s="104"/>
      <c r="B167" s="3" t="s">
        <v>69</v>
      </c>
      <c r="C167" s="3" t="s">
        <v>91</v>
      </c>
      <c r="D167" s="3" t="s">
        <v>229</v>
      </c>
      <c r="E167" s="6" t="s">
        <v>16</v>
      </c>
      <c r="F167" s="3" t="s">
        <v>330</v>
      </c>
      <c r="G167" s="10">
        <f>G165*'Passenger Activity (cont.)'!$L$10</f>
        <v>0</v>
      </c>
      <c r="H167" s="10">
        <f>H165*'Passenger Activity (cont.)'!$L$10</f>
        <v>0</v>
      </c>
      <c r="I167" s="10">
        <f>I165*'Passenger Activity (cont.)'!$L$10</f>
        <v>0</v>
      </c>
      <c r="J167" s="10">
        <f>J165*'Passenger Activity (cont.)'!$L$10</f>
        <v>0</v>
      </c>
      <c r="K167" s="10">
        <f>K165*'Passenger Activity (cont.)'!$L$10</f>
        <v>0</v>
      </c>
      <c r="L167" s="10">
        <f>L165*'Passenger Activity (cont.)'!$L$10</f>
        <v>0</v>
      </c>
      <c r="M167" s="10">
        <f>M165*'Passenger Activity (cont.)'!$L$10</f>
        <v>0</v>
      </c>
      <c r="N167" s="10">
        <f>N165*'Passenger Activity (cont.)'!$L$10</f>
        <v>0</v>
      </c>
      <c r="O167" s="10">
        <f>O165*'Passenger Activity (cont.)'!$L$10</f>
        <v>0</v>
      </c>
      <c r="P167" s="10">
        <f>P165*'Passenger Activity (cont.)'!$L$10</f>
        <v>0</v>
      </c>
      <c r="Q167" s="15"/>
    </row>
    <row r="168" spans="1:17" ht="16" customHeight="1" x14ac:dyDescent="0.4">
      <c r="A168" s="104"/>
      <c r="B168" s="21" t="s">
        <v>70</v>
      </c>
      <c r="C168" s="21" t="s">
        <v>37</v>
      </c>
      <c r="D168" s="3" t="s">
        <v>100</v>
      </c>
      <c r="E168" s="4" t="s">
        <v>77</v>
      </c>
      <c r="F168" s="3" t="s">
        <v>293</v>
      </c>
      <c r="G168" s="10">
        <f>G161</f>
        <v>1037</v>
      </c>
      <c r="H168" s="10">
        <f>H161</f>
        <v>996</v>
      </c>
      <c r="I168" s="10">
        <f>I161</f>
        <v>948</v>
      </c>
      <c r="J168" s="10">
        <f>J161</f>
        <v>913</v>
      </c>
      <c r="K168" s="10">
        <f t="shared" ref="K168:P168" si="31">K164*K174</f>
        <v>886.35295091026114</v>
      </c>
      <c r="L168" s="10">
        <f t="shared" si="31"/>
        <v>856.03746458132412</v>
      </c>
      <c r="M168" s="10">
        <f t="shared" si="31"/>
        <v>826.2387703571635</v>
      </c>
      <c r="N168" s="10">
        <f t="shared" si="31"/>
        <v>796.95686823777953</v>
      </c>
      <c r="O168" s="18">
        <f t="shared" si="31"/>
        <v>768.19175822316515</v>
      </c>
      <c r="P168" s="18">
        <f t="shared" si="31"/>
        <v>733.50573744234168</v>
      </c>
      <c r="Q168" s="15"/>
    </row>
    <row r="169" spans="1:17" ht="16" customHeight="1" x14ac:dyDescent="0.4">
      <c r="A169" s="70"/>
      <c r="B169" s="21" t="s">
        <v>70</v>
      </c>
      <c r="C169" s="3" t="s">
        <v>67</v>
      </c>
      <c r="D169" s="3" t="s">
        <v>229</v>
      </c>
      <c r="E169" s="6" t="s">
        <v>16</v>
      </c>
      <c r="F169" s="3" t="s">
        <v>331</v>
      </c>
      <c r="G169" s="10">
        <f>G168*'Freight Activity (cont.)'!$N$9</f>
        <v>547.96751112633535</v>
      </c>
      <c r="H169" s="10">
        <f>H168*'Freight Activity (cont.)'!$N$9</f>
        <v>526.3024504164224</v>
      </c>
      <c r="I169" s="10">
        <f>I168*'Freight Activity (cont.)'!$N$9</f>
        <v>500.93847690237794</v>
      </c>
      <c r="J169" s="10">
        <f>J168*'Freight Activity (cont.)'!$N$9</f>
        <v>482.44391288172051</v>
      </c>
      <c r="K169" s="10">
        <f>K168*'Freight Activity (cont.)'!$N$9</f>
        <v>468.36318272881266</v>
      </c>
      <c r="L169" s="10">
        <f>L168*'Freight Activity (cont.)'!$N$9</f>
        <v>452.3439912223015</v>
      </c>
      <c r="M169" s="10">
        <f>M168*'Freight Activity (cont.)'!$N$9</f>
        <v>436.59788099199483</v>
      </c>
      <c r="N169" s="10">
        <f>N168*'Freight Activity (cont.)'!$N$9</f>
        <v>421.12485203789282</v>
      </c>
      <c r="O169" s="10">
        <f>O168*'Freight Activity (cont.)'!$N$9</f>
        <v>405.92490435999167</v>
      </c>
      <c r="P169" s="10">
        <f>P168*'Freight Activity (cont.)'!$N$9</f>
        <v>387.59625201848331</v>
      </c>
      <c r="Q169" s="15"/>
    </row>
    <row r="170" spans="1:17" ht="16" customHeight="1" x14ac:dyDescent="0.4">
      <c r="A170" s="70"/>
      <c r="B170" s="21" t="s">
        <v>70</v>
      </c>
      <c r="C170" s="3" t="s">
        <v>91</v>
      </c>
      <c r="D170" s="3" t="s">
        <v>229</v>
      </c>
      <c r="E170" s="6" t="s">
        <v>16</v>
      </c>
      <c r="F170" s="3" t="s">
        <v>331</v>
      </c>
      <c r="G170" s="10">
        <f>G168*'Freight Activity (cont.)'!$O$9</f>
        <v>489.03248887366465</v>
      </c>
      <c r="H170" s="10">
        <f>H168*'Freight Activity (cont.)'!$O$9</f>
        <v>469.6975495835776</v>
      </c>
      <c r="I170" s="10">
        <f>I168*'Freight Activity (cont.)'!$O$9</f>
        <v>447.06152309762206</v>
      </c>
      <c r="J170" s="10">
        <f>J168*'Freight Activity (cont.)'!$O$9</f>
        <v>430.55608711827949</v>
      </c>
      <c r="K170" s="10">
        <f>K168*'Freight Activity (cont.)'!$O$9</f>
        <v>417.98976818144848</v>
      </c>
      <c r="L170" s="10">
        <f>L168*'Freight Activity (cont.)'!$O$9</f>
        <v>403.69347335902262</v>
      </c>
      <c r="M170" s="10">
        <f>M168*'Freight Activity (cont.)'!$O$9</f>
        <v>389.64088936516868</v>
      </c>
      <c r="N170" s="10">
        <f>N168*'Freight Activity (cont.)'!$O$9</f>
        <v>375.83201619988671</v>
      </c>
      <c r="O170" s="10">
        <f>O168*'Freight Activity (cont.)'!$O$9</f>
        <v>362.26685386317348</v>
      </c>
      <c r="P170" s="10">
        <f>P168*'Freight Activity (cont.)'!$O$9</f>
        <v>345.90948542385837</v>
      </c>
      <c r="Q170" s="15"/>
    </row>
    <row r="171" spans="1:17" ht="16" customHeight="1" x14ac:dyDescent="0.4">
      <c r="A171" s="26"/>
      <c r="B171" s="23"/>
      <c r="C171" s="23"/>
      <c r="D171" s="23"/>
      <c r="E171" s="23"/>
      <c r="F171" s="23"/>
      <c r="G171" s="24"/>
      <c r="H171" s="24"/>
      <c r="I171" s="24"/>
      <c r="J171" s="24"/>
      <c r="K171" s="24"/>
      <c r="L171" s="24"/>
      <c r="M171" s="24"/>
      <c r="N171" s="24"/>
      <c r="O171" s="25"/>
      <c r="P171" s="25"/>
      <c r="Q171" s="15"/>
    </row>
    <row r="172" spans="1:17" ht="16" customHeight="1" x14ac:dyDescent="0.4">
      <c r="A172" s="27"/>
      <c r="B172" s="3" t="s">
        <v>93</v>
      </c>
      <c r="C172" s="3" t="s">
        <v>31</v>
      </c>
      <c r="D172" s="3" t="s">
        <v>74</v>
      </c>
      <c r="E172" s="3" t="s">
        <v>11</v>
      </c>
      <c r="F172" s="3" t="s">
        <v>81</v>
      </c>
      <c r="G172" s="3">
        <v>2015</v>
      </c>
      <c r="H172" s="3">
        <v>2016</v>
      </c>
      <c r="I172" s="3">
        <v>2017</v>
      </c>
      <c r="J172" s="3">
        <v>2018</v>
      </c>
      <c r="K172" s="3">
        <v>2019</v>
      </c>
      <c r="L172" s="3">
        <v>2020</v>
      </c>
      <c r="M172" s="3">
        <v>2021</v>
      </c>
      <c r="N172" s="3">
        <v>2022</v>
      </c>
      <c r="O172" s="3">
        <v>2023</v>
      </c>
      <c r="P172" s="3">
        <v>2024</v>
      </c>
    </row>
    <row r="173" spans="1:17" ht="16" customHeight="1" x14ac:dyDescent="0.4">
      <c r="A173" s="27"/>
      <c r="B173" s="3" t="s">
        <v>102</v>
      </c>
      <c r="C173" s="3"/>
      <c r="D173" s="3" t="s">
        <v>229</v>
      </c>
      <c r="E173" s="6" t="s">
        <v>16</v>
      </c>
      <c r="F173" s="3" t="s">
        <v>326</v>
      </c>
      <c r="G173" s="20">
        <f>G165/G164</f>
        <v>2.5617566331198535E-2</v>
      </c>
      <c r="H173" s="20">
        <f>H165/H164</f>
        <v>2.8409090909090908E-2</v>
      </c>
      <c r="I173" s="20">
        <f>I165/I164</f>
        <v>3.8910505836575876E-2</v>
      </c>
      <c r="J173" s="20">
        <f>J165/J164</f>
        <v>5.1130776794493606E-2</v>
      </c>
      <c r="K173" s="19">
        <f t="shared" ref="K173:P173" si="32">1-K174</f>
        <v>0.11555449309437194</v>
      </c>
      <c r="L173" s="19">
        <f t="shared" si="32"/>
        <v>0.13296270235784391</v>
      </c>
      <c r="M173" s="19">
        <f t="shared" si="32"/>
        <v>0.15037091162131588</v>
      </c>
      <c r="N173" s="19">
        <f t="shared" si="32"/>
        <v>0.16777912088478786</v>
      </c>
      <c r="O173" s="19">
        <f t="shared" si="32"/>
        <v>0.18518733014826694</v>
      </c>
      <c r="P173" s="19">
        <f t="shared" si="32"/>
        <v>0.20259553941173891</v>
      </c>
    </row>
    <row r="174" spans="1:17" ht="16" customHeight="1" x14ac:dyDescent="0.4">
      <c r="A174" s="27"/>
      <c r="B174" s="3" t="s">
        <v>103</v>
      </c>
      <c r="C174" s="3"/>
      <c r="D174" s="3" t="s">
        <v>229</v>
      </c>
      <c r="E174" s="6" t="s">
        <v>16</v>
      </c>
      <c r="F174" s="3" t="s">
        <v>291</v>
      </c>
      <c r="G174" s="20">
        <f>G168/G164</f>
        <v>0.9487648673376029</v>
      </c>
      <c r="H174" s="20">
        <f>H168/H164</f>
        <v>0.94318181818181823</v>
      </c>
      <c r="I174" s="20">
        <f>I168/I164</f>
        <v>0.9221789883268483</v>
      </c>
      <c r="J174" s="20">
        <f>J168/J164</f>
        <v>0.89773844641101275</v>
      </c>
      <c r="K174" s="19" cm="1">
        <f t="array" ref="K174">TREND($G$174:$J$174,$G$172:$J$172,K172,TRUE)</f>
        <v>0.88444550690562806</v>
      </c>
      <c r="L174" s="19" cm="1">
        <f t="array" ref="L174">TREND($G$174:$J$174,$G$172:$J$172,L172,TRUE)</f>
        <v>0.86703729764215609</v>
      </c>
      <c r="M174" s="19" cm="1">
        <f t="array" ref="M174">TREND($G$174:$J$174,$G$172:$J$172,M172,TRUE)</f>
        <v>0.84962908837868412</v>
      </c>
      <c r="N174" s="19" cm="1">
        <f t="array" ref="N174">TREND($G$174:$J$174,$G$172:$J$172,N172,TRUE)</f>
        <v>0.83222087911521214</v>
      </c>
      <c r="O174" s="19" cm="1">
        <f t="array" ref="O174">TREND($G$174:$J$174,$G$172:$J$172,O172,TRUE)</f>
        <v>0.81481266985173306</v>
      </c>
      <c r="P174" s="19" cm="1">
        <f t="array" ref="P174">TREND($G$174:$J$174,$G$172:$J$172,P172,TRUE)</f>
        <v>0.79740446058826109</v>
      </c>
    </row>
    <row r="176" spans="1:17" x14ac:dyDescent="0.4">
      <c r="B176" s="2" t="s">
        <v>43</v>
      </c>
    </row>
    <row r="177" spans="1:17" x14ac:dyDescent="0.4">
      <c r="B177" s="3" t="s">
        <v>93</v>
      </c>
      <c r="C177" s="3" t="s">
        <v>31</v>
      </c>
      <c r="D177" s="3" t="s">
        <v>74</v>
      </c>
      <c r="E177" s="3" t="s">
        <v>11</v>
      </c>
      <c r="F177" s="3" t="s">
        <v>81</v>
      </c>
      <c r="G177" s="3">
        <v>2015</v>
      </c>
      <c r="H177" s="3">
        <v>2016</v>
      </c>
      <c r="I177" s="3">
        <v>2017</v>
      </c>
      <c r="J177" s="3">
        <v>2018</v>
      </c>
      <c r="K177" s="3">
        <v>2019</v>
      </c>
      <c r="L177" s="3">
        <v>2020</v>
      </c>
      <c r="M177" s="3">
        <v>2021</v>
      </c>
      <c r="N177" s="3">
        <v>2022</v>
      </c>
      <c r="O177" s="3">
        <v>2023</v>
      </c>
      <c r="P177" s="3">
        <v>2024</v>
      </c>
    </row>
    <row r="178" spans="1:17" x14ac:dyDescent="0.4">
      <c r="B178" s="3" t="s">
        <v>69</v>
      </c>
      <c r="C178" s="3" t="s">
        <v>37</v>
      </c>
      <c r="D178" s="3" t="s">
        <v>73</v>
      </c>
      <c r="E178" s="30" t="s">
        <v>12</v>
      </c>
      <c r="F178" s="3" t="s">
        <v>318</v>
      </c>
      <c r="G178" s="9">
        <v>159</v>
      </c>
      <c r="H178" s="9">
        <v>179</v>
      </c>
      <c r="I178" s="9">
        <v>192</v>
      </c>
      <c r="J178" s="9">
        <v>201</v>
      </c>
      <c r="K178" s="9"/>
      <c r="L178" s="9"/>
      <c r="M178" s="9"/>
      <c r="N178" s="9"/>
      <c r="O178" s="9"/>
      <c r="P178" s="9"/>
    </row>
    <row r="179" spans="1:17" x14ac:dyDescent="0.4">
      <c r="B179" s="3" t="s">
        <v>69</v>
      </c>
      <c r="C179" s="3" t="s">
        <v>37</v>
      </c>
      <c r="D179" s="3" t="s">
        <v>76</v>
      </c>
      <c r="E179" s="30" t="s">
        <v>12</v>
      </c>
      <c r="F179" s="3"/>
      <c r="G179" s="9"/>
      <c r="H179" s="9"/>
      <c r="I179" s="9"/>
      <c r="J179" s="9"/>
      <c r="K179" s="9"/>
      <c r="L179" s="9"/>
      <c r="M179" s="9"/>
      <c r="N179" s="9"/>
      <c r="O179" s="9">
        <v>249</v>
      </c>
      <c r="P179" s="9"/>
    </row>
    <row r="180" spans="1:17" x14ac:dyDescent="0.4">
      <c r="B180" s="3" t="s">
        <v>70</v>
      </c>
      <c r="C180" s="3" t="s">
        <v>37</v>
      </c>
      <c r="D180" s="3" t="s">
        <v>73</v>
      </c>
      <c r="E180" s="30" t="s">
        <v>12</v>
      </c>
      <c r="F180" s="3" t="s">
        <v>318</v>
      </c>
      <c r="G180" s="9">
        <v>0</v>
      </c>
      <c r="H180" s="9">
        <v>0</v>
      </c>
      <c r="I180" s="9">
        <v>0</v>
      </c>
      <c r="J180" s="9">
        <v>0</v>
      </c>
      <c r="K180" s="9"/>
      <c r="L180" s="9"/>
      <c r="M180" s="9"/>
      <c r="N180" s="9"/>
      <c r="O180" s="9"/>
      <c r="P180" s="9"/>
    </row>
    <row r="181" spans="1:17" x14ac:dyDescent="0.4">
      <c r="B181" s="3" t="s">
        <v>70</v>
      </c>
      <c r="C181" s="3" t="s">
        <v>37</v>
      </c>
      <c r="D181" s="3" t="s">
        <v>104</v>
      </c>
      <c r="E181" s="30" t="s">
        <v>12</v>
      </c>
      <c r="F181" s="3" t="s">
        <v>105</v>
      </c>
      <c r="G181" s="9">
        <v>0</v>
      </c>
      <c r="H181" s="9">
        <v>0</v>
      </c>
      <c r="I181" s="9">
        <v>0</v>
      </c>
      <c r="J181" s="9">
        <v>0</v>
      </c>
      <c r="K181" s="9">
        <v>0</v>
      </c>
      <c r="L181" s="9">
        <v>0</v>
      </c>
      <c r="M181" s="9">
        <v>0</v>
      </c>
      <c r="N181" s="9">
        <v>0</v>
      </c>
      <c r="O181" s="9">
        <v>0</v>
      </c>
      <c r="P181" s="9">
        <v>0</v>
      </c>
    </row>
    <row r="182" spans="1:17" x14ac:dyDescent="0.4">
      <c r="A182" s="15"/>
      <c r="B182" s="15"/>
      <c r="C182" s="15"/>
      <c r="D182" s="15"/>
      <c r="E182" s="15"/>
      <c r="F182" s="15"/>
      <c r="G182" s="15"/>
      <c r="H182" s="15"/>
      <c r="I182" s="15"/>
      <c r="J182" s="15"/>
      <c r="K182" s="15"/>
      <c r="L182" s="15"/>
      <c r="M182" s="15"/>
      <c r="N182" s="15"/>
      <c r="O182" s="15"/>
      <c r="P182" s="15"/>
      <c r="Q182" s="15"/>
    </row>
    <row r="183" spans="1:17" x14ac:dyDescent="0.4">
      <c r="A183" s="104" t="s">
        <v>89</v>
      </c>
      <c r="B183" s="3" t="s">
        <v>93</v>
      </c>
      <c r="C183" s="3" t="s">
        <v>31</v>
      </c>
      <c r="D183" s="3" t="s">
        <v>74</v>
      </c>
      <c r="E183" s="3" t="s">
        <v>11</v>
      </c>
      <c r="F183" s="3" t="s">
        <v>81</v>
      </c>
      <c r="G183" s="3">
        <v>2015</v>
      </c>
      <c r="H183" s="3">
        <v>2016</v>
      </c>
      <c r="I183" s="3">
        <v>2017</v>
      </c>
      <c r="J183" s="3">
        <v>2018</v>
      </c>
      <c r="K183" s="3">
        <v>2019</v>
      </c>
      <c r="L183" s="3">
        <v>2020</v>
      </c>
      <c r="M183" s="3">
        <v>2021</v>
      </c>
      <c r="N183" s="3">
        <v>2022</v>
      </c>
      <c r="O183" s="3">
        <v>2023</v>
      </c>
      <c r="P183" s="3">
        <v>2024</v>
      </c>
      <c r="Q183" s="15"/>
    </row>
    <row r="184" spans="1:17" x14ac:dyDescent="0.4">
      <c r="A184" s="104"/>
      <c r="B184" s="3" t="s">
        <v>37</v>
      </c>
      <c r="C184" s="3" t="s">
        <v>37</v>
      </c>
      <c r="D184" s="3" t="s">
        <v>106</v>
      </c>
      <c r="E184" s="4" t="s">
        <v>77</v>
      </c>
      <c r="F184" s="3" t="s">
        <v>631</v>
      </c>
      <c r="G184" s="10">
        <f>SUM(G185:G186)</f>
        <v>159</v>
      </c>
      <c r="H184" s="10">
        <f t="shared" ref="H184:O184" si="33">SUM(H185:H186)</f>
        <v>179</v>
      </c>
      <c r="I184" s="10">
        <f t="shared" si="33"/>
        <v>192</v>
      </c>
      <c r="J184" s="10">
        <f t="shared" si="33"/>
        <v>201</v>
      </c>
      <c r="K184" s="10">
        <f t="shared" si="33"/>
        <v>210.6</v>
      </c>
      <c r="L184" s="10">
        <f t="shared" si="33"/>
        <v>220.2</v>
      </c>
      <c r="M184" s="10">
        <f t="shared" si="33"/>
        <v>229.79999999999998</v>
      </c>
      <c r="N184" s="10">
        <f t="shared" si="33"/>
        <v>239.39999999999998</v>
      </c>
      <c r="O184" s="10">
        <f t="shared" si="33"/>
        <v>249</v>
      </c>
      <c r="P184" s="10">
        <f>SUM(P185:P186)</f>
        <v>261.88888888889051</v>
      </c>
      <c r="Q184" s="15"/>
    </row>
    <row r="185" spans="1:17" x14ac:dyDescent="0.4">
      <c r="A185" s="104"/>
      <c r="B185" s="3" t="s">
        <v>69</v>
      </c>
      <c r="C185" s="3" t="s">
        <v>68</v>
      </c>
      <c r="D185" s="3" t="s">
        <v>73</v>
      </c>
      <c r="E185" s="4" t="s">
        <v>77</v>
      </c>
      <c r="F185" s="3" t="s">
        <v>320</v>
      </c>
      <c r="G185" s="9">
        <f>G178</f>
        <v>159</v>
      </c>
      <c r="H185" s="9">
        <f>H178</f>
        <v>179</v>
      </c>
      <c r="I185" s="9">
        <f>I178</f>
        <v>192</v>
      </c>
      <c r="J185" s="9">
        <f>J178</f>
        <v>201</v>
      </c>
      <c r="K185" s="9">
        <f>J185+(($O$185-$J$185)/5)</f>
        <v>210.6</v>
      </c>
      <c r="L185" s="9">
        <f>K185+(($O$185-$J$185)/5)</f>
        <v>220.2</v>
      </c>
      <c r="M185" s="9">
        <f>L185+(($O$185-$J$185)/5)</f>
        <v>229.79999999999998</v>
      </c>
      <c r="N185" s="9">
        <f>M185+(($O$185-$J$185)/5)</f>
        <v>239.39999999999998</v>
      </c>
      <c r="O185" s="9">
        <f>O179</f>
        <v>249</v>
      </c>
      <c r="P185" s="9" cm="1">
        <f t="array" ref="P185">TREND(G185:O185,G183:O183,P183,TRUE)</f>
        <v>261.88888888889051</v>
      </c>
      <c r="Q185" s="15"/>
    </row>
    <row r="186" spans="1:17" x14ac:dyDescent="0.4">
      <c r="A186" s="104"/>
      <c r="B186" s="3" t="s">
        <v>70</v>
      </c>
      <c r="C186" s="3" t="s">
        <v>68</v>
      </c>
      <c r="D186" s="41" t="s">
        <v>319</v>
      </c>
      <c r="E186" s="4" t="s">
        <v>77</v>
      </c>
      <c r="F186" s="3" t="s">
        <v>105</v>
      </c>
      <c r="G186" s="9">
        <f>G180</f>
        <v>0</v>
      </c>
      <c r="H186" s="9">
        <f>H180</f>
        <v>0</v>
      </c>
      <c r="I186" s="9">
        <f>I180</f>
        <v>0</v>
      </c>
      <c r="J186" s="9">
        <f>J180</f>
        <v>0</v>
      </c>
      <c r="K186" s="9">
        <v>0</v>
      </c>
      <c r="L186" s="9">
        <v>0</v>
      </c>
      <c r="M186" s="9">
        <v>0</v>
      </c>
      <c r="N186" s="9">
        <v>0</v>
      </c>
      <c r="O186" s="9">
        <v>0</v>
      </c>
      <c r="P186" s="9">
        <v>0</v>
      </c>
      <c r="Q186" s="15"/>
    </row>
    <row r="187" spans="1:17" x14ac:dyDescent="0.4">
      <c r="A187" s="15"/>
      <c r="B187" s="15"/>
      <c r="C187" s="15"/>
      <c r="D187" s="15"/>
      <c r="E187" s="15"/>
      <c r="F187" s="15"/>
      <c r="G187" s="15"/>
      <c r="H187" s="15"/>
      <c r="I187" s="15"/>
      <c r="J187" s="15"/>
      <c r="K187" s="15"/>
      <c r="L187" s="15"/>
      <c r="M187" s="15"/>
      <c r="N187" s="15"/>
      <c r="O187" s="15"/>
      <c r="P187" s="15"/>
      <c r="Q187" s="15"/>
    </row>
    <row r="189" spans="1:17" s="31" customFormat="1" x14ac:dyDescent="0.4"/>
    <row r="191" spans="1:17" x14ac:dyDescent="0.4">
      <c r="B191" s="2" t="s">
        <v>57</v>
      </c>
    </row>
    <row r="192" spans="1:17" x14ac:dyDescent="0.4">
      <c r="B192" s="3"/>
      <c r="C192" s="3">
        <v>2015</v>
      </c>
      <c r="D192" s="3">
        <v>2016</v>
      </c>
      <c r="E192" s="3">
        <v>2017</v>
      </c>
      <c r="F192" s="3">
        <v>2018</v>
      </c>
      <c r="G192" s="3">
        <v>2019</v>
      </c>
      <c r="H192" s="3">
        <v>2020</v>
      </c>
      <c r="I192" s="3">
        <v>2021</v>
      </c>
      <c r="J192" s="3">
        <v>2022</v>
      </c>
      <c r="K192" s="3">
        <v>2023</v>
      </c>
      <c r="L192" s="3">
        <v>2024</v>
      </c>
      <c r="M192" s="3" t="s">
        <v>333</v>
      </c>
    </row>
    <row r="193" spans="2:14" x14ac:dyDescent="0.4">
      <c r="B193" s="3" t="s">
        <v>7</v>
      </c>
      <c r="C193" s="79">
        <f t="shared" ref="C193:L193" si="34">G15/1000000</f>
        <v>44.128411</v>
      </c>
      <c r="D193" s="79">
        <f t="shared" si="34"/>
        <v>47.382164000000003</v>
      </c>
      <c r="E193" s="79">
        <f t="shared" si="34"/>
        <v>54.427384500000002</v>
      </c>
      <c r="F193" s="79">
        <f t="shared" si="34"/>
        <v>58.707245999999998</v>
      </c>
      <c r="G193" s="79">
        <f t="shared" si="34"/>
        <v>61.728250000000003</v>
      </c>
      <c r="H193" s="79">
        <f t="shared" si="34"/>
        <v>72.061319999999995</v>
      </c>
      <c r="I193" s="79">
        <f t="shared" si="34"/>
        <v>72.544447333333324</v>
      </c>
      <c r="J193" s="79">
        <f t="shared" si="34"/>
        <v>73.027574666666652</v>
      </c>
      <c r="K193" s="79">
        <f t="shared" si="34"/>
        <v>73.510701999999995</v>
      </c>
      <c r="L193" s="79">
        <f t="shared" si="34"/>
        <v>82.284188472222326</v>
      </c>
      <c r="M193" s="19">
        <f>L193/$L$202*100</f>
        <v>91.657596290403859</v>
      </c>
    </row>
    <row r="194" spans="2:14" x14ac:dyDescent="0.4">
      <c r="B194" s="3" t="s">
        <v>8</v>
      </c>
      <c r="C194" s="79">
        <f t="shared" ref="C194:L194" si="35">G34/1000000</f>
        <v>1.0676369999999999</v>
      </c>
      <c r="D194" s="79">
        <f t="shared" si="35"/>
        <v>1.2700659999999999</v>
      </c>
      <c r="E194" s="79">
        <f t="shared" si="35"/>
        <v>1.495463</v>
      </c>
      <c r="F194" s="79">
        <f t="shared" si="35"/>
        <v>1.756594</v>
      </c>
      <c r="G194" s="79">
        <f t="shared" si="35"/>
        <v>2.0640000000000001</v>
      </c>
      <c r="H194" s="79">
        <f t="shared" si="35"/>
        <v>2.4296000000000002</v>
      </c>
      <c r="I194" s="79">
        <f t="shared" si="35"/>
        <v>3.1707153333333333</v>
      </c>
      <c r="J194" s="79">
        <f t="shared" si="35"/>
        <v>3.9118306666666669</v>
      </c>
      <c r="K194" s="79">
        <f t="shared" si="35"/>
        <v>4.652946</v>
      </c>
      <c r="L194" s="79">
        <f t="shared" si="35"/>
        <v>5.1011096250000003</v>
      </c>
      <c r="M194" s="19">
        <f>L194/$L$202*100</f>
        <v>5.6822028061828886</v>
      </c>
    </row>
    <row r="195" spans="2:14" x14ac:dyDescent="0.4">
      <c r="B195" s="3" t="s">
        <v>9</v>
      </c>
      <c r="C195" s="79">
        <f t="shared" ref="C195:L195" si="36">G56/1000000</f>
        <v>0.12848599999999999</v>
      </c>
      <c r="D195" s="79">
        <f t="shared" si="36"/>
        <v>0.141398</v>
      </c>
      <c r="E195" s="79">
        <f t="shared" si="36"/>
        <v>0.151335</v>
      </c>
      <c r="F195" s="79">
        <f t="shared" si="36"/>
        <v>0.16141</v>
      </c>
      <c r="G195" s="79">
        <f t="shared" si="36"/>
        <v>0.17050000000000001</v>
      </c>
      <c r="H195" s="79">
        <f t="shared" si="36"/>
        <v>0.18354999999999999</v>
      </c>
      <c r="I195" s="79">
        <f t="shared" si="36"/>
        <v>0.19338326666666941</v>
      </c>
      <c r="J195" s="79">
        <f t="shared" si="36"/>
        <v>0.20403186666666717</v>
      </c>
      <c r="K195" s="79">
        <f t="shared" si="36"/>
        <v>0.21468046666666865</v>
      </c>
      <c r="L195" s="79">
        <f t="shared" si="36"/>
        <v>0.22532906666667013</v>
      </c>
      <c r="M195" s="19">
        <f t="shared" ref="M195:M201" si="37">L195/$L$202*100</f>
        <v>0.25099743958706322</v>
      </c>
    </row>
    <row r="196" spans="2:14" x14ac:dyDescent="0.4">
      <c r="B196" s="3" t="s">
        <v>46</v>
      </c>
      <c r="C196" s="79">
        <f t="shared" ref="C196:L196" si="38">G77/1000000</f>
        <v>0.44624399999999997</v>
      </c>
      <c r="D196" s="79">
        <f t="shared" si="38"/>
        <v>0.51600999999999997</v>
      </c>
      <c r="E196" s="79">
        <f t="shared" si="38"/>
        <v>0.58531699999999998</v>
      </c>
      <c r="F196" s="79">
        <f t="shared" si="38"/>
        <v>0.63465899999999997</v>
      </c>
      <c r="G196" s="79">
        <f t="shared" si="38"/>
        <v>0.70419549999999997</v>
      </c>
      <c r="H196" s="79">
        <f t="shared" si="38"/>
        <v>0.76765070000000302</v>
      </c>
      <c r="I196" s="79">
        <f t="shared" si="38"/>
        <v>0.83110589999999107</v>
      </c>
      <c r="J196" s="79">
        <f t="shared" si="38"/>
        <v>0.894561099999994</v>
      </c>
      <c r="K196" s="79">
        <f t="shared" si="38"/>
        <v>0.95801629999999705</v>
      </c>
      <c r="L196" s="79">
        <f t="shared" si="38"/>
        <v>1.0214715000000001</v>
      </c>
      <c r="M196" s="3">
        <f t="shared" si="37"/>
        <v>1.1378324816408636</v>
      </c>
    </row>
    <row r="197" spans="2:14" x14ac:dyDescent="0.4">
      <c r="B197" s="3" t="s">
        <v>109</v>
      </c>
      <c r="C197" s="79">
        <f t="shared" ref="C197:L197" si="39">G96/1000000</f>
        <v>0.43908700000000001</v>
      </c>
      <c r="D197" s="79">
        <f t="shared" si="39"/>
        <v>0.50246800000000003</v>
      </c>
      <c r="E197" s="79">
        <f t="shared" si="39"/>
        <v>0.55314300000000005</v>
      </c>
      <c r="F197" s="79">
        <f t="shared" si="39"/>
        <v>0.59537300000000004</v>
      </c>
      <c r="G197" s="79">
        <f t="shared" si="39"/>
        <v>0.65240100000000001</v>
      </c>
      <c r="H197" s="79">
        <f t="shared" si="39"/>
        <v>0.70435429999999699</v>
      </c>
      <c r="I197" s="79">
        <f t="shared" si="39"/>
        <v>0.75630760000000896</v>
      </c>
      <c r="J197" s="79">
        <f t="shared" si="39"/>
        <v>0.80826090000000594</v>
      </c>
      <c r="K197" s="79">
        <f t="shared" si="39"/>
        <v>0.86021420000000293</v>
      </c>
      <c r="L197" s="79">
        <f t="shared" si="39"/>
        <v>0.91216750000000002</v>
      </c>
      <c r="M197" s="3">
        <f t="shared" si="37"/>
        <v>1.0160771105186415</v>
      </c>
      <c r="N197" s="28"/>
    </row>
    <row r="198" spans="2:14" x14ac:dyDescent="0.4">
      <c r="B198" s="3" t="s">
        <v>42</v>
      </c>
      <c r="C198" s="79">
        <f t="shared" ref="C198:L198" si="40">G130/1000000</f>
        <v>6.5440000000000003E-3</v>
      </c>
      <c r="D198" s="79">
        <f t="shared" si="40"/>
        <v>6.3530000000000001E-3</v>
      </c>
      <c r="E198" s="79">
        <f t="shared" si="40"/>
        <v>5.5950000000000001E-3</v>
      </c>
      <c r="F198" s="79">
        <f t="shared" si="40"/>
        <v>5.7409999999999996E-3</v>
      </c>
      <c r="G198" s="79">
        <f t="shared" si="40"/>
        <v>5.8496760920633238E-3</v>
      </c>
      <c r="H198" s="79">
        <f t="shared" si="40"/>
        <v>5.958352184126648E-3</v>
      </c>
      <c r="I198" s="79">
        <f t="shared" si="40"/>
        <v>6.0800282761899723E-3</v>
      </c>
      <c r="J198" s="79">
        <f t="shared" si="40"/>
        <v>6.1887043682532965E-3</v>
      </c>
      <c r="K198" s="79">
        <f t="shared" si="40"/>
        <v>6.2973804603166225E-3</v>
      </c>
      <c r="L198" s="79">
        <f t="shared" si="40"/>
        <v>6.052047126983289E-3</v>
      </c>
      <c r="M198" s="3">
        <f t="shared" si="37"/>
        <v>6.7414664055755382E-3</v>
      </c>
      <c r="N198" s="28"/>
    </row>
    <row r="199" spans="2:14" x14ac:dyDescent="0.4">
      <c r="B199" s="3" t="s">
        <v>94</v>
      </c>
      <c r="C199" s="79">
        <f t="shared" ref="C199:L199" si="41">G147/1000000</f>
        <v>0.20300399999999999</v>
      </c>
      <c r="D199" s="79">
        <f t="shared" si="41"/>
        <v>0.20869499999999999</v>
      </c>
      <c r="E199" s="79">
        <f t="shared" si="41"/>
        <v>0.21187</v>
      </c>
      <c r="F199" s="79">
        <f t="shared" si="41"/>
        <v>0.21306549999999999</v>
      </c>
      <c r="G199" s="79">
        <f t="shared" si="41"/>
        <v>0.21426100000000001</v>
      </c>
      <c r="H199" s="79">
        <f t="shared" si="41"/>
        <v>0.21545649999999997</v>
      </c>
      <c r="I199" s="79">
        <f t="shared" si="41"/>
        <v>0.21665199999999998</v>
      </c>
      <c r="J199" s="79">
        <f t="shared" si="41"/>
        <v>0.21784749999999997</v>
      </c>
      <c r="K199" s="79">
        <f t="shared" si="41"/>
        <v>0.21904299999999999</v>
      </c>
      <c r="L199" s="79">
        <f t="shared" si="41"/>
        <v>0.22195231944444391</v>
      </c>
      <c r="M199" s="3">
        <f t="shared" si="37"/>
        <v>0.24723603002082514</v>
      </c>
    </row>
    <row r="200" spans="2:14" x14ac:dyDescent="0.4">
      <c r="B200" s="3" t="s">
        <v>44</v>
      </c>
      <c r="C200" s="79">
        <f t="shared" ref="C200:L200" si="42">G164/1000000</f>
        <v>1.093E-3</v>
      </c>
      <c r="D200" s="79">
        <f t="shared" si="42"/>
        <v>1.0560000000000001E-3</v>
      </c>
      <c r="E200" s="79">
        <f t="shared" si="42"/>
        <v>1.0280000000000001E-3</v>
      </c>
      <c r="F200" s="79">
        <f t="shared" si="42"/>
        <v>1.0169999999999999E-3</v>
      </c>
      <c r="G200" s="79">
        <f t="shared" si="42"/>
        <v>1.0021566552034468E-3</v>
      </c>
      <c r="H200" s="79">
        <f t="shared" si="42"/>
        <v>9.8731331040689341E-4</v>
      </c>
      <c r="I200" s="79">
        <f t="shared" si="42"/>
        <v>9.7246996561034006E-4</v>
      </c>
      <c r="J200" s="79">
        <f t="shared" si="42"/>
        <v>9.5762662081378671E-4</v>
      </c>
      <c r="K200" s="79">
        <f t="shared" si="42"/>
        <v>9.4278327601723326E-4</v>
      </c>
      <c r="L200" s="79">
        <f t="shared" si="42"/>
        <v>9.1986660935056716E-4</v>
      </c>
      <c r="M200" s="3">
        <f t="shared" si="37"/>
        <v>1.0246532643308427E-3</v>
      </c>
    </row>
    <row r="201" spans="2:14" x14ac:dyDescent="0.4">
      <c r="B201" s="3" t="s">
        <v>43</v>
      </c>
      <c r="C201" s="79">
        <f t="shared" ref="C201:L201" si="43">G184/1000000</f>
        <v>1.5899999999999999E-4</v>
      </c>
      <c r="D201" s="79">
        <f t="shared" si="43"/>
        <v>1.7899999999999999E-4</v>
      </c>
      <c r="E201" s="79">
        <f t="shared" si="43"/>
        <v>1.92E-4</v>
      </c>
      <c r="F201" s="79">
        <f t="shared" si="43"/>
        <v>2.0100000000000001E-4</v>
      </c>
      <c r="G201" s="79">
        <f t="shared" si="43"/>
        <v>2.106E-4</v>
      </c>
      <c r="H201" s="79">
        <f t="shared" si="43"/>
        <v>2.2019999999999999E-4</v>
      </c>
      <c r="I201" s="79">
        <f t="shared" si="43"/>
        <v>2.2979999999999997E-4</v>
      </c>
      <c r="J201" s="79">
        <f t="shared" si="43"/>
        <v>2.3939999999999996E-4</v>
      </c>
      <c r="K201" s="79">
        <f t="shared" si="43"/>
        <v>2.4899999999999998E-4</v>
      </c>
      <c r="L201" s="79">
        <f t="shared" si="43"/>
        <v>2.618888888888905E-4</v>
      </c>
      <c r="M201" s="3">
        <f t="shared" si="37"/>
        <v>2.9172197595196209E-4</v>
      </c>
    </row>
    <row r="202" spans="2:14" x14ac:dyDescent="0.4">
      <c r="K202" s="3" t="s">
        <v>332</v>
      </c>
      <c r="L202" s="79">
        <f>SUM(L193:L201)</f>
        <v>89.773452285958669</v>
      </c>
    </row>
    <row r="207" spans="2:14" x14ac:dyDescent="0.4">
      <c r="L207" s="28"/>
    </row>
  </sheetData>
  <mergeCells count="10">
    <mergeCell ref="A163:A168"/>
    <mergeCell ref="A183:A186"/>
    <mergeCell ref="A14:A17"/>
    <mergeCell ref="A33:A37"/>
    <mergeCell ref="A55:A60"/>
    <mergeCell ref="A76:A80"/>
    <mergeCell ref="A95:A99"/>
    <mergeCell ref="A112:A115"/>
    <mergeCell ref="A146:A153"/>
    <mergeCell ref="A129:A136"/>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81C0B-4C5D-2449-A1BA-1EFA1C7C115A}">
  <sheetPr>
    <tabColor theme="2" tint="-0.249977111117893"/>
  </sheetPr>
  <dimension ref="B2:S115"/>
  <sheetViews>
    <sheetView showGridLines="0" topLeftCell="A17" zoomScale="90" zoomScaleNormal="90" workbookViewId="0">
      <selection activeCell="K25" sqref="K25"/>
    </sheetView>
  </sheetViews>
  <sheetFormatPr defaultColWidth="10.6640625" defaultRowHeight="16" x14ac:dyDescent="0.4"/>
  <cols>
    <col min="1" max="1" width="2.5" customWidth="1"/>
    <col min="2" max="2" width="24" customWidth="1"/>
  </cols>
  <sheetData>
    <row r="2" spans="2:19" ht="18.5" x14ac:dyDescent="0.45">
      <c r="B2" s="7" t="s">
        <v>135</v>
      </c>
    </row>
    <row r="3" spans="2:19" ht="15" customHeight="1" x14ac:dyDescent="0.4"/>
    <row r="4" spans="2:19" ht="15" customHeight="1" x14ac:dyDescent="0.4">
      <c r="G4" s="106" t="s">
        <v>374</v>
      </c>
      <c r="H4" s="106"/>
      <c r="I4" s="106"/>
      <c r="J4" s="106"/>
      <c r="Q4" s="106" t="s">
        <v>370</v>
      </c>
      <c r="R4" s="106"/>
      <c r="S4" s="106"/>
    </row>
    <row r="5" spans="2:19" ht="15" customHeight="1" x14ac:dyDescent="0.4">
      <c r="G5" s="111" t="s">
        <v>368</v>
      </c>
      <c r="H5" s="111"/>
      <c r="I5" s="111"/>
      <c r="J5" s="3" t="s">
        <v>164</v>
      </c>
      <c r="Q5" s="108" t="s">
        <v>369</v>
      </c>
      <c r="R5" s="109"/>
      <c r="S5" s="110"/>
    </row>
    <row r="6" spans="2:19" ht="15" customHeight="1" x14ac:dyDescent="0.4">
      <c r="B6" s="3" t="s">
        <v>6</v>
      </c>
      <c r="C6" s="3" t="s">
        <v>31</v>
      </c>
      <c r="D6" s="3" t="s">
        <v>74</v>
      </c>
      <c r="E6" s="3" t="s">
        <v>11</v>
      </c>
      <c r="F6" s="3" t="s">
        <v>81</v>
      </c>
      <c r="G6" s="3" t="s">
        <v>120</v>
      </c>
      <c r="H6" s="3" t="s">
        <v>121</v>
      </c>
      <c r="I6" s="3" t="s">
        <v>122</v>
      </c>
      <c r="J6" s="3" t="s">
        <v>122</v>
      </c>
      <c r="L6" s="3" t="s">
        <v>6</v>
      </c>
      <c r="M6" s="3" t="s">
        <v>31</v>
      </c>
      <c r="N6" s="3" t="s">
        <v>74</v>
      </c>
      <c r="O6" s="3" t="s">
        <v>11</v>
      </c>
      <c r="P6" s="3" t="s">
        <v>81</v>
      </c>
      <c r="Q6" s="3" t="s">
        <v>120</v>
      </c>
      <c r="R6" s="3" t="s">
        <v>121</v>
      </c>
      <c r="S6" s="3" t="s">
        <v>122</v>
      </c>
    </row>
    <row r="7" spans="2:19" ht="15" customHeight="1" x14ac:dyDescent="0.4">
      <c r="B7" s="3" t="s">
        <v>7</v>
      </c>
      <c r="C7" s="3" t="s">
        <v>64</v>
      </c>
      <c r="D7" s="41" t="s">
        <v>341</v>
      </c>
      <c r="E7" s="30" t="s">
        <v>12</v>
      </c>
      <c r="F7" s="3" t="s">
        <v>340</v>
      </c>
      <c r="G7" s="3">
        <v>1.26</v>
      </c>
      <c r="H7" s="3">
        <v>3.5</v>
      </c>
      <c r="I7" s="3">
        <f>AVERAGE(G7:H7)</f>
        <v>2.38</v>
      </c>
      <c r="J7" s="3">
        <f t="shared" ref="J7:J13" si="0">I7*3.6</f>
        <v>8.5679999999999996</v>
      </c>
      <c r="L7" s="3" t="s">
        <v>7</v>
      </c>
      <c r="M7" s="3" t="s">
        <v>64</v>
      </c>
      <c r="N7" s="41" t="s">
        <v>341</v>
      </c>
      <c r="O7" s="30" t="s">
        <v>12</v>
      </c>
      <c r="P7" s="3" t="s">
        <v>340</v>
      </c>
      <c r="Q7" s="3">
        <v>78</v>
      </c>
      <c r="R7" s="3">
        <v>203</v>
      </c>
      <c r="S7" s="3">
        <f>AVERAGE(Q7:R7)</f>
        <v>140.5</v>
      </c>
    </row>
    <row r="8" spans="2:19" ht="15" customHeight="1" x14ac:dyDescent="0.4">
      <c r="B8" s="3" t="s">
        <v>8</v>
      </c>
      <c r="C8" s="3" t="s">
        <v>64</v>
      </c>
      <c r="D8" s="41" t="s">
        <v>343</v>
      </c>
      <c r="E8" s="30" t="s">
        <v>12</v>
      </c>
      <c r="F8" s="3" t="s">
        <v>342</v>
      </c>
      <c r="G8" s="3">
        <v>14.7</v>
      </c>
      <c r="H8" s="3">
        <v>59.6</v>
      </c>
      <c r="I8" s="3">
        <f>AVERAGE(G8:H8)</f>
        <v>37.15</v>
      </c>
      <c r="J8" s="3">
        <f t="shared" si="0"/>
        <v>133.74</v>
      </c>
      <c r="L8" s="3" t="s">
        <v>8</v>
      </c>
      <c r="M8" s="3" t="s">
        <v>64</v>
      </c>
      <c r="N8" s="41" t="s">
        <v>343</v>
      </c>
      <c r="O8" s="30" t="s">
        <v>12</v>
      </c>
      <c r="P8" s="3" t="s">
        <v>342</v>
      </c>
      <c r="Q8" s="3">
        <v>170</v>
      </c>
      <c r="R8" s="3">
        <v>498</v>
      </c>
      <c r="S8" s="3">
        <f>AVERAGE(Q8:R8)</f>
        <v>334</v>
      </c>
    </row>
    <row r="9" spans="2:19" ht="15" customHeight="1" x14ac:dyDescent="0.4">
      <c r="B9" s="3" t="s">
        <v>9</v>
      </c>
      <c r="C9" s="3" t="s">
        <v>64</v>
      </c>
      <c r="D9" s="3" t="s">
        <v>344</v>
      </c>
      <c r="E9" s="30" t="s">
        <v>12</v>
      </c>
      <c r="F9" s="3" t="s">
        <v>345</v>
      </c>
      <c r="G9" s="73"/>
      <c r="H9" s="76"/>
      <c r="I9" s="3">
        <v>281</v>
      </c>
      <c r="J9" s="3">
        <f t="shared" si="0"/>
        <v>1011.6</v>
      </c>
      <c r="L9" s="3" t="s">
        <v>9</v>
      </c>
      <c r="M9" s="3" t="s">
        <v>64</v>
      </c>
      <c r="N9" s="3" t="s">
        <v>344</v>
      </c>
      <c r="O9" s="30" t="s">
        <v>12</v>
      </c>
      <c r="P9" s="3" t="s">
        <v>345</v>
      </c>
      <c r="Q9" s="42"/>
      <c r="R9" s="42"/>
      <c r="S9" s="3">
        <v>220</v>
      </c>
    </row>
    <row r="10" spans="2:19" ht="15" customHeight="1" x14ac:dyDescent="0.4">
      <c r="B10" s="3" t="s">
        <v>346</v>
      </c>
      <c r="C10" s="3" t="s">
        <v>64</v>
      </c>
      <c r="D10" s="41" t="s">
        <v>350</v>
      </c>
      <c r="E10" s="30" t="s">
        <v>12</v>
      </c>
      <c r="F10" s="3" t="s">
        <v>349</v>
      </c>
      <c r="G10" s="73"/>
      <c r="H10" s="76"/>
      <c r="I10" s="3">
        <v>44.9</v>
      </c>
      <c r="J10" s="3">
        <f t="shared" si="0"/>
        <v>161.63999999999999</v>
      </c>
      <c r="L10" s="3" t="s">
        <v>346</v>
      </c>
      <c r="M10" s="3" t="s">
        <v>64</v>
      </c>
      <c r="N10" s="41" t="s">
        <v>350</v>
      </c>
      <c r="O10" s="30" t="s">
        <v>12</v>
      </c>
      <c r="P10" s="3" t="s">
        <v>349</v>
      </c>
      <c r="Q10" s="42"/>
      <c r="R10" s="42"/>
      <c r="S10" s="3">
        <v>275</v>
      </c>
    </row>
    <row r="11" spans="2:19" ht="15" customHeight="1" x14ac:dyDescent="0.4">
      <c r="B11" s="3" t="s">
        <v>10</v>
      </c>
      <c r="C11" s="3" t="s">
        <v>64</v>
      </c>
      <c r="D11" s="41" t="s">
        <v>348</v>
      </c>
      <c r="E11" s="30" t="s">
        <v>12</v>
      </c>
      <c r="F11" s="3" t="s">
        <v>347</v>
      </c>
      <c r="G11" s="3">
        <v>126</v>
      </c>
      <c r="H11" s="3">
        <v>255</v>
      </c>
      <c r="I11" s="3">
        <f>AVERAGE(G11:H11)</f>
        <v>190.5</v>
      </c>
      <c r="J11" s="3">
        <f t="shared" si="0"/>
        <v>685.80000000000007</v>
      </c>
      <c r="L11" s="3" t="s">
        <v>10</v>
      </c>
      <c r="M11" s="3" t="s">
        <v>64</v>
      </c>
      <c r="N11" s="41" t="s">
        <v>348</v>
      </c>
      <c r="O11" s="30" t="s">
        <v>12</v>
      </c>
      <c r="P11" s="3" t="s">
        <v>347</v>
      </c>
      <c r="Q11" s="3">
        <v>200</v>
      </c>
      <c r="R11" s="3">
        <v>250</v>
      </c>
      <c r="S11" s="3">
        <f>AVERAGE(Q11:R11)</f>
        <v>225</v>
      </c>
    </row>
    <row r="12" spans="2:19" ht="15" customHeight="1" x14ac:dyDescent="0.4">
      <c r="B12" s="3" t="s">
        <v>173</v>
      </c>
      <c r="C12" s="3" t="s">
        <v>64</v>
      </c>
      <c r="D12" s="3" t="s">
        <v>356</v>
      </c>
      <c r="E12" s="6" t="s">
        <v>16</v>
      </c>
      <c r="F12" s="3" t="s">
        <v>357</v>
      </c>
      <c r="G12" s="73"/>
      <c r="H12" s="76"/>
      <c r="I12" s="3">
        <v>1100</v>
      </c>
      <c r="J12" s="3">
        <f t="shared" si="0"/>
        <v>3960</v>
      </c>
      <c r="L12" s="3" t="s">
        <v>173</v>
      </c>
      <c r="M12" s="3" t="s">
        <v>64</v>
      </c>
      <c r="N12" s="3" t="s">
        <v>356</v>
      </c>
      <c r="O12" s="6" t="s">
        <v>16</v>
      </c>
      <c r="P12" s="3" t="s">
        <v>358</v>
      </c>
      <c r="Q12" s="42"/>
      <c r="R12" s="42"/>
      <c r="S12" s="3">
        <v>110</v>
      </c>
    </row>
    <row r="13" spans="2:19" ht="15" customHeight="1" x14ac:dyDescent="0.4">
      <c r="B13" s="3" t="s">
        <v>174</v>
      </c>
      <c r="C13" s="3" t="s">
        <v>64</v>
      </c>
      <c r="D13" s="3" t="s">
        <v>361</v>
      </c>
      <c r="E13" s="6" t="s">
        <v>16</v>
      </c>
      <c r="F13" s="3" t="s">
        <v>362</v>
      </c>
      <c r="G13" s="73"/>
      <c r="H13" s="76"/>
      <c r="I13" s="3">
        <v>2000</v>
      </c>
      <c r="J13" s="3">
        <f t="shared" si="0"/>
        <v>7200</v>
      </c>
      <c r="L13" s="3" t="s">
        <v>174</v>
      </c>
      <c r="M13" s="3" t="s">
        <v>64</v>
      </c>
      <c r="N13" s="3" t="s">
        <v>361</v>
      </c>
      <c r="O13" s="6" t="s">
        <v>16</v>
      </c>
      <c r="P13" s="3" t="s">
        <v>362</v>
      </c>
      <c r="Q13" s="42"/>
      <c r="R13" s="42"/>
      <c r="S13" s="3">
        <v>90</v>
      </c>
    </row>
    <row r="14" spans="2:19" ht="15" customHeight="1" x14ac:dyDescent="0.4"/>
    <row r="15" spans="2:19" x14ac:dyDescent="0.4">
      <c r="B15" s="2" t="s">
        <v>373</v>
      </c>
    </row>
    <row r="16" spans="2:19" ht="4" customHeight="1" x14ac:dyDescent="0.4"/>
    <row r="17" spans="2:15" x14ac:dyDescent="0.4">
      <c r="B17" s="3" t="s">
        <v>6</v>
      </c>
      <c r="C17" s="21" t="s">
        <v>31</v>
      </c>
      <c r="D17" s="21" t="s">
        <v>29</v>
      </c>
      <c r="E17" s="21" t="s">
        <v>74</v>
      </c>
      <c r="F17" s="21" t="s">
        <v>11</v>
      </c>
      <c r="G17" s="21" t="s">
        <v>81</v>
      </c>
      <c r="H17" s="3" t="s">
        <v>363</v>
      </c>
      <c r="I17" s="3" t="s">
        <v>394</v>
      </c>
      <c r="J17" s="49" t="s">
        <v>339</v>
      </c>
      <c r="K17" s="3" t="s">
        <v>166</v>
      </c>
      <c r="M17" s="3" t="s">
        <v>395</v>
      </c>
      <c r="N17" s="3">
        <v>41.868000000000002</v>
      </c>
      <c r="O17" s="3" t="s">
        <v>164</v>
      </c>
    </row>
    <row r="18" spans="2:15" x14ac:dyDescent="0.4">
      <c r="B18" s="3" t="s">
        <v>158</v>
      </c>
      <c r="C18" s="3" t="s">
        <v>65</v>
      </c>
      <c r="D18" s="3" t="s">
        <v>37</v>
      </c>
      <c r="E18" s="3" t="s">
        <v>169</v>
      </c>
      <c r="F18" s="6" t="s">
        <v>16</v>
      </c>
      <c r="G18" s="3" t="s">
        <v>367</v>
      </c>
      <c r="H18" s="3">
        <v>3.26</v>
      </c>
      <c r="I18" s="3">
        <f>H18/100</f>
        <v>3.2599999999999997E-2</v>
      </c>
      <c r="J18" s="49">
        <f>I18*$N$17</f>
        <v>1.3648967999999999</v>
      </c>
      <c r="K18" s="43"/>
    </row>
    <row r="19" spans="2:15" x14ac:dyDescent="0.4">
      <c r="B19" s="3" t="s">
        <v>351</v>
      </c>
      <c r="C19" s="35" t="s">
        <v>64</v>
      </c>
      <c r="D19" s="3" t="s">
        <v>37</v>
      </c>
      <c r="E19" s="41" t="s">
        <v>341</v>
      </c>
      <c r="F19" s="30" t="s">
        <v>12</v>
      </c>
      <c r="G19" s="3" t="s">
        <v>340</v>
      </c>
      <c r="H19" s="43"/>
      <c r="I19" s="43"/>
      <c r="J19" s="75">
        <f>J7/S7</f>
        <v>6.0982206405693948E-2</v>
      </c>
      <c r="K19" s="43"/>
    </row>
    <row r="20" spans="2:15" x14ac:dyDescent="0.4">
      <c r="B20" s="3" t="s">
        <v>159</v>
      </c>
      <c r="C20" s="3" t="s">
        <v>65</v>
      </c>
      <c r="D20" s="3" t="s">
        <v>37</v>
      </c>
      <c r="E20" s="3" t="s">
        <v>169</v>
      </c>
      <c r="F20" s="6" t="s">
        <v>16</v>
      </c>
      <c r="G20" s="3" t="s">
        <v>365</v>
      </c>
      <c r="H20" s="3">
        <v>6.34</v>
      </c>
      <c r="I20" s="3">
        <f>H20/100</f>
        <v>6.3399999999999998E-2</v>
      </c>
      <c r="J20" s="49">
        <f>I20*$N$17</f>
        <v>2.6544311999999999</v>
      </c>
      <c r="K20" s="43"/>
    </row>
    <row r="21" spans="2:15" x14ac:dyDescent="0.4">
      <c r="B21" s="3" t="s">
        <v>160</v>
      </c>
      <c r="C21" s="3" t="s">
        <v>67</v>
      </c>
      <c r="D21" s="3" t="s">
        <v>37</v>
      </c>
      <c r="E21" s="3" t="s">
        <v>169</v>
      </c>
      <c r="F21" s="6" t="s">
        <v>16</v>
      </c>
      <c r="G21" s="3" t="s">
        <v>365</v>
      </c>
      <c r="H21" s="3">
        <v>6.23</v>
      </c>
      <c r="I21" s="3">
        <f>H21/100</f>
        <v>6.2300000000000001E-2</v>
      </c>
      <c r="J21" s="49">
        <f>I21*$N$17</f>
        <v>2.6083764</v>
      </c>
      <c r="K21" s="43"/>
    </row>
    <row r="22" spans="2:15" x14ac:dyDescent="0.4">
      <c r="B22" s="3" t="s">
        <v>187</v>
      </c>
      <c r="C22" s="35" t="s">
        <v>64</v>
      </c>
      <c r="D22" s="3" t="s">
        <v>37</v>
      </c>
      <c r="E22" s="3" t="s">
        <v>169</v>
      </c>
      <c r="F22" s="6" t="s">
        <v>16</v>
      </c>
      <c r="G22" s="3" t="s">
        <v>365</v>
      </c>
      <c r="H22" s="3">
        <v>1.58</v>
      </c>
      <c r="I22" s="3">
        <f>H22/100</f>
        <v>1.5800000000000002E-2</v>
      </c>
      <c r="J22" s="49">
        <f>I22*$N$17</f>
        <v>0.66151440000000006</v>
      </c>
      <c r="K22" s="43"/>
    </row>
    <row r="23" spans="2:15" x14ac:dyDescent="0.4">
      <c r="B23" s="3" t="s">
        <v>161</v>
      </c>
      <c r="C23" s="3" t="s">
        <v>65</v>
      </c>
      <c r="D23" s="3" t="s">
        <v>37</v>
      </c>
      <c r="E23" s="3" t="s">
        <v>169</v>
      </c>
      <c r="F23" s="6" t="s">
        <v>16</v>
      </c>
      <c r="G23" s="3" t="s">
        <v>365</v>
      </c>
      <c r="H23" s="43"/>
      <c r="I23" s="43"/>
      <c r="J23" s="73"/>
      <c r="K23" s="43"/>
    </row>
    <row r="24" spans="2:15" x14ac:dyDescent="0.4">
      <c r="B24" s="3" t="s">
        <v>162</v>
      </c>
      <c r="C24" s="3" t="s">
        <v>67</v>
      </c>
      <c r="D24" s="3" t="s">
        <v>37</v>
      </c>
      <c r="E24" s="3" t="s">
        <v>169</v>
      </c>
      <c r="F24" s="6" t="s">
        <v>16</v>
      </c>
      <c r="G24" s="3" t="s">
        <v>365</v>
      </c>
      <c r="H24" s="3">
        <v>56.66</v>
      </c>
      <c r="I24" s="3">
        <f>H24/100</f>
        <v>0.56659999999999999</v>
      </c>
      <c r="J24" s="49">
        <f>I24*$N$17</f>
        <v>23.7224088</v>
      </c>
      <c r="K24" s="43"/>
    </row>
    <row r="25" spans="2:15" x14ac:dyDescent="0.4">
      <c r="B25" s="3" t="s">
        <v>163</v>
      </c>
      <c r="C25" s="3" t="s">
        <v>82</v>
      </c>
      <c r="D25" s="3" t="s">
        <v>37</v>
      </c>
      <c r="E25" s="3" t="s">
        <v>165</v>
      </c>
      <c r="F25" s="6" t="s">
        <v>16</v>
      </c>
      <c r="G25" s="3" t="s">
        <v>167</v>
      </c>
      <c r="H25" s="43"/>
      <c r="I25" s="43"/>
      <c r="J25" s="73"/>
      <c r="K25" s="3">
        <f>AVERAGE(442,355,470)/1000</f>
        <v>0.42233333333333334</v>
      </c>
    </row>
    <row r="26" spans="2:15" x14ac:dyDescent="0.4">
      <c r="B26" s="3" t="s">
        <v>188</v>
      </c>
      <c r="C26" s="3" t="s">
        <v>64</v>
      </c>
      <c r="D26" s="3" t="s">
        <v>37</v>
      </c>
      <c r="E26" s="3" t="s">
        <v>169</v>
      </c>
      <c r="F26" s="6" t="s">
        <v>16</v>
      </c>
      <c r="G26" s="3" t="s">
        <v>365</v>
      </c>
      <c r="H26" s="3">
        <v>30.44</v>
      </c>
      <c r="I26" s="3">
        <f>H26/100</f>
        <v>0.3044</v>
      </c>
      <c r="J26" s="49">
        <f>I26*$N$17</f>
        <v>12.744619200000001</v>
      </c>
      <c r="K26" s="43"/>
    </row>
    <row r="27" spans="2:15" x14ac:dyDescent="0.4">
      <c r="B27" s="35" t="s">
        <v>189</v>
      </c>
      <c r="C27" s="35" t="s">
        <v>65</v>
      </c>
      <c r="D27" s="3" t="s">
        <v>37</v>
      </c>
      <c r="E27" s="3" t="s">
        <v>169</v>
      </c>
      <c r="F27" s="6" t="s">
        <v>16</v>
      </c>
      <c r="G27" s="3" t="s">
        <v>365</v>
      </c>
      <c r="H27" s="3">
        <v>8.01</v>
      </c>
      <c r="I27" s="3">
        <f>H27/100</f>
        <v>8.0100000000000005E-2</v>
      </c>
      <c r="J27" s="49">
        <f>I27*$N$17</f>
        <v>3.3536268000000002</v>
      </c>
      <c r="K27" s="43"/>
    </row>
    <row r="28" spans="2:15" x14ac:dyDescent="0.4">
      <c r="B28" s="35" t="s">
        <v>190</v>
      </c>
      <c r="C28" s="35" t="s">
        <v>67</v>
      </c>
      <c r="D28" s="3" t="s">
        <v>37</v>
      </c>
      <c r="E28" s="3" t="s">
        <v>169</v>
      </c>
      <c r="F28" s="6" t="s">
        <v>16</v>
      </c>
      <c r="G28" s="3" t="s">
        <v>365</v>
      </c>
      <c r="H28" s="3">
        <v>8.65</v>
      </c>
      <c r="I28" s="3">
        <f>H28/100</f>
        <v>8.6500000000000007E-2</v>
      </c>
      <c r="J28" s="49">
        <f>I28*$N$17</f>
        <v>3.6215820000000005</v>
      </c>
      <c r="K28" s="43"/>
    </row>
    <row r="29" spans="2:15" x14ac:dyDescent="0.4">
      <c r="B29" s="35" t="s">
        <v>191</v>
      </c>
      <c r="C29" s="35" t="s">
        <v>64</v>
      </c>
      <c r="D29" s="3" t="s">
        <v>37</v>
      </c>
      <c r="E29" s="3" t="s">
        <v>169</v>
      </c>
      <c r="F29" s="6" t="s">
        <v>16</v>
      </c>
      <c r="G29" s="3" t="s">
        <v>365</v>
      </c>
      <c r="H29" s="3">
        <v>2.5099999999999998</v>
      </c>
      <c r="I29" s="3">
        <f>H29/100</f>
        <v>2.5099999999999997E-2</v>
      </c>
      <c r="J29" s="49">
        <f>I29*$N$17</f>
        <v>1.0508868</v>
      </c>
      <c r="K29" s="43"/>
    </row>
    <row r="30" spans="2:15" x14ac:dyDescent="0.4">
      <c r="B30" s="35" t="s">
        <v>352</v>
      </c>
      <c r="C30" s="35" t="s">
        <v>336</v>
      </c>
      <c r="D30" s="3" t="s">
        <v>37</v>
      </c>
      <c r="E30" s="43"/>
      <c r="F30" s="43"/>
      <c r="G30" s="43"/>
      <c r="H30" s="43"/>
      <c r="I30" s="43"/>
      <c r="J30" s="73"/>
      <c r="K30" s="43"/>
    </row>
    <row r="31" spans="2:15" x14ac:dyDescent="0.4">
      <c r="B31" s="35" t="s">
        <v>353</v>
      </c>
      <c r="C31" s="35" t="s">
        <v>128</v>
      </c>
      <c r="D31" s="3" t="s">
        <v>37</v>
      </c>
      <c r="E31" s="43"/>
      <c r="F31" s="43"/>
      <c r="G31" s="43"/>
      <c r="H31" s="43"/>
      <c r="I31" s="43"/>
      <c r="J31" s="73"/>
      <c r="K31" s="43"/>
    </row>
    <row r="32" spans="2:15" x14ac:dyDescent="0.4">
      <c r="B32" s="35" t="s">
        <v>192</v>
      </c>
      <c r="C32" s="35" t="s">
        <v>65</v>
      </c>
      <c r="D32" s="3" t="s">
        <v>37</v>
      </c>
      <c r="E32" s="43"/>
      <c r="F32" s="43"/>
      <c r="G32" s="43"/>
      <c r="H32" s="43"/>
      <c r="I32" s="43"/>
      <c r="J32" s="73"/>
      <c r="K32" s="43"/>
    </row>
    <row r="33" spans="2:11" x14ac:dyDescent="0.4">
      <c r="B33" s="35" t="s">
        <v>194</v>
      </c>
      <c r="C33" s="35" t="s">
        <v>67</v>
      </c>
      <c r="D33" s="3" t="s">
        <v>37</v>
      </c>
      <c r="E33" s="3" t="s">
        <v>169</v>
      </c>
      <c r="F33" s="6" t="s">
        <v>16</v>
      </c>
      <c r="G33" s="3" t="s">
        <v>364</v>
      </c>
      <c r="H33" s="3">
        <v>36.159999999999997</v>
      </c>
      <c r="I33" s="3">
        <f>H33/100</f>
        <v>0.36159999999999998</v>
      </c>
      <c r="J33" s="49">
        <f>I33*$N$17</f>
        <v>15.1394688</v>
      </c>
      <c r="K33" s="43"/>
    </row>
    <row r="34" spans="2:11" x14ac:dyDescent="0.4">
      <c r="B34" s="35" t="s">
        <v>193</v>
      </c>
      <c r="C34" s="35" t="s">
        <v>64</v>
      </c>
      <c r="D34" s="3" t="s">
        <v>37</v>
      </c>
      <c r="E34" s="41" t="s">
        <v>348</v>
      </c>
      <c r="F34" s="30" t="s">
        <v>12</v>
      </c>
      <c r="G34" s="3" t="s">
        <v>347</v>
      </c>
      <c r="H34" s="43"/>
      <c r="I34" s="43"/>
      <c r="J34" s="49">
        <f>J11/S11</f>
        <v>3.0480000000000005</v>
      </c>
      <c r="K34" s="43"/>
    </row>
    <row r="35" spans="2:11" x14ac:dyDescent="0.4">
      <c r="B35" s="35" t="s">
        <v>354</v>
      </c>
      <c r="C35" s="35" t="s">
        <v>336</v>
      </c>
      <c r="D35" s="3" t="s">
        <v>37</v>
      </c>
      <c r="E35" s="43"/>
      <c r="F35" s="43"/>
      <c r="G35" s="43"/>
      <c r="H35" s="43"/>
      <c r="I35" s="43"/>
      <c r="J35" s="73"/>
      <c r="K35" s="43"/>
    </row>
    <row r="36" spans="2:11" x14ac:dyDescent="0.4">
      <c r="B36" s="35" t="s">
        <v>355</v>
      </c>
      <c r="C36" s="35" t="s">
        <v>128</v>
      </c>
      <c r="D36" s="3" t="s">
        <v>37</v>
      </c>
      <c r="E36" s="43"/>
      <c r="F36" s="43"/>
      <c r="G36" s="43"/>
      <c r="H36" s="43"/>
      <c r="I36" s="43"/>
      <c r="J36" s="73"/>
      <c r="K36" s="43"/>
    </row>
    <row r="37" spans="2:11" x14ac:dyDescent="0.4">
      <c r="B37" s="35" t="s">
        <v>171</v>
      </c>
      <c r="C37" s="3" t="s">
        <v>67</v>
      </c>
      <c r="D37" s="3" t="s">
        <v>37</v>
      </c>
      <c r="E37" s="3" t="s">
        <v>169</v>
      </c>
      <c r="F37" s="6" t="s">
        <v>16</v>
      </c>
      <c r="G37" s="3" t="s">
        <v>365</v>
      </c>
      <c r="H37" s="3">
        <v>161.30000000000001</v>
      </c>
      <c r="I37" s="3">
        <f>H37/100</f>
        <v>1.6130000000000002</v>
      </c>
      <c r="J37" s="49">
        <f>I37*$N$17</f>
        <v>67.533084000000017</v>
      </c>
      <c r="K37" s="43"/>
    </row>
    <row r="38" spans="2:11" x14ac:dyDescent="0.4">
      <c r="B38" s="35" t="s">
        <v>171</v>
      </c>
      <c r="C38" s="3" t="s">
        <v>64</v>
      </c>
      <c r="D38" s="3" t="s">
        <v>37</v>
      </c>
      <c r="E38" s="3" t="s">
        <v>169</v>
      </c>
      <c r="F38" s="6" t="s">
        <v>16</v>
      </c>
      <c r="G38" s="3" t="s">
        <v>365</v>
      </c>
      <c r="H38" s="3">
        <v>106.6</v>
      </c>
      <c r="I38" s="3">
        <f>H38/100</f>
        <v>1.0659999999999998</v>
      </c>
      <c r="J38" s="49">
        <f>I38*$N$17</f>
        <v>44.631287999999998</v>
      </c>
      <c r="K38" s="43"/>
    </row>
    <row r="39" spans="2:11" x14ac:dyDescent="0.4">
      <c r="B39" s="35" t="s">
        <v>172</v>
      </c>
      <c r="C39" s="3" t="s">
        <v>67</v>
      </c>
      <c r="D39" s="3" t="s">
        <v>37</v>
      </c>
      <c r="E39" s="3" t="s">
        <v>169</v>
      </c>
      <c r="F39" s="6" t="s">
        <v>16</v>
      </c>
      <c r="G39" s="3" t="s">
        <v>365</v>
      </c>
      <c r="H39" s="3">
        <v>377.5</v>
      </c>
      <c r="I39" s="3">
        <f>H39/100</f>
        <v>3.7749999999999999</v>
      </c>
      <c r="J39" s="49">
        <f>I39*$N$17</f>
        <v>158.05170000000001</v>
      </c>
      <c r="K39" s="43"/>
    </row>
    <row r="40" spans="2:11" x14ac:dyDescent="0.4">
      <c r="B40" s="35" t="s">
        <v>172</v>
      </c>
      <c r="C40" s="3" t="s">
        <v>64</v>
      </c>
      <c r="D40" s="3" t="s">
        <v>37</v>
      </c>
      <c r="E40" s="3" t="s">
        <v>169</v>
      </c>
      <c r="F40" s="6" t="s">
        <v>16</v>
      </c>
      <c r="G40" s="3" t="s">
        <v>365</v>
      </c>
      <c r="H40" s="3">
        <v>136.19999999999999</v>
      </c>
      <c r="I40" s="3">
        <f>H40/100</f>
        <v>1.3619999999999999</v>
      </c>
      <c r="J40" s="49">
        <f>I40*$N$17</f>
        <v>57.024215999999996</v>
      </c>
      <c r="K40" s="43"/>
    </row>
    <row r="41" spans="2:11" x14ac:dyDescent="0.4">
      <c r="B41" s="3" t="s">
        <v>173</v>
      </c>
      <c r="C41" s="3" t="s">
        <v>67</v>
      </c>
      <c r="D41" s="3" t="s">
        <v>37</v>
      </c>
      <c r="E41" s="3" t="s">
        <v>170</v>
      </c>
      <c r="F41" s="6" t="s">
        <v>16</v>
      </c>
      <c r="G41" s="3" t="s">
        <v>185</v>
      </c>
      <c r="H41" s="43"/>
      <c r="I41" s="43"/>
      <c r="J41" s="49">
        <f>1.12*'Load Capacity'!G11</f>
        <v>76.440000000000012</v>
      </c>
      <c r="K41" s="43"/>
    </row>
    <row r="42" spans="2:11" x14ac:dyDescent="0.4">
      <c r="B42" s="3" t="s">
        <v>173</v>
      </c>
      <c r="C42" s="3" t="s">
        <v>64</v>
      </c>
      <c r="D42" s="3" t="s">
        <v>37</v>
      </c>
      <c r="E42" s="3" t="s">
        <v>356</v>
      </c>
      <c r="F42" s="6" t="s">
        <v>16</v>
      </c>
      <c r="G42" s="3" t="s">
        <v>357</v>
      </c>
      <c r="H42" s="43"/>
      <c r="I42" s="43"/>
      <c r="J42" s="49">
        <f>J12/S12</f>
        <v>36</v>
      </c>
      <c r="K42" s="43"/>
    </row>
    <row r="43" spans="2:11" x14ac:dyDescent="0.4">
      <c r="B43" s="3" t="s">
        <v>174</v>
      </c>
      <c r="C43" s="3" t="s">
        <v>67</v>
      </c>
      <c r="D43" s="3" t="s">
        <v>37</v>
      </c>
      <c r="E43" s="3" t="s">
        <v>169</v>
      </c>
      <c r="F43" s="6" t="s">
        <v>16</v>
      </c>
      <c r="G43" s="3" t="s">
        <v>365</v>
      </c>
      <c r="H43" s="3">
        <v>551.1</v>
      </c>
      <c r="I43" s="3">
        <f>H43/100</f>
        <v>5.5110000000000001</v>
      </c>
      <c r="J43" s="49">
        <f>I43*$N$17</f>
        <v>230.73454800000002</v>
      </c>
      <c r="K43" s="43"/>
    </row>
    <row r="44" spans="2:11" x14ac:dyDescent="0.4">
      <c r="B44" s="3" t="s">
        <v>174</v>
      </c>
      <c r="C44" s="3" t="s">
        <v>64</v>
      </c>
      <c r="D44" s="3" t="s">
        <v>37</v>
      </c>
      <c r="E44" s="3" t="s">
        <v>361</v>
      </c>
      <c r="F44" s="6" t="s">
        <v>16</v>
      </c>
      <c r="G44" s="3" t="s">
        <v>362</v>
      </c>
      <c r="H44" s="43"/>
      <c r="I44" s="43"/>
      <c r="J44" s="49">
        <f>J13/S13</f>
        <v>80</v>
      </c>
      <c r="K44" s="43"/>
    </row>
    <row r="45" spans="2:11" x14ac:dyDescent="0.4">
      <c r="B45" s="3" t="s">
        <v>175</v>
      </c>
      <c r="C45" s="3" t="s">
        <v>67</v>
      </c>
      <c r="D45" s="3" t="s">
        <v>37</v>
      </c>
      <c r="E45" s="3" t="s">
        <v>180</v>
      </c>
      <c r="F45" s="6" t="s">
        <v>16</v>
      </c>
      <c r="G45" s="3" t="s">
        <v>179</v>
      </c>
      <c r="H45" s="43"/>
      <c r="I45" s="43"/>
      <c r="J45" s="49">
        <f>0.056*'Load Capacity'!G12</f>
        <v>5.992</v>
      </c>
      <c r="K45" s="43"/>
    </row>
    <row r="46" spans="2:11" x14ac:dyDescent="0.4">
      <c r="B46" s="3" t="s">
        <v>175</v>
      </c>
      <c r="C46" s="3" t="s">
        <v>91</v>
      </c>
      <c r="D46" s="3" t="s">
        <v>37</v>
      </c>
      <c r="E46" s="43"/>
      <c r="F46" s="43"/>
      <c r="G46" s="43"/>
      <c r="H46" s="43"/>
      <c r="I46" s="43"/>
      <c r="J46" s="73"/>
      <c r="K46" s="43"/>
    </row>
    <row r="47" spans="2:11" x14ac:dyDescent="0.4">
      <c r="B47" s="3" t="s">
        <v>175</v>
      </c>
      <c r="C47" s="3" t="s">
        <v>128</v>
      </c>
      <c r="D47" s="3" t="s">
        <v>37</v>
      </c>
      <c r="E47" s="43"/>
      <c r="F47" s="43"/>
      <c r="G47" s="43"/>
      <c r="H47" s="43"/>
      <c r="I47" s="43"/>
      <c r="J47" s="73"/>
      <c r="K47" s="43"/>
    </row>
    <row r="48" spans="2:11" x14ac:dyDescent="0.4">
      <c r="B48" s="3" t="s">
        <v>175</v>
      </c>
      <c r="C48" s="3" t="s">
        <v>337</v>
      </c>
      <c r="D48" s="3" t="s">
        <v>37</v>
      </c>
      <c r="E48" s="43"/>
      <c r="F48" s="43"/>
      <c r="G48" s="43"/>
      <c r="H48" s="43"/>
      <c r="I48" s="43"/>
      <c r="J48" s="73"/>
      <c r="K48" s="43"/>
    </row>
    <row r="49" spans="2:14" x14ac:dyDescent="0.4">
      <c r="B49" s="3" t="s">
        <v>176</v>
      </c>
      <c r="C49" s="3" t="s">
        <v>67</v>
      </c>
      <c r="D49" s="3" t="s">
        <v>37</v>
      </c>
      <c r="E49" s="3" t="s">
        <v>169</v>
      </c>
      <c r="F49" s="6" t="s">
        <v>16</v>
      </c>
      <c r="G49" s="3" t="s">
        <v>366</v>
      </c>
      <c r="H49" s="3">
        <v>13528</v>
      </c>
      <c r="I49" s="3">
        <f>H49/100</f>
        <v>135.28</v>
      </c>
      <c r="J49" s="49">
        <f>I49*$N$17</f>
        <v>5663.9030400000001</v>
      </c>
      <c r="K49" s="43"/>
    </row>
    <row r="50" spans="2:14" x14ac:dyDescent="0.4">
      <c r="B50" s="3" t="s">
        <v>176</v>
      </c>
      <c r="C50" s="3" t="s">
        <v>91</v>
      </c>
      <c r="D50" s="3" t="s">
        <v>37</v>
      </c>
      <c r="E50" s="43"/>
      <c r="F50" s="43"/>
      <c r="G50" s="43"/>
      <c r="H50" s="43"/>
      <c r="I50" s="43"/>
      <c r="J50" s="73"/>
      <c r="K50" s="43"/>
    </row>
    <row r="51" spans="2:14" x14ac:dyDescent="0.4">
      <c r="B51" s="3" t="s">
        <v>176</v>
      </c>
      <c r="C51" s="3" t="s">
        <v>128</v>
      </c>
      <c r="D51" s="3" t="s">
        <v>37</v>
      </c>
      <c r="E51" s="43"/>
      <c r="F51" s="43"/>
      <c r="G51" s="43"/>
      <c r="H51" s="43"/>
      <c r="I51" s="43"/>
      <c r="J51" s="73"/>
      <c r="K51" s="43"/>
    </row>
    <row r="52" spans="2:14" x14ac:dyDescent="0.4">
      <c r="B52" s="3" t="s">
        <v>176</v>
      </c>
      <c r="C52" s="3" t="s">
        <v>337</v>
      </c>
      <c r="D52" s="3" t="s">
        <v>37</v>
      </c>
      <c r="E52" s="43"/>
      <c r="F52" s="43"/>
      <c r="G52" s="43"/>
      <c r="H52" s="43"/>
      <c r="I52" s="43"/>
      <c r="J52" s="73"/>
      <c r="K52" s="43"/>
    </row>
    <row r="53" spans="2:14" x14ac:dyDescent="0.4">
      <c r="B53" s="3" t="s">
        <v>177</v>
      </c>
      <c r="C53" s="35" t="s">
        <v>68</v>
      </c>
      <c r="D53" s="3" t="s">
        <v>37</v>
      </c>
      <c r="E53" s="3" t="s">
        <v>169</v>
      </c>
      <c r="F53" s="6" t="s">
        <v>16</v>
      </c>
      <c r="G53" s="35" t="s">
        <v>365</v>
      </c>
      <c r="H53" s="3">
        <v>493</v>
      </c>
      <c r="I53" s="3">
        <f>H53/100</f>
        <v>4.93</v>
      </c>
      <c r="J53" s="49">
        <f>I53*$N$17</f>
        <v>206.40924000000001</v>
      </c>
      <c r="K53" s="43"/>
    </row>
    <row r="54" spans="2:14" x14ac:dyDescent="0.4">
      <c r="B54" s="3" t="s">
        <v>177</v>
      </c>
      <c r="C54" s="35" t="s">
        <v>336</v>
      </c>
      <c r="D54" s="3" t="s">
        <v>37</v>
      </c>
      <c r="E54" s="43"/>
      <c r="F54" s="43"/>
      <c r="G54" s="47"/>
      <c r="H54" s="43"/>
      <c r="I54" s="43"/>
      <c r="J54" s="73"/>
      <c r="K54" s="43"/>
    </row>
    <row r="55" spans="2:14" x14ac:dyDescent="0.4">
      <c r="B55" s="3" t="s">
        <v>178</v>
      </c>
      <c r="C55" s="35" t="s">
        <v>68</v>
      </c>
      <c r="D55" s="3" t="s">
        <v>37</v>
      </c>
      <c r="E55" s="3" t="s">
        <v>169</v>
      </c>
      <c r="F55" s="6" t="s">
        <v>16</v>
      </c>
      <c r="G55" s="35" t="s">
        <v>365</v>
      </c>
      <c r="H55" s="3">
        <v>603</v>
      </c>
      <c r="I55" s="3">
        <f>H55/100</f>
        <v>6.03</v>
      </c>
      <c r="J55" s="49">
        <f>I55*$N$17</f>
        <v>252.46404000000001</v>
      </c>
      <c r="K55" s="43"/>
    </row>
    <row r="56" spans="2:14" x14ac:dyDescent="0.4">
      <c r="B56" s="3" t="s">
        <v>178</v>
      </c>
      <c r="C56" s="35" t="s">
        <v>336</v>
      </c>
      <c r="D56" s="3" t="s">
        <v>37</v>
      </c>
      <c r="E56" s="43"/>
      <c r="F56" s="43"/>
      <c r="G56" s="43"/>
      <c r="H56" s="43"/>
      <c r="I56" s="43"/>
      <c r="J56" s="73"/>
      <c r="K56" s="43"/>
    </row>
    <row r="58" spans="2:14" x14ac:dyDescent="0.4">
      <c r="B58" s="2" t="s">
        <v>168</v>
      </c>
    </row>
    <row r="59" spans="2:14" ht="7" customHeight="1" x14ac:dyDescent="0.4"/>
    <row r="60" spans="2:14" x14ac:dyDescent="0.4">
      <c r="B60" s="3"/>
      <c r="C60" s="3" t="s">
        <v>125</v>
      </c>
      <c r="D60" s="3"/>
      <c r="E60" s="3" t="s">
        <v>127</v>
      </c>
      <c r="F60" s="3"/>
      <c r="G60" s="3" t="s">
        <v>126</v>
      </c>
      <c r="H60" s="3" t="s">
        <v>129</v>
      </c>
      <c r="I60" s="3" t="s">
        <v>130</v>
      </c>
      <c r="J60" s="3" t="s">
        <v>131</v>
      </c>
      <c r="K60" s="3" t="s">
        <v>134</v>
      </c>
      <c r="L60" s="3" t="s">
        <v>379</v>
      </c>
      <c r="M60" s="3" t="s">
        <v>380</v>
      </c>
      <c r="N60" s="3" t="s">
        <v>122</v>
      </c>
    </row>
    <row r="61" spans="2:14" x14ac:dyDescent="0.4">
      <c r="B61" s="3" t="s">
        <v>65</v>
      </c>
      <c r="C61" s="107">
        <v>34.200000000000003</v>
      </c>
      <c r="D61" s="107"/>
      <c r="E61" s="107">
        <v>35</v>
      </c>
      <c r="F61" s="107"/>
      <c r="G61" s="3">
        <v>34.200000000000003</v>
      </c>
      <c r="H61" s="3">
        <v>32.1</v>
      </c>
      <c r="I61" s="3">
        <v>34.200000000000003</v>
      </c>
      <c r="J61" s="3">
        <v>32</v>
      </c>
      <c r="K61" s="3">
        <v>36</v>
      </c>
      <c r="L61" s="43"/>
      <c r="M61" s="43"/>
      <c r="N61" s="3">
        <f>AVERAGE(C61:K61)</f>
        <v>33.957142857142856</v>
      </c>
    </row>
    <row r="62" spans="2:14" x14ac:dyDescent="0.4">
      <c r="B62" s="3" t="s">
        <v>67</v>
      </c>
      <c r="C62" s="107">
        <v>38.6</v>
      </c>
      <c r="D62" s="107"/>
      <c r="E62" s="107">
        <v>36.4</v>
      </c>
      <c r="F62" s="107"/>
      <c r="G62" s="3">
        <v>38.6</v>
      </c>
      <c r="H62" s="3">
        <v>35.799999999999997</v>
      </c>
      <c r="I62" s="3">
        <v>37.299999999999997</v>
      </c>
      <c r="J62" s="43"/>
      <c r="K62" s="3">
        <v>41</v>
      </c>
      <c r="L62" s="43"/>
      <c r="M62" s="43"/>
      <c r="N62" s="3">
        <f>AVERAGE(C62:I62,K62)</f>
        <v>37.949999999999996</v>
      </c>
    </row>
    <row r="63" spans="2:14" x14ac:dyDescent="0.4">
      <c r="B63" s="3" t="s">
        <v>82</v>
      </c>
      <c r="C63" s="112"/>
      <c r="D63" s="112"/>
      <c r="E63" s="112"/>
      <c r="F63" s="112"/>
      <c r="G63" s="43"/>
      <c r="H63" s="3">
        <v>50</v>
      </c>
      <c r="I63" s="3">
        <v>50</v>
      </c>
      <c r="J63" s="43"/>
      <c r="K63" s="43"/>
      <c r="L63" s="43"/>
      <c r="M63" s="43"/>
      <c r="N63" s="3">
        <f>AVERAGE(H63:I63)</f>
        <v>50</v>
      </c>
    </row>
    <row r="64" spans="2:14" x14ac:dyDescent="0.4">
      <c r="B64" s="3" t="s">
        <v>91</v>
      </c>
      <c r="C64" s="3">
        <v>39.700000000000003</v>
      </c>
      <c r="D64" s="3">
        <v>40.799999999999997</v>
      </c>
      <c r="E64" s="112"/>
      <c r="F64" s="112"/>
      <c r="G64" s="43"/>
      <c r="H64" s="43"/>
      <c r="I64" s="43"/>
      <c r="J64" s="43"/>
      <c r="K64" s="43"/>
      <c r="L64" s="43"/>
      <c r="M64" s="43"/>
      <c r="N64" s="3">
        <f>AVERAGE(C64:D64)</f>
        <v>40.25</v>
      </c>
    </row>
    <row r="65" spans="2:16" x14ac:dyDescent="0.4">
      <c r="B65" s="3" t="s">
        <v>68</v>
      </c>
      <c r="C65" s="112"/>
      <c r="D65" s="112"/>
      <c r="E65" s="112"/>
      <c r="F65" s="112"/>
      <c r="G65" s="3">
        <v>35</v>
      </c>
      <c r="H65" s="43"/>
      <c r="I65" s="43"/>
      <c r="J65" s="43"/>
      <c r="K65" s="43"/>
      <c r="L65" s="43"/>
      <c r="M65" s="43"/>
      <c r="N65" s="3">
        <f>AVERAGE(G65)</f>
        <v>35</v>
      </c>
    </row>
    <row r="66" spans="2:16" x14ac:dyDescent="0.4">
      <c r="B66" s="3" t="s">
        <v>132</v>
      </c>
      <c r="C66" s="112"/>
      <c r="D66" s="112"/>
      <c r="E66" s="3">
        <v>33.299999999999997</v>
      </c>
      <c r="F66" s="3">
        <v>35.700000000000003</v>
      </c>
      <c r="G66" s="43"/>
      <c r="H66" s="3">
        <v>33</v>
      </c>
      <c r="I66" s="43"/>
      <c r="J66" s="43"/>
      <c r="K66" s="3">
        <v>32.700000000000003</v>
      </c>
      <c r="L66" s="43"/>
      <c r="M66" s="43"/>
      <c r="N66" s="3">
        <f>AVERAGE(E66:F66,H66,K66)</f>
        <v>33.674999999999997</v>
      </c>
      <c r="O66" s="103" t="s">
        <v>378</v>
      </c>
      <c r="P66" s="107">
        <f>AVERAGE(N66,N67)</f>
        <v>27.887499999999999</v>
      </c>
    </row>
    <row r="67" spans="2:16" x14ac:dyDescent="0.4">
      <c r="B67" s="3" t="s">
        <v>133</v>
      </c>
      <c r="C67" s="107">
        <v>23.4</v>
      </c>
      <c r="D67" s="107"/>
      <c r="E67" s="3">
        <v>21.1</v>
      </c>
      <c r="F67" s="3">
        <v>23.4</v>
      </c>
      <c r="G67" s="43"/>
      <c r="H67" s="3">
        <v>21.2</v>
      </c>
      <c r="I67" s="43"/>
      <c r="J67" s="43"/>
      <c r="K67" s="3">
        <v>21.4</v>
      </c>
      <c r="L67" s="43"/>
      <c r="M67" s="43"/>
      <c r="N67" s="3">
        <f>AVERAGE(C67:F67,H67,K67)</f>
        <v>22.1</v>
      </c>
      <c r="O67" s="103"/>
      <c r="P67" s="107"/>
    </row>
    <row r="68" spans="2:16" x14ac:dyDescent="0.4">
      <c r="B68" s="3" t="s">
        <v>381</v>
      </c>
      <c r="C68" s="42"/>
      <c r="D68" s="42"/>
      <c r="E68" s="43"/>
      <c r="F68" s="43"/>
      <c r="G68" s="43"/>
      <c r="H68" s="43"/>
      <c r="I68" s="43"/>
      <c r="J68" s="43"/>
      <c r="K68" s="43"/>
      <c r="L68" s="3">
        <v>11.5</v>
      </c>
      <c r="M68" s="3">
        <v>13.77</v>
      </c>
      <c r="N68" s="3">
        <f>AVERAGE(L68:M68)</f>
        <v>12.635</v>
      </c>
      <c r="O68" s="78"/>
      <c r="P68" s="77"/>
    </row>
    <row r="69" spans="2:16" x14ac:dyDescent="0.4">
      <c r="C69" s="77"/>
      <c r="D69" s="77"/>
      <c r="E69" s="77"/>
      <c r="F69" s="77"/>
    </row>
    <row r="70" spans="2:16" x14ac:dyDescent="0.4">
      <c r="B70" s="2" t="s">
        <v>123</v>
      </c>
    </row>
    <row r="71" spans="2:16" ht="5" customHeight="1" x14ac:dyDescent="0.4"/>
    <row r="72" spans="2:16" x14ac:dyDescent="0.4">
      <c r="B72" s="3" t="s">
        <v>6</v>
      </c>
      <c r="C72" s="3" t="s">
        <v>31</v>
      </c>
      <c r="D72" s="3" t="s">
        <v>29</v>
      </c>
      <c r="E72" s="3" t="s">
        <v>74</v>
      </c>
      <c r="F72" s="3" t="s">
        <v>11</v>
      </c>
      <c r="G72" s="3" t="s">
        <v>81</v>
      </c>
      <c r="H72" s="3" t="s">
        <v>385</v>
      </c>
      <c r="I72" s="3" t="s">
        <v>386</v>
      </c>
    </row>
    <row r="73" spans="2:16" x14ac:dyDescent="0.4">
      <c r="B73" s="113" t="s">
        <v>7</v>
      </c>
      <c r="C73" s="3" t="s">
        <v>65</v>
      </c>
      <c r="D73" s="3" t="s">
        <v>37</v>
      </c>
      <c r="E73" s="3" t="s">
        <v>169</v>
      </c>
      <c r="F73" s="6" t="s">
        <v>16</v>
      </c>
      <c r="G73" s="3" t="s">
        <v>367</v>
      </c>
      <c r="H73" s="3">
        <f>J18/'Load Capacity'!G7</f>
        <v>1.2094877584158414</v>
      </c>
      <c r="I73" s="3">
        <f t="shared" ref="I73:I91" si="1">H73*100</f>
        <v>120.94877584158414</v>
      </c>
    </row>
    <row r="74" spans="2:16" x14ac:dyDescent="0.4">
      <c r="B74" s="114"/>
      <c r="C74" s="3" t="s">
        <v>64</v>
      </c>
      <c r="D74" s="3" t="s">
        <v>37</v>
      </c>
      <c r="E74" s="41" t="s">
        <v>341</v>
      </c>
      <c r="F74" s="4" t="s">
        <v>77</v>
      </c>
      <c r="G74" s="3" t="s">
        <v>340</v>
      </c>
      <c r="H74" s="3">
        <f>J19/'Load Capacity'!G7</f>
        <v>5.4038687854550578E-2</v>
      </c>
      <c r="I74" s="3">
        <f t="shared" si="1"/>
        <v>5.4038687854550576</v>
      </c>
    </row>
    <row r="75" spans="2:16" x14ac:dyDescent="0.4">
      <c r="B75" s="113" t="s">
        <v>8</v>
      </c>
      <c r="C75" s="3" t="s">
        <v>65</v>
      </c>
      <c r="D75" s="3" t="s">
        <v>37</v>
      </c>
      <c r="E75" s="3" t="s">
        <v>169</v>
      </c>
      <c r="F75" s="6" t="s">
        <v>16</v>
      </c>
      <c r="G75" s="3" t="s">
        <v>365</v>
      </c>
      <c r="H75" s="3">
        <f>J20/'Load Capacity'!$G$8</f>
        <v>1.5255351724137931</v>
      </c>
      <c r="I75" s="3">
        <f t="shared" si="1"/>
        <v>152.55351724137932</v>
      </c>
    </row>
    <row r="76" spans="2:16" x14ac:dyDescent="0.4">
      <c r="B76" s="121"/>
      <c r="C76" s="3" t="s">
        <v>67</v>
      </c>
      <c r="D76" s="3" t="s">
        <v>37</v>
      </c>
      <c r="E76" s="3" t="s">
        <v>169</v>
      </c>
      <c r="F76" s="6" t="s">
        <v>16</v>
      </c>
      <c r="G76" s="3" t="s">
        <v>365</v>
      </c>
      <c r="H76" s="3">
        <f>J21/'Load Capacity'!$G$8</f>
        <v>1.4990668965517242</v>
      </c>
      <c r="I76" s="3">
        <f t="shared" si="1"/>
        <v>149.90668965517241</v>
      </c>
    </row>
    <row r="77" spans="2:16" x14ac:dyDescent="0.4">
      <c r="B77" s="114"/>
      <c r="C77" s="3" t="s">
        <v>64</v>
      </c>
      <c r="D77" s="3" t="s">
        <v>37</v>
      </c>
      <c r="E77" s="3" t="s">
        <v>169</v>
      </c>
      <c r="F77" s="6" t="s">
        <v>16</v>
      </c>
      <c r="G77" s="3" t="s">
        <v>365</v>
      </c>
      <c r="H77" s="3">
        <f>J22/'Load Capacity'!$G$8</f>
        <v>0.38018068965517243</v>
      </c>
      <c r="I77" s="3">
        <f t="shared" si="1"/>
        <v>38.018068965517244</v>
      </c>
    </row>
    <row r="78" spans="2:16" x14ac:dyDescent="0.4">
      <c r="B78" s="122" t="s">
        <v>9</v>
      </c>
      <c r="C78" s="3" t="s">
        <v>65</v>
      </c>
      <c r="D78" s="3" t="s">
        <v>37</v>
      </c>
      <c r="E78" s="74" t="s">
        <v>372</v>
      </c>
      <c r="F78" s="6" t="s">
        <v>16</v>
      </c>
      <c r="G78" s="3" t="s">
        <v>384</v>
      </c>
      <c r="H78" s="3">
        <f>H79*1.15</f>
        <v>1.3755010144537816</v>
      </c>
      <c r="I78" s="3">
        <f>H78*100</f>
        <v>137.55010144537815</v>
      </c>
    </row>
    <row r="79" spans="2:16" x14ac:dyDescent="0.4">
      <c r="B79" s="123"/>
      <c r="C79" s="3" t="s">
        <v>67</v>
      </c>
      <c r="D79" s="3" t="s">
        <v>37</v>
      </c>
      <c r="E79" s="3" t="s">
        <v>169</v>
      </c>
      <c r="F79" s="6" t="s">
        <v>16</v>
      </c>
      <c r="G79" s="3" t="s">
        <v>365</v>
      </c>
      <c r="H79" s="3">
        <f>J24/'Load Capacity'!$G$9</f>
        <v>1.1960878386554623</v>
      </c>
      <c r="I79" s="3">
        <f t="shared" si="1"/>
        <v>119.60878386554623</v>
      </c>
    </row>
    <row r="80" spans="2:16" x14ac:dyDescent="0.4">
      <c r="B80" s="123"/>
      <c r="C80" s="3" t="s">
        <v>82</v>
      </c>
      <c r="D80" s="3" t="s">
        <v>37</v>
      </c>
      <c r="E80" s="3" t="s">
        <v>165</v>
      </c>
      <c r="F80" s="6" t="s">
        <v>16</v>
      </c>
      <c r="G80" s="3" t="s">
        <v>167</v>
      </c>
      <c r="H80" s="3">
        <f>(K25*N63)/'Load Capacity'!G9</f>
        <v>1.0647058823529412</v>
      </c>
      <c r="I80" s="3">
        <f t="shared" si="1"/>
        <v>106.47058823529412</v>
      </c>
    </row>
    <row r="81" spans="2:9" x14ac:dyDescent="0.4">
      <c r="B81" s="124"/>
      <c r="C81" s="3" t="s">
        <v>64</v>
      </c>
      <c r="D81" s="3" t="s">
        <v>37</v>
      </c>
      <c r="E81" s="3" t="s">
        <v>169</v>
      </c>
      <c r="F81" s="6" t="s">
        <v>16</v>
      </c>
      <c r="G81" s="3" t="s">
        <v>365</v>
      </c>
      <c r="H81" s="3">
        <f>J26/'Load Capacity'!$G$9</f>
        <v>0.6425858420168068</v>
      </c>
      <c r="I81" s="3">
        <f t="shared" si="1"/>
        <v>64.258584201680677</v>
      </c>
    </row>
    <row r="82" spans="2:9" x14ac:dyDescent="0.4">
      <c r="B82" s="115" t="s">
        <v>42</v>
      </c>
      <c r="C82" s="3" t="s">
        <v>67</v>
      </c>
      <c r="D82" s="3" t="s">
        <v>37</v>
      </c>
      <c r="E82" s="3" t="s">
        <v>169</v>
      </c>
      <c r="F82" s="6" t="s">
        <v>16</v>
      </c>
      <c r="G82" s="3" t="s">
        <v>365</v>
      </c>
      <c r="H82" s="3">
        <f>J37/'Load Capacity'!$G$10</f>
        <v>0.1825218486486487</v>
      </c>
      <c r="I82" s="3">
        <f t="shared" si="1"/>
        <v>18.252184864864869</v>
      </c>
    </row>
    <row r="83" spans="2:9" x14ac:dyDescent="0.4">
      <c r="B83" s="116"/>
      <c r="C83" s="3" t="s">
        <v>64</v>
      </c>
      <c r="D83" s="3" t="s">
        <v>37</v>
      </c>
      <c r="E83" s="3" t="s">
        <v>169</v>
      </c>
      <c r="F83" s="6" t="s">
        <v>16</v>
      </c>
      <c r="G83" s="3" t="s">
        <v>365</v>
      </c>
      <c r="H83" s="3">
        <f>J38/'Load Capacity'!$G$10</f>
        <v>0.1206251027027027</v>
      </c>
      <c r="I83" s="3">
        <f t="shared" si="1"/>
        <v>12.06251027027027</v>
      </c>
    </row>
    <row r="84" spans="2:9" x14ac:dyDescent="0.4">
      <c r="B84" s="113" t="s">
        <v>94</v>
      </c>
      <c r="C84" s="3" t="s">
        <v>67</v>
      </c>
      <c r="D84" s="3" t="s">
        <v>37</v>
      </c>
      <c r="E84" s="3" t="s">
        <v>170</v>
      </c>
      <c r="F84" s="6" t="s">
        <v>16</v>
      </c>
      <c r="G84" s="3" t="s">
        <v>185</v>
      </c>
      <c r="H84" s="3">
        <f>J41/'Load Capacity'!G11</f>
        <v>1.1200000000000001</v>
      </c>
      <c r="I84" s="3">
        <f t="shared" si="1"/>
        <v>112.00000000000001</v>
      </c>
    </row>
    <row r="85" spans="2:9" x14ac:dyDescent="0.4">
      <c r="B85" s="114"/>
      <c r="C85" s="3" t="s">
        <v>64</v>
      </c>
      <c r="D85" s="3" t="s">
        <v>37</v>
      </c>
      <c r="E85" s="3" t="s">
        <v>356</v>
      </c>
      <c r="F85" s="6" t="s">
        <v>16</v>
      </c>
      <c r="G85" s="3" t="s">
        <v>357</v>
      </c>
      <c r="H85" s="3">
        <f>J42/'Load Capacity'!G11</f>
        <v>0.52747252747252749</v>
      </c>
      <c r="I85" s="3">
        <f t="shared" si="1"/>
        <v>52.747252747252752</v>
      </c>
    </row>
    <row r="86" spans="2:9" x14ac:dyDescent="0.4">
      <c r="B86" s="113" t="s">
        <v>44</v>
      </c>
      <c r="C86" s="3" t="s">
        <v>67</v>
      </c>
      <c r="D86" s="3" t="s">
        <v>37</v>
      </c>
      <c r="E86" s="3" t="s">
        <v>180</v>
      </c>
      <c r="F86" s="6" t="s">
        <v>16</v>
      </c>
      <c r="G86" s="3" t="s">
        <v>179</v>
      </c>
      <c r="H86" s="3">
        <f>J45/'Load Capacity'!G12</f>
        <v>5.6000000000000001E-2</v>
      </c>
      <c r="I86" s="3">
        <f t="shared" si="1"/>
        <v>5.6000000000000005</v>
      </c>
    </row>
    <row r="87" spans="2:9" x14ac:dyDescent="0.4">
      <c r="B87" s="121"/>
      <c r="C87" s="3" t="s">
        <v>91</v>
      </c>
      <c r="D87" s="3" t="s">
        <v>37</v>
      </c>
      <c r="E87" s="3" t="s">
        <v>87</v>
      </c>
      <c r="F87" s="44" t="s">
        <v>655</v>
      </c>
      <c r="G87" s="3" t="s">
        <v>376</v>
      </c>
      <c r="H87" s="3">
        <f>(H86/N62)*N64</f>
        <v>5.9393939393939402E-2</v>
      </c>
      <c r="I87" s="3">
        <f t="shared" si="1"/>
        <v>5.9393939393939403</v>
      </c>
    </row>
    <row r="88" spans="2:9" x14ac:dyDescent="0.4">
      <c r="B88" s="121"/>
      <c r="C88" s="3" t="s">
        <v>128</v>
      </c>
      <c r="D88" s="3" t="s">
        <v>37</v>
      </c>
      <c r="E88" s="74" t="s">
        <v>372</v>
      </c>
      <c r="F88" s="6" t="s">
        <v>16</v>
      </c>
      <c r="G88" s="3" t="s">
        <v>383</v>
      </c>
      <c r="H88" s="3">
        <f>H86*0.4</f>
        <v>2.2400000000000003E-2</v>
      </c>
      <c r="I88" s="3">
        <f t="shared" si="1"/>
        <v>2.2400000000000002</v>
      </c>
    </row>
    <row r="89" spans="2:9" x14ac:dyDescent="0.4">
      <c r="B89" s="114"/>
      <c r="C89" s="3" t="s">
        <v>337</v>
      </c>
      <c r="D89" s="3" t="s">
        <v>37</v>
      </c>
      <c r="E89" s="3" t="s">
        <v>87</v>
      </c>
      <c r="F89" s="44" t="s">
        <v>655</v>
      </c>
      <c r="G89" s="3" t="s">
        <v>382</v>
      </c>
      <c r="H89" s="3">
        <f>(H86/N62)*N68</f>
        <v>1.8644532279314889E-2</v>
      </c>
      <c r="I89" s="3">
        <f t="shared" si="1"/>
        <v>1.8644532279314889</v>
      </c>
    </row>
    <row r="90" spans="2:9" x14ac:dyDescent="0.4">
      <c r="B90" s="113" t="s">
        <v>110</v>
      </c>
      <c r="C90" s="3" t="s">
        <v>68</v>
      </c>
      <c r="D90" s="3" t="s">
        <v>37</v>
      </c>
      <c r="E90" s="3" t="s">
        <v>169</v>
      </c>
      <c r="F90" s="6" t="s">
        <v>16</v>
      </c>
      <c r="G90" s="35" t="s">
        <v>365</v>
      </c>
      <c r="H90" s="3">
        <f>J53/'Load Capacity'!G13</f>
        <v>1.1965753043478262</v>
      </c>
      <c r="I90" s="3">
        <f t="shared" si="1"/>
        <v>119.65753043478261</v>
      </c>
    </row>
    <row r="91" spans="2:9" x14ac:dyDescent="0.4">
      <c r="B91" s="114"/>
      <c r="C91" s="3" t="s">
        <v>336</v>
      </c>
      <c r="D91" s="3" t="s">
        <v>37</v>
      </c>
      <c r="E91" s="3" t="s">
        <v>87</v>
      </c>
      <c r="F91" s="44" t="s">
        <v>655</v>
      </c>
      <c r="G91" s="3" t="s">
        <v>375</v>
      </c>
      <c r="H91" s="3">
        <f>(H90/N65)*P66</f>
        <v>0.95341410857142872</v>
      </c>
      <c r="I91" s="3">
        <f t="shared" si="1"/>
        <v>95.341410857142876</v>
      </c>
    </row>
    <row r="93" spans="2:9" x14ac:dyDescent="0.4">
      <c r="B93" s="2" t="s">
        <v>124</v>
      </c>
    </row>
    <row r="94" spans="2:9" ht="6" customHeight="1" x14ac:dyDescent="0.4"/>
    <row r="95" spans="2:9" x14ac:dyDescent="0.4">
      <c r="B95" s="3" t="s">
        <v>6</v>
      </c>
      <c r="C95" s="35" t="s">
        <v>31</v>
      </c>
      <c r="D95" s="35" t="s">
        <v>29</v>
      </c>
      <c r="E95" s="35" t="s">
        <v>74</v>
      </c>
      <c r="F95" s="3" t="s">
        <v>11</v>
      </c>
      <c r="G95" s="3" t="s">
        <v>81</v>
      </c>
      <c r="H95" s="3" t="s">
        <v>388</v>
      </c>
      <c r="I95" s="35" t="s">
        <v>387</v>
      </c>
    </row>
    <row r="96" spans="2:9" x14ac:dyDescent="0.4">
      <c r="B96" s="118" t="s">
        <v>46</v>
      </c>
      <c r="C96" s="35" t="s">
        <v>65</v>
      </c>
      <c r="D96" s="3" t="s">
        <v>37</v>
      </c>
      <c r="E96" s="3" t="s">
        <v>169</v>
      </c>
      <c r="F96" s="6" t="s">
        <v>16</v>
      </c>
      <c r="G96" s="3" t="s">
        <v>365</v>
      </c>
      <c r="H96" s="35">
        <f>J27/'Load Capacity'!$G$18</f>
        <v>3.3536268000000002</v>
      </c>
      <c r="I96" s="35">
        <f t="shared" ref="I96:I115" si="2">H96*100</f>
        <v>335.36268000000001</v>
      </c>
    </row>
    <row r="97" spans="2:9" x14ac:dyDescent="0.4">
      <c r="B97" s="119"/>
      <c r="C97" s="35" t="s">
        <v>67</v>
      </c>
      <c r="D97" s="3" t="s">
        <v>37</v>
      </c>
      <c r="E97" s="3" t="s">
        <v>169</v>
      </c>
      <c r="F97" s="6" t="s">
        <v>16</v>
      </c>
      <c r="G97" s="3" t="s">
        <v>365</v>
      </c>
      <c r="H97" s="35">
        <f>J28/'Load Capacity'!$G$18</f>
        <v>3.6215820000000005</v>
      </c>
      <c r="I97" s="35">
        <f t="shared" si="2"/>
        <v>362.15820000000008</v>
      </c>
    </row>
    <row r="98" spans="2:9" x14ac:dyDescent="0.4">
      <c r="B98" s="119"/>
      <c r="C98" s="35" t="s">
        <v>64</v>
      </c>
      <c r="D98" s="3" t="s">
        <v>37</v>
      </c>
      <c r="E98" s="3" t="s">
        <v>169</v>
      </c>
      <c r="F98" s="6" t="s">
        <v>16</v>
      </c>
      <c r="G98" s="3" t="s">
        <v>365</v>
      </c>
      <c r="H98" s="35">
        <f>J29/'Load Capacity'!$G$18</f>
        <v>1.0508868</v>
      </c>
      <c r="I98" s="35">
        <f t="shared" si="2"/>
        <v>105.08868</v>
      </c>
    </row>
    <row r="99" spans="2:9" x14ac:dyDescent="0.4">
      <c r="B99" s="119"/>
      <c r="C99" s="35" t="s">
        <v>336</v>
      </c>
      <c r="D99" s="3" t="s">
        <v>37</v>
      </c>
      <c r="E99" s="3" t="s">
        <v>87</v>
      </c>
      <c r="F99" s="44" t="s">
        <v>655</v>
      </c>
      <c r="G99" s="3" t="s">
        <v>377</v>
      </c>
      <c r="H99" s="35">
        <f>((AVERAGE(H96:H97))/(AVERAGE(N61:N62)))*P66</f>
        <v>2.7051712483758825</v>
      </c>
      <c r="I99" s="35">
        <f t="shared" si="2"/>
        <v>270.51712483758826</v>
      </c>
    </row>
    <row r="100" spans="2:9" x14ac:dyDescent="0.4">
      <c r="B100" s="120"/>
      <c r="C100" s="35" t="s">
        <v>128</v>
      </c>
      <c r="D100" s="3" t="s">
        <v>37</v>
      </c>
      <c r="E100" s="74" t="s">
        <v>372</v>
      </c>
      <c r="F100" s="6" t="s">
        <v>16</v>
      </c>
      <c r="G100" s="3" t="s">
        <v>383</v>
      </c>
      <c r="H100" s="35">
        <f>H97*0.4</f>
        <v>1.4486328000000004</v>
      </c>
      <c r="I100" s="35">
        <f t="shared" si="2"/>
        <v>144.86328000000003</v>
      </c>
    </row>
    <row r="101" spans="2:9" x14ac:dyDescent="0.4">
      <c r="B101" s="118" t="s">
        <v>10</v>
      </c>
      <c r="C101" s="35" t="s">
        <v>65</v>
      </c>
      <c r="D101" s="3" t="s">
        <v>37</v>
      </c>
      <c r="E101" s="74" t="s">
        <v>372</v>
      </c>
      <c r="F101" s="6" t="s">
        <v>16</v>
      </c>
      <c r="G101" s="3" t="s">
        <v>384</v>
      </c>
      <c r="H101" s="35">
        <f>H102*1.15</f>
        <v>3.1655252945454539</v>
      </c>
      <c r="I101" s="35">
        <f t="shared" si="2"/>
        <v>316.55252945454538</v>
      </c>
    </row>
    <row r="102" spans="2:9" x14ac:dyDescent="0.4">
      <c r="B102" s="119"/>
      <c r="C102" s="35" t="s">
        <v>67</v>
      </c>
      <c r="D102" s="3" t="s">
        <v>37</v>
      </c>
      <c r="E102" s="3" t="s">
        <v>169</v>
      </c>
      <c r="F102" s="6" t="s">
        <v>16</v>
      </c>
      <c r="G102" s="3" t="s">
        <v>364</v>
      </c>
      <c r="H102" s="35">
        <f>J33/'Load Capacity'!G19</f>
        <v>2.7526306909090907</v>
      </c>
      <c r="I102" s="35">
        <f t="shared" si="2"/>
        <v>275.26306909090908</v>
      </c>
    </row>
    <row r="103" spans="2:9" x14ac:dyDescent="0.4">
      <c r="B103" s="119"/>
      <c r="C103" s="35" t="s">
        <v>64</v>
      </c>
      <c r="D103" s="3" t="s">
        <v>37</v>
      </c>
      <c r="E103" s="41" t="s">
        <v>348</v>
      </c>
      <c r="F103" s="4" t="s">
        <v>77</v>
      </c>
      <c r="G103" s="3" t="s">
        <v>347</v>
      </c>
      <c r="H103" s="35">
        <f>J34/'Load Capacity'!G19</f>
        <v>0.55418181818181822</v>
      </c>
      <c r="I103" s="35">
        <f t="shared" si="2"/>
        <v>55.418181818181822</v>
      </c>
    </row>
    <row r="104" spans="2:9" x14ac:dyDescent="0.4">
      <c r="B104" s="119"/>
      <c r="C104" s="35" t="s">
        <v>336</v>
      </c>
      <c r="D104" s="3" t="s">
        <v>37</v>
      </c>
      <c r="E104" s="3" t="s">
        <v>87</v>
      </c>
      <c r="F104" s="44" t="s">
        <v>655</v>
      </c>
      <c r="G104" s="3" t="s">
        <v>377</v>
      </c>
      <c r="H104" s="35">
        <f>((AVERAGE(H101:H102))/(AVERAGE(N61:N62)))*P66</f>
        <v>2.2952180894219638</v>
      </c>
      <c r="I104" s="35">
        <f t="shared" si="2"/>
        <v>229.52180894219637</v>
      </c>
    </row>
    <row r="105" spans="2:9" x14ac:dyDescent="0.4">
      <c r="B105" s="120"/>
      <c r="C105" s="35" t="s">
        <v>128</v>
      </c>
      <c r="D105" s="3" t="s">
        <v>37</v>
      </c>
      <c r="E105" s="74" t="s">
        <v>372</v>
      </c>
      <c r="F105" s="6" t="s">
        <v>16</v>
      </c>
      <c r="G105" s="3" t="s">
        <v>383</v>
      </c>
      <c r="H105" s="35">
        <f>H102*0.4</f>
        <v>1.1010522763636363</v>
      </c>
      <c r="I105" s="35">
        <f t="shared" si="2"/>
        <v>110.10522763636364</v>
      </c>
    </row>
    <row r="106" spans="2:9" x14ac:dyDescent="0.4">
      <c r="B106" s="115" t="s">
        <v>42</v>
      </c>
      <c r="C106" s="35" t="s">
        <v>67</v>
      </c>
      <c r="D106" s="3" t="s">
        <v>37</v>
      </c>
      <c r="E106" s="3" t="s">
        <v>169</v>
      </c>
      <c r="F106" s="6" t="s">
        <v>16</v>
      </c>
      <c r="G106" s="3" t="s">
        <v>365</v>
      </c>
      <c r="H106" s="35">
        <f>J39/'Load Capacity'!$G$20</f>
        <v>0.70245200000000008</v>
      </c>
      <c r="I106" s="35">
        <f t="shared" si="2"/>
        <v>70.245200000000011</v>
      </c>
    </row>
    <row r="107" spans="2:9" x14ac:dyDescent="0.4">
      <c r="B107" s="116"/>
      <c r="C107" s="35" t="s">
        <v>64</v>
      </c>
      <c r="D107" s="3" t="s">
        <v>37</v>
      </c>
      <c r="E107" s="3" t="s">
        <v>169</v>
      </c>
      <c r="F107" s="6" t="s">
        <v>16</v>
      </c>
      <c r="G107" s="3" t="s">
        <v>365</v>
      </c>
      <c r="H107" s="35">
        <f>J40/'Load Capacity'!$G$20</f>
        <v>0.25344095999999999</v>
      </c>
      <c r="I107" s="35">
        <f t="shared" si="2"/>
        <v>25.344096</v>
      </c>
    </row>
    <row r="108" spans="2:9" x14ac:dyDescent="0.4">
      <c r="B108" s="115" t="s">
        <v>94</v>
      </c>
      <c r="C108" s="35" t="s">
        <v>67</v>
      </c>
      <c r="D108" s="3" t="s">
        <v>37</v>
      </c>
      <c r="E108" s="3" t="s">
        <v>169</v>
      </c>
      <c r="F108" s="6" t="s">
        <v>16</v>
      </c>
      <c r="G108" s="3" t="s">
        <v>365</v>
      </c>
      <c r="H108" s="35">
        <f>J43/'Load Capacity'!G11</f>
        <v>3.3807259780219785</v>
      </c>
      <c r="I108" s="35">
        <f t="shared" si="2"/>
        <v>338.07259780219783</v>
      </c>
    </row>
    <row r="109" spans="2:9" x14ac:dyDescent="0.4">
      <c r="B109" s="116"/>
      <c r="C109" s="35" t="s">
        <v>64</v>
      </c>
      <c r="D109" s="3" t="s">
        <v>37</v>
      </c>
      <c r="E109" s="3" t="s">
        <v>361</v>
      </c>
      <c r="F109" s="6" t="s">
        <v>16</v>
      </c>
      <c r="G109" s="3" t="s">
        <v>362</v>
      </c>
      <c r="H109" s="35">
        <f>J44/'Load Capacity'!G21</f>
        <v>0.26666666666666666</v>
      </c>
      <c r="I109" s="35">
        <f t="shared" si="2"/>
        <v>26.666666666666668</v>
      </c>
    </row>
    <row r="110" spans="2:9" x14ac:dyDescent="0.4">
      <c r="B110" s="115" t="s">
        <v>44</v>
      </c>
      <c r="C110" s="35" t="s">
        <v>67</v>
      </c>
      <c r="D110" s="3" t="s">
        <v>37</v>
      </c>
      <c r="E110" s="3" t="s">
        <v>169</v>
      </c>
      <c r="F110" s="6" t="s">
        <v>16</v>
      </c>
      <c r="G110" s="3" t="s">
        <v>366</v>
      </c>
      <c r="H110" s="3">
        <f>J49/'Load Capacity'!G22</f>
        <v>0.39136975124378109</v>
      </c>
      <c r="I110" s="35">
        <f t="shared" si="2"/>
        <v>39.136975124378111</v>
      </c>
    </row>
    <row r="111" spans="2:9" x14ac:dyDescent="0.4">
      <c r="B111" s="117"/>
      <c r="C111" s="35" t="s">
        <v>91</v>
      </c>
      <c r="D111" s="3" t="s">
        <v>37</v>
      </c>
      <c r="E111" s="3" t="s">
        <v>87</v>
      </c>
      <c r="F111" s="44" t="s">
        <v>655</v>
      </c>
      <c r="G111" s="3" t="s">
        <v>376</v>
      </c>
      <c r="H111" s="3">
        <f>(H110/N62)*N64</f>
        <v>0.41508913010704063</v>
      </c>
      <c r="I111" s="35">
        <f t="shared" si="2"/>
        <v>41.508913010704063</v>
      </c>
    </row>
    <row r="112" spans="2:9" x14ac:dyDescent="0.4">
      <c r="B112" s="117"/>
      <c r="C112" s="35" t="s">
        <v>128</v>
      </c>
      <c r="D112" s="3" t="s">
        <v>37</v>
      </c>
      <c r="E112" s="74" t="s">
        <v>372</v>
      </c>
      <c r="F112" s="6" t="s">
        <v>16</v>
      </c>
      <c r="G112" s="3" t="s">
        <v>383</v>
      </c>
      <c r="H112" s="3">
        <f>H110*0.4</f>
        <v>0.15654790049751244</v>
      </c>
      <c r="I112" s="35">
        <f t="shared" si="2"/>
        <v>15.654790049751243</v>
      </c>
    </row>
    <row r="113" spans="2:9" x14ac:dyDescent="0.4">
      <c r="B113" s="116"/>
      <c r="C113" s="35" t="s">
        <v>337</v>
      </c>
      <c r="D113" s="3" t="s">
        <v>37</v>
      </c>
      <c r="E113" s="3" t="s">
        <v>87</v>
      </c>
      <c r="F113" s="44" t="s">
        <v>655</v>
      </c>
      <c r="G113" s="3" t="s">
        <v>382</v>
      </c>
      <c r="H113" s="3">
        <f>(H110/N62)*N68</f>
        <v>0.13030189214664492</v>
      </c>
      <c r="I113" s="35">
        <f t="shared" si="2"/>
        <v>13.030189214664492</v>
      </c>
    </row>
    <row r="114" spans="2:9" x14ac:dyDescent="0.4">
      <c r="B114" s="115" t="s">
        <v>110</v>
      </c>
      <c r="C114" s="35" t="s">
        <v>68</v>
      </c>
      <c r="D114" s="3" t="s">
        <v>37</v>
      </c>
      <c r="E114" s="3" t="s">
        <v>169</v>
      </c>
      <c r="F114" s="6" t="s">
        <v>16</v>
      </c>
      <c r="G114" s="35" t="s">
        <v>365</v>
      </c>
      <c r="H114" s="35">
        <f>J55/'Load Capacity'!$G$23</f>
        <v>16.029462857142857</v>
      </c>
      <c r="I114" s="35">
        <f t="shared" si="2"/>
        <v>1602.9462857142858</v>
      </c>
    </row>
    <row r="115" spans="2:9" x14ac:dyDescent="0.4">
      <c r="B115" s="116"/>
      <c r="C115" s="35" t="s">
        <v>336</v>
      </c>
      <c r="D115" s="3" t="s">
        <v>37</v>
      </c>
      <c r="E115" s="3" t="s">
        <v>87</v>
      </c>
      <c r="F115" s="44" t="s">
        <v>655</v>
      </c>
      <c r="G115" s="3" t="s">
        <v>375</v>
      </c>
      <c r="H115" s="3">
        <f>(H114/N65)*P66</f>
        <v>12.772047012244897</v>
      </c>
      <c r="I115" s="35">
        <f t="shared" si="2"/>
        <v>1277.2047012244898</v>
      </c>
    </row>
  </sheetData>
  <mergeCells count="30">
    <mergeCell ref="B73:B74"/>
    <mergeCell ref="B114:B115"/>
    <mergeCell ref="B110:B113"/>
    <mergeCell ref="B108:B109"/>
    <mergeCell ref="B106:B107"/>
    <mergeCell ref="B101:B105"/>
    <mergeCell ref="B96:B100"/>
    <mergeCell ref="B90:B91"/>
    <mergeCell ref="B86:B89"/>
    <mergeCell ref="B84:B85"/>
    <mergeCell ref="B82:B83"/>
    <mergeCell ref="B78:B81"/>
    <mergeCell ref="B75:B77"/>
    <mergeCell ref="C67:D67"/>
    <mergeCell ref="O66:O67"/>
    <mergeCell ref="P66:P67"/>
    <mergeCell ref="C63:D63"/>
    <mergeCell ref="E63:F63"/>
    <mergeCell ref="E64:F64"/>
    <mergeCell ref="C65:D65"/>
    <mergeCell ref="E65:F65"/>
    <mergeCell ref="C66:D66"/>
    <mergeCell ref="G4:J4"/>
    <mergeCell ref="C62:D62"/>
    <mergeCell ref="E62:F62"/>
    <mergeCell ref="Q4:S4"/>
    <mergeCell ref="Q5:S5"/>
    <mergeCell ref="G5:I5"/>
    <mergeCell ref="C61:D61"/>
    <mergeCell ref="E61:F61"/>
  </mergeCells>
  <pageMargins left="0.7" right="0.7" top="0.75" bottom="0.75" header="0.3" footer="0.3"/>
  <pageSetup paperSize="9" orientation="portrait" horizontalDpi="0" verticalDpi="0"/>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78D6C-575B-C74A-B9BA-EFD3F8A6D8E0}">
  <sheetPr codeName="Sheet11">
    <tabColor theme="2" tint="-0.249977111117893"/>
  </sheetPr>
  <dimension ref="B2:G25"/>
  <sheetViews>
    <sheetView showGridLines="0" topLeftCell="A4" zoomScale="80" zoomScaleNormal="80" workbookViewId="0">
      <selection activeCell="G22" sqref="G22"/>
    </sheetView>
  </sheetViews>
  <sheetFormatPr defaultColWidth="10.6640625" defaultRowHeight="16" x14ac:dyDescent="0.4"/>
  <cols>
    <col min="1" max="1" width="2.6640625" customWidth="1"/>
    <col min="2" max="2" width="15.6640625" customWidth="1"/>
    <col min="5" max="5" width="6.33203125" customWidth="1"/>
    <col min="6" max="6" width="21.1640625" customWidth="1"/>
    <col min="7" max="7" width="17.6640625" customWidth="1"/>
  </cols>
  <sheetData>
    <row r="2" spans="2:7" ht="18.5" x14ac:dyDescent="0.45">
      <c r="B2" s="7" t="s">
        <v>155</v>
      </c>
    </row>
    <row r="3" spans="2:7" ht="7" customHeight="1" x14ac:dyDescent="0.4"/>
    <row r="4" spans="2:7" x14ac:dyDescent="0.4">
      <c r="B4" s="2" t="s">
        <v>156</v>
      </c>
    </row>
    <row r="5" spans="2:7" ht="7" customHeight="1" x14ac:dyDescent="0.4"/>
    <row r="6" spans="2:7" x14ac:dyDescent="0.4">
      <c r="B6" s="45" t="s">
        <v>6</v>
      </c>
      <c r="C6" s="3" t="s">
        <v>31</v>
      </c>
      <c r="D6" s="3" t="s">
        <v>74</v>
      </c>
      <c r="E6" s="3" t="s">
        <v>11</v>
      </c>
      <c r="F6" s="3" t="s">
        <v>81</v>
      </c>
      <c r="G6" s="3" t="s">
        <v>146</v>
      </c>
    </row>
    <row r="7" spans="2:7" x14ac:dyDescent="0.4">
      <c r="B7" s="3" t="s">
        <v>7</v>
      </c>
      <c r="C7" s="3" t="s">
        <v>37</v>
      </c>
      <c r="D7" s="3" t="s">
        <v>629</v>
      </c>
      <c r="E7" s="6" t="s">
        <v>16</v>
      </c>
      <c r="F7" s="3" t="s">
        <v>630</v>
      </c>
      <c r="G7" s="3">
        <f>(716+92)/716</f>
        <v>1.1284916201117319</v>
      </c>
    </row>
    <row r="8" spans="2:7" x14ac:dyDescent="0.4">
      <c r="B8" s="3" t="s">
        <v>8</v>
      </c>
      <c r="C8" s="3" t="s">
        <v>37</v>
      </c>
      <c r="D8" s="3" t="s">
        <v>139</v>
      </c>
      <c r="E8" s="6" t="s">
        <v>16</v>
      </c>
      <c r="F8" s="3" t="s">
        <v>140</v>
      </c>
      <c r="G8" s="3">
        <v>1.74</v>
      </c>
    </row>
    <row r="9" spans="2:7" x14ac:dyDescent="0.4">
      <c r="B9" s="3" t="s">
        <v>9</v>
      </c>
      <c r="C9" s="3" t="s">
        <v>37</v>
      </c>
      <c r="D9" s="3" t="s">
        <v>143</v>
      </c>
      <c r="E9" s="6" t="s">
        <v>16</v>
      </c>
      <c r="F9" s="3" t="s">
        <v>371</v>
      </c>
      <c r="G9" s="3">
        <f>AVERAGE(8,34,10,17,49,44,8,10,11,14,9,6,36,13,17,17,12,42)</f>
        <v>19.833333333333332</v>
      </c>
    </row>
    <row r="10" spans="2:7" x14ac:dyDescent="0.4">
      <c r="B10" s="3" t="s">
        <v>42</v>
      </c>
      <c r="C10" s="3" t="s">
        <v>37</v>
      </c>
      <c r="D10" s="3" t="s">
        <v>136</v>
      </c>
      <c r="E10" s="6" t="s">
        <v>16</v>
      </c>
      <c r="F10" s="3" t="s">
        <v>631</v>
      </c>
      <c r="G10" s="3">
        <v>370</v>
      </c>
    </row>
    <row r="11" spans="2:7" x14ac:dyDescent="0.4">
      <c r="B11" s="3" t="s">
        <v>94</v>
      </c>
      <c r="C11" s="3" t="s">
        <v>37</v>
      </c>
      <c r="D11" s="3" t="s">
        <v>142</v>
      </c>
      <c r="E11" s="6" t="s">
        <v>16</v>
      </c>
      <c r="F11" s="3" t="s">
        <v>141</v>
      </c>
      <c r="G11" s="3">
        <f>AVERAGE((0.8*30),(0.75*150))</f>
        <v>68.25</v>
      </c>
    </row>
    <row r="12" spans="2:7" x14ac:dyDescent="0.4">
      <c r="B12" s="3" t="s">
        <v>44</v>
      </c>
      <c r="C12" s="3" t="s">
        <v>37</v>
      </c>
      <c r="D12" s="3" t="s">
        <v>144</v>
      </c>
      <c r="E12" s="6" t="s">
        <v>16</v>
      </c>
      <c r="F12" s="3" t="s">
        <v>145</v>
      </c>
      <c r="G12" s="3">
        <v>107</v>
      </c>
    </row>
    <row r="13" spans="2:7" x14ac:dyDescent="0.4">
      <c r="B13" s="3" t="s">
        <v>110</v>
      </c>
      <c r="C13" s="3" t="s">
        <v>37</v>
      </c>
      <c r="D13" s="3" t="s">
        <v>138</v>
      </c>
      <c r="E13" s="6" t="s">
        <v>16</v>
      </c>
      <c r="F13" s="3" t="s">
        <v>137</v>
      </c>
      <c r="G13" s="3">
        <f>AVERAGE((0.8*150),(0.75*300))</f>
        <v>172.5</v>
      </c>
    </row>
    <row r="15" spans="2:7" x14ac:dyDescent="0.4">
      <c r="B15" s="2" t="s">
        <v>157</v>
      </c>
      <c r="C15" s="2"/>
    </row>
    <row r="16" spans="2:7" ht="6" customHeight="1" x14ac:dyDescent="0.4"/>
    <row r="17" spans="2:7" x14ac:dyDescent="0.4">
      <c r="B17" s="45" t="s">
        <v>6</v>
      </c>
      <c r="C17" s="45" t="s">
        <v>31</v>
      </c>
      <c r="D17" s="45" t="s">
        <v>74</v>
      </c>
      <c r="E17" s="45" t="s">
        <v>11</v>
      </c>
      <c r="F17" s="45" t="s">
        <v>81</v>
      </c>
      <c r="G17" s="3" t="s">
        <v>147</v>
      </c>
    </row>
    <row r="18" spans="2:7" x14ac:dyDescent="0.4">
      <c r="B18" s="45" t="s">
        <v>46</v>
      </c>
      <c r="C18" s="45" t="s">
        <v>37</v>
      </c>
      <c r="D18" s="3" t="s">
        <v>148</v>
      </c>
      <c r="E18" s="46" t="s">
        <v>16</v>
      </c>
      <c r="F18" s="3" t="s">
        <v>149</v>
      </c>
      <c r="G18" s="45">
        <f>2*0.5</f>
        <v>1</v>
      </c>
    </row>
    <row r="19" spans="2:7" x14ac:dyDescent="0.4">
      <c r="B19" s="45" t="s">
        <v>10</v>
      </c>
      <c r="C19" s="45" t="s">
        <v>37</v>
      </c>
      <c r="D19" s="3" t="s">
        <v>148</v>
      </c>
      <c r="E19" s="46" t="s">
        <v>16</v>
      </c>
      <c r="F19" s="45" t="s">
        <v>150</v>
      </c>
      <c r="G19" s="45">
        <f>AVERAGE(2,20)*0.5</f>
        <v>5.5</v>
      </c>
    </row>
    <row r="20" spans="2:7" x14ac:dyDescent="0.4">
      <c r="B20" s="45" t="s">
        <v>42</v>
      </c>
      <c r="C20" s="45" t="s">
        <v>37</v>
      </c>
      <c r="D20" s="3" t="s">
        <v>136</v>
      </c>
      <c r="E20" s="46" t="s">
        <v>16</v>
      </c>
      <c r="F20" s="3" t="s">
        <v>631</v>
      </c>
      <c r="G20" s="45">
        <v>225</v>
      </c>
    </row>
    <row r="21" spans="2:7" x14ac:dyDescent="0.4">
      <c r="B21" s="45" t="s">
        <v>94</v>
      </c>
      <c r="C21" s="45" t="s">
        <v>37</v>
      </c>
      <c r="D21" s="3" t="s">
        <v>359</v>
      </c>
      <c r="E21" s="46" t="s">
        <v>16</v>
      </c>
      <c r="F21" s="45" t="s">
        <v>360</v>
      </c>
      <c r="G21" s="45">
        <v>300</v>
      </c>
    </row>
    <row r="22" spans="2:7" x14ac:dyDescent="0.4">
      <c r="B22" s="45" t="s">
        <v>44</v>
      </c>
      <c r="C22" s="45" t="s">
        <v>37</v>
      </c>
      <c r="D22" s="3" t="s">
        <v>151</v>
      </c>
      <c r="E22" s="46" t="s">
        <v>16</v>
      </c>
      <c r="F22" s="45" t="s">
        <v>152</v>
      </c>
      <c r="G22" s="3">
        <f>AVERAGE(33128,15763,10206,8995,4268)</f>
        <v>14472</v>
      </c>
    </row>
    <row r="23" spans="2:7" x14ac:dyDescent="0.4">
      <c r="B23" s="45" t="s">
        <v>110</v>
      </c>
      <c r="C23" s="45" t="s">
        <v>37</v>
      </c>
      <c r="D23" s="3" t="s">
        <v>153</v>
      </c>
      <c r="E23" s="6" t="s">
        <v>16</v>
      </c>
      <c r="F23" s="45" t="s">
        <v>154</v>
      </c>
      <c r="G23" s="45">
        <f>0.75*21</f>
        <v>15.75</v>
      </c>
    </row>
    <row r="25" spans="2:7" x14ac:dyDescent="0.4">
      <c r="B25" s="48"/>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98C69-EF9B-BA4F-9E62-C20922D5198A}">
  <sheetPr codeName="Sheet12">
    <tabColor theme="2" tint="-0.249977111117893"/>
  </sheetPr>
  <dimension ref="B2:H61"/>
  <sheetViews>
    <sheetView showGridLines="0" topLeftCell="A25" zoomScale="70" zoomScaleNormal="70" workbookViewId="0">
      <selection activeCell="H54" sqref="H54"/>
    </sheetView>
  </sheetViews>
  <sheetFormatPr defaultColWidth="10.6640625" defaultRowHeight="16" x14ac:dyDescent="0.4"/>
  <cols>
    <col min="1" max="1" width="3.5" customWidth="1"/>
  </cols>
  <sheetData>
    <row r="2" spans="2:8" ht="18.5" x14ac:dyDescent="0.45">
      <c r="B2" s="7" t="s">
        <v>183</v>
      </c>
    </row>
    <row r="3" spans="2:8" ht="6" customHeight="1" x14ac:dyDescent="0.4"/>
    <row r="4" spans="2:8" x14ac:dyDescent="0.4">
      <c r="B4" s="2" t="s">
        <v>184</v>
      </c>
    </row>
    <row r="5" spans="2:8" ht="4" customHeight="1" x14ac:dyDescent="0.4"/>
    <row r="6" spans="2:8" x14ac:dyDescent="0.4">
      <c r="B6" s="3"/>
      <c r="C6" s="3"/>
      <c r="D6" s="3" t="s">
        <v>29</v>
      </c>
      <c r="E6" s="3" t="s">
        <v>74</v>
      </c>
      <c r="F6" s="3" t="s">
        <v>11</v>
      </c>
      <c r="G6" s="3" t="s">
        <v>81</v>
      </c>
      <c r="H6" s="3" t="s">
        <v>389</v>
      </c>
    </row>
    <row r="7" spans="2:8" x14ac:dyDescent="0.4">
      <c r="B7" s="113" t="s">
        <v>7</v>
      </c>
      <c r="C7" s="3" t="s">
        <v>65</v>
      </c>
      <c r="D7" s="3" t="s">
        <v>37</v>
      </c>
      <c r="E7" s="3" t="s">
        <v>169</v>
      </c>
      <c r="F7" s="6" t="s">
        <v>16</v>
      </c>
      <c r="G7" s="3" t="s">
        <v>181</v>
      </c>
      <c r="H7" s="3">
        <v>78.599999999999994</v>
      </c>
    </row>
    <row r="8" spans="2:8" x14ac:dyDescent="0.4">
      <c r="B8" s="114"/>
      <c r="C8" s="3" t="s">
        <v>64</v>
      </c>
      <c r="D8" s="3" t="s">
        <v>37</v>
      </c>
      <c r="E8" s="41" t="s">
        <v>87</v>
      </c>
      <c r="F8" s="30" t="s">
        <v>12</v>
      </c>
      <c r="G8" s="3" t="s">
        <v>392</v>
      </c>
      <c r="H8" s="3">
        <v>0</v>
      </c>
    </row>
    <row r="9" spans="2:8" x14ac:dyDescent="0.4">
      <c r="B9" s="113" t="s">
        <v>8</v>
      </c>
      <c r="C9" s="3" t="s">
        <v>65</v>
      </c>
      <c r="D9" s="3" t="s">
        <v>37</v>
      </c>
      <c r="E9" s="3" t="s">
        <v>169</v>
      </c>
      <c r="F9" s="6" t="s">
        <v>16</v>
      </c>
      <c r="G9" s="3" t="s">
        <v>181</v>
      </c>
      <c r="H9" s="3">
        <v>114.5</v>
      </c>
    </row>
    <row r="10" spans="2:8" x14ac:dyDescent="0.4">
      <c r="B10" s="121"/>
      <c r="C10" s="3" t="s">
        <v>67</v>
      </c>
      <c r="D10" s="3" t="s">
        <v>37</v>
      </c>
      <c r="E10" s="3" t="s">
        <v>169</v>
      </c>
      <c r="F10" s="6" t="s">
        <v>16</v>
      </c>
      <c r="G10" s="3" t="s">
        <v>181</v>
      </c>
      <c r="H10" s="3">
        <v>114.8</v>
      </c>
    </row>
    <row r="11" spans="2:8" x14ac:dyDescent="0.4">
      <c r="B11" s="114"/>
      <c r="C11" s="3" t="s">
        <v>64</v>
      </c>
      <c r="D11" s="3" t="s">
        <v>37</v>
      </c>
      <c r="E11" s="41" t="s">
        <v>87</v>
      </c>
      <c r="F11" s="30" t="s">
        <v>12</v>
      </c>
      <c r="G11" s="3" t="s">
        <v>392</v>
      </c>
      <c r="H11" s="3">
        <v>0</v>
      </c>
    </row>
    <row r="12" spans="2:8" x14ac:dyDescent="0.4">
      <c r="B12" s="113" t="s">
        <v>9</v>
      </c>
      <c r="C12" s="3" t="s">
        <v>65</v>
      </c>
      <c r="D12" s="3" t="s">
        <v>37</v>
      </c>
      <c r="E12" s="3" t="s">
        <v>169</v>
      </c>
      <c r="F12" s="6" t="s">
        <v>16</v>
      </c>
      <c r="G12" s="3" t="s">
        <v>181</v>
      </c>
      <c r="H12" s="3">
        <v>69.599999999999994</v>
      </c>
    </row>
    <row r="13" spans="2:8" x14ac:dyDescent="0.4">
      <c r="B13" s="121"/>
      <c r="C13" s="3" t="s">
        <v>67</v>
      </c>
      <c r="D13" s="3" t="s">
        <v>37</v>
      </c>
      <c r="E13" s="3" t="s">
        <v>169</v>
      </c>
      <c r="F13" s="6" t="s">
        <v>16</v>
      </c>
      <c r="G13" s="3" t="s">
        <v>181</v>
      </c>
      <c r="H13" s="3">
        <v>121.6</v>
      </c>
    </row>
    <row r="14" spans="2:8" x14ac:dyDescent="0.4">
      <c r="B14" s="121"/>
      <c r="C14" s="3" t="s">
        <v>82</v>
      </c>
      <c r="D14" s="3" t="s">
        <v>37</v>
      </c>
      <c r="E14" s="3" t="s">
        <v>165</v>
      </c>
      <c r="F14" s="6" t="s">
        <v>16</v>
      </c>
      <c r="G14" s="3" t="s">
        <v>167</v>
      </c>
      <c r="H14" s="3">
        <f>H54/'Load Capacity'!$G$9</f>
        <v>58.184873949579838</v>
      </c>
    </row>
    <row r="15" spans="2:8" x14ac:dyDescent="0.4">
      <c r="B15" s="114"/>
      <c r="C15" s="3" t="s">
        <v>64</v>
      </c>
      <c r="D15" s="3" t="s">
        <v>37</v>
      </c>
      <c r="E15" s="41" t="s">
        <v>87</v>
      </c>
      <c r="F15" s="30" t="s">
        <v>12</v>
      </c>
      <c r="G15" s="3" t="s">
        <v>392</v>
      </c>
      <c r="H15" s="3">
        <v>0</v>
      </c>
    </row>
    <row r="16" spans="2:8" x14ac:dyDescent="0.4">
      <c r="B16" s="115" t="s">
        <v>42</v>
      </c>
      <c r="C16" s="3" t="s">
        <v>67</v>
      </c>
      <c r="D16" s="3" t="s">
        <v>37</v>
      </c>
      <c r="E16" s="3" t="s">
        <v>169</v>
      </c>
      <c r="F16" s="6" t="s">
        <v>16</v>
      </c>
      <c r="G16" s="3" t="s">
        <v>181</v>
      </c>
      <c r="H16" s="3">
        <v>75.400000000000006</v>
      </c>
    </row>
    <row r="17" spans="2:8" x14ac:dyDescent="0.4">
      <c r="B17" s="116"/>
      <c r="C17" s="3" t="s">
        <v>64</v>
      </c>
      <c r="D17" s="3" t="s">
        <v>37</v>
      </c>
      <c r="E17" s="41" t="s">
        <v>87</v>
      </c>
      <c r="F17" s="30" t="s">
        <v>12</v>
      </c>
      <c r="G17" s="3" t="s">
        <v>392</v>
      </c>
      <c r="H17" s="3">
        <v>0</v>
      </c>
    </row>
    <row r="18" spans="2:8" x14ac:dyDescent="0.4">
      <c r="B18" s="128" t="s">
        <v>94</v>
      </c>
      <c r="C18" s="3" t="s">
        <v>67</v>
      </c>
      <c r="D18" s="3" t="s">
        <v>37</v>
      </c>
      <c r="E18" s="3" t="s">
        <v>197</v>
      </c>
      <c r="F18" s="6" t="s">
        <v>16</v>
      </c>
      <c r="G18" s="3" t="s">
        <v>196</v>
      </c>
      <c r="H18" s="3">
        <f>0.01848*1000</f>
        <v>18.48</v>
      </c>
    </row>
    <row r="19" spans="2:8" x14ac:dyDescent="0.4">
      <c r="B19" s="129"/>
      <c r="C19" s="3" t="s">
        <v>64</v>
      </c>
      <c r="D19" s="3" t="s">
        <v>37</v>
      </c>
      <c r="E19" s="41" t="s">
        <v>87</v>
      </c>
      <c r="F19" s="30" t="s">
        <v>12</v>
      </c>
      <c r="G19" s="3" t="s">
        <v>392</v>
      </c>
      <c r="H19" s="3">
        <v>0</v>
      </c>
    </row>
    <row r="20" spans="2:8" x14ac:dyDescent="0.4">
      <c r="B20" s="113" t="s">
        <v>44</v>
      </c>
      <c r="C20" s="3" t="s">
        <v>67</v>
      </c>
      <c r="D20" s="3" t="s">
        <v>37</v>
      </c>
      <c r="E20" s="3" t="s">
        <v>87</v>
      </c>
      <c r="F20" s="50" t="s">
        <v>655</v>
      </c>
      <c r="G20" s="3" t="s">
        <v>393</v>
      </c>
      <c r="H20" s="3">
        <f>(H21/F61)*F60</f>
        <v>376.09525062491775</v>
      </c>
    </row>
    <row r="21" spans="2:8" x14ac:dyDescent="0.4">
      <c r="B21" s="121"/>
      <c r="C21" s="3" t="s">
        <v>91</v>
      </c>
      <c r="D21" s="3" t="s">
        <v>37</v>
      </c>
      <c r="E21" s="3" t="s">
        <v>199</v>
      </c>
      <c r="F21" s="6" t="s">
        <v>16</v>
      </c>
      <c r="G21" s="3" t="s">
        <v>198</v>
      </c>
      <c r="H21" s="3">
        <v>390</v>
      </c>
    </row>
    <row r="22" spans="2:8" x14ac:dyDescent="0.4">
      <c r="B22" s="121"/>
      <c r="C22" s="3" t="s">
        <v>128</v>
      </c>
      <c r="D22" s="3" t="s">
        <v>37</v>
      </c>
      <c r="E22" s="41" t="s">
        <v>87</v>
      </c>
      <c r="F22" s="30" t="s">
        <v>12</v>
      </c>
      <c r="G22" s="3" t="s">
        <v>392</v>
      </c>
      <c r="H22" s="3">
        <v>0</v>
      </c>
    </row>
    <row r="23" spans="2:8" x14ac:dyDescent="0.4">
      <c r="B23" s="114"/>
      <c r="C23" s="3" t="s">
        <v>337</v>
      </c>
      <c r="D23" s="3" t="s">
        <v>37</v>
      </c>
      <c r="E23" s="41" t="s">
        <v>87</v>
      </c>
      <c r="F23" s="30" t="s">
        <v>12</v>
      </c>
      <c r="G23" s="3" t="s">
        <v>392</v>
      </c>
      <c r="H23" s="3">
        <v>0</v>
      </c>
    </row>
    <row r="24" spans="2:8" x14ac:dyDescent="0.4">
      <c r="B24" s="113" t="s">
        <v>110</v>
      </c>
      <c r="C24" s="3" t="s">
        <v>68</v>
      </c>
      <c r="D24" s="3" t="s">
        <v>37</v>
      </c>
      <c r="E24" s="3" t="s">
        <v>169</v>
      </c>
      <c r="F24" s="6" t="s">
        <v>16</v>
      </c>
      <c r="G24" s="3" t="s">
        <v>181</v>
      </c>
      <c r="H24" s="3">
        <v>118</v>
      </c>
    </row>
    <row r="25" spans="2:8" x14ac:dyDescent="0.4">
      <c r="B25" s="114"/>
      <c r="C25" s="3" t="s">
        <v>336</v>
      </c>
      <c r="D25" s="3" t="s">
        <v>37</v>
      </c>
      <c r="E25" s="41" t="s">
        <v>87</v>
      </c>
      <c r="F25" s="4" t="s">
        <v>16</v>
      </c>
      <c r="G25" s="3" t="s">
        <v>391</v>
      </c>
      <c r="H25" s="3">
        <v>0</v>
      </c>
    </row>
    <row r="27" spans="2:8" x14ac:dyDescent="0.4">
      <c r="B27" s="2" t="s">
        <v>186</v>
      </c>
    </row>
    <row r="28" spans="2:8" ht="8" customHeight="1" x14ac:dyDescent="0.4"/>
    <row r="29" spans="2:8" x14ac:dyDescent="0.4">
      <c r="B29" s="35"/>
      <c r="C29" s="35" t="s">
        <v>31</v>
      </c>
      <c r="D29" s="35" t="s">
        <v>29</v>
      </c>
      <c r="E29" s="35" t="s">
        <v>74</v>
      </c>
      <c r="F29" s="49" t="s">
        <v>11</v>
      </c>
      <c r="G29" s="3" t="s">
        <v>81</v>
      </c>
      <c r="H29" s="3" t="s">
        <v>390</v>
      </c>
    </row>
    <row r="30" spans="2:8" x14ac:dyDescent="0.4">
      <c r="B30" s="125" t="s">
        <v>46</v>
      </c>
      <c r="C30" s="35" t="s">
        <v>65</v>
      </c>
      <c r="D30" s="3" t="s">
        <v>37</v>
      </c>
      <c r="E30" s="3" t="s">
        <v>169</v>
      </c>
      <c r="F30" s="6" t="s">
        <v>16</v>
      </c>
      <c r="G30" s="3" t="s">
        <v>181</v>
      </c>
      <c r="H30" s="3">
        <v>1155.5999999999999</v>
      </c>
    </row>
    <row r="31" spans="2:8" x14ac:dyDescent="0.4">
      <c r="B31" s="127"/>
      <c r="C31" s="35" t="s">
        <v>67</v>
      </c>
      <c r="D31" s="3" t="s">
        <v>37</v>
      </c>
      <c r="E31" s="3" t="s">
        <v>169</v>
      </c>
      <c r="F31" s="6" t="s">
        <v>16</v>
      </c>
      <c r="G31" s="3" t="s">
        <v>181</v>
      </c>
      <c r="H31" s="3">
        <v>952.1</v>
      </c>
    </row>
    <row r="32" spans="2:8" x14ac:dyDescent="0.4">
      <c r="B32" s="127"/>
      <c r="C32" s="3" t="s">
        <v>64</v>
      </c>
      <c r="D32" s="3" t="s">
        <v>37</v>
      </c>
      <c r="E32" s="41" t="s">
        <v>87</v>
      </c>
      <c r="F32" s="30" t="s">
        <v>12</v>
      </c>
      <c r="G32" s="3" t="s">
        <v>392</v>
      </c>
      <c r="H32" s="3">
        <v>0</v>
      </c>
    </row>
    <row r="33" spans="2:8" x14ac:dyDescent="0.4">
      <c r="B33" s="127"/>
      <c r="C33" s="3" t="s">
        <v>336</v>
      </c>
      <c r="D33" s="3" t="s">
        <v>37</v>
      </c>
      <c r="E33" s="41" t="s">
        <v>87</v>
      </c>
      <c r="F33" s="4" t="s">
        <v>16</v>
      </c>
      <c r="G33" s="3" t="s">
        <v>391</v>
      </c>
      <c r="H33" s="3">
        <v>0</v>
      </c>
    </row>
    <row r="34" spans="2:8" x14ac:dyDescent="0.4">
      <c r="B34" s="126"/>
      <c r="C34" s="3" t="s">
        <v>128</v>
      </c>
      <c r="D34" s="3" t="s">
        <v>37</v>
      </c>
      <c r="E34" s="41" t="s">
        <v>87</v>
      </c>
      <c r="F34" s="30" t="s">
        <v>12</v>
      </c>
      <c r="G34" s="3" t="s">
        <v>392</v>
      </c>
      <c r="H34" s="3">
        <v>0</v>
      </c>
    </row>
    <row r="35" spans="2:8" x14ac:dyDescent="0.4">
      <c r="B35" s="125" t="s">
        <v>10</v>
      </c>
      <c r="C35" s="35" t="s">
        <v>65</v>
      </c>
      <c r="D35" s="3" t="s">
        <v>37</v>
      </c>
      <c r="E35" s="3" t="s">
        <v>87</v>
      </c>
      <c r="F35" s="50" t="s">
        <v>655</v>
      </c>
      <c r="G35" s="3" t="s">
        <v>399</v>
      </c>
      <c r="H35" s="3">
        <f>(H36/F60)*F59</f>
        <v>84.849167803547076</v>
      </c>
    </row>
    <row r="36" spans="2:8" x14ac:dyDescent="0.4">
      <c r="B36" s="127"/>
      <c r="C36" s="35" t="s">
        <v>67</v>
      </c>
      <c r="D36" s="3" t="s">
        <v>37</v>
      </c>
      <c r="E36" s="3" t="s">
        <v>169</v>
      </c>
      <c r="F36" s="6" t="s">
        <v>16</v>
      </c>
      <c r="G36" s="3" t="s">
        <v>182</v>
      </c>
      <c r="H36" s="3">
        <v>88.9</v>
      </c>
    </row>
    <row r="37" spans="2:8" x14ac:dyDescent="0.4">
      <c r="B37" s="127"/>
      <c r="C37" s="3" t="s">
        <v>64</v>
      </c>
      <c r="D37" s="3" t="s">
        <v>37</v>
      </c>
      <c r="E37" s="41" t="s">
        <v>87</v>
      </c>
      <c r="F37" s="30" t="s">
        <v>12</v>
      </c>
      <c r="G37" s="3" t="s">
        <v>392</v>
      </c>
      <c r="H37" s="3">
        <v>0</v>
      </c>
    </row>
    <row r="38" spans="2:8" x14ac:dyDescent="0.4">
      <c r="B38" s="127"/>
      <c r="C38" s="3" t="s">
        <v>336</v>
      </c>
      <c r="D38" s="3" t="s">
        <v>37</v>
      </c>
      <c r="E38" s="41" t="s">
        <v>87</v>
      </c>
      <c r="F38" s="4" t="s">
        <v>16</v>
      </c>
      <c r="G38" s="3" t="s">
        <v>391</v>
      </c>
      <c r="H38" s="3">
        <v>0</v>
      </c>
    </row>
    <row r="39" spans="2:8" x14ac:dyDescent="0.4">
      <c r="B39" s="126"/>
      <c r="C39" s="3" t="s">
        <v>128</v>
      </c>
      <c r="D39" s="3" t="s">
        <v>37</v>
      </c>
      <c r="E39" s="41" t="s">
        <v>87</v>
      </c>
      <c r="F39" s="30" t="s">
        <v>12</v>
      </c>
      <c r="G39" s="3" t="s">
        <v>392</v>
      </c>
      <c r="H39" s="3">
        <v>0</v>
      </c>
    </row>
    <row r="40" spans="2:8" x14ac:dyDescent="0.4">
      <c r="B40" s="125" t="s">
        <v>42</v>
      </c>
      <c r="C40" s="35" t="s">
        <v>67</v>
      </c>
      <c r="D40" s="3" t="s">
        <v>37</v>
      </c>
      <c r="E40" s="3" t="s">
        <v>169</v>
      </c>
      <c r="F40" s="6" t="s">
        <v>16</v>
      </c>
      <c r="G40" s="3" t="s">
        <v>181</v>
      </c>
      <c r="H40" s="3">
        <v>16</v>
      </c>
    </row>
    <row r="41" spans="2:8" x14ac:dyDescent="0.4">
      <c r="B41" s="126"/>
      <c r="C41" s="3" t="s">
        <v>64</v>
      </c>
      <c r="D41" s="3" t="s">
        <v>37</v>
      </c>
      <c r="E41" s="41" t="s">
        <v>87</v>
      </c>
      <c r="F41" s="30" t="s">
        <v>12</v>
      </c>
      <c r="G41" s="3" t="s">
        <v>392</v>
      </c>
      <c r="H41" s="3">
        <v>0</v>
      </c>
    </row>
    <row r="42" spans="2:8" x14ac:dyDescent="0.4">
      <c r="B42" s="125" t="s">
        <v>94</v>
      </c>
      <c r="C42" s="35" t="s">
        <v>67</v>
      </c>
      <c r="D42" s="3" t="s">
        <v>37</v>
      </c>
      <c r="E42" s="3" t="s">
        <v>169</v>
      </c>
      <c r="F42" s="6" t="s">
        <v>16</v>
      </c>
      <c r="G42" s="3" t="s">
        <v>181</v>
      </c>
      <c r="H42" s="3">
        <v>22.1</v>
      </c>
    </row>
    <row r="43" spans="2:8" x14ac:dyDescent="0.4">
      <c r="B43" s="126"/>
      <c r="C43" s="3" t="s">
        <v>64</v>
      </c>
      <c r="D43" s="3" t="s">
        <v>37</v>
      </c>
      <c r="E43" s="41" t="s">
        <v>87</v>
      </c>
      <c r="F43" s="30" t="s">
        <v>12</v>
      </c>
      <c r="G43" s="3" t="s">
        <v>392</v>
      </c>
      <c r="H43" s="3">
        <v>0</v>
      </c>
    </row>
    <row r="44" spans="2:8" x14ac:dyDescent="0.4">
      <c r="B44" s="125" t="s">
        <v>44</v>
      </c>
      <c r="C44" s="35" t="s">
        <v>67</v>
      </c>
      <c r="D44" s="3" t="s">
        <v>37</v>
      </c>
      <c r="E44" s="3" t="s">
        <v>87</v>
      </c>
      <c r="F44" s="50" t="s">
        <v>655</v>
      </c>
      <c r="G44" s="3" t="s">
        <v>393</v>
      </c>
      <c r="H44" s="3">
        <f>(H45/F61)*F60</f>
        <v>15.333114063938954</v>
      </c>
    </row>
    <row r="45" spans="2:8" x14ac:dyDescent="0.4">
      <c r="B45" s="127"/>
      <c r="C45" s="35" t="s">
        <v>91</v>
      </c>
      <c r="D45" s="3" t="s">
        <v>37</v>
      </c>
      <c r="E45" s="3" t="s">
        <v>169</v>
      </c>
      <c r="F45" s="6" t="s">
        <v>16</v>
      </c>
      <c r="G45" s="3" t="s">
        <v>181</v>
      </c>
      <c r="H45" s="3">
        <v>15.9</v>
      </c>
    </row>
    <row r="46" spans="2:8" x14ac:dyDescent="0.4">
      <c r="B46" s="127"/>
      <c r="C46" s="35" t="s">
        <v>128</v>
      </c>
      <c r="D46" s="3" t="s">
        <v>37</v>
      </c>
      <c r="E46" s="41" t="s">
        <v>87</v>
      </c>
      <c r="F46" s="30" t="s">
        <v>12</v>
      </c>
      <c r="G46" s="3" t="s">
        <v>392</v>
      </c>
      <c r="H46" s="3">
        <v>0</v>
      </c>
    </row>
    <row r="47" spans="2:8" x14ac:dyDescent="0.4">
      <c r="B47" s="126"/>
      <c r="C47" s="35" t="s">
        <v>337</v>
      </c>
      <c r="D47" s="3" t="s">
        <v>37</v>
      </c>
      <c r="E47" s="41" t="s">
        <v>87</v>
      </c>
      <c r="F47" s="30" t="s">
        <v>12</v>
      </c>
      <c r="G47" s="3" t="s">
        <v>392</v>
      </c>
      <c r="H47" s="3">
        <v>0</v>
      </c>
    </row>
    <row r="48" spans="2:8" x14ac:dyDescent="0.4">
      <c r="B48" s="125" t="s">
        <v>110</v>
      </c>
      <c r="C48" s="35" t="s">
        <v>68</v>
      </c>
      <c r="D48" s="3" t="s">
        <v>37</v>
      </c>
      <c r="E48" s="3" t="s">
        <v>169</v>
      </c>
      <c r="F48" s="6" t="s">
        <v>16</v>
      </c>
      <c r="G48" s="3" t="s">
        <v>181</v>
      </c>
      <c r="H48" s="3">
        <v>313.60000000000002</v>
      </c>
    </row>
    <row r="49" spans="2:8" x14ac:dyDescent="0.4">
      <c r="B49" s="126"/>
      <c r="C49" s="35" t="s">
        <v>336</v>
      </c>
      <c r="D49" s="3" t="s">
        <v>37</v>
      </c>
      <c r="E49" s="41" t="s">
        <v>87</v>
      </c>
      <c r="F49" s="4" t="s">
        <v>16</v>
      </c>
      <c r="G49" s="3" t="s">
        <v>391</v>
      </c>
      <c r="H49" s="3">
        <v>0</v>
      </c>
    </row>
    <row r="51" spans="2:8" x14ac:dyDescent="0.4">
      <c r="B51" s="51" t="s">
        <v>195</v>
      </c>
    </row>
    <row r="52" spans="2:8" ht="8" customHeight="1" x14ac:dyDescent="0.4"/>
    <row r="53" spans="2:8" x14ac:dyDescent="0.4">
      <c r="B53" s="35"/>
      <c r="C53" s="35" t="s">
        <v>31</v>
      </c>
      <c r="D53" s="35" t="s">
        <v>29</v>
      </c>
      <c r="E53" s="35" t="s">
        <v>74</v>
      </c>
      <c r="F53" s="49" t="s">
        <v>11</v>
      </c>
      <c r="G53" s="3" t="s">
        <v>81</v>
      </c>
      <c r="H53" s="3" t="s">
        <v>122</v>
      </c>
    </row>
    <row r="54" spans="2:8" x14ac:dyDescent="0.4">
      <c r="B54" s="35" t="s">
        <v>163</v>
      </c>
      <c r="C54" s="35" t="s">
        <v>82</v>
      </c>
      <c r="D54" s="3" t="s">
        <v>37</v>
      </c>
      <c r="E54" s="3" t="s">
        <v>165</v>
      </c>
      <c r="F54" s="6" t="s">
        <v>16</v>
      </c>
      <c r="G54" s="3" t="s">
        <v>167</v>
      </c>
      <c r="H54" s="3">
        <f>AVERAGE(1209,971,1282)</f>
        <v>1154</v>
      </c>
    </row>
    <row r="56" spans="2:8" x14ac:dyDescent="0.4">
      <c r="B56" s="2" t="s">
        <v>200</v>
      </c>
    </row>
    <row r="57" spans="2:8" ht="4" customHeight="1" x14ac:dyDescent="0.4"/>
    <row r="58" spans="2:8" x14ac:dyDescent="0.4">
      <c r="B58" s="3"/>
      <c r="C58" s="35" t="s">
        <v>74</v>
      </c>
      <c r="D58" s="49" t="s">
        <v>11</v>
      </c>
      <c r="E58" s="3" t="s">
        <v>81</v>
      </c>
      <c r="F58" s="3" t="s">
        <v>201</v>
      </c>
    </row>
    <row r="59" spans="2:8" x14ac:dyDescent="0.4">
      <c r="B59" s="35" t="s">
        <v>65</v>
      </c>
      <c r="C59" s="3" t="s">
        <v>202</v>
      </c>
      <c r="D59" s="80" t="s">
        <v>12</v>
      </c>
      <c r="E59" s="35"/>
      <c r="F59" s="35">
        <v>69.959999999999994</v>
      </c>
    </row>
    <row r="60" spans="2:8" x14ac:dyDescent="0.4">
      <c r="B60" s="35" t="s">
        <v>67</v>
      </c>
      <c r="C60" s="3" t="s">
        <v>202</v>
      </c>
      <c r="D60" s="80" t="s">
        <v>12</v>
      </c>
      <c r="E60" s="3"/>
      <c r="F60" s="35">
        <v>73.3</v>
      </c>
    </row>
    <row r="61" spans="2:8" x14ac:dyDescent="0.4">
      <c r="B61" s="3" t="s">
        <v>91</v>
      </c>
      <c r="C61" s="3" t="s">
        <v>202</v>
      </c>
      <c r="D61" s="80" t="s">
        <v>12</v>
      </c>
      <c r="E61" s="3"/>
      <c r="F61" s="3">
        <v>76.010000000000005</v>
      </c>
    </row>
  </sheetData>
  <mergeCells count="13">
    <mergeCell ref="B7:B8"/>
    <mergeCell ref="B48:B49"/>
    <mergeCell ref="B44:B47"/>
    <mergeCell ref="B42:B43"/>
    <mergeCell ref="B40:B41"/>
    <mergeCell ref="B35:B39"/>
    <mergeCell ref="B30:B34"/>
    <mergeCell ref="B24:B25"/>
    <mergeCell ref="B20:B23"/>
    <mergeCell ref="B18:B19"/>
    <mergeCell ref="B16:B17"/>
    <mergeCell ref="B12:B15"/>
    <mergeCell ref="B9:B1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E95B9-A706-486A-93AF-BB747B5571F2}">
  <dimension ref="B2:L18"/>
  <sheetViews>
    <sheetView showGridLines="0" workbookViewId="0">
      <selection activeCell="E20" sqref="E20"/>
    </sheetView>
  </sheetViews>
  <sheetFormatPr defaultRowHeight="16" x14ac:dyDescent="0.4"/>
  <cols>
    <col min="1" max="1" width="4.25" customWidth="1"/>
    <col min="2" max="2" width="17.6640625" customWidth="1"/>
    <col min="7" max="7" width="51" customWidth="1"/>
  </cols>
  <sheetData>
    <row r="2" spans="2:12" ht="18.5" x14ac:dyDescent="0.45">
      <c r="B2" s="130" t="s">
        <v>618</v>
      </c>
      <c r="C2" s="130"/>
      <c r="D2" s="130"/>
      <c r="E2" s="130"/>
      <c r="F2" s="130"/>
      <c r="G2" s="130"/>
      <c r="H2" s="130"/>
      <c r="I2" s="130"/>
      <c r="J2" s="130"/>
      <c r="K2" s="130"/>
      <c r="L2" s="130"/>
    </row>
    <row r="3" spans="2:12" ht="16" customHeight="1" x14ac:dyDescent="0.4">
      <c r="B3" s="134" t="s">
        <v>619</v>
      </c>
      <c r="C3" s="134"/>
      <c r="D3" s="134"/>
      <c r="E3" s="134"/>
      <c r="F3" s="134"/>
      <c r="G3" s="134"/>
      <c r="H3" s="83"/>
      <c r="I3" s="83"/>
      <c r="J3" s="83"/>
      <c r="K3" s="83"/>
      <c r="L3" s="83"/>
    </row>
    <row r="4" spans="2:12" x14ac:dyDescent="0.4">
      <c r="B4" s="134"/>
      <c r="C4" s="134"/>
      <c r="D4" s="134"/>
      <c r="E4" s="134"/>
      <c r="F4" s="134"/>
      <c r="G4" s="134"/>
      <c r="H4" s="83"/>
      <c r="I4" s="83"/>
      <c r="J4" s="83"/>
      <c r="K4" s="83"/>
      <c r="L4" s="83"/>
    </row>
    <row r="5" spans="2:12" x14ac:dyDescent="0.4">
      <c r="B5" s="134"/>
      <c r="C5" s="134"/>
      <c r="D5" s="134"/>
      <c r="E5" s="134"/>
      <c r="F5" s="134"/>
      <c r="G5" s="134"/>
      <c r="H5" s="83"/>
      <c r="I5" s="83"/>
      <c r="J5" s="83"/>
      <c r="K5" s="83"/>
      <c r="L5" s="83"/>
    </row>
    <row r="6" spans="2:12" x14ac:dyDescent="0.4">
      <c r="B6" s="134"/>
      <c r="C6" s="134"/>
      <c r="D6" s="134"/>
      <c r="E6" s="134"/>
      <c r="F6" s="134"/>
      <c r="G6" s="134"/>
      <c r="H6" s="83"/>
      <c r="I6" s="83"/>
      <c r="J6" s="83"/>
      <c r="K6" s="83"/>
      <c r="L6" s="83"/>
    </row>
    <row r="7" spans="2:12" ht="26.5" customHeight="1" x14ac:dyDescent="0.4">
      <c r="B7" s="134"/>
      <c r="C7" s="134"/>
      <c r="D7" s="134"/>
      <c r="E7" s="134"/>
      <c r="F7" s="134"/>
      <c r="G7" s="134"/>
      <c r="H7" s="83"/>
      <c r="I7" s="83"/>
      <c r="J7" s="83"/>
      <c r="K7" s="83"/>
      <c r="L7" s="83"/>
    </row>
    <row r="8" spans="2:12" x14ac:dyDescent="0.4">
      <c r="B8" s="82"/>
      <c r="C8" s="82"/>
      <c r="D8" s="82"/>
      <c r="E8" s="82"/>
      <c r="F8" s="83"/>
      <c r="G8" s="83"/>
    </row>
    <row r="9" spans="2:12" x14ac:dyDescent="0.4">
      <c r="B9" s="86" t="s">
        <v>6</v>
      </c>
      <c r="C9" s="133" t="s">
        <v>606</v>
      </c>
      <c r="D9" s="133"/>
      <c r="E9" s="133"/>
      <c r="F9" s="133"/>
      <c r="G9" s="133"/>
    </row>
    <row r="10" spans="2:12" x14ac:dyDescent="0.4">
      <c r="B10" s="84" t="s">
        <v>7</v>
      </c>
      <c r="C10" s="132" t="s">
        <v>622</v>
      </c>
      <c r="D10" s="132"/>
      <c r="E10" s="132"/>
      <c r="F10" s="132"/>
      <c r="G10" s="132"/>
    </row>
    <row r="11" spans="2:12" x14ac:dyDescent="0.4">
      <c r="B11" s="84" t="s">
        <v>8</v>
      </c>
      <c r="C11" s="132" t="s">
        <v>623</v>
      </c>
      <c r="D11" s="132"/>
      <c r="E11" s="132"/>
      <c r="F11" s="132"/>
      <c r="G11" s="132"/>
    </row>
    <row r="12" spans="2:12" x14ac:dyDescent="0.4">
      <c r="B12" s="84" t="s">
        <v>9</v>
      </c>
      <c r="C12" s="132" t="s">
        <v>624</v>
      </c>
      <c r="D12" s="132"/>
      <c r="E12" s="132"/>
      <c r="F12" s="132"/>
      <c r="G12" s="132"/>
    </row>
    <row r="13" spans="2:12" x14ac:dyDescent="0.4">
      <c r="B13" s="84" t="s">
        <v>46</v>
      </c>
      <c r="C13" s="132" t="s">
        <v>625</v>
      </c>
      <c r="D13" s="132"/>
      <c r="E13" s="132"/>
      <c r="F13" s="132"/>
      <c r="G13" s="132"/>
    </row>
    <row r="14" spans="2:12" x14ac:dyDescent="0.4">
      <c r="B14" s="84" t="s">
        <v>10</v>
      </c>
      <c r="C14" s="132" t="s">
        <v>626</v>
      </c>
      <c r="D14" s="132"/>
      <c r="E14" s="132"/>
      <c r="F14" s="132"/>
      <c r="G14" s="132"/>
    </row>
    <row r="15" spans="2:12" x14ac:dyDescent="0.4">
      <c r="B15" s="84" t="s">
        <v>42</v>
      </c>
      <c r="C15" s="132" t="s">
        <v>620</v>
      </c>
      <c r="D15" s="132"/>
      <c r="E15" s="132"/>
      <c r="F15" s="132"/>
      <c r="G15" s="132"/>
    </row>
    <row r="16" spans="2:12" x14ac:dyDescent="0.4">
      <c r="B16" s="84" t="s">
        <v>94</v>
      </c>
      <c r="C16" s="132" t="s">
        <v>627</v>
      </c>
      <c r="D16" s="132"/>
      <c r="E16" s="132"/>
      <c r="F16" s="132"/>
      <c r="G16" s="132"/>
    </row>
    <row r="17" spans="2:7" x14ac:dyDescent="0.4">
      <c r="B17" s="84" t="s">
        <v>44</v>
      </c>
      <c r="C17" s="132" t="s">
        <v>621</v>
      </c>
      <c r="D17" s="132"/>
      <c r="E17" s="132"/>
      <c r="F17" s="132"/>
      <c r="G17" s="132"/>
    </row>
    <row r="18" spans="2:7" x14ac:dyDescent="0.4">
      <c r="B18" s="85" t="s">
        <v>110</v>
      </c>
      <c r="C18" s="131" t="s">
        <v>628</v>
      </c>
      <c r="D18" s="131"/>
      <c r="E18" s="131"/>
      <c r="F18" s="131"/>
      <c r="G18" s="131"/>
    </row>
  </sheetData>
  <mergeCells count="12">
    <mergeCell ref="B2:L2"/>
    <mergeCell ref="C18:G18"/>
    <mergeCell ref="C15:G15"/>
    <mergeCell ref="C16:G16"/>
    <mergeCell ref="C17:G17"/>
    <mergeCell ref="C12:G12"/>
    <mergeCell ref="C13:G13"/>
    <mergeCell ref="C14:G14"/>
    <mergeCell ref="C9:G9"/>
    <mergeCell ref="C10:G10"/>
    <mergeCell ref="C11:G11"/>
    <mergeCell ref="B3:G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A39CF-236B-47C3-917C-A62D6FA64D29}">
  <dimension ref="A1:C18"/>
  <sheetViews>
    <sheetView workbookViewId="0">
      <selection activeCell="B3" sqref="B3"/>
    </sheetView>
  </sheetViews>
  <sheetFormatPr defaultRowHeight="14.5" x14ac:dyDescent="0.35"/>
  <cols>
    <col min="1" max="1" width="18" style="90" customWidth="1"/>
    <col min="2" max="2" width="28" style="90" customWidth="1"/>
    <col min="3" max="3" width="71.75" style="90" customWidth="1"/>
    <col min="4" max="16384" width="8.6640625" style="90"/>
  </cols>
  <sheetData>
    <row r="1" spans="1:3" x14ac:dyDescent="0.35">
      <c r="A1" s="90" t="s">
        <v>642</v>
      </c>
    </row>
    <row r="3" spans="1:3" x14ac:dyDescent="0.35">
      <c r="A3" s="91" t="s">
        <v>605</v>
      </c>
      <c r="B3" s="91" t="s">
        <v>606</v>
      </c>
      <c r="C3" s="91" t="s">
        <v>607</v>
      </c>
    </row>
    <row r="4" spans="1:3" ht="43.5" x14ac:dyDescent="0.35">
      <c r="A4" s="91" t="s">
        <v>12</v>
      </c>
      <c r="B4" s="91" t="s">
        <v>13</v>
      </c>
      <c r="C4" s="92" t="s">
        <v>608</v>
      </c>
    </row>
    <row r="5" spans="1:3" x14ac:dyDescent="0.35">
      <c r="A5" s="91" t="s">
        <v>22</v>
      </c>
      <c r="B5" s="91" t="s">
        <v>23</v>
      </c>
      <c r="C5" s="92" t="s">
        <v>609</v>
      </c>
    </row>
    <row r="6" spans="1:3" ht="29" x14ac:dyDescent="0.35">
      <c r="A6" s="91" t="s">
        <v>14</v>
      </c>
      <c r="B6" s="91" t="s">
        <v>15</v>
      </c>
      <c r="C6" s="92" t="s">
        <v>610</v>
      </c>
    </row>
    <row r="7" spans="1:3" ht="58" x14ac:dyDescent="0.35">
      <c r="A7" s="91" t="s">
        <v>16</v>
      </c>
      <c r="B7" s="91" t="s">
        <v>17</v>
      </c>
      <c r="C7" s="92" t="s">
        <v>611</v>
      </c>
    </row>
    <row r="8" spans="1:3" ht="43.5" x14ac:dyDescent="0.35">
      <c r="A8" s="91" t="s">
        <v>18</v>
      </c>
      <c r="B8" s="91" t="s">
        <v>19</v>
      </c>
      <c r="C8" s="92" t="s">
        <v>612</v>
      </c>
    </row>
    <row r="9" spans="1:3" ht="43.5" x14ac:dyDescent="0.35">
      <c r="A9" s="91" t="s">
        <v>20</v>
      </c>
      <c r="B9" s="91" t="s">
        <v>21</v>
      </c>
      <c r="C9" s="92" t="s">
        <v>613</v>
      </c>
    </row>
    <row r="10" spans="1:3" ht="29" x14ac:dyDescent="0.35">
      <c r="A10" s="91" t="s">
        <v>24</v>
      </c>
      <c r="B10" s="91" t="s">
        <v>25</v>
      </c>
      <c r="C10" s="92" t="s">
        <v>614</v>
      </c>
    </row>
    <row r="11" spans="1:3" x14ac:dyDescent="0.35">
      <c r="A11" s="91" t="s">
        <v>26</v>
      </c>
      <c r="B11" s="91" t="s">
        <v>27</v>
      </c>
      <c r="C11" s="92" t="s">
        <v>615</v>
      </c>
    </row>
    <row r="12" spans="1:3" x14ac:dyDescent="0.35">
      <c r="A12" s="90" t="s">
        <v>616</v>
      </c>
      <c r="B12" s="90" t="s">
        <v>617</v>
      </c>
    </row>
    <row r="14" spans="1:3" x14ac:dyDescent="0.35">
      <c r="A14" s="91" t="s">
        <v>643</v>
      </c>
      <c r="B14" s="91"/>
    </row>
    <row r="15" spans="1:3" ht="29" x14ac:dyDescent="0.35">
      <c r="A15" s="93" t="s">
        <v>644</v>
      </c>
      <c r="B15" s="92" t="s">
        <v>645</v>
      </c>
    </row>
    <row r="16" spans="1:3" ht="43.5" x14ac:dyDescent="0.35">
      <c r="A16" s="94" t="s">
        <v>646</v>
      </c>
      <c r="B16" s="92" t="s">
        <v>647</v>
      </c>
    </row>
    <row r="17" spans="1:2" ht="43.5" x14ac:dyDescent="0.35">
      <c r="A17" s="95" t="s">
        <v>648</v>
      </c>
      <c r="B17" s="92" t="s">
        <v>649</v>
      </c>
    </row>
    <row r="18" spans="1:2" ht="29" x14ac:dyDescent="0.35">
      <c r="A18" s="96" t="s">
        <v>650</v>
      </c>
      <c r="B18" s="92" t="s">
        <v>651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A9235-6BDA-4FB0-8D16-968BBFE765CF}">
  <dimension ref="A1:B9"/>
  <sheetViews>
    <sheetView showGridLines="0" workbookViewId="0">
      <selection activeCell="B14" sqref="B14"/>
    </sheetView>
  </sheetViews>
  <sheetFormatPr defaultRowHeight="16" x14ac:dyDescent="0.4"/>
  <cols>
    <col min="2" max="2" width="87.6640625" customWidth="1"/>
  </cols>
  <sheetData>
    <row r="1" spans="1:2" x14ac:dyDescent="0.4">
      <c r="A1" s="3" t="s">
        <v>636</v>
      </c>
      <c r="B1" s="3" t="s">
        <v>638</v>
      </c>
    </row>
    <row r="2" spans="1:2" x14ac:dyDescent="0.4">
      <c r="A2" s="89">
        <v>1</v>
      </c>
      <c r="B2" s="3"/>
    </row>
    <row r="3" spans="1:2" x14ac:dyDescent="0.4">
      <c r="A3" s="113">
        <v>1.1000000000000001</v>
      </c>
      <c r="B3" s="3" t="s">
        <v>637</v>
      </c>
    </row>
    <row r="4" spans="1:2" x14ac:dyDescent="0.4">
      <c r="A4" s="114"/>
      <c r="B4" s="3" t="s">
        <v>639</v>
      </c>
    </row>
    <row r="5" spans="1:2" x14ac:dyDescent="0.4">
      <c r="A5" s="101">
        <v>1.2</v>
      </c>
      <c r="B5" s="3" t="s">
        <v>652</v>
      </c>
    </row>
    <row r="6" spans="1:2" x14ac:dyDescent="0.4">
      <c r="A6" s="101"/>
      <c r="B6" s="3" t="s">
        <v>653</v>
      </c>
    </row>
    <row r="7" spans="1:2" x14ac:dyDescent="0.4">
      <c r="A7" s="101"/>
      <c r="B7" s="3" t="s">
        <v>654</v>
      </c>
    </row>
    <row r="8" spans="1:2" x14ac:dyDescent="0.4">
      <c r="A8" s="101"/>
      <c r="B8" s="3" t="s">
        <v>656</v>
      </c>
    </row>
    <row r="9" spans="1:2" x14ac:dyDescent="0.4">
      <c r="A9" s="97">
        <v>1.3</v>
      </c>
      <c r="B9" s="135" t="s">
        <v>657</v>
      </c>
    </row>
  </sheetData>
  <mergeCells count="2">
    <mergeCell ref="A3:A4"/>
    <mergeCell ref="A5:A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Title</vt:lpstr>
      <vt:lpstr>Data</vt:lpstr>
      <vt:lpstr>Calculations &gt;</vt:lpstr>
      <vt:lpstr>Population</vt:lpstr>
      <vt:lpstr>GDP</vt:lpstr>
      <vt:lpstr>Passenger Activity</vt:lpstr>
      <vt:lpstr>Passenger Activity (cont.)</vt:lpstr>
      <vt:lpstr>Passenger Activity (vis.)</vt:lpstr>
      <vt:lpstr>Freight Activity</vt:lpstr>
      <vt:lpstr>Freight Activity (cont.)</vt:lpstr>
      <vt:lpstr>Freight Activity (vis.)</vt:lpstr>
      <vt:lpstr>Vehicle Stock</vt:lpstr>
      <vt:lpstr>Energy Intensity</vt:lpstr>
      <vt:lpstr>Load Capacity</vt:lpstr>
      <vt:lpstr>Emission Factors</vt:lpstr>
      <vt:lpstr>Definitions</vt:lpstr>
      <vt:lpstr>Notes</vt:lpstr>
      <vt:lpstr>Versions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Naomi Tan Yee Chyng</dc:creator>
  <cp:lastModifiedBy>Naomi Tan</cp:lastModifiedBy>
  <dcterms:created xsi:type="dcterms:W3CDTF">2024-10-08T14:27:28Z</dcterms:created>
  <dcterms:modified xsi:type="dcterms:W3CDTF">2026-04-23T10:33:56Z</dcterms:modified>
</cp:coreProperties>
</file>