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D:\Dropbox\00_Manuscripts\001_manuscript_diagenesis\01_submission\"/>
    </mc:Choice>
  </mc:AlternateContent>
  <xr:revisionPtr revIDLastSave="0" documentId="13_ncr:1_{2D47D3D0-0EA6-4D2C-B6FE-F620E163E77F}" xr6:coauthVersionLast="47" xr6:coauthVersionMax="47" xr10:uidLastSave="{00000000-0000-0000-0000-000000000000}"/>
  <bookViews>
    <workbookView xWindow="38280" yWindow="90" windowWidth="29040" windowHeight="17520" firstSheet="1" activeTab="2" xr2:uid="{00000000-000D-0000-FFFF-FFFF00000000}"/>
  </bookViews>
  <sheets>
    <sheet name="raw_calculatingNcontent" sheetId="2" r:id="rId1"/>
    <sheet name="Precision_for_each_batch" sheetId="3" r:id="rId2"/>
    <sheet name="arrange_by_sample" sheetId="6" r:id="rId3"/>
    <sheet name="readme" sheetId="5" r:id="rId4"/>
  </sheets>
  <externalReferences>
    <externalReference r:id="rId5"/>
  </externalReferences>
  <definedNames>
    <definedName name="_xlnm._FilterDatabase" localSheetId="2" hidden="1">arrange_by_sample!$A$1:$H$80</definedName>
    <definedName name="_xlnm._FilterDatabase" localSheetId="0" hidden="1">raw_calculatingNcontent!$A$1:$AH$442</definedName>
    <definedName name="NumeratorR2">[1]Experiment!$C$24</definedName>
    <definedName name="R_1ELabel">[1]Experiment!$B$14</definedName>
    <definedName name="R_2ELabel">[1]Experiment!$B$15</definedName>
    <definedName name="RatioLabel1">[1]Experiment!$D$24</definedName>
    <definedName name="RatioLabel2">[1]Experiment!$E$24</definedName>
    <definedName name="SMOWLabel">[1]Experiment!$F$9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735" i="2" l="1"/>
  <c r="L733" i="2"/>
  <c r="L732" i="2"/>
  <c r="L730" i="2"/>
  <c r="L729" i="2"/>
  <c r="L728" i="2"/>
  <c r="L727" i="2"/>
  <c r="L726" i="2"/>
  <c r="L725" i="2"/>
  <c r="L715" i="2"/>
  <c r="J715" i="2"/>
  <c r="I715" i="2"/>
  <c r="H715" i="2"/>
  <c r="G715" i="2"/>
  <c r="F715" i="2"/>
  <c r="E715" i="2"/>
  <c r="L709" i="2"/>
  <c r="J709" i="2"/>
  <c r="I709" i="2"/>
  <c r="H709" i="2"/>
  <c r="G709" i="2"/>
  <c r="F709" i="2"/>
  <c r="E709" i="2"/>
  <c r="L703" i="2"/>
  <c r="J703" i="2"/>
  <c r="I703" i="2"/>
  <c r="H703" i="2"/>
  <c r="G703" i="2"/>
  <c r="F703" i="2"/>
  <c r="E703" i="2"/>
  <c r="L697" i="2"/>
  <c r="J697" i="2"/>
  <c r="I697" i="2"/>
  <c r="H697" i="2"/>
  <c r="G697" i="2"/>
  <c r="F697" i="2"/>
  <c r="E697" i="2"/>
  <c r="L690" i="2"/>
  <c r="J690" i="2"/>
  <c r="I690" i="2"/>
  <c r="H690" i="2"/>
  <c r="G690" i="2"/>
  <c r="F690" i="2"/>
  <c r="E690" i="2"/>
  <c r="L684" i="2"/>
  <c r="J684" i="2"/>
  <c r="Q682" i="2" s="1"/>
  <c r="I684" i="2"/>
  <c r="H684" i="2"/>
  <c r="G684" i="2"/>
  <c r="F684" i="2"/>
  <c r="E684" i="2"/>
  <c r="S682" i="2"/>
  <c r="O681" i="2"/>
  <c r="L677" i="2"/>
  <c r="L676" i="2"/>
  <c r="L675" i="2"/>
  <c r="L674" i="2"/>
  <c r="L673" i="2"/>
  <c r="L672" i="2"/>
  <c r="L671" i="2"/>
  <c r="L670" i="2"/>
  <c r="L669" i="2"/>
  <c r="L668" i="2"/>
  <c r="L667" i="2"/>
  <c r="L666" i="2"/>
  <c r="L665" i="2"/>
  <c r="L664" i="2"/>
  <c r="L663" i="2"/>
  <c r="L662" i="2"/>
  <c r="L661" i="2"/>
  <c r="L660" i="2"/>
  <c r="L659" i="2"/>
  <c r="L658" i="2"/>
  <c r="L657" i="2"/>
  <c r="L654" i="2"/>
  <c r="J654" i="2"/>
  <c r="I654" i="2"/>
  <c r="H654" i="2"/>
  <c r="G654" i="2"/>
  <c r="F654" i="2"/>
  <c r="E654" i="2"/>
  <c r="L648" i="2"/>
  <c r="J648" i="2"/>
  <c r="I648" i="2"/>
  <c r="H648" i="2"/>
  <c r="G648" i="2"/>
  <c r="F648" i="2"/>
  <c r="E648" i="2"/>
  <c r="L642" i="2"/>
  <c r="J642" i="2"/>
  <c r="I642" i="2"/>
  <c r="H642" i="2"/>
  <c r="G642" i="2"/>
  <c r="F642" i="2"/>
  <c r="E642" i="2"/>
  <c r="L636" i="2"/>
  <c r="J636" i="2"/>
  <c r="I636" i="2"/>
  <c r="H636" i="2"/>
  <c r="G636" i="2"/>
  <c r="F636" i="2"/>
  <c r="E636" i="2"/>
  <c r="L630" i="2"/>
  <c r="S622" i="2" s="1"/>
  <c r="J630" i="2"/>
  <c r="I630" i="2"/>
  <c r="H630" i="2"/>
  <c r="G630" i="2"/>
  <c r="F630" i="2"/>
  <c r="E630" i="2"/>
  <c r="L624" i="2"/>
  <c r="J624" i="2"/>
  <c r="Q622" i="2" s="1"/>
  <c r="I624" i="2"/>
  <c r="H624" i="2"/>
  <c r="G624" i="2"/>
  <c r="F624" i="2"/>
  <c r="E624" i="2"/>
  <c r="O621" i="2"/>
  <c r="L617" i="2"/>
  <c r="L616" i="2"/>
  <c r="L615" i="2"/>
  <c r="L614" i="2"/>
  <c r="L613" i="2"/>
  <c r="L612" i="2"/>
  <c r="L611" i="2"/>
  <c r="L610" i="2"/>
  <c r="L609" i="2"/>
  <c r="L608" i="2"/>
  <c r="L607" i="2"/>
  <c r="L606" i="2"/>
  <c r="L605" i="2"/>
  <c r="L604" i="2"/>
  <c r="L603" i="2"/>
  <c r="L602" i="2"/>
  <c r="L601" i="2"/>
  <c r="L600" i="2"/>
  <c r="L599" i="2"/>
  <c r="L598" i="2"/>
  <c r="L597" i="2"/>
  <c r="L594" i="2"/>
  <c r="J594" i="2"/>
  <c r="I594" i="2"/>
  <c r="H594" i="2"/>
  <c r="G594" i="2"/>
  <c r="F594" i="2"/>
  <c r="E594" i="2"/>
  <c r="L588" i="2"/>
  <c r="J588" i="2"/>
  <c r="I588" i="2"/>
  <c r="H588" i="2"/>
  <c r="G588" i="2"/>
  <c r="F588" i="2"/>
  <c r="E588" i="2"/>
  <c r="L582" i="2"/>
  <c r="J582" i="2"/>
  <c r="I582" i="2"/>
  <c r="H582" i="2"/>
  <c r="G582" i="2"/>
  <c r="F582" i="2"/>
  <c r="E582" i="2"/>
  <c r="L576" i="2"/>
  <c r="J576" i="2"/>
  <c r="I576" i="2"/>
  <c r="H576" i="2"/>
  <c r="G576" i="2"/>
  <c r="F576" i="2"/>
  <c r="E576" i="2"/>
  <c r="L570" i="2"/>
  <c r="J570" i="2"/>
  <c r="I570" i="2"/>
  <c r="H570" i="2"/>
  <c r="G570" i="2"/>
  <c r="F570" i="2"/>
  <c r="E570" i="2"/>
  <c r="L564" i="2"/>
  <c r="J564" i="2"/>
  <c r="I564" i="2"/>
  <c r="H564" i="2"/>
  <c r="G564" i="2"/>
  <c r="F564" i="2"/>
  <c r="E564" i="2"/>
  <c r="S562" i="2"/>
  <c r="Q562" i="2"/>
  <c r="O561" i="2"/>
  <c r="L557" i="2"/>
  <c r="L556" i="2"/>
  <c r="L555" i="2"/>
  <c r="L554" i="2"/>
  <c r="L553" i="2"/>
  <c r="L552" i="2"/>
  <c r="L551" i="2"/>
  <c r="L550" i="2"/>
  <c r="L549" i="2"/>
  <c r="L548" i="2"/>
  <c r="L547" i="2"/>
  <c r="L546" i="2"/>
  <c r="L545" i="2"/>
  <c r="L544" i="2"/>
  <c r="L543" i="2"/>
  <c r="L542" i="2"/>
  <c r="L541" i="2"/>
  <c r="L540" i="2"/>
  <c r="L539" i="2"/>
  <c r="L538" i="2"/>
  <c r="L537" i="2"/>
  <c r="L534" i="2"/>
  <c r="J534" i="2"/>
  <c r="I534" i="2"/>
  <c r="H534" i="2"/>
  <c r="G534" i="2"/>
  <c r="F534" i="2"/>
  <c r="E534" i="2"/>
  <c r="L528" i="2"/>
  <c r="J528" i="2"/>
  <c r="I528" i="2"/>
  <c r="H528" i="2"/>
  <c r="G528" i="2"/>
  <c r="F528" i="2"/>
  <c r="E528" i="2"/>
  <c r="L522" i="2"/>
  <c r="J522" i="2"/>
  <c r="I522" i="2"/>
  <c r="H522" i="2"/>
  <c r="G522" i="2"/>
  <c r="F522" i="2"/>
  <c r="E522" i="2"/>
  <c r="L516" i="2"/>
  <c r="J516" i="2"/>
  <c r="I516" i="2"/>
  <c r="H516" i="2"/>
  <c r="G516" i="2"/>
  <c r="F516" i="2"/>
  <c r="E516" i="2"/>
  <c r="L510" i="2"/>
  <c r="J510" i="2"/>
  <c r="I510" i="2"/>
  <c r="H510" i="2"/>
  <c r="G510" i="2"/>
  <c r="F510" i="2"/>
  <c r="E510" i="2"/>
  <c r="S508" i="2"/>
  <c r="Q508" i="2"/>
  <c r="O507" i="2"/>
  <c r="L503" i="2"/>
  <c r="L502" i="2"/>
  <c r="L501" i="2"/>
  <c r="L500" i="2"/>
  <c r="L499" i="2"/>
  <c r="L498" i="2"/>
  <c r="L497" i="2"/>
  <c r="L496" i="2"/>
  <c r="L495" i="2"/>
  <c r="L494" i="2"/>
  <c r="L493" i="2"/>
  <c r="L492" i="2"/>
  <c r="L491" i="2"/>
  <c r="L490" i="2"/>
  <c r="L489" i="2"/>
  <c r="L488" i="2"/>
  <c r="L487" i="2"/>
  <c r="L486" i="2"/>
  <c r="L485" i="2"/>
  <c r="L484" i="2"/>
  <c r="L483" i="2"/>
  <c r="L482" i="2"/>
  <c r="L481" i="2"/>
  <c r="L480" i="2"/>
  <c r="L477" i="2"/>
  <c r="J477" i="2"/>
  <c r="I477" i="2"/>
  <c r="H477" i="2"/>
  <c r="G477" i="2"/>
  <c r="F477" i="2"/>
  <c r="E477" i="2"/>
  <c r="L471" i="2"/>
  <c r="J471" i="2"/>
  <c r="I471" i="2"/>
  <c r="H471" i="2"/>
  <c r="G471" i="2"/>
  <c r="F471" i="2"/>
  <c r="E471" i="2"/>
  <c r="L465" i="2"/>
  <c r="J465" i="2"/>
  <c r="I465" i="2"/>
  <c r="H465" i="2"/>
  <c r="G465" i="2"/>
  <c r="F465" i="2"/>
  <c r="E465" i="2"/>
  <c r="L459" i="2"/>
  <c r="J459" i="2"/>
  <c r="I459" i="2"/>
  <c r="H459" i="2"/>
  <c r="G459" i="2"/>
  <c r="F459" i="2"/>
  <c r="E459" i="2"/>
  <c r="I453" i="2"/>
  <c r="H453" i="2"/>
  <c r="G453" i="2"/>
  <c r="F453" i="2"/>
  <c r="E453" i="2"/>
  <c r="L447" i="2"/>
  <c r="S445" i="2" s="1"/>
  <c r="J447" i="2"/>
  <c r="Q445" i="2" s="1"/>
  <c r="I447" i="2"/>
  <c r="H447" i="2"/>
  <c r="G447" i="2"/>
  <c r="F447" i="2"/>
  <c r="E447" i="2"/>
  <c r="O444" i="2"/>
  <c r="L440" i="2"/>
  <c r="L439" i="2"/>
  <c r="L438" i="2"/>
  <c r="L437" i="2"/>
  <c r="L436" i="2"/>
  <c r="L435" i="2"/>
  <c r="L434" i="2"/>
  <c r="L433" i="2"/>
  <c r="L432" i="2"/>
  <c r="L431" i="2"/>
  <c r="L430" i="2"/>
  <c r="L429" i="2"/>
  <c r="L428" i="2"/>
  <c r="L427" i="2"/>
  <c r="L426" i="2"/>
  <c r="L425" i="2"/>
  <c r="L424" i="2"/>
  <c r="L423" i="2"/>
  <c r="L422" i="2"/>
  <c r="L421" i="2"/>
  <c r="L420" i="2"/>
  <c r="L419" i="2"/>
  <c r="L418" i="2"/>
  <c r="L417" i="2"/>
  <c r="L416" i="2"/>
  <c r="L415" i="2"/>
  <c r="L412" i="2"/>
  <c r="J412" i="2"/>
  <c r="I412" i="2"/>
  <c r="H412" i="2"/>
  <c r="G412" i="2"/>
  <c r="F412" i="2"/>
  <c r="E412" i="2"/>
  <c r="L406" i="2"/>
  <c r="J406" i="2"/>
  <c r="I406" i="2"/>
  <c r="H406" i="2"/>
  <c r="G406" i="2"/>
  <c r="F406" i="2"/>
  <c r="E406" i="2"/>
  <c r="L400" i="2"/>
  <c r="J400" i="2"/>
  <c r="I400" i="2"/>
  <c r="H400" i="2"/>
  <c r="G400" i="2"/>
  <c r="F400" i="2"/>
  <c r="E400" i="2"/>
  <c r="L394" i="2"/>
  <c r="J394" i="2"/>
  <c r="I394" i="2"/>
  <c r="H394" i="2"/>
  <c r="G394" i="2"/>
  <c r="F394" i="2"/>
  <c r="E394" i="2"/>
  <c r="L388" i="2"/>
  <c r="J388" i="2"/>
  <c r="Q380" i="2" s="1"/>
  <c r="I388" i="2"/>
  <c r="H388" i="2"/>
  <c r="G388" i="2"/>
  <c r="F388" i="2"/>
  <c r="E388" i="2"/>
  <c r="L382" i="2"/>
  <c r="S380" i="2" s="1"/>
  <c r="J382" i="2"/>
  <c r="I382" i="2"/>
  <c r="H382" i="2"/>
  <c r="G382" i="2"/>
  <c r="F382" i="2"/>
  <c r="E382" i="2"/>
  <c r="O379" i="2"/>
  <c r="L375" i="2"/>
  <c r="L374" i="2"/>
  <c r="L373" i="2"/>
  <c r="L372" i="2"/>
  <c r="L371" i="2"/>
  <c r="L370" i="2"/>
  <c r="L369" i="2"/>
  <c r="L368" i="2"/>
  <c r="L367" i="2"/>
  <c r="L366" i="2"/>
  <c r="L365" i="2"/>
  <c r="L364" i="2"/>
  <c r="L363" i="2"/>
  <c r="L362" i="2"/>
  <c r="L361" i="2"/>
  <c r="L360" i="2"/>
  <c r="L359" i="2"/>
  <c r="L358" i="2"/>
  <c r="L357" i="2"/>
  <c r="L356" i="2"/>
  <c r="L355" i="2"/>
  <c r="L352" i="2"/>
  <c r="J352" i="2"/>
  <c r="I352" i="2"/>
  <c r="H352" i="2"/>
  <c r="G352" i="2"/>
  <c r="F352" i="2"/>
  <c r="E352" i="2"/>
  <c r="L346" i="2"/>
  <c r="S320" i="2" s="1"/>
  <c r="J346" i="2"/>
  <c r="I346" i="2"/>
  <c r="H346" i="2"/>
  <c r="G346" i="2"/>
  <c r="F346" i="2"/>
  <c r="E346" i="2"/>
  <c r="L340" i="2"/>
  <c r="J340" i="2"/>
  <c r="I340" i="2"/>
  <c r="H340" i="2"/>
  <c r="G340" i="2"/>
  <c r="F340" i="2"/>
  <c r="E340" i="2"/>
  <c r="L334" i="2"/>
  <c r="J334" i="2"/>
  <c r="I334" i="2"/>
  <c r="H334" i="2"/>
  <c r="G334" i="2"/>
  <c r="F334" i="2"/>
  <c r="E334" i="2"/>
  <c r="L328" i="2"/>
  <c r="J328" i="2"/>
  <c r="I328" i="2"/>
  <c r="H328" i="2"/>
  <c r="G328" i="2"/>
  <c r="F328" i="2"/>
  <c r="E328" i="2"/>
  <c r="L322" i="2"/>
  <c r="J322" i="2"/>
  <c r="I322" i="2"/>
  <c r="H322" i="2"/>
  <c r="G322" i="2"/>
  <c r="F322" i="2"/>
  <c r="E322" i="2"/>
  <c r="Q320" i="2"/>
  <c r="O319" i="2"/>
  <c r="L315" i="2"/>
  <c r="L314" i="2"/>
  <c r="L313" i="2"/>
  <c r="L312" i="2"/>
  <c r="L311" i="2"/>
  <c r="L310" i="2"/>
  <c r="L309" i="2"/>
  <c r="L308" i="2"/>
  <c r="L307" i="2"/>
  <c r="L306" i="2"/>
  <c r="L305" i="2"/>
  <c r="L304" i="2"/>
  <c r="L303" i="2"/>
  <c r="L302" i="2"/>
  <c r="L301" i="2"/>
  <c r="L300" i="2"/>
  <c r="L299" i="2"/>
  <c r="L298" i="2"/>
  <c r="L297" i="2"/>
  <c r="L296" i="2"/>
  <c r="L295" i="2"/>
  <c r="L292" i="2"/>
  <c r="J292" i="2"/>
  <c r="I292" i="2"/>
  <c r="H292" i="2"/>
  <c r="G292" i="2"/>
  <c r="F292" i="2"/>
  <c r="E292" i="2"/>
  <c r="L286" i="2"/>
  <c r="J286" i="2"/>
  <c r="I286" i="2"/>
  <c r="H286" i="2"/>
  <c r="G286" i="2"/>
  <c r="F286" i="2"/>
  <c r="E286" i="2"/>
  <c r="L280" i="2"/>
  <c r="J280" i="2"/>
  <c r="I280" i="2"/>
  <c r="H280" i="2"/>
  <c r="G280" i="2"/>
  <c r="F280" i="2"/>
  <c r="E280" i="2"/>
  <c r="L274" i="2"/>
  <c r="J274" i="2"/>
  <c r="I274" i="2"/>
  <c r="H274" i="2"/>
  <c r="G274" i="2"/>
  <c r="F274" i="2"/>
  <c r="E274" i="2"/>
  <c r="L268" i="2"/>
  <c r="J268" i="2"/>
  <c r="I268" i="2"/>
  <c r="H268" i="2"/>
  <c r="G268" i="2"/>
  <c r="F268" i="2"/>
  <c r="E268" i="2"/>
  <c r="L262" i="2"/>
  <c r="S260" i="2" s="1"/>
  <c r="J262" i="2"/>
  <c r="Q260" i="2" s="1"/>
  <c r="I262" i="2"/>
  <c r="H262" i="2"/>
  <c r="G262" i="2"/>
  <c r="F262" i="2"/>
  <c r="E262" i="2"/>
  <c r="O259" i="2"/>
  <c r="L255" i="2"/>
  <c r="L254" i="2"/>
  <c r="L253" i="2"/>
  <c r="L250" i="2"/>
  <c r="J250" i="2"/>
  <c r="I250" i="2"/>
  <c r="H250" i="2"/>
  <c r="G250" i="2"/>
  <c r="F250" i="2"/>
  <c r="E250" i="2"/>
  <c r="L244" i="2"/>
  <c r="J244" i="2"/>
  <c r="I244" i="2"/>
  <c r="H244" i="2"/>
  <c r="G244" i="2"/>
  <c r="F244" i="2"/>
  <c r="E244" i="2"/>
  <c r="L238" i="2"/>
  <c r="S236" i="2" s="1"/>
  <c r="J238" i="2"/>
  <c r="I238" i="2"/>
  <c r="H238" i="2"/>
  <c r="G238" i="2"/>
  <c r="F238" i="2"/>
  <c r="E238" i="2"/>
  <c r="Q236" i="2"/>
  <c r="O235" i="2"/>
  <c r="L231" i="2"/>
  <c r="L230" i="2"/>
  <c r="L229" i="2"/>
  <c r="L228" i="2"/>
  <c r="L227" i="2"/>
  <c r="L226" i="2"/>
  <c r="L225" i="2"/>
  <c r="L224" i="2"/>
  <c r="L223" i="2"/>
  <c r="L222" i="2"/>
  <c r="L221" i="2"/>
  <c r="L220" i="2"/>
  <c r="L219" i="2"/>
  <c r="L218" i="2"/>
  <c r="L217" i="2"/>
  <c r="L216" i="2"/>
  <c r="L215" i="2"/>
  <c r="L214" i="2"/>
  <c r="L212" i="2"/>
  <c r="L211" i="2"/>
  <c r="L210" i="2"/>
  <c r="L209" i="2"/>
  <c r="L208" i="2"/>
  <c r="L207" i="2"/>
  <c r="L206" i="2"/>
  <c r="L205" i="2"/>
  <c r="L204" i="2"/>
  <c r="L203" i="2"/>
  <c r="L202" i="2"/>
  <c r="L201" i="2"/>
  <c r="L200" i="2"/>
  <c r="L199" i="2"/>
  <c r="L198" i="2"/>
  <c r="L197" i="2"/>
  <c r="L196" i="2"/>
  <c r="L195" i="2"/>
  <c r="L194" i="2"/>
  <c r="L193" i="2"/>
  <c r="L192" i="2"/>
  <c r="L191" i="2"/>
  <c r="L190" i="2"/>
  <c r="L189" i="2"/>
  <c r="L188" i="2"/>
  <c r="L187" i="2"/>
  <c r="L184" i="2"/>
  <c r="J184" i="2"/>
  <c r="I184" i="2"/>
  <c r="H184" i="2"/>
  <c r="G184" i="2"/>
  <c r="F184" i="2"/>
  <c r="E184" i="2"/>
  <c r="L178" i="2"/>
  <c r="J178" i="2"/>
  <c r="I178" i="2"/>
  <c r="H178" i="2"/>
  <c r="G178" i="2"/>
  <c r="F178" i="2"/>
  <c r="E178" i="2"/>
  <c r="L172" i="2"/>
  <c r="S128" i="2" s="1"/>
  <c r="J172" i="2"/>
  <c r="I172" i="2"/>
  <c r="H172" i="2"/>
  <c r="G172" i="2"/>
  <c r="F172" i="2"/>
  <c r="E172" i="2"/>
  <c r="L166" i="2"/>
  <c r="J166" i="2"/>
  <c r="I166" i="2"/>
  <c r="H166" i="2"/>
  <c r="G166" i="2"/>
  <c r="F166" i="2"/>
  <c r="E166" i="2"/>
  <c r="L160" i="2"/>
  <c r="J160" i="2"/>
  <c r="I160" i="2"/>
  <c r="H160" i="2"/>
  <c r="G160" i="2"/>
  <c r="F160" i="2"/>
  <c r="E160" i="2"/>
  <c r="L154" i="2"/>
  <c r="J154" i="2"/>
  <c r="I154" i="2"/>
  <c r="H154" i="2"/>
  <c r="G154" i="2"/>
  <c r="F154" i="2"/>
  <c r="E154" i="2"/>
  <c r="L148" i="2"/>
  <c r="J148" i="2"/>
  <c r="I148" i="2"/>
  <c r="H148" i="2"/>
  <c r="G148" i="2"/>
  <c r="F148" i="2"/>
  <c r="E148" i="2"/>
  <c r="L142" i="2"/>
  <c r="J142" i="2"/>
  <c r="I142" i="2"/>
  <c r="H142" i="2"/>
  <c r="G142" i="2"/>
  <c r="F142" i="2"/>
  <c r="E142" i="2"/>
  <c r="L136" i="2"/>
  <c r="J136" i="2"/>
  <c r="I136" i="2"/>
  <c r="H136" i="2"/>
  <c r="G136" i="2"/>
  <c r="F136" i="2"/>
  <c r="E136" i="2"/>
  <c r="L130" i="2"/>
  <c r="J130" i="2"/>
  <c r="I130" i="2"/>
  <c r="H130" i="2"/>
  <c r="G130" i="2"/>
  <c r="F130" i="2"/>
  <c r="E130" i="2"/>
  <c r="Q128" i="2"/>
  <c r="O127" i="2"/>
  <c r="L123" i="2"/>
  <c r="L122" i="2"/>
  <c r="L121" i="2"/>
  <c r="L120" i="2"/>
  <c r="L119" i="2"/>
  <c r="L118" i="2"/>
  <c r="L117" i="2"/>
  <c r="L116" i="2"/>
  <c r="L115" i="2"/>
  <c r="L114" i="2"/>
  <c r="L113" i="2"/>
  <c r="L112" i="2"/>
  <c r="L111" i="2"/>
  <c r="L110" i="2"/>
  <c r="L109" i="2"/>
  <c r="L108" i="2"/>
  <c r="L107" i="2"/>
  <c r="L106" i="2"/>
  <c r="L105" i="2"/>
  <c r="L104" i="2"/>
  <c r="L103" i="2"/>
  <c r="L102" i="2"/>
  <c r="L101" i="2"/>
  <c r="L100" i="2"/>
  <c r="L99" i="2"/>
  <c r="L98" i="2"/>
  <c r="L97" i="2"/>
  <c r="L96" i="2"/>
  <c r="L95" i="2"/>
  <c r="L94" i="2"/>
  <c r="L93" i="2"/>
  <c r="L92" i="2"/>
  <c r="L91" i="2"/>
  <c r="L90" i="2"/>
  <c r="L89" i="2"/>
  <c r="L88" i="2"/>
  <c r="L87" i="2"/>
  <c r="L86" i="2"/>
  <c r="L85" i="2"/>
  <c r="L84" i="2"/>
  <c r="L83" i="2"/>
  <c r="L82" i="2"/>
  <c r="L81" i="2"/>
  <c r="L80" i="2"/>
  <c r="L79" i="2"/>
  <c r="L78" i="2"/>
  <c r="L77" i="2"/>
  <c r="L76" i="2"/>
  <c r="L75" i="2"/>
  <c r="L74" i="2"/>
  <c r="L73" i="2"/>
  <c r="L72" i="2"/>
  <c r="L71" i="2"/>
  <c r="L69" i="2"/>
  <c r="L68" i="2"/>
  <c r="L67" i="2"/>
  <c r="L66" i="2"/>
  <c r="L65" i="2"/>
  <c r="L64" i="2"/>
  <c r="L63" i="2"/>
  <c r="L60" i="2"/>
  <c r="S4" i="2" s="1"/>
  <c r="J60" i="2"/>
  <c r="I60" i="2"/>
  <c r="H60" i="2"/>
  <c r="G60" i="2"/>
  <c r="F60" i="2"/>
  <c r="E60" i="2"/>
  <c r="L54" i="2"/>
  <c r="J54" i="2"/>
  <c r="I54" i="2"/>
  <c r="H54" i="2"/>
  <c r="G54" i="2"/>
  <c r="F54" i="2"/>
  <c r="E54" i="2"/>
  <c r="L48" i="2"/>
  <c r="J48" i="2"/>
  <c r="I48" i="2"/>
  <c r="H48" i="2"/>
  <c r="G48" i="2"/>
  <c r="F48" i="2"/>
  <c r="E48" i="2"/>
  <c r="L42" i="2"/>
  <c r="J42" i="2"/>
  <c r="I42" i="2"/>
  <c r="H42" i="2"/>
  <c r="G42" i="2"/>
  <c r="F42" i="2"/>
  <c r="E42" i="2"/>
  <c r="L36" i="2"/>
  <c r="J36" i="2"/>
  <c r="I36" i="2"/>
  <c r="H36" i="2"/>
  <c r="G36" i="2"/>
  <c r="F36" i="2"/>
  <c r="E36" i="2"/>
  <c r="L30" i="2"/>
  <c r="J30" i="2"/>
  <c r="I30" i="2"/>
  <c r="H30" i="2"/>
  <c r="G30" i="2"/>
  <c r="F30" i="2"/>
  <c r="E30" i="2"/>
  <c r="L24" i="2"/>
  <c r="J24" i="2"/>
  <c r="I24" i="2"/>
  <c r="H24" i="2"/>
  <c r="G24" i="2"/>
  <c r="F24" i="2"/>
  <c r="E24" i="2"/>
  <c r="L18" i="2"/>
  <c r="J18" i="2"/>
  <c r="I18" i="2"/>
  <c r="H18" i="2"/>
  <c r="G18" i="2"/>
  <c r="F18" i="2"/>
  <c r="E18" i="2"/>
  <c r="AG12" i="2"/>
  <c r="L12" i="2"/>
  <c r="J12" i="2"/>
  <c r="I12" i="2"/>
  <c r="H12" i="2"/>
  <c r="G12" i="2"/>
  <c r="F12" i="2"/>
  <c r="E12" i="2"/>
  <c r="AG11" i="2"/>
  <c r="AH11" i="2" s="1"/>
  <c r="AG10" i="2"/>
  <c r="AH10" i="2" s="1"/>
  <c r="AG9" i="2"/>
  <c r="AH9" i="2" s="1"/>
  <c r="AG8" i="2"/>
  <c r="AH8" i="2" s="1"/>
  <c r="L6" i="2"/>
  <c r="J6" i="2"/>
  <c r="I6" i="2"/>
  <c r="H6" i="2"/>
  <c r="G6" i="2"/>
  <c r="F6" i="2"/>
  <c r="E6" i="2"/>
  <c r="Q4" i="2"/>
  <c r="O3" i="2"/>
  <c r="P3" i="2" l="1"/>
  <c r="P235" i="2"/>
  <c r="P681" i="2"/>
  <c r="P259" i="2"/>
  <c r="P561" i="2"/>
  <c r="P507" i="2"/>
  <c r="P319" i="2"/>
  <c r="P621" i="2"/>
  <c r="P379" i="2"/>
  <c r="P444" i="2"/>
  <c r="P127" i="2"/>
  <c r="O556" i="2" l="1"/>
  <c r="O546" i="2"/>
  <c r="O555" i="2"/>
  <c r="O545" i="2"/>
  <c r="O537" i="2"/>
  <c r="O554" i="2"/>
  <c r="O544" i="2"/>
  <c r="O548" i="2"/>
  <c r="O557" i="2"/>
  <c r="O547" i="2"/>
  <c r="O553" i="2"/>
  <c r="O543" i="2"/>
  <c r="O552" i="2"/>
  <c r="O542" i="2"/>
  <c r="O551" i="2"/>
  <c r="O541" i="2"/>
  <c r="O549" i="2"/>
  <c r="O538" i="2"/>
  <c r="O550" i="2"/>
  <c r="O540" i="2"/>
  <c r="O539" i="2"/>
  <c r="O668" i="2"/>
  <c r="O658" i="2"/>
  <c r="O677" i="2"/>
  <c r="O667" i="2"/>
  <c r="O657" i="2"/>
  <c r="O673" i="2"/>
  <c r="O670" i="2"/>
  <c r="O671" i="2"/>
  <c r="O659" i="2"/>
  <c r="O676" i="2"/>
  <c r="O666" i="2"/>
  <c r="O661" i="2"/>
  <c r="O669" i="2"/>
  <c r="O675" i="2"/>
  <c r="O665" i="2"/>
  <c r="O674" i="2"/>
  <c r="O664" i="2"/>
  <c r="O663" i="2"/>
  <c r="O660" i="2"/>
  <c r="O672" i="2"/>
  <c r="O662" i="2"/>
  <c r="O314" i="2"/>
  <c r="O304" i="2"/>
  <c r="O313" i="2"/>
  <c r="O303" i="2"/>
  <c r="O296" i="2"/>
  <c r="O312" i="2"/>
  <c r="O302" i="2"/>
  <c r="O311" i="2"/>
  <c r="O298" i="2"/>
  <c r="O306" i="2"/>
  <c r="O295" i="2"/>
  <c r="O301" i="2"/>
  <c r="O315" i="2"/>
  <c r="O310" i="2"/>
  <c r="O309" i="2"/>
  <c r="O299" i="2"/>
  <c r="O308" i="2"/>
  <c r="O305" i="2"/>
  <c r="O300" i="2"/>
  <c r="O307" i="2"/>
  <c r="O297" i="2"/>
  <c r="O229" i="2"/>
  <c r="O219" i="2"/>
  <c r="O208" i="2"/>
  <c r="O198" i="2"/>
  <c r="O188" i="2"/>
  <c r="O224" i="2"/>
  <c r="O193" i="2"/>
  <c r="O201" i="2"/>
  <c r="O191" i="2"/>
  <c r="O228" i="2"/>
  <c r="O218" i="2"/>
  <c r="O207" i="2"/>
  <c r="O197" i="2"/>
  <c r="O187" i="2"/>
  <c r="O204" i="2"/>
  <c r="O189" i="2"/>
  <c r="O225" i="2"/>
  <c r="O190" i="2"/>
  <c r="O230" i="2"/>
  <c r="O227" i="2"/>
  <c r="O217" i="2"/>
  <c r="O206" i="2"/>
  <c r="O196" i="2"/>
  <c r="O222" i="2"/>
  <c r="O221" i="2"/>
  <c r="O200" i="2"/>
  <c r="O209" i="2"/>
  <c r="O226" i="2"/>
  <c r="O216" i="2"/>
  <c r="O205" i="2"/>
  <c r="O195" i="2"/>
  <c r="O215" i="2"/>
  <c r="O214" i="2"/>
  <c r="O211" i="2"/>
  <c r="O231" i="2"/>
  <c r="O210" i="2"/>
  <c r="O220" i="2"/>
  <c r="O199" i="2"/>
  <c r="O194" i="2"/>
  <c r="O203" i="2"/>
  <c r="O223" i="2"/>
  <c r="O212" i="2"/>
  <c r="O202" i="2"/>
  <c r="O192" i="2"/>
  <c r="O503" i="2"/>
  <c r="O493" i="2"/>
  <c r="O483" i="2"/>
  <c r="O502" i="2"/>
  <c r="O492" i="2"/>
  <c r="O482" i="2"/>
  <c r="O497" i="2"/>
  <c r="O490" i="2"/>
  <c r="O488" i="2"/>
  <c r="O501" i="2"/>
  <c r="O491" i="2"/>
  <c r="O481" i="2"/>
  <c r="O500" i="2"/>
  <c r="O485" i="2"/>
  <c r="O480" i="2"/>
  <c r="O495" i="2"/>
  <c r="O484" i="2"/>
  <c r="O498" i="2"/>
  <c r="O487" i="2"/>
  <c r="O494" i="2"/>
  <c r="O499" i="2"/>
  <c r="O489" i="2"/>
  <c r="O496" i="2"/>
  <c r="O486" i="2"/>
  <c r="O436" i="2"/>
  <c r="O426" i="2"/>
  <c r="O416" i="2"/>
  <c r="O435" i="2"/>
  <c r="O425" i="2"/>
  <c r="O415" i="2"/>
  <c r="O440" i="2"/>
  <c r="O433" i="2"/>
  <c r="O421" i="2"/>
  <c r="O430" i="2"/>
  <c r="O427" i="2"/>
  <c r="O434" i="2"/>
  <c r="O424" i="2"/>
  <c r="O423" i="2"/>
  <c r="O428" i="2"/>
  <c r="O420" i="2"/>
  <c r="O438" i="2"/>
  <c r="O437" i="2"/>
  <c r="O431" i="2"/>
  <c r="O418" i="2"/>
  <c r="O417" i="2"/>
  <c r="O432" i="2"/>
  <c r="O422" i="2"/>
  <c r="O439" i="2"/>
  <c r="O429" i="2"/>
  <c r="O419" i="2"/>
  <c r="O370" i="2"/>
  <c r="O360" i="2"/>
  <c r="O369" i="2"/>
  <c r="O359" i="2"/>
  <c r="O364" i="2"/>
  <c r="O355" i="2"/>
  <c r="O368" i="2"/>
  <c r="O358" i="2"/>
  <c r="O367" i="2"/>
  <c r="O374" i="2"/>
  <c r="O361" i="2"/>
  <c r="O357" i="2"/>
  <c r="O372" i="2"/>
  <c r="O375" i="2"/>
  <c r="O365" i="2"/>
  <c r="O366" i="2"/>
  <c r="O356" i="2"/>
  <c r="O373" i="2"/>
  <c r="O363" i="2"/>
  <c r="O362" i="2"/>
  <c r="O371" i="2"/>
  <c r="O612" i="2"/>
  <c r="O602" i="2"/>
  <c r="O607" i="2"/>
  <c r="O611" i="2"/>
  <c r="O601" i="2"/>
  <c r="O597" i="2"/>
  <c r="O617" i="2"/>
  <c r="O610" i="2"/>
  <c r="O600" i="2"/>
  <c r="O615" i="2"/>
  <c r="O605" i="2"/>
  <c r="O614" i="2"/>
  <c r="O609" i="2"/>
  <c r="O599" i="2"/>
  <c r="O608" i="2"/>
  <c r="O598" i="2"/>
  <c r="O604" i="2"/>
  <c r="O613" i="2"/>
  <c r="O603" i="2"/>
  <c r="O616" i="2"/>
  <c r="O606" i="2"/>
  <c r="O735" i="2"/>
  <c r="O733" i="2"/>
  <c r="O732" i="2"/>
  <c r="O730" i="2"/>
  <c r="O729" i="2"/>
  <c r="O728" i="2"/>
  <c r="O727" i="2"/>
  <c r="O726" i="2"/>
  <c r="O725" i="2"/>
  <c r="O255" i="2"/>
  <c r="O254" i="2"/>
  <c r="O253" i="2"/>
  <c r="O122" i="2"/>
  <c r="O112" i="2"/>
  <c r="O102" i="2"/>
  <c r="O92" i="2"/>
  <c r="O82" i="2"/>
  <c r="O72" i="2"/>
  <c r="O97" i="2"/>
  <c r="O66" i="2"/>
  <c r="O105" i="2"/>
  <c r="O95" i="2"/>
  <c r="O64" i="2"/>
  <c r="O121" i="2"/>
  <c r="O111" i="2"/>
  <c r="O101" i="2"/>
  <c r="O91" i="2"/>
  <c r="O81" i="2"/>
  <c r="O71" i="2"/>
  <c r="O108" i="2"/>
  <c r="O87" i="2"/>
  <c r="O67" i="2"/>
  <c r="O77" i="2"/>
  <c r="O75" i="2"/>
  <c r="O83" i="2"/>
  <c r="O120" i="2"/>
  <c r="O110" i="2"/>
  <c r="O100" i="2"/>
  <c r="O90" i="2"/>
  <c r="O80" i="2"/>
  <c r="O69" i="2"/>
  <c r="O107" i="2"/>
  <c r="O115" i="2"/>
  <c r="O114" i="2"/>
  <c r="O94" i="2"/>
  <c r="O63" i="2"/>
  <c r="O93" i="2"/>
  <c r="O73" i="2"/>
  <c r="O119" i="2"/>
  <c r="O109" i="2"/>
  <c r="O99" i="2"/>
  <c r="O89" i="2"/>
  <c r="O79" i="2"/>
  <c r="O68" i="2"/>
  <c r="O118" i="2"/>
  <c r="O98" i="2"/>
  <c r="O88" i="2"/>
  <c r="O117" i="2"/>
  <c r="O85" i="2"/>
  <c r="O104" i="2"/>
  <c r="O84" i="2"/>
  <c r="O103" i="2"/>
  <c r="O78" i="2"/>
  <c r="O123" i="2"/>
  <c r="O116" i="2"/>
  <c r="O106" i="2"/>
  <c r="O96" i="2"/>
  <c r="O86" i="2"/>
  <c r="O76" i="2"/>
  <c r="O65" i="2"/>
  <c r="O74" i="2"/>
  <c r="O113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MassSpec</author>
  </authors>
  <commentList>
    <comment ref="C3" authorId="0" shapeId="0" xr:uid="{91767F1C-137C-454A-8AF7-CEAD2F99B719}">
      <text>
        <r>
          <rPr>
            <b/>
            <sz val="8"/>
            <color indexed="81"/>
            <rFont val="Tahoma"/>
            <family val="2"/>
          </rPr>
          <t>MassSpec: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127" authorId="0" shapeId="0" xr:uid="{90FD7F9A-4CEF-4AAB-8FC5-EA36AD1F085E}">
      <text>
        <r>
          <rPr>
            <b/>
            <sz val="8"/>
            <color indexed="81"/>
            <rFont val="Tahoma"/>
            <family val="2"/>
          </rPr>
          <t>MassSpec: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235" authorId="0" shapeId="0" xr:uid="{D5063197-0F9D-4A10-8ECC-9746DF805729}">
      <text>
        <r>
          <rPr>
            <b/>
            <sz val="8"/>
            <color indexed="81"/>
            <rFont val="Tahoma"/>
            <family val="2"/>
          </rPr>
          <t>MassSpec: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259" authorId="0" shapeId="0" xr:uid="{3A90EE46-9780-45FE-8373-323FB669B0B7}">
      <text>
        <r>
          <rPr>
            <b/>
            <sz val="8"/>
            <color indexed="81"/>
            <rFont val="Tahoma"/>
            <family val="2"/>
          </rPr>
          <t>MassSpec: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319" authorId="0" shapeId="0" xr:uid="{B4EC4C2B-D584-49E8-BCBE-514D80B54A8A}">
      <text>
        <r>
          <rPr>
            <b/>
            <sz val="8"/>
            <color indexed="81"/>
            <rFont val="Tahoma"/>
            <family val="2"/>
          </rPr>
          <t>MassSpec: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379" authorId="0" shapeId="0" xr:uid="{E0BACD6E-6E06-4460-83BA-5AE782217D9F}">
      <text>
        <r>
          <rPr>
            <b/>
            <sz val="8"/>
            <color indexed="81"/>
            <rFont val="Tahoma"/>
            <family val="2"/>
          </rPr>
          <t>MassSpec: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444" authorId="0" shapeId="0" xr:uid="{39C303B8-509B-42A0-A807-75ED2F6B86C5}">
      <text>
        <r>
          <rPr>
            <b/>
            <sz val="8"/>
            <color indexed="81"/>
            <rFont val="Tahoma"/>
            <family val="2"/>
          </rPr>
          <t>MassSpec: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561" authorId="0" shapeId="0" xr:uid="{E91CBE2C-CD51-4993-B64D-F684F576A7CE}">
      <text>
        <r>
          <rPr>
            <b/>
            <sz val="8"/>
            <color indexed="81"/>
            <rFont val="Tahoma"/>
            <family val="2"/>
          </rPr>
          <t>MassSpec: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621" authorId="0" shapeId="0" xr:uid="{1EC45F20-703E-4681-9A09-F0CD9D509067}">
      <text>
        <r>
          <rPr>
            <b/>
            <sz val="8"/>
            <color indexed="81"/>
            <rFont val="Tahoma"/>
            <family val="2"/>
          </rPr>
          <t>MassSpec: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681" authorId="0" shapeId="0" xr:uid="{5FEDB920-71A6-40B3-A2BB-08116C0AAC48}">
      <text>
        <r>
          <rPr>
            <b/>
            <sz val="8"/>
            <color indexed="81"/>
            <rFont val="Tahoma"/>
            <family val="2"/>
          </rPr>
          <t>MassSpec: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<sst xmlns="http://schemas.openxmlformats.org/spreadsheetml/2006/main" count="1226" uniqueCount="381">
  <si>
    <t>N</t>
  </si>
  <si>
    <t>meand15N_bulk</t>
  </si>
  <si>
    <t>sdd15N_bulk</t>
  </si>
  <si>
    <t>Shell_intraOM</t>
  </si>
  <si>
    <t>Late Holocene</t>
  </si>
  <si>
    <t>Early-Mid Holocene</t>
  </si>
  <si>
    <t>Modern</t>
  </si>
  <si>
    <t>C5</t>
  </si>
  <si>
    <t>XXA1</t>
  </si>
  <si>
    <t>XXA10</t>
  </si>
  <si>
    <t>XXA12</t>
  </si>
  <si>
    <t>XXA13</t>
  </si>
  <si>
    <t>XXA14</t>
  </si>
  <si>
    <t>XXA2</t>
  </si>
  <si>
    <t>XXA3</t>
  </si>
  <si>
    <t>XXA4</t>
  </si>
  <si>
    <t>XXA5</t>
  </si>
  <si>
    <t>XXA6</t>
  </si>
  <si>
    <t>XXA7</t>
  </si>
  <si>
    <t>XXA8</t>
  </si>
  <si>
    <t>XXA9</t>
  </si>
  <si>
    <t>York_1787</t>
  </si>
  <si>
    <t>Plio-Pleistocene</t>
  </si>
  <si>
    <t>York_21280</t>
  </si>
  <si>
    <t>York_21281</t>
  </si>
  <si>
    <t>York_21282</t>
  </si>
  <si>
    <t>XIA1</t>
  </si>
  <si>
    <t>onto_1</t>
  </si>
  <si>
    <t>onto_2</t>
  </si>
  <si>
    <t>XA5</t>
  </si>
  <si>
    <t>XA7</t>
  </si>
  <si>
    <t>XA9</t>
  </si>
  <si>
    <t>XB1</t>
  </si>
  <si>
    <t>XB14</t>
  </si>
  <si>
    <t>XB5</t>
  </si>
  <si>
    <t>XB7</t>
  </si>
  <si>
    <t>XB8</t>
  </si>
  <si>
    <t>XC1</t>
  </si>
  <si>
    <t>XC10</t>
  </si>
  <si>
    <t>XC11</t>
  </si>
  <si>
    <t>XC12</t>
  </si>
  <si>
    <t>XC13</t>
  </si>
  <si>
    <t>XC14</t>
  </si>
  <si>
    <t>XC15</t>
  </si>
  <si>
    <t>XC2</t>
  </si>
  <si>
    <t>XC3</t>
  </si>
  <si>
    <t>XC4</t>
  </si>
  <si>
    <t>XC5</t>
  </si>
  <si>
    <t>XC6</t>
  </si>
  <si>
    <t>XC7</t>
  </si>
  <si>
    <t>XC9</t>
  </si>
  <si>
    <t>XD10</t>
  </si>
  <si>
    <t>XD2</t>
  </si>
  <si>
    <t>XD3</t>
  </si>
  <si>
    <t>XD4</t>
  </si>
  <si>
    <t>XD5</t>
  </si>
  <si>
    <t>XD6</t>
  </si>
  <si>
    <t>XD7</t>
  </si>
  <si>
    <t>XD8</t>
  </si>
  <si>
    <t>XD9</t>
  </si>
  <si>
    <t>XB12</t>
  </si>
  <si>
    <t>XB13</t>
  </si>
  <si>
    <t>XB15</t>
  </si>
  <si>
    <t>XB6</t>
  </si>
  <si>
    <t>XD11</t>
  </si>
  <si>
    <t>XD12</t>
  </si>
  <si>
    <t>XD13</t>
  </si>
  <si>
    <t>XD14</t>
  </si>
  <si>
    <t>XD15</t>
  </si>
  <si>
    <t>Date</t>
  </si>
  <si>
    <t>aq# Prefix</t>
  </si>
  <si>
    <t>aq#</t>
  </si>
  <si>
    <t>sample</t>
  </si>
  <si>
    <t>weight (µg)</t>
  </si>
  <si>
    <t>Ampl28</t>
  </si>
  <si>
    <t>Area</t>
  </si>
  <si>
    <t>N%</t>
  </si>
  <si>
    <t>d15N</t>
  </si>
  <si>
    <t>stdev d15N</t>
  </si>
  <si>
    <t>Expected</t>
  </si>
  <si>
    <t>sd_Amt%</t>
  </si>
  <si>
    <t>Propagated error</t>
  </si>
  <si>
    <t>Accuracy</t>
  </si>
  <si>
    <t>N wt%</t>
  </si>
  <si>
    <t>N% corr fac</t>
  </si>
  <si>
    <t>precision for each batch</t>
  </si>
  <si>
    <t>2024A</t>
  </si>
  <si>
    <t>USGS  40</t>
  </si>
  <si>
    <t>USGS 40</t>
  </si>
  <si>
    <t>u</t>
  </si>
  <si>
    <t>wt%</t>
  </si>
  <si>
    <t>Glu</t>
  </si>
  <si>
    <t>USGS  41</t>
  </si>
  <si>
    <t>H9</t>
  </si>
  <si>
    <t>O4</t>
  </si>
  <si>
    <t>USGS 43 Indian Hair</t>
  </si>
  <si>
    <t>USGS 43</t>
  </si>
  <si>
    <t>QH_S1-G1</t>
  </si>
  <si>
    <t>QH_S1-G2</t>
  </si>
  <si>
    <t>QH_S1-G3</t>
  </si>
  <si>
    <t>QH_S1-AM1</t>
  </si>
  <si>
    <t>QH_S1-AM2</t>
  </si>
  <si>
    <t>QH_S1-AM3</t>
  </si>
  <si>
    <t>QH_S1-FM1</t>
  </si>
  <si>
    <t>QH_S1-FM2</t>
  </si>
  <si>
    <t>QH_S1-FM3</t>
  </si>
  <si>
    <t>QH_S2-G1</t>
  </si>
  <si>
    <t>QH_S2-G2</t>
  </si>
  <si>
    <t>QH_S2-G3</t>
  </si>
  <si>
    <t>QH_S2-AM1</t>
  </si>
  <si>
    <t>QH_S2-AM2</t>
  </si>
  <si>
    <t>QH_S2-AM3</t>
  </si>
  <si>
    <t>QH_S2-FM1</t>
  </si>
  <si>
    <t>QH_S2-FM2</t>
  </si>
  <si>
    <t>QH_S2-FM3</t>
  </si>
  <si>
    <t>QH_L1-G1</t>
  </si>
  <si>
    <t>QH_L1-G2</t>
  </si>
  <si>
    <t>QH_L1-G3</t>
  </si>
  <si>
    <t>QH_L1-AM1</t>
  </si>
  <si>
    <t>QH_L1-AM2</t>
  </si>
  <si>
    <t>QH_L1-AM3</t>
  </si>
  <si>
    <t>QH_L1-FM1</t>
  </si>
  <si>
    <t>QH_L1-FM2</t>
  </si>
  <si>
    <t>QH_L1-FM3</t>
  </si>
  <si>
    <t>QH_L1-GL1</t>
  </si>
  <si>
    <t>QH_L1-GL2</t>
  </si>
  <si>
    <t>QH_L1-GL3</t>
  </si>
  <si>
    <t>QH_S1-P-A</t>
  </si>
  <si>
    <t>QH_S1-P-B</t>
  </si>
  <si>
    <t>QH_S2-P-A</t>
  </si>
  <si>
    <t>QH_S1-SO-A</t>
  </si>
  <si>
    <t>QH_S1-SI-A1</t>
  </si>
  <si>
    <t>QH_S1-SI-A2</t>
  </si>
  <si>
    <t>QH_S1-SI-A3</t>
  </si>
  <si>
    <t>QH_S1-SI-B1</t>
  </si>
  <si>
    <t>QH_S1-SI-B2</t>
  </si>
  <si>
    <t>QH_S1-SI-B3</t>
  </si>
  <si>
    <t>QH_S2-SI-A1</t>
  </si>
  <si>
    <t>QH_S2-SI-A2</t>
  </si>
  <si>
    <t>QH_S2-SI-A3</t>
  </si>
  <si>
    <t>QH_603-10</t>
  </si>
  <si>
    <t>QH_603-18</t>
  </si>
  <si>
    <t>QH_603-21</t>
  </si>
  <si>
    <t>QH_603-26</t>
  </si>
  <si>
    <t>QH_613-2</t>
  </si>
  <si>
    <t>QH_613-3</t>
  </si>
  <si>
    <t>QH_613-4</t>
  </si>
  <si>
    <t>QH_613-5</t>
  </si>
  <si>
    <t>QH_613-6</t>
  </si>
  <si>
    <t>QH_613-7</t>
  </si>
  <si>
    <t>QH_613-8</t>
  </si>
  <si>
    <t>QH_613-9</t>
  </si>
  <si>
    <t>QH_613-10</t>
  </si>
  <si>
    <t>QH_613-11</t>
  </si>
  <si>
    <t>QH_613-12</t>
  </si>
  <si>
    <t>QH_613-13</t>
  </si>
  <si>
    <t>QH_613-14</t>
  </si>
  <si>
    <t>QH_613-15</t>
  </si>
  <si>
    <t>7-Aug_24</t>
  </si>
  <si>
    <t>QH_Seachange_XA9</t>
  </si>
  <si>
    <t>QH_Seachange_XA7</t>
  </si>
  <si>
    <t>QH_Seachange_XB7</t>
  </si>
  <si>
    <t>QH_Seachange_XB5</t>
  </si>
  <si>
    <t>QH_Seachange_XB1</t>
  </si>
  <si>
    <t>QH_Seachange_XB11</t>
  </si>
  <si>
    <t>QH_Seachange_XB14</t>
  </si>
  <si>
    <t>QH_Seachange_XA5</t>
  </si>
  <si>
    <t>QH_Seachange_XA14</t>
  </si>
  <si>
    <t>QH_Seachange_XB8</t>
  </si>
  <si>
    <t>QH_Seachange_XC1</t>
  </si>
  <si>
    <t>QH_Seachange_XC2</t>
  </si>
  <si>
    <t>QH_Seachange_XC3</t>
  </si>
  <si>
    <t>QH_Seachange_XC4</t>
  </si>
  <si>
    <t>QH_Seachange_XC5</t>
  </si>
  <si>
    <t>QH_Seachange_XC6</t>
  </si>
  <si>
    <t>QH_Seachange_XC4_intra</t>
  </si>
  <si>
    <t>QH_Seachange_XB7_intra</t>
  </si>
  <si>
    <t>QH_Seachange_XA7_intra</t>
  </si>
  <si>
    <t>2024B</t>
  </si>
  <si>
    <t>USGS  41a</t>
  </si>
  <si>
    <t>USGS 41a</t>
  </si>
  <si>
    <t>QH_Seachange_IntraXA1</t>
  </si>
  <si>
    <t>QH_Seachange_IntraXA2</t>
  </si>
  <si>
    <t>QH_Seachange_IntraXA3</t>
  </si>
  <si>
    <t>QH_Seachange_IntraXA4</t>
  </si>
  <si>
    <t>QH_Seachange_IntraXA5</t>
  </si>
  <si>
    <t>QH_Seachange_IntraXA6</t>
  </si>
  <si>
    <t>QH_Seachange_IntraXA7</t>
  </si>
  <si>
    <t>QH_Seachange_IntraXA8</t>
  </si>
  <si>
    <t>QH_Seachange_IntraXA9</t>
  </si>
  <si>
    <t>QH_Seachange_IntraXA10</t>
  </si>
  <si>
    <t>QH_Seachange_IntraXA11</t>
  </si>
  <si>
    <t>QH_Seachange_IntraXA12</t>
  </si>
  <si>
    <t>QH_Seachange_IntraXB1</t>
  </si>
  <si>
    <t>QH_Seachange_IntraXB2</t>
  </si>
  <si>
    <t>QH_Seachange_IntraXB3</t>
  </si>
  <si>
    <t>QH_Seachange_IntraXB4</t>
  </si>
  <si>
    <t>QH_Seachange_IntraXB5</t>
  </si>
  <si>
    <t>QH_Seachange_IntraXB6</t>
  </si>
  <si>
    <t>QH_Seachange_IntraXB7</t>
  </si>
  <si>
    <t>QH_Seachange_IntraXB8</t>
  </si>
  <si>
    <t>QH_Seachange_IntraXB9</t>
  </si>
  <si>
    <t>QH_Seachange_IntraXB10</t>
  </si>
  <si>
    <t>QH_Seachange_IntraXB11</t>
  </si>
  <si>
    <t>QH_Seachange_IntraXB12</t>
  </si>
  <si>
    <t>QH_Seachange_IntraXC1</t>
  </si>
  <si>
    <t>QH_Seachange_IntraXC2</t>
  </si>
  <si>
    <t>QH_Seachange_BulkXC3</t>
  </si>
  <si>
    <t>QH_Seachange_BulkXC4</t>
  </si>
  <si>
    <t>QH_Seachange_BulkXC5</t>
  </si>
  <si>
    <t>QH_Seachange_BulkXC6</t>
  </si>
  <si>
    <t>QH_Seachange_BulkXC7</t>
  </si>
  <si>
    <t>QH_Seachange_BulkXC8</t>
  </si>
  <si>
    <t>QH_Seachange_BulkXC9</t>
  </si>
  <si>
    <t>QH_Seachange_BulkXC10</t>
  </si>
  <si>
    <t>QH_Seachange_BulkXC11</t>
  </si>
  <si>
    <t>QH_Seachange_BulkXC12</t>
  </si>
  <si>
    <t>QH_Seachange_BulkXD1</t>
  </si>
  <si>
    <t>QH_Seachange_BulkXD2</t>
  </si>
  <si>
    <t>QH_Seachange_BulkXD3</t>
  </si>
  <si>
    <t>QH_Seachange_BulkXD4</t>
  </si>
  <si>
    <t>QH_Seachange_BulkXD5</t>
  </si>
  <si>
    <t>QH_Seachange_BulkXD6</t>
  </si>
  <si>
    <t>QH_Seachange_BulkXF4</t>
  </si>
  <si>
    <t>QH_Seachange_BulkXF5</t>
  </si>
  <si>
    <t>QH_Seachange_BulkXF6</t>
  </si>
  <si>
    <t>QH_Seachange_BulkXF7</t>
  </si>
  <si>
    <t>QH_Seachange_BulkXF8</t>
  </si>
  <si>
    <t>QH_Seachange_BulkXD7</t>
  </si>
  <si>
    <t>QH_Seachange_BulkXD8</t>
  </si>
  <si>
    <t>QH_Seachange_BulkXD9</t>
  </si>
  <si>
    <t>QH_Seachange_BulkXD10</t>
  </si>
  <si>
    <t>QH_Seachange_BulkXD11</t>
  </si>
  <si>
    <t>QH_Seachange_BulkXD12</t>
  </si>
  <si>
    <t>QH_Seachange_BulkXE1</t>
  </si>
  <si>
    <t>QH_Seachange_BulkXE2</t>
  </si>
  <si>
    <t>QH_Seachange_BulkXE3</t>
  </si>
  <si>
    <t>QH_Seachange_BulkXE4</t>
  </si>
  <si>
    <t>QH_Seachange_BulkXE5</t>
  </si>
  <si>
    <t>QH_Seachange_BulkXE6</t>
  </si>
  <si>
    <t>QH_Seachange_BulkXE7</t>
  </si>
  <si>
    <t>QH_Seachange_BulkXE8</t>
  </si>
  <si>
    <t>QH_Seachange_BulkXE9</t>
  </si>
  <si>
    <t>QH_Seachange_BulkXE10</t>
  </si>
  <si>
    <t>QH_Seachange_BulkXE11</t>
  </si>
  <si>
    <t>QH_Seachange_BulkXE12</t>
  </si>
  <si>
    <t>QH_Seachange_BulkXF1</t>
  </si>
  <si>
    <t>QH_Seachange_BulkXF2</t>
  </si>
  <si>
    <t>QH_Seachange_BulkXF3</t>
  </si>
  <si>
    <t>Intra_XXA1</t>
  </si>
  <si>
    <t>Intra_XD11_1</t>
  </si>
  <si>
    <t>Intra_XD11_2</t>
  </si>
  <si>
    <t>Intra_XD11_3</t>
  </si>
  <si>
    <t>Intra_XD12_1</t>
  </si>
  <si>
    <t>Intra_XD12_2</t>
  </si>
  <si>
    <t>Intra_XD12_3</t>
  </si>
  <si>
    <t>Intra_XD13_1</t>
  </si>
  <si>
    <t>Intra_XD13_2</t>
  </si>
  <si>
    <t>Intra_XD13_3</t>
  </si>
  <si>
    <t>Intra_XD14_1</t>
  </si>
  <si>
    <t>Intra_XD14_2</t>
  </si>
  <si>
    <t>Intra_XD14_3</t>
  </si>
  <si>
    <t>Intra_XD15_1</t>
  </si>
  <si>
    <t>Intra_XC11_1</t>
  </si>
  <si>
    <t>Intra_XD5_1</t>
  </si>
  <si>
    <t>Intra_XD5_2</t>
  </si>
  <si>
    <t>Intra_XD5_3</t>
  </si>
  <si>
    <t>Intra_XD6_1</t>
  </si>
  <si>
    <t>Intra_XD6_2</t>
  </si>
  <si>
    <t>Intra_XD6_3</t>
  </si>
  <si>
    <t>Intra_XD9_1</t>
  </si>
  <si>
    <t>Intra_XD9_2</t>
  </si>
  <si>
    <t>Intra_XD10_1</t>
  </si>
  <si>
    <t>QH_XIC10_1</t>
  </si>
  <si>
    <t>QH_XIC10_2</t>
  </si>
  <si>
    <t>QH_XIC10_3</t>
  </si>
  <si>
    <t>QH_XI0C12_1</t>
  </si>
  <si>
    <t>QH_XI1C12_2</t>
  </si>
  <si>
    <t>QH_XI2C12_3</t>
  </si>
  <si>
    <t>QH_XXA1_1</t>
  </si>
  <si>
    <t>QH_XXA1_2</t>
  </si>
  <si>
    <t>QH_XXA1_3</t>
  </si>
  <si>
    <t>QH_XXA2_1</t>
  </si>
  <si>
    <t>QH_XXA2_2</t>
  </si>
  <si>
    <t>QH_XXA2_3</t>
  </si>
  <si>
    <t>QH_XXA3_1</t>
  </si>
  <si>
    <t>QH_XXA3_2</t>
  </si>
  <si>
    <t>QH_XXA3_3</t>
  </si>
  <si>
    <t>QH_XXA4_1</t>
  </si>
  <si>
    <t>QH_XXA4_2</t>
  </si>
  <si>
    <t>QH_XXA4_3</t>
  </si>
  <si>
    <t>QH_XXA5_1</t>
  </si>
  <si>
    <t>QH_XXA5_2</t>
  </si>
  <si>
    <t>QH_XXA5_3</t>
  </si>
  <si>
    <t>QH_XXA6_1</t>
  </si>
  <si>
    <t>QH_XXA6_2</t>
  </si>
  <si>
    <t>QH_XXA6_3</t>
  </si>
  <si>
    <t>QH_XXA7_1</t>
  </si>
  <si>
    <t>QH_XXA7_2</t>
  </si>
  <si>
    <t>QH_XXA7_3</t>
  </si>
  <si>
    <t>QH_XXA8_1</t>
  </si>
  <si>
    <t>QH_XXA8_2</t>
  </si>
  <si>
    <t>QH_XXA9_1</t>
  </si>
  <si>
    <t>QH_XXA9_2</t>
  </si>
  <si>
    <t>QH_XXA9_3</t>
  </si>
  <si>
    <t>QH_XXA10_1</t>
  </si>
  <si>
    <t>QH_XXA10_2</t>
  </si>
  <si>
    <t>QH_XXA10_3</t>
  </si>
  <si>
    <t>QH_XXA11_1</t>
  </si>
  <si>
    <t>QH_XXA12_1</t>
  </si>
  <si>
    <t>QH_XXA13_1</t>
  </si>
  <si>
    <t>QH_XXA13_2</t>
  </si>
  <si>
    <t>QH_XXA14_1</t>
  </si>
  <si>
    <t>QH_XXA14_2</t>
  </si>
  <si>
    <t>QH_XXA14_3</t>
  </si>
  <si>
    <t>York_1787_1</t>
  </si>
  <si>
    <t>York_21280_1</t>
  </si>
  <si>
    <t>York_21281_1</t>
  </si>
  <si>
    <t>York_21282_1</t>
  </si>
  <si>
    <t>QH_Intra_XXA1_1</t>
  </si>
  <si>
    <t>QH_Intra_XXA1_2</t>
  </si>
  <si>
    <t>QH_Intra_XXA2_1</t>
  </si>
  <si>
    <t>QH_Intra_XXA2_2</t>
  </si>
  <si>
    <t>QH_Intra_XXA2_3</t>
  </si>
  <si>
    <t>QH_Intra_XXA3_1</t>
  </si>
  <si>
    <t>QH_Intra_XXA3_2</t>
  </si>
  <si>
    <t>QH_Intra_XXA3_3</t>
  </si>
  <si>
    <t>QH_Intra_XXA4_1</t>
  </si>
  <si>
    <t>QH_Intra_XXA4_2</t>
  </si>
  <si>
    <t>QH_Intra_XXA4_3</t>
  </si>
  <si>
    <t>QH_Intra_XXA5_1</t>
  </si>
  <si>
    <t>QH_Intra_XXA5_2</t>
  </si>
  <si>
    <t>QH_Intra_XXA5_3</t>
  </si>
  <si>
    <t>QH_Intra_XXA6_1</t>
  </si>
  <si>
    <t>QH_Intra_XXA6_2</t>
  </si>
  <si>
    <t>QH_Intra_XXA7_1</t>
  </si>
  <si>
    <t>Tang Bretagne</t>
  </si>
  <si>
    <t>QH_Intra_XXA7_2</t>
  </si>
  <si>
    <t>QH_Intra_XXA7_3</t>
  </si>
  <si>
    <t>intra_York_1787_1</t>
  </si>
  <si>
    <t>intra_York_1787_2</t>
  </si>
  <si>
    <t>intra_York_1787_3</t>
  </si>
  <si>
    <t>intra_York_21280_1</t>
  </si>
  <si>
    <t>intra_York_21280_2</t>
  </si>
  <si>
    <t>intra_York_21282_1</t>
  </si>
  <si>
    <t>intra_York_21282_2</t>
  </si>
  <si>
    <t>intra_York_21281_1</t>
  </si>
  <si>
    <t>intra_York_21281_2</t>
  </si>
  <si>
    <t>intra_York_21281_3</t>
  </si>
  <si>
    <t>sd_d15N_standards</t>
  </si>
  <si>
    <t>sd_Amt_standards</t>
  </si>
  <si>
    <t>batch</t>
  </si>
  <si>
    <t>Jan_2024</t>
  </si>
  <si>
    <t>Aug_2024</t>
  </si>
  <si>
    <t>Aug2_2024</t>
  </si>
  <si>
    <t>Sept_2024</t>
  </si>
  <si>
    <t>Sept2_2024</t>
  </si>
  <si>
    <t>Sept3_2024</t>
  </si>
  <si>
    <t>Apr1_2025</t>
  </si>
  <si>
    <t>Apr2_2025</t>
  </si>
  <si>
    <t>Sept1_2025</t>
  </si>
  <si>
    <t>Sept2_2025</t>
  </si>
  <si>
    <t>Oct1_2025</t>
  </si>
  <si>
    <t>Oct2_2025</t>
  </si>
  <si>
    <t>shell_working_ID</t>
  </si>
  <si>
    <t>group_time</t>
  </si>
  <si>
    <t>sample_type</t>
  </si>
  <si>
    <t>mean_N_content</t>
  </si>
  <si>
    <t>sd_N_content</t>
  </si>
  <si>
    <t>shell organic fraction: intra-OM or total-OM</t>
  </si>
  <si>
    <t>working ID for the shell sample</t>
  </si>
  <si>
    <t>studied time interval</t>
  </si>
  <si>
    <t>number of replicate measurements</t>
  </si>
  <si>
    <t>mean bulk d15N values from replicate measurements</t>
  </si>
  <si>
    <t>mean nitrogen content of replicates</t>
  </si>
  <si>
    <t>standard deviation of replicates for nitrogen content</t>
  </si>
  <si>
    <t>standard deviation of replicates for bulk d15N</t>
  </si>
  <si>
    <t>Column name</t>
  </si>
  <si>
    <t>note</t>
  </si>
  <si>
    <t>for sheet: arrange_by_sample</t>
  </si>
  <si>
    <t>Shell_totalOM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</si>
</sst>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9"/>
      <name val="Calibri"/>
      <family val="2"/>
      <scheme val="minor"/>
    </font>
    <font>
      <sz val="11"/>
      <color theme="9"/>
      <name val="Calibri"/>
      <family val="2"/>
      <scheme val="minor"/>
    </font>
    <font>
      <sz val="11"/>
      <color theme="1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charset val="134"/>
      <scheme val="minor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0" fillId="0" borderId="0"/>
  </cellStyleXfs>
  <cellXfs count="75">
    <xf numFmtId="0" fontId="0" fillId="0" borderId="0" xfId="0"/>
    <xf numFmtId="0" fontId="1" fillId="0" borderId="0" xfId="1" applyAlignment="1">
      <alignment horizontal="left"/>
    </xf>
    <xf numFmtId="0" fontId="4" fillId="0" borderId="0" xfId="1" applyFont="1" applyAlignment="1">
      <alignment horizontal="left"/>
    </xf>
    <xf numFmtId="2" fontId="1" fillId="0" borderId="0" xfId="1" applyNumberFormat="1" applyAlignment="1">
      <alignment horizontal="left"/>
    </xf>
    <xf numFmtId="2" fontId="3" fillId="0" borderId="0" xfId="1" applyNumberFormat="1" applyFont="1" applyAlignment="1">
      <alignment horizontal="left"/>
    </xf>
    <xf numFmtId="0" fontId="5" fillId="0" borderId="0" xfId="1" applyFont="1" applyAlignment="1">
      <alignment horizontal="left"/>
    </xf>
    <xf numFmtId="2" fontId="2" fillId="0" borderId="0" xfId="1" applyNumberFormat="1" applyFont="1" applyAlignment="1">
      <alignment horizontal="left"/>
    </xf>
    <xf numFmtId="2" fontId="2" fillId="0" borderId="0" xfId="1" applyNumberFormat="1" applyFont="1"/>
    <xf numFmtId="1" fontId="6" fillId="0" borderId="0" xfId="1" applyNumberFormat="1" applyFont="1" applyAlignment="1">
      <alignment horizontal="center"/>
    </xf>
    <xf numFmtId="2" fontId="6" fillId="0" borderId="0" xfId="1" applyNumberFormat="1" applyFont="1" applyAlignment="1">
      <alignment horizontal="center"/>
    </xf>
    <xf numFmtId="2" fontId="1" fillId="0" borderId="0" xfId="1" applyNumberFormat="1"/>
    <xf numFmtId="0" fontId="1" fillId="0" borderId="0" xfId="1"/>
    <xf numFmtId="15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7" fillId="2" borderId="1" xfId="0" applyFont="1" applyFill="1" applyBorder="1" applyAlignment="1">
      <alignment horizontal="left"/>
    </xf>
    <xf numFmtId="2" fontId="7" fillId="2" borderId="1" xfId="0" applyNumberFormat="1" applyFont="1" applyFill="1" applyBorder="1" applyAlignment="1">
      <alignment horizontal="left"/>
    </xf>
    <xf numFmtId="2" fontId="8" fillId="2" borderId="2" xfId="0" applyNumberFormat="1" applyFont="1" applyFill="1" applyBorder="1" applyAlignment="1">
      <alignment horizontal="left"/>
    </xf>
    <xf numFmtId="2" fontId="9" fillId="2" borderId="2" xfId="0" applyNumberFormat="1" applyFont="1" applyFill="1" applyBorder="1" applyAlignment="1">
      <alignment horizontal="left"/>
    </xf>
    <xf numFmtId="2" fontId="0" fillId="2" borderId="0" xfId="0" applyNumberFormat="1" applyFill="1" applyAlignment="1">
      <alignment horizontal="left"/>
    </xf>
    <xf numFmtId="2" fontId="0" fillId="0" borderId="0" xfId="0" applyNumberFormat="1" applyAlignment="1">
      <alignment horizontal="left"/>
    </xf>
    <xf numFmtId="2" fontId="0" fillId="3" borderId="0" xfId="0" applyNumberFormat="1" applyFill="1" applyAlignment="1">
      <alignment horizontal="left"/>
    </xf>
    <xf numFmtId="0" fontId="0" fillId="3" borderId="0" xfId="0" applyFill="1" applyAlignment="1">
      <alignment horizontal="left"/>
    </xf>
    <xf numFmtId="0" fontId="7" fillId="2" borderId="3" xfId="0" applyFont="1" applyFill="1" applyBorder="1" applyAlignment="1">
      <alignment horizontal="left"/>
    </xf>
    <xf numFmtId="2" fontId="7" fillId="2" borderId="3" xfId="0" applyNumberFormat="1" applyFont="1" applyFill="1" applyBorder="1" applyAlignment="1">
      <alignment horizontal="left"/>
    </xf>
    <xf numFmtId="0" fontId="10" fillId="4" borderId="0" xfId="2" applyFill="1"/>
    <xf numFmtId="2" fontId="10" fillId="4" borderId="0" xfId="2" applyNumberFormat="1" applyFill="1"/>
    <xf numFmtId="2" fontId="3" fillId="4" borderId="0" xfId="2" applyNumberFormat="1" applyFont="1" applyFill="1"/>
    <xf numFmtId="0" fontId="3" fillId="4" borderId="0" xfId="2" applyFont="1" applyFill="1"/>
    <xf numFmtId="0" fontId="7" fillId="5" borderId="3" xfId="0" applyFont="1" applyFill="1" applyBorder="1" applyAlignment="1">
      <alignment horizontal="left"/>
    </xf>
    <xf numFmtId="2" fontId="7" fillId="5" borderId="3" xfId="0" applyNumberFormat="1" applyFont="1" applyFill="1" applyBorder="1" applyAlignment="1">
      <alignment horizontal="left"/>
    </xf>
    <xf numFmtId="2" fontId="8" fillId="5" borderId="2" xfId="0" applyNumberFormat="1" applyFont="1" applyFill="1" applyBorder="1" applyAlignment="1">
      <alignment horizontal="left"/>
    </xf>
    <xf numFmtId="2" fontId="9" fillId="5" borderId="2" xfId="0" applyNumberFormat="1" applyFont="1" applyFill="1" applyBorder="1" applyAlignment="1">
      <alignment horizontal="left"/>
    </xf>
    <xf numFmtId="0" fontId="7" fillId="6" borderId="3" xfId="0" applyFont="1" applyFill="1" applyBorder="1" applyAlignment="1">
      <alignment horizontal="left"/>
    </xf>
    <xf numFmtId="2" fontId="7" fillId="6" borderId="3" xfId="0" applyNumberFormat="1" applyFont="1" applyFill="1" applyBorder="1" applyAlignment="1">
      <alignment horizontal="left"/>
    </xf>
    <xf numFmtId="2" fontId="8" fillId="6" borderId="2" xfId="0" applyNumberFormat="1" applyFont="1" applyFill="1" applyBorder="1" applyAlignment="1">
      <alignment horizontal="left"/>
    </xf>
    <xf numFmtId="2" fontId="9" fillId="6" borderId="2" xfId="0" applyNumberFormat="1" applyFont="1" applyFill="1" applyBorder="1" applyAlignment="1">
      <alignment horizontal="left"/>
    </xf>
    <xf numFmtId="0" fontId="7" fillId="6" borderId="4" xfId="0" applyFont="1" applyFill="1" applyBorder="1" applyAlignment="1">
      <alignment horizontal="left"/>
    </xf>
    <xf numFmtId="2" fontId="7" fillId="6" borderId="4" xfId="0" applyNumberFormat="1" applyFont="1" applyFill="1" applyBorder="1" applyAlignment="1">
      <alignment horizontal="left"/>
    </xf>
    <xf numFmtId="2" fontId="8" fillId="6" borderId="5" xfId="0" applyNumberFormat="1" applyFont="1" applyFill="1" applyBorder="1" applyAlignment="1">
      <alignment horizontal="left"/>
    </xf>
    <xf numFmtId="2" fontId="9" fillId="6" borderId="5" xfId="0" applyNumberFormat="1" applyFont="1" applyFill="1" applyBorder="1" applyAlignment="1">
      <alignment horizontal="left"/>
    </xf>
    <xf numFmtId="2" fontId="8" fillId="6" borderId="6" xfId="0" applyNumberFormat="1" applyFont="1" applyFill="1" applyBorder="1" applyAlignment="1">
      <alignment horizontal="left"/>
    </xf>
    <xf numFmtId="2" fontId="9" fillId="6" borderId="6" xfId="0" applyNumberFormat="1" applyFont="1" applyFill="1" applyBorder="1" applyAlignment="1">
      <alignment horizontal="left"/>
    </xf>
    <xf numFmtId="0" fontId="7" fillId="6" borderId="1" xfId="0" applyFont="1" applyFill="1" applyBorder="1" applyAlignment="1">
      <alignment horizontal="left"/>
    </xf>
    <xf numFmtId="2" fontId="7" fillId="6" borderId="1" xfId="0" applyNumberFormat="1" applyFont="1" applyFill="1" applyBorder="1" applyAlignment="1">
      <alignment horizontal="left"/>
    </xf>
    <xf numFmtId="0" fontId="1" fillId="7" borderId="0" xfId="1" applyFill="1" applyAlignment="1">
      <alignment horizontal="left"/>
    </xf>
    <xf numFmtId="0" fontId="4" fillId="7" borderId="0" xfId="1" applyFont="1" applyFill="1" applyAlignment="1">
      <alignment horizontal="left"/>
    </xf>
    <xf numFmtId="2" fontId="1" fillId="7" borderId="0" xfId="1" applyNumberFormat="1" applyFill="1" applyAlignment="1">
      <alignment horizontal="left"/>
    </xf>
    <xf numFmtId="2" fontId="3" fillId="7" borderId="0" xfId="1" applyNumberFormat="1" applyFont="1" applyFill="1" applyAlignment="1">
      <alignment horizontal="left"/>
    </xf>
    <xf numFmtId="0" fontId="5" fillId="7" borderId="0" xfId="1" applyFont="1" applyFill="1" applyAlignment="1">
      <alignment horizontal="left"/>
    </xf>
    <xf numFmtId="2" fontId="2" fillId="7" borderId="0" xfId="1" applyNumberFormat="1" applyFont="1" applyFill="1" applyAlignment="1">
      <alignment horizontal="left"/>
    </xf>
    <xf numFmtId="15" fontId="0" fillId="0" borderId="0" xfId="0" applyNumberFormat="1"/>
    <xf numFmtId="2" fontId="8" fillId="2" borderId="2" xfId="0" applyNumberFormat="1" applyFont="1" applyFill="1" applyBorder="1"/>
    <xf numFmtId="2" fontId="9" fillId="2" borderId="2" xfId="0" applyNumberFormat="1" applyFont="1" applyFill="1" applyBorder="1"/>
    <xf numFmtId="2" fontId="0" fillId="2" borderId="0" xfId="0" applyNumberFormat="1" applyFill="1"/>
    <xf numFmtId="2" fontId="0" fillId="0" borderId="0" xfId="0" applyNumberFormat="1"/>
    <xf numFmtId="0" fontId="0" fillId="3" borderId="0" xfId="0" applyFill="1"/>
    <xf numFmtId="2" fontId="8" fillId="5" borderId="2" xfId="0" applyNumberFormat="1" applyFont="1" applyFill="1" applyBorder="1"/>
    <xf numFmtId="2" fontId="9" fillId="5" borderId="2" xfId="0" applyNumberFormat="1" applyFont="1" applyFill="1" applyBorder="1"/>
    <xf numFmtId="2" fontId="8" fillId="6" borderId="2" xfId="0" applyNumberFormat="1" applyFont="1" applyFill="1" applyBorder="1"/>
    <xf numFmtId="2" fontId="9" fillId="6" borderId="2" xfId="0" applyNumberFormat="1" applyFont="1" applyFill="1" applyBorder="1"/>
    <xf numFmtId="0" fontId="1" fillId="8" borderId="0" xfId="1" applyFill="1" applyAlignment="1">
      <alignment horizontal="left"/>
    </xf>
    <xf numFmtId="0" fontId="4" fillId="8" borderId="0" xfId="1" applyFont="1" applyFill="1" applyAlignment="1">
      <alignment horizontal="left"/>
    </xf>
    <xf numFmtId="2" fontId="1" fillId="8" borderId="0" xfId="1" applyNumberFormat="1" applyFill="1" applyAlignment="1">
      <alignment horizontal="left"/>
    </xf>
    <xf numFmtId="2" fontId="3" fillId="8" borderId="0" xfId="1" applyNumberFormat="1" applyFont="1" applyFill="1" applyAlignment="1">
      <alignment horizontal="left"/>
    </xf>
    <xf numFmtId="0" fontId="5" fillId="8" borderId="0" xfId="1" applyFont="1" applyFill="1" applyAlignment="1">
      <alignment horizontal="left"/>
    </xf>
    <xf numFmtId="2" fontId="2" fillId="8" borderId="0" xfId="1" applyNumberFormat="1" applyFont="1" applyFill="1" applyAlignment="1">
      <alignment horizontal="left"/>
    </xf>
    <xf numFmtId="0" fontId="7" fillId="9" borderId="3" xfId="0" applyFont="1" applyFill="1" applyBorder="1" applyAlignment="1">
      <alignment horizontal="left"/>
    </xf>
    <xf numFmtId="2" fontId="7" fillId="9" borderId="3" xfId="0" applyNumberFormat="1" applyFont="1" applyFill="1" applyBorder="1" applyAlignment="1">
      <alignment horizontal="left"/>
    </xf>
    <xf numFmtId="2" fontId="8" fillId="9" borderId="2" xfId="0" applyNumberFormat="1" applyFont="1" applyFill="1" applyBorder="1"/>
    <xf numFmtId="2" fontId="9" fillId="9" borderId="2" xfId="0" applyNumberFormat="1" applyFont="1" applyFill="1" applyBorder="1"/>
    <xf numFmtId="164" fontId="8" fillId="6" borderId="2" xfId="0" applyNumberFormat="1" applyFont="1" applyFill="1" applyBorder="1"/>
    <xf numFmtId="0" fontId="0" fillId="7" borderId="0" xfId="0" applyFill="1" applyAlignment="1">
      <alignment horizontal="left"/>
    </xf>
    <xf numFmtId="2" fontId="0" fillId="7" borderId="0" xfId="0" applyNumberFormat="1" applyFill="1" applyAlignment="1">
      <alignment horizontal="left"/>
    </xf>
    <xf numFmtId="49" fontId="0" fillId="0" borderId="0" xfId="0" applyNumberFormat="1"/>
    <xf numFmtId="0" fontId="0" fillId="0" borderId="0" xfId="0" applyAlignment="1">
      <alignment vertical="center" wrapText="1"/>
    </xf>
  </cellXfs>
  <cellStyles count="3">
    <cellStyle name="Normal" xfId="0" builtinId="0"/>
    <cellStyle name="Normal 2" xfId="2" xr:uid="{DC648F42-2F4D-44FD-A86D-87457FD63E6A}"/>
    <cellStyle name="常规 2" xfId="1" xr:uid="{E302C3D7-B0EB-4925-9061-44477109D32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onVantage%20Projects\TCEA%20test.PRO\Data\IVA%20AG3PO4.raw\Results%20for%20CO%20by%20CF%20(uncalibrated)(Fn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C Batch report"/>
      <sheetName val="Default Batch report"/>
      <sheetName val="Experiment"/>
      <sheetName val="LIMS"/>
      <sheetName val="Analog Data"/>
      <sheetName val="Batch log"/>
      <sheetName val="Batch report"/>
      <sheetName val="Calculation"/>
      <sheetName val="Printout APC"/>
      <sheetName val="default"/>
      <sheetName val="Printout GC"/>
      <sheetName val="Printout"/>
    </sheetNames>
    <sheetDataSet>
      <sheetData sheetId="0" refreshError="1"/>
      <sheetData sheetId="1" refreshError="1"/>
      <sheetData sheetId="2">
        <row r="9">
          <cell r="F9" t="str">
            <v/>
          </cell>
        </row>
        <row r="14">
          <cell r="B14" t="str">
            <v>13C</v>
          </cell>
        </row>
        <row r="15">
          <cell r="B15" t="str">
            <v>18O</v>
          </cell>
        </row>
        <row r="24">
          <cell r="C24">
            <v>30</v>
          </cell>
          <cell r="D24" t="str">
            <v>Ratio 29/28</v>
          </cell>
          <cell r="E24" t="str">
            <v>Ratio 30/28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A1EB6-FCD5-47C4-9AEC-19276E34FFCD}">
  <dimension ref="A1:AH743"/>
  <sheetViews>
    <sheetView zoomScale="70" zoomScaleNormal="70" workbookViewId="0">
      <pane ySplit="2" topLeftCell="A702" activePane="bottomLeft" state="frozen"/>
      <selection pane="bottomLeft" activeCell="AG12" sqref="AG12"/>
    </sheetView>
  </sheetViews>
  <sheetFormatPr defaultRowHeight="15"/>
  <cols>
    <col min="1" max="1" width="11.85546875" style="13" customWidth="1"/>
    <col min="2" max="3" width="9.140625" style="13"/>
    <col min="4" max="4" width="26.85546875" style="13" customWidth="1"/>
    <col min="5" max="5" width="11.140625" style="19" customWidth="1"/>
    <col min="6" max="6" width="12.140625" style="19" customWidth="1"/>
    <col min="7" max="7" width="13.7109375" style="19" customWidth="1"/>
    <col min="8" max="8" width="13.85546875" style="19" customWidth="1"/>
    <col min="9" max="9" width="18.42578125" style="19" customWidth="1"/>
    <col min="10" max="10" width="12.28515625" style="19" customWidth="1"/>
    <col min="11" max="11" width="9.140625" style="19"/>
    <col min="12" max="12" width="31" style="13" bestFit="1" customWidth="1"/>
    <col min="13" max="16" width="9.140625" style="13"/>
  </cols>
  <sheetData>
    <row r="1" spans="1:34" s="11" customFormat="1">
      <c r="A1" s="1" t="s">
        <v>69</v>
      </c>
      <c r="B1" s="1" t="s">
        <v>70</v>
      </c>
      <c r="C1" s="1" t="s">
        <v>71</v>
      </c>
      <c r="D1" s="2" t="s">
        <v>72</v>
      </c>
      <c r="E1" s="3" t="s">
        <v>73</v>
      </c>
      <c r="F1" s="4" t="s">
        <v>74</v>
      </c>
      <c r="G1" s="3" t="s">
        <v>75</v>
      </c>
      <c r="H1" s="4" t="s">
        <v>76</v>
      </c>
      <c r="I1" s="3" t="s">
        <v>77</v>
      </c>
      <c r="J1" s="3" t="s">
        <v>78</v>
      </c>
      <c r="K1" s="4" t="s">
        <v>79</v>
      </c>
      <c r="L1" s="5" t="s">
        <v>80</v>
      </c>
      <c r="M1" s="5" t="s">
        <v>81</v>
      </c>
      <c r="N1" s="5" t="s">
        <v>82</v>
      </c>
      <c r="O1" s="6" t="s">
        <v>83</v>
      </c>
      <c r="P1" s="6" t="s">
        <v>84</v>
      </c>
      <c r="Q1" s="7" t="s">
        <v>85</v>
      </c>
      <c r="R1" s="8"/>
      <c r="S1" s="9"/>
      <c r="T1" s="9"/>
      <c r="U1" s="10"/>
    </row>
    <row r="2" spans="1:34" s="11" customFormat="1">
      <c r="A2" s="1"/>
      <c r="B2" s="1"/>
      <c r="C2" s="1"/>
      <c r="D2" s="2"/>
      <c r="E2" s="3"/>
      <c r="F2" s="4"/>
      <c r="G2" s="3"/>
      <c r="H2" s="4"/>
      <c r="I2" s="3"/>
      <c r="J2" s="3"/>
      <c r="K2" s="4"/>
      <c r="L2" s="5"/>
      <c r="M2" s="5"/>
      <c r="N2" s="5"/>
      <c r="O2" s="6"/>
      <c r="P2" s="6"/>
      <c r="Q2" s="7"/>
      <c r="R2" s="8"/>
      <c r="S2" s="9"/>
      <c r="T2" s="9"/>
      <c r="U2" s="10"/>
    </row>
    <row r="3" spans="1:34">
      <c r="A3" s="12">
        <v>45315</v>
      </c>
      <c r="B3" s="13" t="s">
        <v>86</v>
      </c>
      <c r="C3" s="14">
        <v>925</v>
      </c>
      <c r="D3" s="14" t="s">
        <v>87</v>
      </c>
      <c r="E3" s="15">
        <v>40</v>
      </c>
      <c r="F3" s="16">
        <v>1019</v>
      </c>
      <c r="G3" s="17">
        <v>12.178000000000001</v>
      </c>
      <c r="H3" s="16">
        <v>9.148244</v>
      </c>
      <c r="I3" s="18">
        <v>-7.8150000000000004</v>
      </c>
      <c r="O3" s="20">
        <f>AVERAGE(H3:H5,H15:H17,H9:H11,H21:H23, H27:H29, H33:H35, H39:H41, H45:H47)</f>
        <v>9.4529779833333318</v>
      </c>
      <c r="P3" s="21">
        <f>$AH$10/O3</f>
        <v>1.0071123087983658</v>
      </c>
    </row>
    <row r="4" spans="1:34">
      <c r="A4" s="12">
        <v>45315</v>
      </c>
      <c r="B4" s="13" t="s">
        <v>86</v>
      </c>
      <c r="C4" s="22">
        <v>926</v>
      </c>
      <c r="D4" s="22" t="s">
        <v>87</v>
      </c>
      <c r="E4" s="23">
        <v>38</v>
      </c>
      <c r="F4" s="16">
        <v>1025</v>
      </c>
      <c r="G4" s="17">
        <v>12.24</v>
      </c>
      <c r="H4" s="16">
        <v>9.6776257000000001</v>
      </c>
      <c r="I4" s="18">
        <v>-7.9189999999999996</v>
      </c>
      <c r="Q4">
        <f>SQRT(AVERAGE(J6^2+J12^2+J18^2+J24^2+J30^2+J36^2+J42^2+J48^2+J54^2+J60^2))</f>
        <v>0.34680109573067791</v>
      </c>
      <c r="S4">
        <f>SQRT(AVERAGE(L6^2+L12^2+L18^2+L24^2+L30^2+L36^2+L42^2+L48^2+L54^2+L60^2))</f>
        <v>2.956176306575371</v>
      </c>
    </row>
    <row r="5" spans="1:34">
      <c r="A5" s="12">
        <v>45315</v>
      </c>
      <c r="B5" s="13" t="s">
        <v>86</v>
      </c>
      <c r="C5" s="22">
        <v>927</v>
      </c>
      <c r="D5" s="22" t="s">
        <v>87</v>
      </c>
      <c r="E5" s="23">
        <v>38</v>
      </c>
      <c r="F5" s="16">
        <v>980</v>
      </c>
      <c r="G5" s="17">
        <v>11.772</v>
      </c>
      <c r="H5" s="16">
        <v>9.3157055</v>
      </c>
      <c r="I5" s="18">
        <v>-7.9089999999999998</v>
      </c>
    </row>
    <row r="6" spans="1:34">
      <c r="D6" s="13" t="s">
        <v>88</v>
      </c>
      <c r="E6" s="19">
        <f>AVERAGE(E3:E5)</f>
        <v>38.666666666666664</v>
      </c>
      <c r="F6" s="19">
        <f>AVERAGE(F3:F5)</f>
        <v>1008</v>
      </c>
      <c r="G6" s="19">
        <f>AVERAGE(G3:G5)</f>
        <v>12.063333333333333</v>
      </c>
      <c r="H6" s="19">
        <f>AVERAGE(H3:H5)</f>
        <v>9.3805250666666655</v>
      </c>
      <c r="I6" s="19">
        <f>AVERAGE(I3:I5)</f>
        <v>-7.8810000000000002</v>
      </c>
      <c r="J6" s="19">
        <f>STDEV(I3:I5)</f>
        <v>5.7375953151123801E-2</v>
      </c>
      <c r="K6" s="19">
        <v>-4.5199999999999996</v>
      </c>
      <c r="L6" s="13">
        <f>STDEV(H3:H5)</f>
        <v>0.27057795224456732</v>
      </c>
    </row>
    <row r="7" spans="1:34">
      <c r="AD7" s="24"/>
      <c r="AE7" s="24"/>
      <c r="AF7" s="24" t="s">
        <v>89</v>
      </c>
      <c r="AG7" s="24"/>
      <c r="AH7" s="25" t="s">
        <v>90</v>
      </c>
    </row>
    <row r="8" spans="1:34">
      <c r="AD8" s="24" t="s">
        <v>91</v>
      </c>
      <c r="AE8" s="24" t="s">
        <v>7</v>
      </c>
      <c r="AF8" s="24">
        <v>12.010999999999999</v>
      </c>
      <c r="AG8" s="24">
        <f>AF8*5</f>
        <v>60.054999999999993</v>
      </c>
      <c r="AH8" s="25">
        <f>AG8*100/$AG$12</f>
        <v>40.817893944841636</v>
      </c>
    </row>
    <row r="9" spans="1:34">
      <c r="A9" s="12">
        <v>45315</v>
      </c>
      <c r="B9" s="13" t="s">
        <v>86</v>
      </c>
      <c r="C9" s="22">
        <v>928</v>
      </c>
      <c r="D9" s="22" t="s">
        <v>92</v>
      </c>
      <c r="E9" s="23">
        <v>38</v>
      </c>
      <c r="F9" s="16">
        <v>1036</v>
      </c>
      <c r="G9" s="17">
        <v>12.362</v>
      </c>
      <c r="H9" s="16">
        <v>9.7726390999999992</v>
      </c>
      <c r="I9" s="18">
        <v>43.555999999999997</v>
      </c>
      <c r="AD9" s="24"/>
      <c r="AE9" s="24" t="s">
        <v>93</v>
      </c>
      <c r="AF9" s="24">
        <v>1.0079</v>
      </c>
      <c r="AG9" s="24">
        <f>AF9*9</f>
        <v>9.0710999999999995</v>
      </c>
      <c r="AH9" s="25">
        <f>AG9*100/$AG$12</f>
        <v>6.1654016778461909</v>
      </c>
    </row>
    <row r="10" spans="1:34">
      <c r="A10" s="12">
        <v>45315</v>
      </c>
      <c r="B10" s="13" t="s">
        <v>86</v>
      </c>
      <c r="C10" s="22">
        <v>929</v>
      </c>
      <c r="D10" s="22" t="s">
        <v>92</v>
      </c>
      <c r="E10" s="23">
        <v>33</v>
      </c>
      <c r="F10" s="16">
        <v>881</v>
      </c>
      <c r="G10" s="17">
        <v>10.532999999999999</v>
      </c>
      <c r="H10" s="16">
        <v>9.6190066999999999</v>
      </c>
      <c r="I10" s="18">
        <v>43.162999999999997</v>
      </c>
      <c r="AD10" s="24"/>
      <c r="AE10" s="24" t="s">
        <v>0</v>
      </c>
      <c r="AF10" s="24">
        <v>14.007</v>
      </c>
      <c r="AG10" s="24">
        <f>AF10</f>
        <v>14.007</v>
      </c>
      <c r="AH10" s="26">
        <f>AG10*100/$AG$12</f>
        <v>9.5202104818149511</v>
      </c>
    </row>
    <row r="11" spans="1:34">
      <c r="A11" s="12">
        <v>45315</v>
      </c>
      <c r="B11" s="13" t="s">
        <v>86</v>
      </c>
      <c r="C11" s="22">
        <v>930</v>
      </c>
      <c r="D11" s="22" t="s">
        <v>92</v>
      </c>
      <c r="E11" s="23">
        <v>35</v>
      </c>
      <c r="F11" s="16">
        <v>912</v>
      </c>
      <c r="G11" s="17">
        <v>10.904</v>
      </c>
      <c r="H11" s="16">
        <v>9.3827984000000004</v>
      </c>
      <c r="I11" s="18">
        <v>43.298000000000002</v>
      </c>
      <c r="AD11" s="24"/>
      <c r="AE11" s="24" t="s">
        <v>94</v>
      </c>
      <c r="AF11" s="24">
        <v>15.999000000000001</v>
      </c>
      <c r="AG11" s="24">
        <f>AF11*4</f>
        <v>63.996000000000002</v>
      </c>
      <c r="AH11" s="25">
        <f>AG11*100/$AG$12</f>
        <v>43.496493895497224</v>
      </c>
    </row>
    <row r="12" spans="1:34">
      <c r="E12" s="19">
        <f>AVERAGE(E9:E11)</f>
        <v>35.333333333333336</v>
      </c>
      <c r="F12" s="19">
        <f t="shared" ref="F12:I12" si="0">AVERAGE(F9:F11)</f>
        <v>943</v>
      </c>
      <c r="G12" s="19">
        <f t="shared" si="0"/>
        <v>11.266333333333334</v>
      </c>
      <c r="H12" s="19">
        <f t="shared" si="0"/>
        <v>9.5914813999999993</v>
      </c>
      <c r="I12" s="19">
        <f t="shared" si="0"/>
        <v>43.338999999999999</v>
      </c>
      <c r="J12" s="19">
        <f>STDEV(I9:I11)</f>
        <v>0.19968224758350436</v>
      </c>
      <c r="K12" s="4">
        <v>47.57</v>
      </c>
      <c r="L12" s="13">
        <f>STDEV(H9:H11)</f>
        <v>0.19637253995706674</v>
      </c>
      <c r="AD12" s="24"/>
      <c r="AE12" s="24"/>
      <c r="AF12" s="24"/>
      <c r="AG12" s="27">
        <f>SUM(AG8:AG11)</f>
        <v>147.12909999999999</v>
      </c>
      <c r="AH12" s="25"/>
    </row>
    <row r="15" spans="1:34">
      <c r="A15" s="12">
        <v>45315</v>
      </c>
      <c r="B15" s="13" t="s">
        <v>86</v>
      </c>
      <c r="C15" s="22">
        <v>955</v>
      </c>
      <c r="D15" s="22" t="s">
        <v>87</v>
      </c>
      <c r="E15" s="23">
        <v>31</v>
      </c>
      <c r="F15" s="16">
        <v>796</v>
      </c>
      <c r="G15" s="17">
        <v>9.6150000000000002</v>
      </c>
      <c r="H15" s="16">
        <v>9.3620552000000004</v>
      </c>
      <c r="I15" s="18">
        <v>-8.0389999999999997</v>
      </c>
    </row>
    <row r="16" spans="1:34">
      <c r="A16" s="12">
        <v>45315</v>
      </c>
      <c r="B16" s="13" t="s">
        <v>86</v>
      </c>
      <c r="C16" s="22">
        <v>956</v>
      </c>
      <c r="D16" s="22" t="s">
        <v>87</v>
      </c>
      <c r="E16" s="23">
        <v>35</v>
      </c>
      <c r="F16" s="16">
        <v>936</v>
      </c>
      <c r="G16" s="17">
        <v>11.23</v>
      </c>
      <c r="H16" s="16">
        <v>9.1357028000000007</v>
      </c>
      <c r="I16" s="18">
        <v>-7.8529999999999998</v>
      </c>
    </row>
    <row r="17" spans="1:12">
      <c r="A17" s="12">
        <v>45315</v>
      </c>
      <c r="B17" s="13" t="s">
        <v>86</v>
      </c>
      <c r="C17" s="22">
        <v>957</v>
      </c>
      <c r="D17" s="22" t="s">
        <v>87</v>
      </c>
      <c r="E17" s="23">
        <v>37</v>
      </c>
      <c r="F17" s="16">
        <v>1134</v>
      </c>
      <c r="G17" s="17">
        <v>13.57</v>
      </c>
      <c r="H17" s="16">
        <v>12.3264359</v>
      </c>
      <c r="I17" s="18">
        <v>-7.915</v>
      </c>
    </row>
    <row r="18" spans="1:12">
      <c r="D18" s="13" t="s">
        <v>88</v>
      </c>
      <c r="E18" s="19">
        <f>AVERAGE(E15:E17)</f>
        <v>34.333333333333336</v>
      </c>
      <c r="F18" s="19">
        <f>AVERAGE(F15:F17)</f>
        <v>955.33333333333337</v>
      </c>
      <c r="G18" s="19">
        <f>AVERAGE(G15:G17)</f>
        <v>11.471666666666666</v>
      </c>
      <c r="H18" s="19">
        <f>AVERAGE(H15:H17)</f>
        <v>10.274731300000001</v>
      </c>
      <c r="I18" s="19">
        <f>AVERAGE(I15:I17)</f>
        <v>-7.9356666666666662</v>
      </c>
      <c r="J18" s="19">
        <f>STDEV(I15:I17)</f>
        <v>9.4706564362420628E-2</v>
      </c>
      <c r="K18" s="19">
        <v>-4.5199999999999996</v>
      </c>
      <c r="L18" s="13">
        <f>STDEV(H15:H17)</f>
        <v>1.7804290708961923</v>
      </c>
    </row>
    <row r="21" spans="1:12">
      <c r="A21" s="12">
        <v>45315</v>
      </c>
      <c r="B21" s="13" t="s">
        <v>86</v>
      </c>
      <c r="C21" s="22">
        <v>958</v>
      </c>
      <c r="D21" s="22" t="s">
        <v>92</v>
      </c>
      <c r="E21" s="23">
        <v>33</v>
      </c>
      <c r="F21" s="16">
        <v>905</v>
      </c>
      <c r="G21" s="17">
        <v>10.882999999999999</v>
      </c>
      <c r="H21" s="16">
        <v>9.3647556999999999</v>
      </c>
      <c r="I21" s="18">
        <v>43.154000000000003</v>
      </c>
    </row>
    <row r="22" spans="1:12">
      <c r="A22" s="12">
        <v>45315</v>
      </c>
      <c r="B22" s="13" t="s">
        <v>86</v>
      </c>
      <c r="C22" s="22">
        <v>959</v>
      </c>
      <c r="D22" s="22" t="s">
        <v>92</v>
      </c>
      <c r="E22" s="23">
        <v>37</v>
      </c>
      <c r="F22" s="16">
        <v>895</v>
      </c>
      <c r="G22" s="17">
        <v>10.781000000000001</v>
      </c>
      <c r="H22" s="16">
        <v>8.7774810999999993</v>
      </c>
      <c r="I22" s="18">
        <v>43.131</v>
      </c>
    </row>
    <row r="23" spans="1:12">
      <c r="A23" s="12">
        <v>45315</v>
      </c>
      <c r="B23" s="13" t="s">
        <v>86</v>
      </c>
      <c r="C23" s="22">
        <v>960</v>
      </c>
      <c r="D23" s="22" t="s">
        <v>92</v>
      </c>
      <c r="E23" s="23">
        <v>37</v>
      </c>
      <c r="F23" s="16">
        <v>919</v>
      </c>
      <c r="G23" s="17">
        <v>11.135999999999999</v>
      </c>
      <c r="H23" s="16">
        <v>9.0604721999999995</v>
      </c>
      <c r="I23" s="18">
        <v>43.256999999999998</v>
      </c>
    </row>
    <row r="24" spans="1:12">
      <c r="E24" s="19">
        <f>AVERAGE(E21:E23)</f>
        <v>35.666666666666664</v>
      </c>
      <c r="F24" s="19">
        <f t="shared" ref="F24:I24" si="1">AVERAGE(F21:F23)</f>
        <v>906.33333333333337</v>
      </c>
      <c r="G24" s="19">
        <f t="shared" si="1"/>
        <v>10.933333333333332</v>
      </c>
      <c r="H24" s="19">
        <f t="shared" si="1"/>
        <v>9.0675696666666656</v>
      </c>
      <c r="I24" s="19">
        <f t="shared" si="1"/>
        <v>43.180666666666667</v>
      </c>
      <c r="J24" s="19">
        <f>STDEV(I21:I23)</f>
        <v>6.7099428710929193E-2</v>
      </c>
      <c r="K24" s="4">
        <v>47.57</v>
      </c>
      <c r="L24" s="13">
        <f>STDEV(H21:H23)</f>
        <v>0.29370162491226282</v>
      </c>
    </row>
    <row r="27" spans="1:12">
      <c r="A27" s="12">
        <v>45315</v>
      </c>
      <c r="B27" s="13" t="s">
        <v>86</v>
      </c>
      <c r="C27" s="22">
        <v>985</v>
      </c>
      <c r="D27" s="22" t="s">
        <v>87</v>
      </c>
      <c r="E27" s="23">
        <v>37</v>
      </c>
      <c r="F27" s="16">
        <v>962</v>
      </c>
      <c r="G27" s="17">
        <v>11.784000000000001</v>
      </c>
      <c r="H27" s="16">
        <v>9.5773276000000003</v>
      </c>
      <c r="I27" s="18">
        <v>-8.0169999999999995</v>
      </c>
    </row>
    <row r="28" spans="1:12">
      <c r="A28" s="12">
        <v>45315</v>
      </c>
      <c r="B28" s="13" t="s">
        <v>86</v>
      </c>
      <c r="C28" s="22">
        <v>986</v>
      </c>
      <c r="D28" s="22" t="s">
        <v>87</v>
      </c>
      <c r="E28" s="23">
        <v>38</v>
      </c>
      <c r="F28" s="16">
        <v>1013</v>
      </c>
      <c r="G28" s="17">
        <v>12.382</v>
      </c>
      <c r="H28" s="16">
        <v>9.7875759000000002</v>
      </c>
      <c r="I28" s="18">
        <v>-7.9619999999999997</v>
      </c>
    </row>
    <row r="29" spans="1:12">
      <c r="A29" s="12">
        <v>45315</v>
      </c>
      <c r="B29" s="13" t="s">
        <v>86</v>
      </c>
      <c r="C29" s="22">
        <v>987</v>
      </c>
      <c r="D29" s="22" t="s">
        <v>87</v>
      </c>
      <c r="E29" s="23">
        <v>35</v>
      </c>
      <c r="F29" s="16">
        <v>926</v>
      </c>
      <c r="G29" s="17">
        <v>11.302</v>
      </c>
      <c r="H29" s="16">
        <v>9.7188002000000004</v>
      </c>
      <c r="I29" s="18">
        <v>-7.8250000000000002</v>
      </c>
    </row>
    <row r="30" spans="1:12">
      <c r="D30" s="13" t="s">
        <v>88</v>
      </c>
      <c r="E30" s="19">
        <f>AVERAGE(E27:E29)</f>
        <v>36.666666666666664</v>
      </c>
      <c r="F30" s="19">
        <f>AVERAGE(F27:F29)</f>
        <v>967</v>
      </c>
      <c r="G30" s="19">
        <f>AVERAGE(G27:G29)</f>
        <v>11.822666666666668</v>
      </c>
      <c r="H30" s="19">
        <f>AVERAGE(H27:H29)</f>
        <v>9.6945679000000009</v>
      </c>
      <c r="I30" s="19">
        <f>AVERAGE(I27:I29)</f>
        <v>-7.9346666666666659</v>
      </c>
      <c r="J30" s="19">
        <f>STDEV(I27:I29)</f>
        <v>9.8875342393001414E-2</v>
      </c>
      <c r="K30" s="19">
        <v>-4.5199999999999996</v>
      </c>
      <c r="L30" s="13">
        <f>STDEV(H27:H29)</f>
        <v>0.10719836839098812</v>
      </c>
    </row>
    <row r="33" spans="1:12">
      <c r="A33" s="12">
        <v>45315</v>
      </c>
      <c r="B33" s="13" t="s">
        <v>86</v>
      </c>
      <c r="C33" s="22">
        <v>988</v>
      </c>
      <c r="D33" s="22" t="s">
        <v>92</v>
      </c>
      <c r="E33" s="23">
        <v>36</v>
      </c>
      <c r="F33" s="16">
        <v>889</v>
      </c>
      <c r="G33" s="17">
        <v>10.895</v>
      </c>
      <c r="H33" s="16">
        <v>9.1145200000000006</v>
      </c>
      <c r="I33" s="18">
        <v>43.32</v>
      </c>
    </row>
    <row r="34" spans="1:12">
      <c r="A34" s="12">
        <v>45315</v>
      </c>
      <c r="B34" s="13" t="s">
        <v>86</v>
      </c>
      <c r="C34" s="22">
        <v>989</v>
      </c>
      <c r="D34" s="22" t="s">
        <v>92</v>
      </c>
      <c r="E34" s="23">
        <v>39</v>
      </c>
      <c r="F34" s="16">
        <v>1011</v>
      </c>
      <c r="G34" s="17">
        <v>12.327999999999999</v>
      </c>
      <c r="H34" s="16">
        <v>9.4957960000000003</v>
      </c>
      <c r="I34" s="18">
        <v>43.386000000000003</v>
      </c>
    </row>
    <row r="35" spans="1:12">
      <c r="A35" s="12">
        <v>45315</v>
      </c>
      <c r="B35" s="13" t="s">
        <v>86</v>
      </c>
      <c r="C35" s="22">
        <v>990</v>
      </c>
      <c r="D35" s="22" t="s">
        <v>92</v>
      </c>
      <c r="E35" s="23">
        <v>40</v>
      </c>
      <c r="F35" s="16">
        <v>954</v>
      </c>
      <c r="G35" s="17">
        <v>11.638999999999999</v>
      </c>
      <c r="H35" s="16">
        <v>8.7521997999999996</v>
      </c>
      <c r="I35" s="18">
        <v>43.423000000000002</v>
      </c>
    </row>
    <row r="36" spans="1:12">
      <c r="E36" s="19">
        <f>AVERAGE(E33:E35)</f>
        <v>38.333333333333336</v>
      </c>
      <c r="F36" s="19">
        <f t="shared" ref="F36:I36" si="2">AVERAGE(F33:F35)</f>
        <v>951.33333333333337</v>
      </c>
      <c r="G36" s="19">
        <f t="shared" si="2"/>
        <v>11.620666666666665</v>
      </c>
      <c r="H36" s="19">
        <f t="shared" si="2"/>
        <v>9.1208386000000008</v>
      </c>
      <c r="I36" s="19">
        <f t="shared" si="2"/>
        <v>43.376333333333342</v>
      </c>
      <c r="J36" s="19">
        <f>STDEV(I33:I35)</f>
        <v>5.2175984258405986E-2</v>
      </c>
      <c r="K36" s="4">
        <v>47.57</v>
      </c>
      <c r="L36" s="13">
        <f>STDEV(H33:H35)</f>
        <v>0.3718383663543614</v>
      </c>
    </row>
    <row r="39" spans="1:12">
      <c r="A39" s="12">
        <v>45315</v>
      </c>
      <c r="B39" s="13" t="s">
        <v>86</v>
      </c>
      <c r="C39" s="22">
        <v>1010</v>
      </c>
      <c r="D39" s="22" t="s">
        <v>87</v>
      </c>
      <c r="E39" s="23">
        <v>39</v>
      </c>
      <c r="F39" s="16">
        <v>959</v>
      </c>
      <c r="G39" s="17">
        <v>11.662000000000001</v>
      </c>
      <c r="H39" s="16">
        <v>8.9936012999999999</v>
      </c>
      <c r="I39" s="18">
        <v>-7.9349999999999996</v>
      </c>
    </row>
    <row r="40" spans="1:12">
      <c r="A40" s="12">
        <v>45315</v>
      </c>
      <c r="B40" s="13" t="s">
        <v>86</v>
      </c>
      <c r="C40" s="22">
        <v>1011</v>
      </c>
      <c r="D40" s="22" t="s">
        <v>87</v>
      </c>
      <c r="E40" s="23">
        <v>31</v>
      </c>
      <c r="F40" s="16">
        <v>817</v>
      </c>
      <c r="G40" s="17">
        <v>9.8970000000000002</v>
      </c>
      <c r="H40" s="16">
        <v>9.6320596999999992</v>
      </c>
      <c r="I40" s="18">
        <v>-7.9509999999999996</v>
      </c>
    </row>
    <row r="41" spans="1:12">
      <c r="A41" s="12">
        <v>45315</v>
      </c>
      <c r="B41" s="13" t="s">
        <v>86</v>
      </c>
      <c r="C41" s="22">
        <v>1012</v>
      </c>
      <c r="D41" s="22" t="s">
        <v>92</v>
      </c>
      <c r="E41" s="23">
        <v>35</v>
      </c>
      <c r="F41" s="16">
        <v>1028</v>
      </c>
      <c r="G41" s="17">
        <v>12.444000000000001</v>
      </c>
      <c r="H41" s="16">
        <v>10.6785183</v>
      </c>
      <c r="I41" s="18">
        <v>-7.9240000000000004</v>
      </c>
    </row>
    <row r="42" spans="1:12">
      <c r="D42" s="13" t="s">
        <v>88</v>
      </c>
      <c r="E42" s="19">
        <f>AVERAGE(E39:E41)</f>
        <v>35</v>
      </c>
      <c r="F42" s="19">
        <f>AVERAGE(F39:F41)</f>
        <v>934.66666666666663</v>
      </c>
      <c r="G42" s="19">
        <f>AVERAGE(G39:G41)</f>
        <v>11.334333333333333</v>
      </c>
      <c r="H42" s="19">
        <f>AVERAGE(H39:H41)</f>
        <v>9.7680597666666671</v>
      </c>
      <c r="I42" s="19">
        <f>AVERAGE(I39:I41)</f>
        <v>-7.9366666666666665</v>
      </c>
      <c r="J42" s="19">
        <f>STDEV(I39:I41)</f>
        <v>1.3576941236277184E-2</v>
      </c>
      <c r="K42" s="19">
        <v>-4.5199999999999996</v>
      </c>
      <c r="L42" s="13">
        <f>STDEV(H39:H41)</f>
        <v>0.85065171358332881</v>
      </c>
    </row>
    <row r="45" spans="1:12">
      <c r="A45" s="12">
        <v>45315</v>
      </c>
      <c r="B45" s="13" t="s">
        <v>86</v>
      </c>
      <c r="C45" s="22">
        <v>1013</v>
      </c>
      <c r="D45" s="22" t="s">
        <v>92</v>
      </c>
      <c r="E45" s="23">
        <v>38</v>
      </c>
      <c r="F45" s="16">
        <v>866</v>
      </c>
      <c r="G45" s="17">
        <v>10.539</v>
      </c>
      <c r="H45" s="16">
        <v>8.3581485000000004</v>
      </c>
      <c r="I45" s="18">
        <v>43.319000000000003</v>
      </c>
    </row>
    <row r="46" spans="1:12">
      <c r="A46" s="12">
        <v>45315</v>
      </c>
      <c r="B46" s="13" t="s">
        <v>86</v>
      </c>
      <c r="C46" s="22">
        <v>1014</v>
      </c>
      <c r="D46" s="22" t="s">
        <v>92</v>
      </c>
      <c r="E46" s="23">
        <v>31</v>
      </c>
      <c r="F46" s="16">
        <v>670</v>
      </c>
      <c r="G46" s="17">
        <v>8.1720000000000006</v>
      </c>
      <c r="H46" s="16">
        <v>7.9772280000000002</v>
      </c>
      <c r="I46" s="18">
        <v>43.075000000000003</v>
      </c>
    </row>
    <row r="47" spans="1:12">
      <c r="A47" s="12">
        <v>45315</v>
      </c>
      <c r="B47" s="13" t="s">
        <v>86</v>
      </c>
      <c r="C47" s="22">
        <v>1015</v>
      </c>
      <c r="D47" s="22" t="s">
        <v>92</v>
      </c>
      <c r="E47" s="23">
        <v>37</v>
      </c>
      <c r="F47" s="16">
        <v>999</v>
      </c>
      <c r="G47" s="17">
        <v>12.118</v>
      </c>
      <c r="H47" s="16">
        <v>9.8427740000000004</v>
      </c>
      <c r="I47" s="18">
        <v>43.454999999999998</v>
      </c>
    </row>
    <row r="48" spans="1:12">
      <c r="D48" s="13" t="s">
        <v>92</v>
      </c>
      <c r="E48" s="19">
        <f>AVERAGE(E45:E47)</f>
        <v>35.333333333333336</v>
      </c>
      <c r="F48" s="19">
        <f t="shared" ref="F48:I48" si="3">AVERAGE(F45:F47)</f>
        <v>845</v>
      </c>
      <c r="G48" s="19">
        <f t="shared" si="3"/>
        <v>10.276333333333334</v>
      </c>
      <c r="H48" s="19">
        <f t="shared" si="3"/>
        <v>8.726050166666667</v>
      </c>
      <c r="I48" s="19">
        <f t="shared" si="3"/>
        <v>43.282999999999994</v>
      </c>
      <c r="J48" s="19">
        <f>STDEV(I45:I47)</f>
        <v>0.19254090474493779</v>
      </c>
      <c r="K48" s="4">
        <v>47.57</v>
      </c>
      <c r="L48" s="13">
        <f>STDEV(H45:H47)</f>
        <v>0.98568716983690285</v>
      </c>
    </row>
    <row r="51" spans="1:15">
      <c r="A51" s="12">
        <v>45315</v>
      </c>
      <c r="B51" s="13" t="s">
        <v>86</v>
      </c>
      <c r="C51" s="28">
        <v>931</v>
      </c>
      <c r="D51" s="28" t="s">
        <v>95</v>
      </c>
      <c r="E51" s="29">
        <v>36</v>
      </c>
      <c r="F51" s="30">
        <v>1537</v>
      </c>
      <c r="G51" s="31">
        <v>18.329999999999998</v>
      </c>
      <c r="H51" s="30">
        <v>15.133521200000001</v>
      </c>
      <c r="I51" s="19">
        <v>5.1059999999999999</v>
      </c>
    </row>
    <row r="52" spans="1:15">
      <c r="A52" s="12">
        <v>45315</v>
      </c>
      <c r="B52" s="13" t="s">
        <v>86</v>
      </c>
      <c r="C52" s="28">
        <v>932</v>
      </c>
      <c r="D52" s="28" t="s">
        <v>95</v>
      </c>
      <c r="E52" s="29">
        <v>36</v>
      </c>
      <c r="F52" s="30">
        <v>1449</v>
      </c>
      <c r="G52" s="31">
        <v>17.279</v>
      </c>
      <c r="H52" s="30">
        <v>14.2924972</v>
      </c>
      <c r="I52" s="19">
        <v>4.9850000000000003</v>
      </c>
    </row>
    <row r="53" spans="1:15">
      <c r="A53" s="12">
        <v>45315</v>
      </c>
      <c r="B53" s="13" t="s">
        <v>86</v>
      </c>
      <c r="C53" s="28">
        <v>933</v>
      </c>
      <c r="D53" s="28" t="s">
        <v>95</v>
      </c>
      <c r="E53" s="29">
        <v>30</v>
      </c>
      <c r="F53" s="30">
        <v>1483</v>
      </c>
      <c r="G53" s="31">
        <v>17.651</v>
      </c>
      <c r="H53" s="30">
        <v>17.509014100000002</v>
      </c>
      <c r="I53" s="19">
        <v>4.9960000000000004</v>
      </c>
    </row>
    <row r="54" spans="1:15">
      <c r="D54" s="13" t="s">
        <v>96</v>
      </c>
      <c r="E54" s="19">
        <f>AVERAGE(E51:E53)</f>
        <v>34</v>
      </c>
      <c r="F54" s="19">
        <f>AVERAGE(F51:F53)</f>
        <v>1489.6666666666667</v>
      </c>
      <c r="G54" s="19">
        <f>AVERAGE(G51:G53)</f>
        <v>17.75333333333333</v>
      </c>
      <c r="H54" s="19">
        <f>AVERAGE(H51:H53)</f>
        <v>15.645010833333336</v>
      </c>
      <c r="I54" s="19">
        <f>AVERAGE(I51:I53)</f>
        <v>5.0290000000000008</v>
      </c>
      <c r="J54" s="19">
        <f>STDEV(I51:I53)</f>
        <v>6.6910387833280127E-2</v>
      </c>
      <c r="K54" s="19">
        <v>8.44</v>
      </c>
      <c r="L54" s="13">
        <f>STDEV(H51:H53)</f>
        <v>1.6681461194247962</v>
      </c>
    </row>
    <row r="57" spans="1:15">
      <c r="A57" s="12">
        <v>45315</v>
      </c>
      <c r="B57" s="13" t="s">
        <v>86</v>
      </c>
      <c r="C57" s="28">
        <v>1007</v>
      </c>
      <c r="D57" s="28" t="s">
        <v>95</v>
      </c>
      <c r="E57" s="29">
        <v>30</v>
      </c>
      <c r="F57" s="30">
        <v>1154</v>
      </c>
      <c r="G57" s="31">
        <v>14.007</v>
      </c>
      <c r="H57" s="30">
        <v>13.984842499999999</v>
      </c>
      <c r="I57" s="19">
        <v>4.819</v>
      </c>
    </row>
    <row r="58" spans="1:15">
      <c r="A58" s="12">
        <v>45315</v>
      </c>
      <c r="B58" s="13" t="s">
        <v>86</v>
      </c>
      <c r="C58" s="28">
        <v>1008</v>
      </c>
      <c r="D58" s="28" t="s">
        <v>95</v>
      </c>
      <c r="E58" s="29">
        <v>38</v>
      </c>
      <c r="F58" s="30">
        <v>1335</v>
      </c>
      <c r="G58" s="31">
        <v>16.196000000000002</v>
      </c>
      <c r="H58" s="30">
        <v>12.716538099999999</v>
      </c>
      <c r="I58" s="19">
        <v>4.9569999999999999</v>
      </c>
    </row>
    <row r="59" spans="1:15">
      <c r="A59" s="12">
        <v>45315</v>
      </c>
      <c r="B59" s="13" t="s">
        <v>86</v>
      </c>
      <c r="C59" s="28">
        <v>1009</v>
      </c>
      <c r="D59" s="28" t="s">
        <v>95</v>
      </c>
      <c r="E59" s="29">
        <v>33</v>
      </c>
      <c r="F59" s="30">
        <v>1307</v>
      </c>
      <c r="G59" s="31">
        <v>15.877000000000001</v>
      </c>
      <c r="H59" s="30">
        <v>14.362439500000001</v>
      </c>
      <c r="I59" s="19">
        <v>4.7699999999999996</v>
      </c>
    </row>
    <row r="60" spans="1:15">
      <c r="D60" s="13" t="s">
        <v>96</v>
      </c>
      <c r="E60" s="19">
        <f>AVERAGE(E57:E59)</f>
        <v>33.666666666666664</v>
      </c>
      <c r="F60" s="19">
        <f>AVERAGE(F57:F59)</f>
        <v>1265.3333333333333</v>
      </c>
      <c r="G60" s="19">
        <f>AVERAGE(G57:G59)</f>
        <v>15.360000000000001</v>
      </c>
      <c r="H60" s="19">
        <f>AVERAGE(H57:H59)</f>
        <v>13.687940033333334</v>
      </c>
      <c r="I60" s="19">
        <f>AVERAGE(I57:I59)</f>
        <v>4.8486666666666665</v>
      </c>
      <c r="J60" s="19">
        <f>STDEV(I57:I59)</f>
        <v>9.696562964954826E-2</v>
      </c>
      <c r="K60" s="19">
        <v>8.44</v>
      </c>
      <c r="L60" s="13">
        <f>STDEV(H57:H59)</f>
        <v>0.86218394827615197</v>
      </c>
    </row>
    <row r="63" spans="1:15">
      <c r="A63" s="12">
        <v>45315</v>
      </c>
      <c r="B63" s="13" t="s">
        <v>86</v>
      </c>
      <c r="C63" s="32">
        <v>934</v>
      </c>
      <c r="D63" s="32" t="s">
        <v>97</v>
      </c>
      <c r="E63" s="33">
        <v>42</v>
      </c>
      <c r="F63" s="34">
        <v>899</v>
      </c>
      <c r="G63" s="35">
        <v>10.712999999999999</v>
      </c>
      <c r="H63" s="34">
        <v>7.6847623</v>
      </c>
      <c r="I63" s="19">
        <v>1.4850000000000001</v>
      </c>
      <c r="L63" s="13">
        <f>6.7295*F63^-0.699</f>
        <v>5.7983546228129512E-2</v>
      </c>
      <c r="O63" s="13">
        <f>H63*$P$3</f>
        <v>7.7394187025196395</v>
      </c>
    </row>
    <row r="64" spans="1:15">
      <c r="A64" s="12">
        <v>45315</v>
      </c>
      <c r="B64" s="13" t="s">
        <v>86</v>
      </c>
      <c r="C64" s="32">
        <v>935</v>
      </c>
      <c r="D64" s="32" t="s">
        <v>98</v>
      </c>
      <c r="E64" s="33">
        <v>35</v>
      </c>
      <c r="F64" s="34">
        <v>820</v>
      </c>
      <c r="G64" s="35">
        <v>9.7880000000000003</v>
      </c>
      <c r="H64" s="34">
        <v>8.4392148999999996</v>
      </c>
      <c r="I64" s="19">
        <v>1.4339999999999999</v>
      </c>
      <c r="L64" s="13">
        <f t="shared" ref="L64:L123" si="4">6.7295*F64^-0.699</f>
        <v>6.1833939207364068E-2</v>
      </c>
      <c r="O64" s="13">
        <f t="shared" ref="O64:O123" si="5">H64*$P$3</f>
        <v>8.4992372023845686</v>
      </c>
    </row>
    <row r="65" spans="1:15">
      <c r="A65" s="12">
        <v>45315</v>
      </c>
      <c r="B65" s="13" t="s">
        <v>86</v>
      </c>
      <c r="C65" s="32">
        <v>936</v>
      </c>
      <c r="D65" s="32" t="s">
        <v>99</v>
      </c>
      <c r="E65" s="33">
        <v>40</v>
      </c>
      <c r="F65" s="34">
        <v>829</v>
      </c>
      <c r="G65" s="35">
        <v>9.8829999999999991</v>
      </c>
      <c r="H65" s="34">
        <v>7.4548081000000002</v>
      </c>
      <c r="I65" s="19">
        <v>1.5680000000000001</v>
      </c>
      <c r="L65" s="13">
        <f t="shared" si="4"/>
        <v>6.1363932085533202E-2</v>
      </c>
      <c r="O65" s="13">
        <f t="shared" si="5"/>
        <v>7.5078289972397583</v>
      </c>
    </row>
    <row r="66" spans="1:15">
      <c r="A66" s="12">
        <v>45315</v>
      </c>
      <c r="B66" s="13" t="s">
        <v>86</v>
      </c>
      <c r="C66" s="32">
        <v>937</v>
      </c>
      <c r="D66" s="32" t="s">
        <v>100</v>
      </c>
      <c r="E66" s="33">
        <v>43</v>
      </c>
      <c r="F66" s="34">
        <v>1498</v>
      </c>
      <c r="G66" s="35">
        <v>17.844999999999999</v>
      </c>
      <c r="H66" s="34">
        <v>12.345191</v>
      </c>
      <c r="I66" s="19">
        <v>3.7389999999999999</v>
      </c>
      <c r="L66" s="13">
        <f t="shared" si="4"/>
        <v>4.0578878489244428E-2</v>
      </c>
      <c r="O66" s="13">
        <f t="shared" si="5"/>
        <v>12.432993810566806</v>
      </c>
    </row>
    <row r="67" spans="1:15">
      <c r="A67" s="12">
        <v>45315</v>
      </c>
      <c r="B67" s="13" t="s">
        <v>86</v>
      </c>
      <c r="C67" s="32">
        <v>938</v>
      </c>
      <c r="D67" s="32" t="s">
        <v>101</v>
      </c>
      <c r="E67" s="33">
        <v>43</v>
      </c>
      <c r="F67" s="34">
        <v>1365</v>
      </c>
      <c r="G67" s="35">
        <v>16.263999999999999</v>
      </c>
      <c r="H67" s="34">
        <v>11.2834539</v>
      </c>
      <c r="I67" s="19">
        <v>3.7570000000000001</v>
      </c>
      <c r="L67" s="13">
        <f t="shared" si="4"/>
        <v>4.3303706856875367E-2</v>
      </c>
      <c r="O67" s="13">
        <f t="shared" si="5"/>
        <v>11.363705308448925</v>
      </c>
    </row>
    <row r="68" spans="1:15">
      <c r="A68" s="12">
        <v>45315</v>
      </c>
      <c r="B68" s="13" t="s">
        <v>86</v>
      </c>
      <c r="C68" s="32">
        <v>939</v>
      </c>
      <c r="D68" s="32" t="s">
        <v>102</v>
      </c>
      <c r="E68" s="33">
        <v>44</v>
      </c>
      <c r="F68" s="34">
        <v>1407</v>
      </c>
      <c r="G68" s="35">
        <v>16.774000000000001</v>
      </c>
      <c r="H68" s="34">
        <v>11.362083200000001</v>
      </c>
      <c r="I68" s="19">
        <v>3.8210000000000002</v>
      </c>
      <c r="L68" s="13">
        <f t="shared" si="4"/>
        <v>4.2396033178520739E-2</v>
      </c>
      <c r="O68" s="13">
        <f t="shared" si="5"/>
        <v>11.442893844311124</v>
      </c>
    </row>
    <row r="69" spans="1:15">
      <c r="A69" s="12">
        <v>45315</v>
      </c>
      <c r="B69" s="13" t="s">
        <v>86</v>
      </c>
      <c r="C69" s="32">
        <v>940</v>
      </c>
      <c r="D69" s="32" t="s">
        <v>103</v>
      </c>
      <c r="E69" s="33">
        <v>48</v>
      </c>
      <c r="F69" s="34">
        <v>1159</v>
      </c>
      <c r="G69" s="35">
        <v>13.83</v>
      </c>
      <c r="H69" s="34">
        <v>8.6327408000000005</v>
      </c>
      <c r="I69" s="19">
        <v>2.9660000000000002</v>
      </c>
      <c r="L69" s="13">
        <f t="shared" si="4"/>
        <v>4.8549915204680751E-2</v>
      </c>
      <c r="O69" s="13">
        <f t="shared" si="5"/>
        <v>8.6941395183458514</v>
      </c>
    </row>
    <row r="70" spans="1:15">
      <c r="A70" s="12">
        <v>45315</v>
      </c>
      <c r="B70" s="13" t="s">
        <v>86</v>
      </c>
      <c r="C70" s="32">
        <v>941</v>
      </c>
      <c r="D70" s="32" t="s">
        <v>104</v>
      </c>
      <c r="E70" s="33">
        <v>42</v>
      </c>
      <c r="F70" s="34"/>
      <c r="G70" s="35"/>
      <c r="H70" s="34"/>
    </row>
    <row r="71" spans="1:15">
      <c r="A71" s="12">
        <v>45315</v>
      </c>
      <c r="B71" s="13" t="s">
        <v>86</v>
      </c>
      <c r="C71" s="32">
        <v>942</v>
      </c>
      <c r="D71" s="32" t="s">
        <v>105</v>
      </c>
      <c r="E71" s="33">
        <v>38</v>
      </c>
      <c r="F71" s="34">
        <v>1126</v>
      </c>
      <c r="G71" s="35">
        <v>13.456</v>
      </c>
      <c r="H71" s="34">
        <v>10.6166269</v>
      </c>
      <c r="I71" s="19">
        <v>3.008</v>
      </c>
      <c r="L71" s="13">
        <f t="shared" si="4"/>
        <v>4.9540166570183133E-2</v>
      </c>
      <c r="O71" s="13">
        <f t="shared" si="5"/>
        <v>10.692135628909837</v>
      </c>
    </row>
    <row r="72" spans="1:15">
      <c r="A72" s="12">
        <v>45315</v>
      </c>
      <c r="B72" s="13" t="s">
        <v>86</v>
      </c>
      <c r="C72" s="32">
        <v>943</v>
      </c>
      <c r="D72" s="32" t="s">
        <v>106</v>
      </c>
      <c r="E72" s="33">
        <v>47</v>
      </c>
      <c r="F72" s="34">
        <v>887</v>
      </c>
      <c r="G72" s="35">
        <v>10.595000000000001</v>
      </c>
      <c r="H72" s="34">
        <v>6.7929051999999999</v>
      </c>
      <c r="I72" s="19">
        <v>1.133</v>
      </c>
      <c r="L72" s="13">
        <f t="shared" si="4"/>
        <v>5.853076322073851E-2</v>
      </c>
      <c r="O72" s="13">
        <f t="shared" si="5"/>
        <v>6.8412184394204241</v>
      </c>
    </row>
    <row r="73" spans="1:15">
      <c r="A73" s="12">
        <v>45315</v>
      </c>
      <c r="B73" s="13" t="s">
        <v>86</v>
      </c>
      <c r="C73" s="32">
        <v>944</v>
      </c>
      <c r="D73" s="32" t="s">
        <v>107</v>
      </c>
      <c r="E73" s="33">
        <v>53</v>
      </c>
      <c r="F73" s="34">
        <v>992</v>
      </c>
      <c r="G73" s="35">
        <v>11.834</v>
      </c>
      <c r="H73" s="34">
        <v>6.7137390999999997</v>
      </c>
      <c r="I73" s="19">
        <v>0.99</v>
      </c>
      <c r="L73" s="13">
        <f t="shared" si="4"/>
        <v>5.4127895080729821E-2</v>
      </c>
      <c r="O73" s="13">
        <f t="shared" si="5"/>
        <v>6.7614892856708622</v>
      </c>
    </row>
    <row r="74" spans="1:15">
      <c r="A74" s="12">
        <v>45315</v>
      </c>
      <c r="B74" s="13" t="s">
        <v>86</v>
      </c>
      <c r="C74" s="32">
        <v>945</v>
      </c>
      <c r="D74" s="32" t="s">
        <v>108</v>
      </c>
      <c r="E74" s="33">
        <v>46</v>
      </c>
      <c r="F74" s="34">
        <v>936</v>
      </c>
      <c r="G74" s="35">
        <v>11.15</v>
      </c>
      <c r="H74" s="34">
        <v>7.2970505000000001</v>
      </c>
      <c r="I74" s="19">
        <v>0.94</v>
      </c>
      <c r="L74" s="13">
        <f t="shared" si="4"/>
        <v>5.6371680162339469E-2</v>
      </c>
      <c r="O74" s="13">
        <f t="shared" si="5"/>
        <v>7.3489493764732696</v>
      </c>
    </row>
    <row r="75" spans="1:15">
      <c r="A75" s="12">
        <v>45315</v>
      </c>
      <c r="B75" s="13" t="s">
        <v>86</v>
      </c>
      <c r="C75" s="32">
        <v>946</v>
      </c>
      <c r="D75" s="32" t="s">
        <v>109</v>
      </c>
      <c r="E75" s="33">
        <v>35</v>
      </c>
      <c r="F75" s="34">
        <v>1207</v>
      </c>
      <c r="G75" s="35">
        <v>14.39</v>
      </c>
      <c r="H75" s="34">
        <v>12.3062852</v>
      </c>
      <c r="I75" s="19">
        <v>3.423</v>
      </c>
      <c r="L75" s="13">
        <f t="shared" si="4"/>
        <v>4.719211219561277E-2</v>
      </c>
      <c r="O75" s="13">
        <f t="shared" si="5"/>
        <v>12.393811300503158</v>
      </c>
    </row>
    <row r="76" spans="1:15">
      <c r="A76" s="12">
        <v>45315</v>
      </c>
      <c r="B76" s="13" t="s">
        <v>86</v>
      </c>
      <c r="C76" s="32">
        <v>947</v>
      </c>
      <c r="D76" s="32" t="s">
        <v>110</v>
      </c>
      <c r="E76" s="33">
        <v>36</v>
      </c>
      <c r="F76" s="34">
        <v>1205</v>
      </c>
      <c r="G76" s="35">
        <v>14.454000000000001</v>
      </c>
      <c r="H76" s="34">
        <v>12.015860999999999</v>
      </c>
      <c r="I76" s="19">
        <v>3.5640000000000001</v>
      </c>
      <c r="L76" s="13">
        <f t="shared" si="4"/>
        <v>4.7246849211998246E-2</v>
      </c>
      <c r="O76" s="13">
        <f t="shared" si="5"/>
        <v>12.101321513910239</v>
      </c>
    </row>
    <row r="77" spans="1:15">
      <c r="A77" s="12">
        <v>45315</v>
      </c>
      <c r="B77" s="13" t="s">
        <v>86</v>
      </c>
      <c r="C77" s="32">
        <v>948</v>
      </c>
      <c r="D77" s="32" t="s">
        <v>111</v>
      </c>
      <c r="E77" s="33">
        <v>42</v>
      </c>
      <c r="F77" s="34">
        <v>1473</v>
      </c>
      <c r="G77" s="35">
        <v>17.681000000000001</v>
      </c>
      <c r="H77" s="34">
        <v>12.5266494</v>
      </c>
      <c r="I77" s="19">
        <v>3.5259999999999998</v>
      </c>
      <c r="L77" s="13">
        <f t="shared" si="4"/>
        <v>4.1059067085336749E-2</v>
      </c>
      <c r="O77" s="13">
        <f t="shared" si="5"/>
        <v>12.615742798741664</v>
      </c>
    </row>
    <row r="78" spans="1:15">
      <c r="A78" s="12">
        <v>45315</v>
      </c>
      <c r="B78" s="13" t="s">
        <v>86</v>
      </c>
      <c r="C78" s="32">
        <v>949</v>
      </c>
      <c r="D78" s="32" t="s">
        <v>112</v>
      </c>
      <c r="E78" s="33">
        <v>38</v>
      </c>
      <c r="F78" s="34">
        <v>1054</v>
      </c>
      <c r="G78" s="35">
        <v>12.743</v>
      </c>
      <c r="H78" s="34">
        <v>10.0668665</v>
      </c>
      <c r="I78" s="19">
        <v>2.4489999999999998</v>
      </c>
      <c r="L78" s="13">
        <f t="shared" si="4"/>
        <v>5.1882059862814731E-2</v>
      </c>
      <c r="O78" s="13">
        <f t="shared" si="5"/>
        <v>10.138465163179923</v>
      </c>
    </row>
    <row r="79" spans="1:15">
      <c r="A79" s="12">
        <v>45315</v>
      </c>
      <c r="B79" s="13" t="s">
        <v>86</v>
      </c>
      <c r="C79" s="32">
        <v>950</v>
      </c>
      <c r="D79" s="32" t="s">
        <v>113</v>
      </c>
      <c r="E79" s="33">
        <v>48</v>
      </c>
      <c r="F79" s="34">
        <v>1437</v>
      </c>
      <c r="G79" s="35">
        <v>17.352</v>
      </c>
      <c r="H79" s="34">
        <v>10.7630903</v>
      </c>
      <c r="I79" s="19">
        <v>2.653</v>
      </c>
      <c r="L79" s="13">
        <f t="shared" si="4"/>
        <v>4.177539034003256E-2</v>
      </c>
      <c r="O79" s="13">
        <f t="shared" si="5"/>
        <v>10.839640721838295</v>
      </c>
    </row>
    <row r="80" spans="1:15">
      <c r="A80" s="12">
        <v>45315</v>
      </c>
      <c r="B80" s="13" t="s">
        <v>86</v>
      </c>
      <c r="C80" s="32">
        <v>951</v>
      </c>
      <c r="D80" s="32" t="s">
        <v>114</v>
      </c>
      <c r="E80" s="33">
        <v>38</v>
      </c>
      <c r="F80" s="34">
        <v>1133</v>
      </c>
      <c r="G80" s="35">
        <v>13.695</v>
      </c>
      <c r="H80" s="34">
        <v>10.8007215</v>
      </c>
      <c r="I80" s="19">
        <v>2.5209999999999999</v>
      </c>
      <c r="L80" s="13">
        <f t="shared" si="4"/>
        <v>4.9326021793077192E-2</v>
      </c>
      <c r="O80" s="13">
        <f t="shared" si="5"/>
        <v>10.877539566553148</v>
      </c>
    </row>
    <row r="81" spans="1:15">
      <c r="A81" s="12">
        <v>45315</v>
      </c>
      <c r="B81" s="13" t="s">
        <v>86</v>
      </c>
      <c r="C81" s="32">
        <v>952</v>
      </c>
      <c r="D81" s="32" t="s">
        <v>115</v>
      </c>
      <c r="E81" s="33">
        <v>43</v>
      </c>
      <c r="F81" s="34">
        <v>918</v>
      </c>
      <c r="G81" s="35">
        <v>10.962999999999999</v>
      </c>
      <c r="H81" s="34">
        <v>7.6779007999999997</v>
      </c>
      <c r="I81" s="19">
        <v>2.1379999999999999</v>
      </c>
      <c r="L81" s="13">
        <f t="shared" si="4"/>
        <v>5.7142042953079279E-2</v>
      </c>
      <c r="O81" s="13">
        <f t="shared" si="5"/>
        <v>7.7325084014128196</v>
      </c>
    </row>
    <row r="82" spans="1:15">
      <c r="A82" s="12">
        <v>45315</v>
      </c>
      <c r="B82" s="13" t="s">
        <v>86</v>
      </c>
      <c r="C82" s="32">
        <v>953</v>
      </c>
      <c r="D82" s="32" t="s">
        <v>116</v>
      </c>
      <c r="E82" s="33">
        <v>39</v>
      </c>
      <c r="F82" s="34">
        <v>855</v>
      </c>
      <c r="G82" s="35">
        <v>10.324999999999999</v>
      </c>
      <c r="H82" s="34">
        <v>7.9811376000000003</v>
      </c>
      <c r="I82" s="19">
        <v>2.0910000000000002</v>
      </c>
      <c r="L82" s="13">
        <f t="shared" si="4"/>
        <v>6.0053522057460965E-2</v>
      </c>
      <c r="O82" s="13">
        <f t="shared" si="5"/>
        <v>8.0379019151734479</v>
      </c>
    </row>
    <row r="83" spans="1:15">
      <c r="A83" s="12">
        <v>45315</v>
      </c>
      <c r="B83" s="13" t="s">
        <v>86</v>
      </c>
      <c r="C83" s="32">
        <v>954</v>
      </c>
      <c r="D83" s="32" t="s">
        <v>117</v>
      </c>
      <c r="E83" s="33">
        <v>37</v>
      </c>
      <c r="F83" s="34">
        <v>753</v>
      </c>
      <c r="G83" s="35">
        <v>9.0329999999999995</v>
      </c>
      <c r="H83" s="34">
        <v>7.3770927000000004</v>
      </c>
      <c r="I83" s="19">
        <v>2.1659999999999999</v>
      </c>
      <c r="L83" s="13">
        <f t="shared" si="4"/>
        <v>6.5630106514689604E-2</v>
      </c>
      <c r="O83" s="13">
        <f t="shared" si="5"/>
        <v>7.4295608613165705</v>
      </c>
    </row>
    <row r="84" spans="1:15">
      <c r="A84" s="12">
        <v>45315</v>
      </c>
      <c r="B84" s="13" t="s">
        <v>86</v>
      </c>
      <c r="C84" s="32">
        <v>961</v>
      </c>
      <c r="D84" s="32" t="s">
        <v>118</v>
      </c>
      <c r="E84" s="33">
        <v>48</v>
      </c>
      <c r="F84" s="34">
        <v>1787</v>
      </c>
      <c r="G84" s="35">
        <v>21.591000000000001</v>
      </c>
      <c r="H84" s="34">
        <v>13.2913228</v>
      </c>
      <c r="I84" s="19">
        <v>4.641</v>
      </c>
      <c r="L84" s="13">
        <f t="shared" si="4"/>
        <v>3.5871351141925308E-2</v>
      </c>
      <c r="O84" s="13">
        <f t="shared" si="5"/>
        <v>13.38585479209236</v>
      </c>
    </row>
    <row r="85" spans="1:15">
      <c r="A85" s="12">
        <v>45315</v>
      </c>
      <c r="B85" s="13" t="s">
        <v>86</v>
      </c>
      <c r="C85" s="32">
        <v>962</v>
      </c>
      <c r="D85" s="32" t="s">
        <v>119</v>
      </c>
      <c r="E85" s="33">
        <v>35</v>
      </c>
      <c r="F85" s="34">
        <v>1009</v>
      </c>
      <c r="G85" s="35">
        <v>12.196999999999999</v>
      </c>
      <c r="H85" s="34">
        <v>10.471002199999999</v>
      </c>
      <c r="I85" s="19">
        <v>4.4749999999999996</v>
      </c>
      <c r="L85" s="13">
        <f t="shared" si="4"/>
        <v>5.3488802153187368E-2</v>
      </c>
      <c r="O85" s="13">
        <f t="shared" si="5"/>
        <v>10.545475201074767</v>
      </c>
    </row>
    <row r="86" spans="1:15">
      <c r="A86" s="12">
        <v>45315</v>
      </c>
      <c r="B86" s="13" t="s">
        <v>86</v>
      </c>
      <c r="C86" s="32">
        <v>963</v>
      </c>
      <c r="D86" s="32" t="s">
        <v>120</v>
      </c>
      <c r="E86" s="33">
        <v>44</v>
      </c>
      <c r="F86" s="34">
        <v>1310</v>
      </c>
      <c r="G86" s="35">
        <v>15.914</v>
      </c>
      <c r="H86" s="34">
        <v>10.796623</v>
      </c>
      <c r="I86" s="19">
        <v>4.641</v>
      </c>
      <c r="L86" s="13">
        <f t="shared" si="4"/>
        <v>4.4566667616540108E-2</v>
      </c>
      <c r="O86" s="13">
        <f t="shared" si="5"/>
        <v>10.873411916755538</v>
      </c>
    </row>
    <row r="87" spans="1:15">
      <c r="A87" s="12">
        <v>45315</v>
      </c>
      <c r="B87" s="13" t="s">
        <v>86</v>
      </c>
      <c r="C87" s="32">
        <v>964</v>
      </c>
      <c r="D87" s="32" t="s">
        <v>121</v>
      </c>
      <c r="E87" s="33">
        <v>48</v>
      </c>
      <c r="F87" s="34">
        <v>1219</v>
      </c>
      <c r="G87" s="35">
        <v>14.702999999999999</v>
      </c>
      <c r="H87" s="34">
        <v>9.1633545999999999</v>
      </c>
      <c r="I87" s="19">
        <v>3.9</v>
      </c>
      <c r="L87" s="13">
        <f t="shared" si="4"/>
        <v>4.6866897741363572E-2</v>
      </c>
      <c r="O87" s="13">
        <f t="shared" si="5"/>
        <v>9.2285272075441256</v>
      </c>
    </row>
    <row r="88" spans="1:15">
      <c r="A88" s="12">
        <v>45315</v>
      </c>
      <c r="B88" s="13" t="s">
        <v>86</v>
      </c>
      <c r="C88" s="32">
        <v>965</v>
      </c>
      <c r="D88" s="32" t="s">
        <v>122</v>
      </c>
      <c r="E88" s="33">
        <v>37</v>
      </c>
      <c r="F88" s="34">
        <v>1069</v>
      </c>
      <c r="G88" s="35">
        <v>12.845000000000001</v>
      </c>
      <c r="H88" s="34">
        <v>10.419393299999999</v>
      </c>
      <c r="I88" s="19">
        <v>4.0810000000000004</v>
      </c>
      <c r="L88" s="13">
        <f t="shared" si="4"/>
        <v>5.1372107363300286E-2</v>
      </c>
      <c r="O88" s="13">
        <f t="shared" si="5"/>
        <v>10.493499242641223</v>
      </c>
    </row>
    <row r="89" spans="1:15">
      <c r="A89" s="12">
        <v>45315</v>
      </c>
      <c r="B89" s="13" t="s">
        <v>86</v>
      </c>
      <c r="C89" s="32">
        <v>966</v>
      </c>
      <c r="D89" s="32" t="s">
        <v>123</v>
      </c>
      <c r="E89" s="33">
        <v>39</v>
      </c>
      <c r="F89" s="34">
        <v>1114</v>
      </c>
      <c r="G89" s="35">
        <v>13.379</v>
      </c>
      <c r="H89" s="34">
        <v>10.2862411</v>
      </c>
      <c r="I89" s="19">
        <v>4.008</v>
      </c>
      <c r="L89" s="13">
        <f t="shared" si="4"/>
        <v>4.9912583422018243E-2</v>
      </c>
      <c r="O89" s="13">
        <f t="shared" si="5"/>
        <v>10.359400023077642</v>
      </c>
    </row>
    <row r="90" spans="1:15">
      <c r="A90" s="12">
        <v>45315</v>
      </c>
      <c r="B90" s="13" t="s">
        <v>86</v>
      </c>
      <c r="C90" s="32">
        <v>967</v>
      </c>
      <c r="D90" s="32" t="s">
        <v>124</v>
      </c>
      <c r="E90" s="33">
        <v>48</v>
      </c>
      <c r="F90" s="34">
        <v>1125</v>
      </c>
      <c r="G90" s="35">
        <v>13.507999999999999</v>
      </c>
      <c r="H90" s="34">
        <v>8.4364928999999993</v>
      </c>
      <c r="I90" s="19">
        <v>3.4660000000000002</v>
      </c>
      <c r="L90" s="13">
        <f t="shared" si="4"/>
        <v>4.9570943410790588E-2</v>
      </c>
      <c r="O90" s="13">
        <f t="shared" si="5"/>
        <v>8.4964958426800195</v>
      </c>
    </row>
    <row r="91" spans="1:15">
      <c r="A91" s="12">
        <v>45315</v>
      </c>
      <c r="B91" s="13" t="s">
        <v>86</v>
      </c>
      <c r="C91" s="32">
        <v>968</v>
      </c>
      <c r="D91" s="32" t="s">
        <v>125</v>
      </c>
      <c r="E91" s="33">
        <v>36</v>
      </c>
      <c r="F91" s="34">
        <v>804</v>
      </c>
      <c r="G91" s="35">
        <v>9.6479999999999997</v>
      </c>
      <c r="H91" s="34">
        <v>8.0894331000000008</v>
      </c>
      <c r="I91" s="19">
        <v>3.1309999999999998</v>
      </c>
      <c r="L91" s="13">
        <f t="shared" si="4"/>
        <v>6.2691522835816998E-2</v>
      </c>
      <c r="O91" s="13">
        <f t="shared" si="5"/>
        <v>8.1469676462109213</v>
      </c>
    </row>
    <row r="92" spans="1:15">
      <c r="A92" s="12">
        <v>45315</v>
      </c>
      <c r="B92" s="13" t="s">
        <v>86</v>
      </c>
      <c r="C92" s="32">
        <v>969</v>
      </c>
      <c r="D92" s="32" t="s">
        <v>126</v>
      </c>
      <c r="E92" s="33">
        <v>32</v>
      </c>
      <c r="F92" s="35">
        <v>740</v>
      </c>
      <c r="G92" s="35">
        <v>8.89</v>
      </c>
      <c r="H92" s="35">
        <v>8.3965679000000009</v>
      </c>
      <c r="I92" s="19">
        <v>3.3690000000000002</v>
      </c>
      <c r="L92" s="13">
        <f t="shared" si="4"/>
        <v>6.643391176893032E-2</v>
      </c>
      <c r="O92" s="13">
        <f t="shared" si="5"/>
        <v>8.4562868837512468</v>
      </c>
    </row>
    <row r="93" spans="1:15">
      <c r="A93" s="12">
        <v>45315</v>
      </c>
      <c r="B93" s="13" t="s">
        <v>86</v>
      </c>
      <c r="C93" s="32">
        <v>970</v>
      </c>
      <c r="D93" s="32" t="s">
        <v>127</v>
      </c>
      <c r="E93" s="33">
        <v>55</v>
      </c>
      <c r="F93" s="35">
        <v>1918</v>
      </c>
      <c r="G93" s="35">
        <v>23.273</v>
      </c>
      <c r="H93" s="35">
        <v>12.4652593</v>
      </c>
      <c r="I93" s="19">
        <v>-0.627</v>
      </c>
      <c r="L93" s="13">
        <f t="shared" si="4"/>
        <v>3.4140637323020757E-2</v>
      </c>
      <c r="O93" s="13">
        <f t="shared" si="5"/>
        <v>12.5539160733933</v>
      </c>
    </row>
    <row r="94" spans="1:15">
      <c r="A94" s="12">
        <v>45315</v>
      </c>
      <c r="B94" s="13" t="s">
        <v>86</v>
      </c>
      <c r="C94" s="32">
        <v>971</v>
      </c>
      <c r="D94" s="32" t="s">
        <v>128</v>
      </c>
      <c r="E94" s="33">
        <v>45</v>
      </c>
      <c r="F94" s="34">
        <v>1421</v>
      </c>
      <c r="G94" s="35">
        <v>17.343</v>
      </c>
      <c r="H94" s="34">
        <v>11.474942499999999</v>
      </c>
      <c r="I94" s="19">
        <v>-0.11700000000000001</v>
      </c>
      <c r="L94" s="13">
        <f t="shared" si="4"/>
        <v>4.2103629658314934E-2</v>
      </c>
      <c r="O94" s="13">
        <f t="shared" si="5"/>
        <v>11.55655583450349</v>
      </c>
    </row>
    <row r="95" spans="1:15">
      <c r="A95" s="12">
        <v>45315</v>
      </c>
      <c r="B95" s="13" t="s">
        <v>86</v>
      </c>
      <c r="C95" s="32">
        <v>972</v>
      </c>
      <c r="D95" s="32" t="s">
        <v>129</v>
      </c>
      <c r="E95" s="33">
        <v>58</v>
      </c>
      <c r="F95" s="34">
        <v>2454</v>
      </c>
      <c r="G95" s="35">
        <v>29.835999999999999</v>
      </c>
      <c r="H95" s="34">
        <v>14.9744618</v>
      </c>
      <c r="I95" s="19">
        <v>2.5000000000000001E-2</v>
      </c>
      <c r="L95" s="13">
        <f t="shared" si="4"/>
        <v>2.8738260764117202E-2</v>
      </c>
      <c r="O95" s="13">
        <f t="shared" si="5"/>
        <v>15.080964796410932</v>
      </c>
    </row>
    <row r="96" spans="1:15">
      <c r="A96" s="12">
        <v>45315</v>
      </c>
      <c r="B96" s="13" t="s">
        <v>86</v>
      </c>
      <c r="C96" s="32">
        <v>973</v>
      </c>
      <c r="D96" s="32" t="s">
        <v>130</v>
      </c>
      <c r="E96" s="33">
        <v>3529</v>
      </c>
      <c r="F96" s="34">
        <v>1577</v>
      </c>
      <c r="G96" s="35">
        <v>18.513000000000002</v>
      </c>
      <c r="H96" s="34">
        <v>0.15586929999999999</v>
      </c>
      <c r="I96" s="19">
        <v>1.6930000000000001</v>
      </c>
      <c r="L96" s="13">
        <f t="shared" si="4"/>
        <v>3.9146996212073321E-2</v>
      </c>
      <c r="O96" s="13">
        <f t="shared" si="5"/>
        <v>0.15697789059378511</v>
      </c>
    </row>
    <row r="97" spans="1:15">
      <c r="A97" s="12">
        <v>45315</v>
      </c>
      <c r="B97" s="13" t="s">
        <v>86</v>
      </c>
      <c r="C97" s="32">
        <v>974</v>
      </c>
      <c r="D97" s="32" t="s">
        <v>131</v>
      </c>
      <c r="E97" s="33">
        <v>5368</v>
      </c>
      <c r="F97" s="34">
        <v>1040</v>
      </c>
      <c r="G97" s="35">
        <v>12.077</v>
      </c>
      <c r="H97" s="34">
        <v>6.762E-2</v>
      </c>
      <c r="I97" s="19">
        <v>2.3199999999999998</v>
      </c>
      <c r="L97" s="13">
        <f t="shared" si="4"/>
        <v>5.2369266766463807E-2</v>
      </c>
      <c r="O97" s="13">
        <f t="shared" si="5"/>
        <v>6.8100934320945494E-2</v>
      </c>
    </row>
    <row r="98" spans="1:15">
      <c r="A98" s="12">
        <v>45315</v>
      </c>
      <c r="B98" s="13" t="s">
        <v>86</v>
      </c>
      <c r="C98" s="32">
        <v>975</v>
      </c>
      <c r="D98" s="32" t="s">
        <v>132</v>
      </c>
      <c r="E98" s="33">
        <v>4811</v>
      </c>
      <c r="F98" s="34">
        <v>897</v>
      </c>
      <c r="G98" s="35">
        <v>10.523999999999999</v>
      </c>
      <c r="H98" s="34">
        <v>6.5926600000000002E-2</v>
      </c>
      <c r="I98" s="19">
        <v>2.484</v>
      </c>
      <c r="L98" s="13">
        <f t="shared" si="4"/>
        <v>5.8073884938078392E-2</v>
      </c>
      <c r="O98" s="13">
        <f t="shared" si="5"/>
        <v>6.6395490337226346E-2</v>
      </c>
    </row>
    <row r="99" spans="1:15">
      <c r="A99" s="12">
        <v>45315</v>
      </c>
      <c r="B99" s="13" t="s">
        <v>86</v>
      </c>
      <c r="C99" s="32">
        <v>976</v>
      </c>
      <c r="D99" s="32" t="s">
        <v>133</v>
      </c>
      <c r="E99" s="33">
        <v>3606</v>
      </c>
      <c r="F99" s="34">
        <v>684</v>
      </c>
      <c r="G99" s="35">
        <v>8.1839999999999993</v>
      </c>
      <c r="H99" s="34">
        <v>6.8679199999999996E-2</v>
      </c>
      <c r="I99" s="19">
        <v>2.524</v>
      </c>
      <c r="L99" s="13">
        <f t="shared" si="4"/>
        <v>7.0190539799202659E-2</v>
      </c>
      <c r="O99" s="13">
        <f t="shared" si="5"/>
        <v>6.9167667678424721E-2</v>
      </c>
    </row>
    <row r="100" spans="1:15">
      <c r="A100" s="12">
        <v>45315</v>
      </c>
      <c r="B100" s="13" t="s">
        <v>86</v>
      </c>
      <c r="C100" s="32">
        <v>977</v>
      </c>
      <c r="D100" s="32" t="s">
        <v>134</v>
      </c>
      <c r="E100" s="33">
        <v>3703</v>
      </c>
      <c r="F100" s="34">
        <v>638</v>
      </c>
      <c r="G100" s="35">
        <v>7.4720000000000004</v>
      </c>
      <c r="H100" s="34">
        <v>6.1137999999999998E-2</v>
      </c>
      <c r="I100" s="19">
        <v>1.837</v>
      </c>
      <c r="L100" s="13">
        <f t="shared" si="4"/>
        <v>7.369077823217722E-2</v>
      </c>
      <c r="O100" s="13">
        <f t="shared" si="5"/>
        <v>6.1572832335314485E-2</v>
      </c>
    </row>
    <row r="101" spans="1:15">
      <c r="A101" s="12">
        <v>45315</v>
      </c>
      <c r="B101" s="13" t="s">
        <v>86</v>
      </c>
      <c r="C101" s="32">
        <v>978</v>
      </c>
      <c r="D101" s="32" t="s">
        <v>135</v>
      </c>
      <c r="E101" s="33">
        <v>3642</v>
      </c>
      <c r="F101" s="34">
        <v>595</v>
      </c>
      <c r="G101" s="35">
        <v>7.0019999999999998</v>
      </c>
      <c r="H101" s="34">
        <v>5.8304099999999998E-2</v>
      </c>
      <c r="I101" s="19">
        <v>1.9079999999999999</v>
      </c>
      <c r="L101" s="13">
        <f t="shared" si="4"/>
        <v>7.7374069354000416E-2</v>
      </c>
      <c r="O101" s="13">
        <f t="shared" si="5"/>
        <v>5.8718776763410793E-2</v>
      </c>
    </row>
    <row r="102" spans="1:15">
      <c r="A102" s="12">
        <v>45315</v>
      </c>
      <c r="B102" s="13" t="s">
        <v>86</v>
      </c>
      <c r="C102" s="32">
        <v>979</v>
      </c>
      <c r="D102" s="32" t="s">
        <v>136</v>
      </c>
      <c r="E102" s="33">
        <v>4003</v>
      </c>
      <c r="F102" s="34">
        <v>655</v>
      </c>
      <c r="G102" s="35">
        <v>7.81</v>
      </c>
      <c r="H102" s="34">
        <v>5.9077900000000003E-2</v>
      </c>
      <c r="I102" s="19">
        <v>2.0249999999999999</v>
      </c>
      <c r="L102" s="13">
        <f t="shared" si="4"/>
        <v>7.2348599526446219E-2</v>
      </c>
      <c r="O102" s="13">
        <f t="shared" si="5"/>
        <v>5.9498080267958976E-2</v>
      </c>
    </row>
    <row r="103" spans="1:15">
      <c r="A103" s="12">
        <v>45315</v>
      </c>
      <c r="B103" s="13" t="s">
        <v>86</v>
      </c>
      <c r="C103" s="32">
        <v>980</v>
      </c>
      <c r="D103" s="32" t="s">
        <v>137</v>
      </c>
      <c r="E103" s="33">
        <v>3516</v>
      </c>
      <c r="F103" s="34">
        <v>682</v>
      </c>
      <c r="G103" s="35">
        <v>8.1270000000000007</v>
      </c>
      <c r="H103" s="34">
        <v>6.9955199999999995E-2</v>
      </c>
      <c r="I103" s="19">
        <v>2.19</v>
      </c>
      <c r="L103" s="13">
        <f t="shared" si="4"/>
        <v>7.0334356693115732E-2</v>
      </c>
      <c r="O103" s="13">
        <f t="shared" si="5"/>
        <v>7.0452742984451436E-2</v>
      </c>
    </row>
    <row r="104" spans="1:15">
      <c r="A104" s="12">
        <v>45315</v>
      </c>
      <c r="B104" s="13" t="s">
        <v>86</v>
      </c>
      <c r="C104" s="32">
        <v>981</v>
      </c>
      <c r="D104" s="32" t="s">
        <v>138</v>
      </c>
      <c r="E104" s="33">
        <v>3370</v>
      </c>
      <c r="F104" s="34">
        <v>648</v>
      </c>
      <c r="G104" s="35">
        <v>7.6449999999999996</v>
      </c>
      <c r="H104" s="34">
        <v>6.8714899999999995E-2</v>
      </c>
      <c r="I104" s="19">
        <v>2.3860000000000001</v>
      </c>
      <c r="L104" s="13">
        <f t="shared" si="4"/>
        <v>7.2894014420101724E-2</v>
      </c>
      <c r="O104" s="13">
        <f t="shared" si="5"/>
        <v>6.9203621587848818E-2</v>
      </c>
    </row>
    <row r="105" spans="1:15">
      <c r="A105" s="12">
        <v>45315</v>
      </c>
      <c r="B105" s="13" t="s">
        <v>86</v>
      </c>
      <c r="C105" s="32">
        <v>982</v>
      </c>
      <c r="D105" s="36" t="s">
        <v>139</v>
      </c>
      <c r="E105" s="37">
        <v>4603</v>
      </c>
      <c r="F105" s="38">
        <v>902</v>
      </c>
      <c r="G105" s="39">
        <v>10.502000000000001</v>
      </c>
      <c r="H105" s="38">
        <v>6.8765699999999999E-2</v>
      </c>
      <c r="I105" s="19">
        <v>2.468</v>
      </c>
      <c r="L105" s="13">
        <f t="shared" si="4"/>
        <v>5.7848676552360104E-2</v>
      </c>
      <c r="O105" s="13">
        <f t="shared" si="5"/>
        <v>6.9254782893135775E-2</v>
      </c>
    </row>
    <row r="106" spans="1:15">
      <c r="A106" s="12">
        <v>45315</v>
      </c>
      <c r="B106" s="13" t="s">
        <v>86</v>
      </c>
      <c r="C106" s="32">
        <v>983</v>
      </c>
      <c r="D106" s="32" t="s">
        <v>140</v>
      </c>
      <c r="E106" s="33">
        <v>4795</v>
      </c>
      <c r="F106" s="40">
        <v>615</v>
      </c>
      <c r="G106" s="41">
        <v>7.2370000000000001</v>
      </c>
      <c r="H106" s="40">
        <v>4.5748900000000002E-2</v>
      </c>
      <c r="I106" s="19">
        <v>1.3140000000000001</v>
      </c>
      <c r="L106" s="13">
        <f t="shared" si="4"/>
        <v>7.5606492602019057E-2</v>
      </c>
      <c r="O106" s="13">
        <f t="shared" si="5"/>
        <v>4.6074280303985561E-2</v>
      </c>
    </row>
    <row r="107" spans="1:15">
      <c r="A107" s="12">
        <v>45315</v>
      </c>
      <c r="B107" s="13" t="s">
        <v>86</v>
      </c>
      <c r="C107" s="32">
        <v>984</v>
      </c>
      <c r="D107" s="32" t="s">
        <v>141</v>
      </c>
      <c r="E107" s="33">
        <v>3432</v>
      </c>
      <c r="F107" s="34">
        <v>465</v>
      </c>
      <c r="G107" s="35">
        <v>5.56</v>
      </c>
      <c r="H107" s="34">
        <v>4.9247899999999997E-2</v>
      </c>
      <c r="I107" s="19">
        <v>2.3380000000000001</v>
      </c>
      <c r="L107" s="13">
        <f t="shared" si="4"/>
        <v>9.1924903660892246E-2</v>
      </c>
      <c r="O107" s="13">
        <f t="shared" si="5"/>
        <v>4.9598166272471038E-2</v>
      </c>
    </row>
    <row r="108" spans="1:15">
      <c r="A108" s="12">
        <v>45315</v>
      </c>
      <c r="B108" s="13" t="s">
        <v>86</v>
      </c>
      <c r="C108" s="32">
        <v>991</v>
      </c>
      <c r="D108" s="32" t="s">
        <v>142</v>
      </c>
      <c r="E108" s="33">
        <v>4775</v>
      </c>
      <c r="F108" s="34">
        <v>588</v>
      </c>
      <c r="G108" s="35">
        <v>6.9269999999999996</v>
      </c>
      <c r="H108" s="34">
        <v>4.4000299999999999E-2</v>
      </c>
      <c r="I108" s="19">
        <v>1.893</v>
      </c>
      <c r="L108" s="13">
        <f t="shared" si="4"/>
        <v>7.8016784473066009E-2</v>
      </c>
      <c r="O108" s="13">
        <f t="shared" si="5"/>
        <v>4.4313243720820732E-2</v>
      </c>
    </row>
    <row r="109" spans="1:15">
      <c r="A109" s="12">
        <v>45315</v>
      </c>
      <c r="B109" s="13" t="s">
        <v>86</v>
      </c>
      <c r="C109" s="32">
        <v>992</v>
      </c>
      <c r="D109" s="32" t="s">
        <v>143</v>
      </c>
      <c r="E109" s="33">
        <v>4163</v>
      </c>
      <c r="F109" s="34">
        <v>526</v>
      </c>
      <c r="G109" s="35">
        <v>6.2309999999999999</v>
      </c>
      <c r="H109" s="34">
        <v>4.5453500000000001E-2</v>
      </c>
      <c r="I109" s="19">
        <v>1.843</v>
      </c>
      <c r="L109" s="13">
        <f t="shared" si="4"/>
        <v>8.4336148250780216E-2</v>
      </c>
      <c r="O109" s="13">
        <f t="shared" si="5"/>
        <v>4.5776779327966519E-2</v>
      </c>
    </row>
    <row r="110" spans="1:15">
      <c r="A110" s="12">
        <v>45315</v>
      </c>
      <c r="B110" s="13" t="s">
        <v>86</v>
      </c>
      <c r="C110" s="32">
        <v>993</v>
      </c>
      <c r="D110" s="42" t="s">
        <v>144</v>
      </c>
      <c r="E110" s="43">
        <v>3522</v>
      </c>
      <c r="F110" s="34">
        <v>320</v>
      </c>
      <c r="G110" s="35">
        <v>3.7749999999999999</v>
      </c>
      <c r="H110" s="34">
        <v>3.2690200000000003E-2</v>
      </c>
      <c r="I110" s="19">
        <v>2.0030000000000001</v>
      </c>
      <c r="L110" s="13">
        <f t="shared" si="4"/>
        <v>0.1193666381711785</v>
      </c>
      <c r="O110" s="13">
        <f t="shared" si="5"/>
        <v>3.2922702797080337E-2</v>
      </c>
    </row>
    <row r="111" spans="1:15">
      <c r="A111" s="12">
        <v>45315</v>
      </c>
      <c r="B111" s="13" t="s">
        <v>86</v>
      </c>
      <c r="C111" s="32">
        <v>994</v>
      </c>
      <c r="D111" s="32" t="s">
        <v>145</v>
      </c>
      <c r="E111" s="33">
        <v>3494</v>
      </c>
      <c r="F111" s="34">
        <v>329</v>
      </c>
      <c r="G111" s="35">
        <v>3.94</v>
      </c>
      <c r="H111" s="34">
        <v>3.4378499999999999E-2</v>
      </c>
      <c r="I111" s="19">
        <v>2.4119999999999999</v>
      </c>
      <c r="L111" s="13">
        <f t="shared" si="4"/>
        <v>0.11707464910558023</v>
      </c>
      <c r="O111" s="13">
        <f t="shared" si="5"/>
        <v>3.4623010508024618E-2</v>
      </c>
    </row>
    <row r="112" spans="1:15">
      <c r="A112" s="12">
        <v>45315</v>
      </c>
      <c r="B112" s="13" t="s">
        <v>86</v>
      </c>
      <c r="C112" s="32">
        <v>995</v>
      </c>
      <c r="D112" s="32" t="s">
        <v>146</v>
      </c>
      <c r="E112" s="33">
        <v>4142</v>
      </c>
      <c r="F112" s="34">
        <v>379</v>
      </c>
      <c r="G112" s="35">
        <v>4.4800000000000004</v>
      </c>
      <c r="H112" s="34">
        <v>3.2944800000000003E-2</v>
      </c>
      <c r="I112" s="19">
        <v>2.226</v>
      </c>
      <c r="L112" s="13">
        <f t="shared" si="4"/>
        <v>0.10605080993986753</v>
      </c>
      <c r="O112" s="13">
        <f t="shared" si="5"/>
        <v>3.3179113590900401E-2</v>
      </c>
    </row>
    <row r="113" spans="1:19">
      <c r="A113" s="12">
        <v>45315</v>
      </c>
      <c r="B113" s="13" t="s">
        <v>86</v>
      </c>
      <c r="C113" s="32">
        <v>996</v>
      </c>
      <c r="D113" s="32" t="s">
        <v>147</v>
      </c>
      <c r="E113" s="33">
        <v>4306</v>
      </c>
      <c r="F113" s="34">
        <v>386</v>
      </c>
      <c r="G113" s="35">
        <v>4.5129999999999999</v>
      </c>
      <c r="H113" s="34">
        <v>3.1923699999999999E-2</v>
      </c>
      <c r="I113" s="19">
        <v>2.5430000000000001</v>
      </c>
      <c r="L113" s="13">
        <f t="shared" si="4"/>
        <v>0.10470279411816313</v>
      </c>
      <c r="O113" s="13">
        <f t="shared" si="5"/>
        <v>3.2150751212386391E-2</v>
      </c>
    </row>
    <row r="114" spans="1:19">
      <c r="A114" s="12">
        <v>45315</v>
      </c>
      <c r="B114" s="13" t="s">
        <v>86</v>
      </c>
      <c r="C114" s="32">
        <v>997</v>
      </c>
      <c r="D114" s="32" t="s">
        <v>148</v>
      </c>
      <c r="E114" s="33">
        <v>3658</v>
      </c>
      <c r="F114" s="34">
        <v>316</v>
      </c>
      <c r="G114" s="35">
        <v>3.7919999999999998</v>
      </c>
      <c r="H114" s="34">
        <v>3.1611300000000002E-2</v>
      </c>
      <c r="I114" s="19">
        <v>2.7690000000000001</v>
      </c>
      <c r="L114" s="13">
        <f t="shared" si="4"/>
        <v>0.12042080517178076</v>
      </c>
      <c r="O114" s="13">
        <f t="shared" si="5"/>
        <v>3.1836129327117782E-2</v>
      </c>
    </row>
    <row r="115" spans="1:19">
      <c r="A115" s="12">
        <v>45315</v>
      </c>
      <c r="B115" s="13" t="s">
        <v>86</v>
      </c>
      <c r="C115" s="32">
        <v>998</v>
      </c>
      <c r="D115" s="32" t="s">
        <v>149</v>
      </c>
      <c r="E115" s="33">
        <v>4376</v>
      </c>
      <c r="F115" s="34">
        <v>376</v>
      </c>
      <c r="G115" s="35">
        <v>4.4080000000000004</v>
      </c>
      <c r="H115" s="34">
        <v>3.0685199999999999E-2</v>
      </c>
      <c r="I115" s="19">
        <v>2.6930000000000001</v>
      </c>
      <c r="L115" s="13">
        <f t="shared" si="4"/>
        <v>0.10664156106893388</v>
      </c>
      <c r="O115" s="13">
        <f t="shared" si="5"/>
        <v>3.0903442617939612E-2</v>
      </c>
    </row>
    <row r="116" spans="1:19">
      <c r="A116" s="12">
        <v>45315</v>
      </c>
      <c r="B116" s="13" t="s">
        <v>86</v>
      </c>
      <c r="C116" s="32">
        <v>999</v>
      </c>
      <c r="D116" s="32" t="s">
        <v>150</v>
      </c>
      <c r="E116" s="33">
        <v>4049</v>
      </c>
      <c r="F116" s="34">
        <v>412</v>
      </c>
      <c r="G116" s="35">
        <v>4.7960000000000003</v>
      </c>
      <c r="H116" s="34">
        <v>3.6055700000000003E-2</v>
      </c>
      <c r="I116" s="19">
        <v>2.1680000000000001</v>
      </c>
      <c r="L116" s="13">
        <f t="shared" si="4"/>
        <v>0.10003906947916973</v>
      </c>
      <c r="O116" s="13">
        <f t="shared" si="5"/>
        <v>3.631213927234124E-2</v>
      </c>
    </row>
    <row r="117" spans="1:19">
      <c r="A117" s="12">
        <v>45315</v>
      </c>
      <c r="B117" s="13" t="s">
        <v>86</v>
      </c>
      <c r="C117" s="32">
        <v>1000</v>
      </c>
      <c r="D117" s="32" t="s">
        <v>151</v>
      </c>
      <c r="E117" s="33">
        <v>3583</v>
      </c>
      <c r="F117" s="34">
        <v>420</v>
      </c>
      <c r="G117" s="35">
        <v>4.9610000000000003</v>
      </c>
      <c r="H117" s="34">
        <v>4.2139500000000003E-2</v>
      </c>
      <c r="I117" s="19">
        <v>2.274</v>
      </c>
      <c r="L117" s="13">
        <f t="shared" si="4"/>
        <v>9.8703270582462213E-2</v>
      </c>
      <c r="O117" s="13">
        <f t="shared" si="5"/>
        <v>4.2439209136608737E-2</v>
      </c>
    </row>
    <row r="118" spans="1:19">
      <c r="A118" s="12">
        <v>45315</v>
      </c>
      <c r="B118" s="13" t="s">
        <v>86</v>
      </c>
      <c r="C118" s="32">
        <v>1001</v>
      </c>
      <c r="D118" s="32" t="s">
        <v>152</v>
      </c>
      <c r="E118" s="33">
        <v>3821</v>
      </c>
      <c r="F118" s="35">
        <v>407</v>
      </c>
      <c r="G118" s="35">
        <v>4.7480000000000002</v>
      </c>
      <c r="H118" s="35">
        <v>3.7829300000000003E-2</v>
      </c>
      <c r="I118" s="19">
        <v>2.1949999999999998</v>
      </c>
      <c r="L118" s="13">
        <f t="shared" si="4"/>
        <v>0.10089654743157506</v>
      </c>
      <c r="O118" s="13">
        <f t="shared" si="5"/>
        <v>3.8098353663226024E-2</v>
      </c>
    </row>
    <row r="119" spans="1:19">
      <c r="A119" s="12">
        <v>45315</v>
      </c>
      <c r="B119" s="13" t="s">
        <v>86</v>
      </c>
      <c r="C119" s="32">
        <v>1002</v>
      </c>
      <c r="D119" s="32" t="s">
        <v>153</v>
      </c>
      <c r="E119" s="33">
        <v>3315</v>
      </c>
      <c r="F119" s="34">
        <v>247</v>
      </c>
      <c r="G119" s="35">
        <v>2.919</v>
      </c>
      <c r="H119" s="34">
        <v>2.6894000000000001E-2</v>
      </c>
      <c r="I119" s="19">
        <v>2.4569999999999999</v>
      </c>
      <c r="L119" s="13">
        <f t="shared" si="4"/>
        <v>0.1430499225920461</v>
      </c>
      <c r="O119" s="13">
        <f t="shared" si="5"/>
        <v>2.708527843282325E-2</v>
      </c>
    </row>
    <row r="120" spans="1:19">
      <c r="A120" s="12">
        <v>45315</v>
      </c>
      <c r="B120" s="13" t="s">
        <v>86</v>
      </c>
      <c r="C120" s="32">
        <v>1003</v>
      </c>
      <c r="D120" s="32" t="s">
        <v>154</v>
      </c>
      <c r="E120" s="33">
        <v>3285</v>
      </c>
      <c r="F120" s="34">
        <v>257</v>
      </c>
      <c r="G120" s="35">
        <v>3.0640000000000001</v>
      </c>
      <c r="H120" s="34">
        <v>2.8482E-2</v>
      </c>
      <c r="I120" s="19">
        <v>2.3889999999999998</v>
      </c>
      <c r="L120" s="13">
        <f t="shared" si="4"/>
        <v>0.13913600977754925</v>
      </c>
      <c r="O120" s="13">
        <f t="shared" si="5"/>
        <v>2.8684572779195054E-2</v>
      </c>
    </row>
    <row r="121" spans="1:19">
      <c r="A121" s="12">
        <v>45315</v>
      </c>
      <c r="B121" s="13" t="s">
        <v>86</v>
      </c>
      <c r="C121" s="32">
        <v>1004</v>
      </c>
      <c r="D121" s="32" t="s">
        <v>155</v>
      </c>
      <c r="E121" s="33">
        <v>4662</v>
      </c>
      <c r="F121" s="35">
        <v>370</v>
      </c>
      <c r="G121" s="35">
        <v>4.3360000000000003</v>
      </c>
      <c r="H121" s="35">
        <v>2.8336199999999999E-2</v>
      </c>
      <c r="I121" s="19">
        <v>1.2789999999999999</v>
      </c>
      <c r="L121" s="13">
        <f t="shared" si="4"/>
        <v>0.10784742801280915</v>
      </c>
      <c r="O121" s="13">
        <f t="shared" si="5"/>
        <v>2.8537735804572251E-2</v>
      </c>
    </row>
    <row r="122" spans="1:19">
      <c r="A122" s="12">
        <v>45315</v>
      </c>
      <c r="B122" s="13" t="s">
        <v>86</v>
      </c>
      <c r="C122" s="32">
        <v>1005</v>
      </c>
      <c r="D122" s="32" t="s">
        <v>156</v>
      </c>
      <c r="E122" s="33">
        <v>3321</v>
      </c>
      <c r="F122" s="34">
        <v>365</v>
      </c>
      <c r="G122" s="35">
        <v>4.2809999999999997</v>
      </c>
      <c r="H122" s="34">
        <v>3.9278300000000002E-2</v>
      </c>
      <c r="I122" s="19">
        <v>0.623</v>
      </c>
      <c r="L122" s="13">
        <f t="shared" si="4"/>
        <v>0.10887798760876365</v>
      </c>
      <c r="O122" s="13">
        <f t="shared" si="5"/>
        <v>3.9557659398674852E-2</v>
      </c>
    </row>
    <row r="123" spans="1:19">
      <c r="A123" s="12">
        <v>45315</v>
      </c>
      <c r="B123" s="13" t="s">
        <v>86</v>
      </c>
      <c r="C123" s="32">
        <v>1006</v>
      </c>
      <c r="D123" s="32" t="s">
        <v>157</v>
      </c>
      <c r="E123" s="33">
        <v>3507</v>
      </c>
      <c r="F123" s="34">
        <v>546</v>
      </c>
      <c r="G123" s="35">
        <v>6.34</v>
      </c>
      <c r="H123" s="34">
        <v>5.4888300000000001E-2</v>
      </c>
      <c r="I123" s="19">
        <v>-0.45800000000000002</v>
      </c>
      <c r="L123" s="13">
        <f t="shared" si="4"/>
        <v>8.2164674708984003E-2</v>
      </c>
      <c r="O123" s="13">
        <f t="shared" si="5"/>
        <v>5.527868253901734E-2</v>
      </c>
    </row>
    <row r="125" spans="1:19">
      <c r="A125" s="44"/>
      <c r="B125" s="44"/>
      <c r="C125" s="44"/>
      <c r="D125" s="45"/>
      <c r="E125" s="46"/>
      <c r="F125" s="47"/>
      <c r="G125" s="46"/>
      <c r="H125" s="47"/>
      <c r="I125" s="46"/>
      <c r="J125" s="46"/>
      <c r="K125" s="47"/>
      <c r="L125" s="48"/>
      <c r="M125" s="48"/>
      <c r="N125" s="48"/>
      <c r="O125" s="49"/>
      <c r="P125" s="49"/>
    </row>
    <row r="127" spans="1:19">
      <c r="A127" s="13" t="s">
        <v>158</v>
      </c>
      <c r="B127" s="13" t="s">
        <v>86</v>
      </c>
      <c r="C127" s="14">
        <v>8437</v>
      </c>
      <c r="D127" s="14" t="s">
        <v>87</v>
      </c>
      <c r="E127" s="15">
        <v>37</v>
      </c>
      <c r="F127" s="16">
        <v>807</v>
      </c>
      <c r="G127" s="17">
        <v>9.2490000000000006</v>
      </c>
      <c r="H127" s="16">
        <v>9.0497338999999997</v>
      </c>
      <c r="I127" s="18">
        <v>-8.0030000000000001</v>
      </c>
      <c r="O127" s="21">
        <f>AVERAGE(H127:H129,H139:H141,H133:H135,H145:H147, H151:H153, H157:H159, H163:H165, H169:H171)</f>
        <v>9.2719069124999987</v>
      </c>
      <c r="P127" s="21">
        <f>$AH$10/O127</f>
        <v>1.0267802051571722</v>
      </c>
    </row>
    <row r="128" spans="1:19">
      <c r="A128" s="13" t="s">
        <v>158</v>
      </c>
      <c r="B128" s="13" t="s">
        <v>86</v>
      </c>
      <c r="C128" s="22">
        <v>8438</v>
      </c>
      <c r="D128" s="22" t="s">
        <v>87</v>
      </c>
      <c r="E128" s="23">
        <v>36</v>
      </c>
      <c r="F128" s="16">
        <v>899</v>
      </c>
      <c r="G128" s="17">
        <v>10.259</v>
      </c>
      <c r="H128" s="16">
        <v>10.3263906</v>
      </c>
      <c r="I128" s="18">
        <v>-7.774</v>
      </c>
      <c r="Q128">
        <f>SQRT(AVERAGE(J130^2+J136^2+J142^2+J148^2+J154^2+J160^2+J166^2+J172^2+J178^2+J184^2))</f>
        <v>0.46599320452842125</v>
      </c>
      <c r="S128">
        <f>SQRT(AVERAGE(L130^2+L136^2+L142^2+L148^2+L154^2+L160^2+L166^2+L172^2+L178^2+L184^2))</f>
        <v>2.8767340815932543</v>
      </c>
    </row>
    <row r="129" spans="1:12">
      <c r="A129" s="13" t="s">
        <v>158</v>
      </c>
      <c r="B129" s="13" t="s">
        <v>86</v>
      </c>
      <c r="C129" s="22">
        <v>8439</v>
      </c>
      <c r="D129" s="22" t="s">
        <v>87</v>
      </c>
      <c r="E129" s="23">
        <v>40</v>
      </c>
      <c r="F129" s="16">
        <v>972</v>
      </c>
      <c r="G129" s="17">
        <v>11.039</v>
      </c>
      <c r="H129" s="16">
        <v>10.0069789</v>
      </c>
      <c r="I129" s="18">
        <v>-7.8730000000000002</v>
      </c>
    </row>
    <row r="130" spans="1:12">
      <c r="D130" s="13" t="s">
        <v>88</v>
      </c>
      <c r="E130" s="19">
        <f>AVERAGE(E127:E129)</f>
        <v>37.666666666666664</v>
      </c>
      <c r="F130" s="19">
        <f>AVERAGE(F127:F129)</f>
        <v>892.66666666666663</v>
      </c>
      <c r="G130" s="19">
        <f>AVERAGE(G127:G129)</f>
        <v>10.182333333333334</v>
      </c>
      <c r="H130" s="19">
        <f>AVERAGE(H127:H129)</f>
        <v>9.7943677999999998</v>
      </c>
      <c r="I130" s="19">
        <f>AVERAGE(I127:I129)</f>
        <v>-7.8833333333333337</v>
      </c>
      <c r="J130" s="19">
        <f>STDEV(I127:I129)</f>
        <v>0.11484917645909935</v>
      </c>
      <c r="K130" s="19">
        <v>-4.5199999999999996</v>
      </c>
      <c r="L130" s="13">
        <f>STDEV(H127:H129)</f>
        <v>0.66435358981202941</v>
      </c>
    </row>
    <row r="133" spans="1:12">
      <c r="A133" s="13" t="s">
        <v>158</v>
      </c>
      <c r="B133" s="13" t="s">
        <v>86</v>
      </c>
      <c r="C133" s="22">
        <v>8467</v>
      </c>
      <c r="D133" s="22" t="s">
        <v>87</v>
      </c>
      <c r="E133" s="23">
        <v>37</v>
      </c>
      <c r="F133" s="16">
        <v>785</v>
      </c>
      <c r="G133" s="17">
        <v>8.8640000000000008</v>
      </c>
      <c r="H133" s="16">
        <v>8.6698111000000004</v>
      </c>
      <c r="I133" s="18">
        <v>-8.609</v>
      </c>
    </row>
    <row r="134" spans="1:12">
      <c r="A134" s="13" t="s">
        <v>158</v>
      </c>
      <c r="B134" s="13" t="s">
        <v>86</v>
      </c>
      <c r="C134" s="22">
        <v>8468</v>
      </c>
      <c r="D134" s="22" t="s">
        <v>87</v>
      </c>
      <c r="E134" s="23">
        <v>37</v>
      </c>
      <c r="F134" s="16">
        <v>840</v>
      </c>
      <c r="G134" s="17">
        <v>9.4619999999999997</v>
      </c>
      <c r="H134" s="16">
        <v>9.2594624999999997</v>
      </c>
      <c r="I134" s="18">
        <v>-8.3889999999999993</v>
      </c>
    </row>
    <row r="135" spans="1:12">
      <c r="A135" s="13" t="s">
        <v>158</v>
      </c>
      <c r="B135" s="13" t="s">
        <v>86</v>
      </c>
      <c r="C135" s="22">
        <v>8469</v>
      </c>
      <c r="D135" s="22" t="s">
        <v>87</v>
      </c>
      <c r="E135" s="23">
        <v>40</v>
      </c>
      <c r="F135" s="16">
        <v>801</v>
      </c>
      <c r="G135" s="17">
        <v>9.07</v>
      </c>
      <c r="H135" s="16">
        <v>8.2080009999999994</v>
      </c>
      <c r="I135" s="18">
        <v>-8.6110000000000007</v>
      </c>
    </row>
    <row r="136" spans="1:12">
      <c r="D136" s="13" t="s">
        <v>88</v>
      </c>
      <c r="E136" s="19">
        <f>AVERAGE(E133:E135)</f>
        <v>38</v>
      </c>
      <c r="F136" s="19">
        <f>AVERAGE(F133:F135)</f>
        <v>808.66666666666663</v>
      </c>
      <c r="G136" s="19">
        <f>AVERAGE(G133:G135)</f>
        <v>9.1319999999999997</v>
      </c>
      <c r="H136" s="19">
        <f>AVERAGE(H133:H135)</f>
        <v>8.7124248666666677</v>
      </c>
      <c r="I136" s="19">
        <f>AVERAGE(I133:I135)</f>
        <v>-8.5363333333333333</v>
      </c>
      <c r="J136" s="19">
        <f>STDEV(I133:I135)</f>
        <v>0.12759832809772029</v>
      </c>
      <c r="K136" s="19">
        <v>-4.5199999999999996</v>
      </c>
      <c r="L136" s="13">
        <f>STDEV(H133:H135)</f>
        <v>0.52702445040785673</v>
      </c>
    </row>
    <row r="139" spans="1:12">
      <c r="A139" s="13" t="s">
        <v>158</v>
      </c>
      <c r="B139" s="13" t="s">
        <v>86</v>
      </c>
      <c r="C139" s="22">
        <v>8497</v>
      </c>
      <c r="D139" s="22" t="s">
        <v>87</v>
      </c>
      <c r="E139" s="23">
        <v>36</v>
      </c>
      <c r="F139" s="16">
        <v>945</v>
      </c>
      <c r="G139" s="17">
        <v>10.788</v>
      </c>
      <c r="H139" s="16">
        <v>10.863929600000001</v>
      </c>
      <c r="I139" s="18">
        <v>-8.5250000000000004</v>
      </c>
    </row>
    <row r="140" spans="1:12">
      <c r="A140" s="13" t="s">
        <v>158</v>
      </c>
      <c r="B140" s="13" t="s">
        <v>86</v>
      </c>
      <c r="C140" s="22">
        <v>8498</v>
      </c>
      <c r="D140" s="22" t="s">
        <v>87</v>
      </c>
      <c r="E140" s="23">
        <v>40</v>
      </c>
      <c r="F140" s="16">
        <v>1001</v>
      </c>
      <c r="G140" s="17">
        <v>11.414999999999999</v>
      </c>
      <c r="H140" s="16">
        <v>10.351097899999999</v>
      </c>
      <c r="I140" s="18">
        <v>-8.6739999999999995</v>
      </c>
    </row>
    <row r="141" spans="1:12">
      <c r="A141" s="13" t="s">
        <v>158</v>
      </c>
      <c r="B141" s="13" t="s">
        <v>86</v>
      </c>
      <c r="C141" s="22">
        <v>8499</v>
      </c>
      <c r="D141" s="22" t="s">
        <v>87</v>
      </c>
      <c r="E141" s="23">
        <v>39</v>
      </c>
      <c r="F141" s="16">
        <v>784</v>
      </c>
      <c r="G141" s="17">
        <v>8.9789999999999992</v>
      </c>
      <c r="H141" s="16">
        <v>8.3331251999999996</v>
      </c>
      <c r="I141" s="18">
        <v>-8.7200000000000006</v>
      </c>
    </row>
    <row r="142" spans="1:12">
      <c r="D142" s="13" t="s">
        <v>88</v>
      </c>
      <c r="E142" s="19">
        <f>AVERAGE(E139:E141)</f>
        <v>38.333333333333336</v>
      </c>
      <c r="F142" s="19">
        <f>AVERAGE(F139:F141)</f>
        <v>910</v>
      </c>
      <c r="G142" s="19">
        <f>AVERAGE(G139:G141)</f>
        <v>10.394</v>
      </c>
      <c r="H142" s="19">
        <f>AVERAGE(H139:H141)</f>
        <v>9.8493842333333319</v>
      </c>
      <c r="I142" s="19">
        <f>AVERAGE(I139:I141)</f>
        <v>-8.6396666666666651</v>
      </c>
      <c r="J142" s="19">
        <f>STDEV(I139:I141)</f>
        <v>0.10193298452087689</v>
      </c>
      <c r="K142" s="19">
        <v>-4.5199999999999996</v>
      </c>
      <c r="L142" s="13">
        <f>STDEV(H139:H141)</f>
        <v>1.3379200948692507</v>
      </c>
    </row>
    <row r="145" spans="1:12">
      <c r="A145" s="13" t="s">
        <v>158</v>
      </c>
      <c r="B145" s="13" t="s">
        <v>86</v>
      </c>
      <c r="C145" s="22">
        <v>8497</v>
      </c>
      <c r="D145" s="22" t="s">
        <v>87</v>
      </c>
      <c r="E145" s="23">
        <v>36</v>
      </c>
      <c r="F145" s="16">
        <v>945</v>
      </c>
      <c r="G145" s="17">
        <v>10.788</v>
      </c>
      <c r="H145" s="16">
        <v>10.863929600000001</v>
      </c>
      <c r="I145" s="18">
        <v>-8.5250000000000004</v>
      </c>
    </row>
    <row r="146" spans="1:12">
      <c r="A146" s="13" t="s">
        <v>158</v>
      </c>
      <c r="B146" s="13" t="s">
        <v>86</v>
      </c>
      <c r="C146" s="22">
        <v>8498</v>
      </c>
      <c r="D146" s="22" t="s">
        <v>87</v>
      </c>
      <c r="E146" s="23">
        <v>40</v>
      </c>
      <c r="F146" s="16">
        <v>1001</v>
      </c>
      <c r="G146" s="17">
        <v>11.414999999999999</v>
      </c>
      <c r="H146" s="16">
        <v>10.351097899999999</v>
      </c>
      <c r="I146" s="18">
        <v>-8.6739999999999995</v>
      </c>
    </row>
    <row r="147" spans="1:12">
      <c r="A147" s="13" t="s">
        <v>158</v>
      </c>
      <c r="B147" s="13" t="s">
        <v>86</v>
      </c>
      <c r="C147" s="22">
        <v>8499</v>
      </c>
      <c r="D147" s="22" t="s">
        <v>87</v>
      </c>
      <c r="E147" s="23">
        <v>39</v>
      </c>
      <c r="F147" s="16">
        <v>784</v>
      </c>
      <c r="G147" s="17">
        <v>8.9789999999999992</v>
      </c>
      <c r="H147" s="16">
        <v>8.3331251999999996</v>
      </c>
      <c r="I147" s="18">
        <v>-8.7200000000000006</v>
      </c>
    </row>
    <row r="148" spans="1:12">
      <c r="D148" s="13" t="s">
        <v>88</v>
      </c>
      <c r="E148" s="19">
        <f>AVERAGE(E145:E147)</f>
        <v>38.333333333333336</v>
      </c>
      <c r="F148" s="19">
        <f>AVERAGE(F145:F147)</f>
        <v>910</v>
      </c>
      <c r="G148" s="19">
        <f>AVERAGE(G145:G147)</f>
        <v>10.394</v>
      </c>
      <c r="H148" s="19">
        <f>AVERAGE(H145:H147)</f>
        <v>9.8493842333333319</v>
      </c>
      <c r="I148" s="19">
        <f>AVERAGE(I145:I147)</f>
        <v>-8.6396666666666651</v>
      </c>
      <c r="J148" s="19">
        <f>STDEV(I145:I147)</f>
        <v>0.10193298452087689</v>
      </c>
      <c r="K148" s="19">
        <v>-4.5199999999999996</v>
      </c>
      <c r="L148" s="13">
        <f>STDEV(H145:H147)</f>
        <v>1.3379200948692507</v>
      </c>
    </row>
    <row r="151" spans="1:12">
      <c r="A151" s="13" t="s">
        <v>158</v>
      </c>
      <c r="B151" s="13" t="s">
        <v>86</v>
      </c>
      <c r="C151" s="22">
        <v>8440</v>
      </c>
      <c r="D151" s="22" t="s">
        <v>92</v>
      </c>
      <c r="E151" s="23">
        <v>35</v>
      </c>
      <c r="F151" s="16">
        <v>667</v>
      </c>
      <c r="G151" s="17">
        <v>7.6719999999999997</v>
      </c>
      <c r="H151" s="16">
        <v>7.9244811999999998</v>
      </c>
      <c r="I151" s="18">
        <v>42.057000000000002</v>
      </c>
    </row>
    <row r="152" spans="1:12">
      <c r="A152" s="13" t="s">
        <v>158</v>
      </c>
      <c r="B152" s="13" t="s">
        <v>86</v>
      </c>
      <c r="C152" s="22">
        <v>8441</v>
      </c>
      <c r="D152" s="22" t="s">
        <v>92</v>
      </c>
      <c r="E152" s="23">
        <v>39</v>
      </c>
      <c r="F152" s="16">
        <v>716</v>
      </c>
      <c r="G152" s="17">
        <v>8.1649999999999991</v>
      </c>
      <c r="H152" s="16">
        <v>7.5719021</v>
      </c>
      <c r="I152" s="18">
        <v>42.408999999999999</v>
      </c>
    </row>
    <row r="153" spans="1:12">
      <c r="A153" s="13" t="s">
        <v>158</v>
      </c>
      <c r="B153" s="13" t="s">
        <v>86</v>
      </c>
      <c r="C153" s="22">
        <v>8442</v>
      </c>
      <c r="D153" s="22" t="s">
        <v>92</v>
      </c>
      <c r="E153" s="23">
        <v>40</v>
      </c>
      <c r="F153" s="16">
        <v>923</v>
      </c>
      <c r="G153" s="17">
        <v>10.515000000000001</v>
      </c>
      <c r="H153" s="16">
        <v>9.5275523</v>
      </c>
      <c r="I153" s="18">
        <v>42.566000000000003</v>
      </c>
    </row>
    <row r="154" spans="1:12">
      <c r="D154" s="13" t="s">
        <v>92</v>
      </c>
      <c r="E154" s="19">
        <f>AVERAGE(E151:E153)</f>
        <v>38</v>
      </c>
      <c r="F154" s="19">
        <f t="shared" ref="F154:I154" si="6">AVERAGE(F151:F153)</f>
        <v>768.66666666666663</v>
      </c>
      <c r="G154" s="19">
        <f t="shared" si="6"/>
        <v>8.7840000000000007</v>
      </c>
      <c r="H154" s="19">
        <f t="shared" si="6"/>
        <v>8.3413118666666666</v>
      </c>
      <c r="I154" s="19">
        <f t="shared" si="6"/>
        <v>42.344000000000001</v>
      </c>
      <c r="J154" s="19">
        <f>STDEV(I151:I153)</f>
        <v>0.26065110780505013</v>
      </c>
      <c r="K154" s="19">
        <v>47.57</v>
      </c>
      <c r="L154" s="13">
        <f>STDEV(H151:H153)</f>
        <v>1.0423304560912223</v>
      </c>
    </row>
    <row r="157" spans="1:12">
      <c r="A157" s="13" t="s">
        <v>158</v>
      </c>
      <c r="B157" s="13" t="s">
        <v>86</v>
      </c>
      <c r="C157" s="22">
        <v>8470</v>
      </c>
      <c r="D157" s="22" t="s">
        <v>92</v>
      </c>
      <c r="E157" s="23">
        <v>39</v>
      </c>
      <c r="F157" s="16">
        <v>847</v>
      </c>
      <c r="G157" s="17">
        <v>9.6069999999999993</v>
      </c>
      <c r="H157" s="16">
        <v>8.9206827000000004</v>
      </c>
      <c r="I157" s="18">
        <v>42.058</v>
      </c>
    </row>
    <row r="158" spans="1:12">
      <c r="A158" s="13" t="s">
        <v>158</v>
      </c>
      <c r="B158" s="13" t="s">
        <v>86</v>
      </c>
      <c r="C158" s="22">
        <v>8471</v>
      </c>
      <c r="D158" s="22" t="s">
        <v>92</v>
      </c>
      <c r="E158" s="23">
        <v>37</v>
      </c>
      <c r="F158" s="16">
        <v>856</v>
      </c>
      <c r="G158" s="17">
        <v>9.6910000000000007</v>
      </c>
      <c r="H158" s="16">
        <v>9.4861959999999996</v>
      </c>
      <c r="I158" s="18">
        <v>42.253999999999998</v>
      </c>
    </row>
    <row r="159" spans="1:12">
      <c r="A159" s="13" t="s">
        <v>158</v>
      </c>
      <c r="B159" s="13" t="s">
        <v>86</v>
      </c>
      <c r="C159" s="22">
        <v>8472</v>
      </c>
      <c r="D159" s="22" t="s">
        <v>92</v>
      </c>
      <c r="E159" s="23">
        <v>36</v>
      </c>
      <c r="F159" s="16">
        <v>882</v>
      </c>
      <c r="G159" s="17">
        <v>9.9770000000000003</v>
      </c>
      <c r="H159" s="16">
        <v>10.039660400000001</v>
      </c>
      <c r="I159" s="18">
        <v>42.314</v>
      </c>
    </row>
    <row r="160" spans="1:12">
      <c r="D160" s="13" t="s">
        <v>92</v>
      </c>
      <c r="E160" s="19">
        <f>AVERAGE(E157:E159)</f>
        <v>37.333333333333336</v>
      </c>
      <c r="F160" s="19">
        <f t="shared" ref="F160:I160" si="7">AVERAGE(F157:F159)</f>
        <v>861.66666666666663</v>
      </c>
      <c r="G160" s="19">
        <f t="shared" si="7"/>
        <v>9.7583333333333346</v>
      </c>
      <c r="H160" s="19">
        <f t="shared" si="7"/>
        <v>9.4821797000000014</v>
      </c>
      <c r="I160" s="19">
        <f t="shared" si="7"/>
        <v>42.208666666666666</v>
      </c>
      <c r="J160" s="19">
        <f>STDEV(I157:I159)</f>
        <v>0.13388552324031627</v>
      </c>
      <c r="K160" s="19">
        <v>47.57</v>
      </c>
      <c r="L160" s="13">
        <f>STDEV(H157:H159)</f>
        <v>0.55949966154912922</v>
      </c>
    </row>
    <row r="163" spans="1:12">
      <c r="A163" s="13" t="s">
        <v>158</v>
      </c>
      <c r="B163" s="13" t="s">
        <v>86</v>
      </c>
      <c r="C163" s="22">
        <v>8500</v>
      </c>
      <c r="D163" s="22" t="s">
        <v>92</v>
      </c>
      <c r="E163" s="23">
        <v>36</v>
      </c>
      <c r="F163" s="16">
        <v>828</v>
      </c>
      <c r="G163" s="17">
        <v>9.4619999999999997</v>
      </c>
      <c r="H163" s="16">
        <v>9.5168967000000002</v>
      </c>
      <c r="I163" s="18">
        <v>42.670999999999999</v>
      </c>
    </row>
    <row r="164" spans="1:12">
      <c r="A164" s="13" t="s">
        <v>158</v>
      </c>
      <c r="B164" s="13" t="s">
        <v>86</v>
      </c>
      <c r="C164" s="22">
        <v>8501</v>
      </c>
      <c r="D164" s="22" t="s">
        <v>92</v>
      </c>
      <c r="E164" s="23">
        <v>40</v>
      </c>
      <c r="F164" s="16">
        <v>882</v>
      </c>
      <c r="G164" s="17">
        <v>10.077999999999999</v>
      </c>
      <c r="H164" s="16">
        <v>9.1275451000000007</v>
      </c>
      <c r="I164" s="18">
        <v>43.006</v>
      </c>
    </row>
    <row r="165" spans="1:12">
      <c r="A165" s="13" t="s">
        <v>158</v>
      </c>
      <c r="B165" s="13" t="s">
        <v>86</v>
      </c>
      <c r="C165" s="22">
        <v>8502</v>
      </c>
      <c r="D165" s="22" t="s">
        <v>92</v>
      </c>
      <c r="E165" s="23">
        <v>40</v>
      </c>
      <c r="F165" s="16">
        <v>830</v>
      </c>
      <c r="G165" s="17">
        <v>9.4719999999999995</v>
      </c>
      <c r="H165" s="16">
        <v>8.5748621000000007</v>
      </c>
      <c r="I165" s="18">
        <v>42.914000000000001</v>
      </c>
    </row>
    <row r="166" spans="1:12">
      <c r="D166" s="13" t="s">
        <v>92</v>
      </c>
      <c r="E166" s="19">
        <f>AVERAGE(E163:E165)</f>
        <v>38.666666666666664</v>
      </c>
      <c r="F166" s="19">
        <f t="shared" ref="F166:I166" si="8">AVERAGE(F163:F165)</f>
        <v>846.66666666666663</v>
      </c>
      <c r="G166" s="19">
        <f t="shared" si="8"/>
        <v>9.6706666666666674</v>
      </c>
      <c r="H166" s="19">
        <f t="shared" si="8"/>
        <v>9.0731013000000011</v>
      </c>
      <c r="I166" s="19">
        <f t="shared" si="8"/>
        <v>42.863666666666667</v>
      </c>
      <c r="J166" s="19">
        <f>STDEV(I163:I165)</f>
        <v>0.1730789800447575</v>
      </c>
      <c r="K166" s="19">
        <v>47.57</v>
      </c>
      <c r="L166" s="13">
        <f>STDEV(H163:H165)</f>
        <v>0.47337130502188213</v>
      </c>
    </row>
    <row r="169" spans="1:12">
      <c r="A169" s="13" t="s">
        <v>158</v>
      </c>
      <c r="B169" s="13" t="s">
        <v>86</v>
      </c>
      <c r="C169" s="22">
        <v>8500</v>
      </c>
      <c r="D169" s="22" t="s">
        <v>92</v>
      </c>
      <c r="E169" s="23">
        <v>36</v>
      </c>
      <c r="F169" s="16">
        <v>828</v>
      </c>
      <c r="G169" s="17">
        <v>9.4619999999999997</v>
      </c>
      <c r="H169" s="16">
        <v>9.5168967000000002</v>
      </c>
      <c r="I169" s="18">
        <v>42.670999999999999</v>
      </c>
    </row>
    <row r="170" spans="1:12">
      <c r="A170" s="13" t="s">
        <v>158</v>
      </c>
      <c r="B170" s="13" t="s">
        <v>86</v>
      </c>
      <c r="C170" s="22">
        <v>8501</v>
      </c>
      <c r="D170" s="22" t="s">
        <v>92</v>
      </c>
      <c r="E170" s="23">
        <v>40</v>
      </c>
      <c r="F170" s="16">
        <v>882</v>
      </c>
      <c r="G170" s="17">
        <v>10.077999999999999</v>
      </c>
      <c r="H170" s="16">
        <v>9.1275451000000007</v>
      </c>
      <c r="I170" s="18">
        <v>43.006</v>
      </c>
    </row>
    <row r="171" spans="1:12">
      <c r="A171" s="13" t="s">
        <v>158</v>
      </c>
      <c r="B171" s="13" t="s">
        <v>86</v>
      </c>
      <c r="C171" s="22">
        <v>8502</v>
      </c>
      <c r="D171" s="22" t="s">
        <v>92</v>
      </c>
      <c r="E171" s="23">
        <v>40</v>
      </c>
      <c r="F171" s="16">
        <v>830</v>
      </c>
      <c r="G171" s="17">
        <v>9.4719999999999995</v>
      </c>
      <c r="H171" s="16">
        <v>8.5748621000000007</v>
      </c>
      <c r="I171" s="18">
        <v>42.914000000000001</v>
      </c>
    </row>
    <row r="172" spans="1:12">
      <c r="D172" s="13" t="s">
        <v>92</v>
      </c>
      <c r="E172" s="19">
        <f>AVERAGE(E169:E171)</f>
        <v>38.666666666666664</v>
      </c>
      <c r="F172" s="19">
        <f t="shared" ref="F172:I172" si="9">AVERAGE(F169:F171)</f>
        <v>846.66666666666663</v>
      </c>
      <c r="G172" s="19">
        <f t="shared" si="9"/>
        <v>9.6706666666666674</v>
      </c>
      <c r="H172" s="19">
        <f t="shared" si="9"/>
        <v>9.0731013000000011</v>
      </c>
      <c r="I172" s="19">
        <f t="shared" si="9"/>
        <v>42.863666666666667</v>
      </c>
      <c r="J172" s="19">
        <f>STDEV(I169:I171)</f>
        <v>0.1730789800447575</v>
      </c>
      <c r="K172" s="19">
        <v>47.57</v>
      </c>
      <c r="L172" s="13">
        <f>STDEV(H169:H171)</f>
        <v>0.47337130502188213</v>
      </c>
    </row>
    <row r="175" spans="1:12">
      <c r="A175" s="13" t="s">
        <v>158</v>
      </c>
      <c r="B175" s="13" t="s">
        <v>86</v>
      </c>
      <c r="C175" s="28">
        <v>8443</v>
      </c>
      <c r="D175" s="28" t="s">
        <v>95</v>
      </c>
      <c r="E175" s="29">
        <v>31</v>
      </c>
      <c r="F175" s="30">
        <v>931</v>
      </c>
      <c r="G175" s="31">
        <v>10.59</v>
      </c>
      <c r="H175" s="30">
        <v>12.3821403</v>
      </c>
      <c r="I175" s="19">
        <v>4.5410000000000004</v>
      </c>
    </row>
    <row r="176" spans="1:12">
      <c r="A176" s="13" t="s">
        <v>158</v>
      </c>
      <c r="B176" s="13" t="s">
        <v>86</v>
      </c>
      <c r="C176" s="28">
        <v>8444</v>
      </c>
      <c r="D176" s="28" t="s">
        <v>95</v>
      </c>
      <c r="E176" s="29">
        <v>28</v>
      </c>
      <c r="F176" s="30">
        <v>1024</v>
      </c>
      <c r="G176" s="31">
        <v>11.592000000000001</v>
      </c>
      <c r="H176" s="30">
        <v>15.019330200000001</v>
      </c>
      <c r="I176" s="19">
        <v>4.4989999999999997</v>
      </c>
    </row>
    <row r="177" spans="1:15">
      <c r="A177" s="13" t="s">
        <v>158</v>
      </c>
      <c r="B177" s="13" t="s">
        <v>86</v>
      </c>
      <c r="C177" s="28">
        <v>8445</v>
      </c>
      <c r="D177" s="28" t="s">
        <v>95</v>
      </c>
      <c r="E177" s="29">
        <v>28</v>
      </c>
      <c r="F177" s="30">
        <v>908</v>
      </c>
      <c r="G177" s="31">
        <v>10.298</v>
      </c>
      <c r="H177" s="30">
        <v>13.327770299999999</v>
      </c>
      <c r="I177" s="19">
        <v>4.2850000000000001</v>
      </c>
    </row>
    <row r="178" spans="1:15">
      <c r="D178" s="13" t="s">
        <v>96</v>
      </c>
      <c r="E178" s="19">
        <f>AVERAGE(E175:E177)</f>
        <v>29</v>
      </c>
      <c r="F178" s="19">
        <f>AVERAGE(F175:F177)</f>
        <v>954.33333333333337</v>
      </c>
      <c r="G178" s="19">
        <f>AVERAGE(G175:G177)</f>
        <v>10.826666666666668</v>
      </c>
      <c r="H178" s="19">
        <f>AVERAGE(H175:H177)</f>
        <v>13.5764136</v>
      </c>
      <c r="I178" s="19">
        <f>AVERAGE(I175:I177)</f>
        <v>4.4416666666666664</v>
      </c>
      <c r="J178" s="19">
        <f>STDEV(I175:I177)</f>
        <v>0.13729287429919051</v>
      </c>
      <c r="K178" s="19">
        <v>8.44</v>
      </c>
      <c r="L178" s="13">
        <f>STDEV(H175:H177)</f>
        <v>1.3360614731896401</v>
      </c>
    </row>
    <row r="181" spans="1:15">
      <c r="A181" s="13" t="s">
        <v>158</v>
      </c>
      <c r="B181" s="13" t="s">
        <v>86</v>
      </c>
      <c r="C181" s="28">
        <v>8494</v>
      </c>
      <c r="D181" s="28" t="s">
        <v>95</v>
      </c>
      <c r="E181" s="29">
        <v>31</v>
      </c>
      <c r="F181" s="30">
        <v>1139</v>
      </c>
      <c r="G181" s="31">
        <v>13.068</v>
      </c>
      <c r="H181" s="30">
        <v>15.312282700000001</v>
      </c>
      <c r="I181" s="19">
        <v>4.1639999999999997</v>
      </c>
    </row>
    <row r="182" spans="1:15">
      <c r="A182" s="13" t="s">
        <v>158</v>
      </c>
      <c r="B182" s="13" t="s">
        <v>86</v>
      </c>
      <c r="C182" s="28">
        <v>8495</v>
      </c>
      <c r="D182" s="28" t="s">
        <v>95</v>
      </c>
      <c r="E182" s="29">
        <v>25</v>
      </c>
      <c r="F182" s="30">
        <v>876</v>
      </c>
      <c r="G182" s="31">
        <v>10.016999999999999</v>
      </c>
      <c r="H182" s="30">
        <v>14.514947299999999</v>
      </c>
      <c r="I182" s="19">
        <v>4.08</v>
      </c>
    </row>
    <row r="183" spans="1:15">
      <c r="A183" s="13" t="s">
        <v>158</v>
      </c>
      <c r="B183" s="13" t="s">
        <v>86</v>
      </c>
      <c r="C183" s="28">
        <v>8496</v>
      </c>
      <c r="D183" s="28" t="s">
        <v>95</v>
      </c>
      <c r="E183" s="29">
        <v>29</v>
      </c>
      <c r="F183" s="30">
        <v>1092</v>
      </c>
      <c r="G183" s="31">
        <v>12.507</v>
      </c>
      <c r="H183" s="30">
        <v>15.658132</v>
      </c>
      <c r="I183" s="19">
        <v>4.0830000000000002</v>
      </c>
    </row>
    <row r="184" spans="1:15">
      <c r="D184" s="13" t="s">
        <v>96</v>
      </c>
      <c r="E184" s="19">
        <f>AVERAGE(E181:E183)</f>
        <v>28.333333333333332</v>
      </c>
      <c r="F184" s="19">
        <f>AVERAGE(F181:F183)</f>
        <v>1035.6666666666667</v>
      </c>
      <c r="G184" s="19">
        <f>AVERAGE(G181:G183)</f>
        <v>11.863999999999999</v>
      </c>
      <c r="H184" s="19">
        <f>AVERAGE(H181:H183)</f>
        <v>15.161787333333335</v>
      </c>
      <c r="I184" s="19">
        <f>AVERAGE(I181:I183)</f>
        <v>4.109</v>
      </c>
      <c r="J184" s="19">
        <f>STDEV(I181:I183)</f>
        <v>4.7655010229775176E-2</v>
      </c>
      <c r="K184" s="19">
        <v>8.44</v>
      </c>
      <c r="L184" s="13">
        <f>STDEV(H181:H183)</f>
        <v>0.58626312873966757</v>
      </c>
    </row>
    <row r="187" spans="1:15">
      <c r="A187" s="13" t="s">
        <v>158</v>
      </c>
      <c r="B187" s="13" t="s">
        <v>86</v>
      </c>
      <c r="C187" s="32">
        <v>8446</v>
      </c>
      <c r="D187" s="32" t="s">
        <v>159</v>
      </c>
      <c r="E187" s="33">
        <v>4610</v>
      </c>
      <c r="F187" s="34">
        <v>589</v>
      </c>
      <c r="G187" s="35">
        <v>6.2939999999999996</v>
      </c>
      <c r="H187" s="34">
        <v>4.9299599999999999E-2</v>
      </c>
      <c r="I187" s="19">
        <v>2.6890000000000001</v>
      </c>
      <c r="L187" s="13">
        <f t="shared" ref="L187:L231" si="10">6.7295*F187^-0.699</f>
        <v>7.792417381609322E-2</v>
      </c>
      <c r="O187" s="13">
        <f>H187*$P$127</f>
        <v>5.0619853402166522E-2</v>
      </c>
    </row>
    <row r="188" spans="1:15">
      <c r="A188" s="13" t="s">
        <v>158</v>
      </c>
      <c r="B188" s="13" t="s">
        <v>86</v>
      </c>
      <c r="C188" s="32">
        <v>8447</v>
      </c>
      <c r="D188" s="32" t="s">
        <v>159</v>
      </c>
      <c r="E188" s="33">
        <v>4526</v>
      </c>
      <c r="F188" s="34">
        <v>577</v>
      </c>
      <c r="G188" s="35">
        <v>6.1779999999999999</v>
      </c>
      <c r="H188" s="34">
        <v>4.9282699999999999E-2</v>
      </c>
      <c r="I188" s="19">
        <v>2.798</v>
      </c>
      <c r="L188" s="13">
        <f t="shared" si="10"/>
        <v>7.9053463867376397E-2</v>
      </c>
      <c r="O188" s="13">
        <f>H188*$P$127</f>
        <v>5.060250081669937E-2</v>
      </c>
    </row>
    <row r="189" spans="1:15">
      <c r="A189" s="13" t="s">
        <v>158</v>
      </c>
      <c r="B189" s="13" t="s">
        <v>86</v>
      </c>
      <c r="C189" s="32">
        <v>8448</v>
      </c>
      <c r="D189" s="32" t="s">
        <v>159</v>
      </c>
      <c r="E189" s="33">
        <v>4705</v>
      </c>
      <c r="F189" s="34">
        <v>599</v>
      </c>
      <c r="G189" s="35">
        <v>6.3769999999999998</v>
      </c>
      <c r="H189" s="34">
        <v>4.8944099999999997E-2</v>
      </c>
      <c r="I189" s="19">
        <v>2.7050000000000001</v>
      </c>
      <c r="L189" s="13">
        <f t="shared" si="10"/>
        <v>7.7012540219818071E-2</v>
      </c>
      <c r="O189" s="13">
        <f t="shared" ref="O189:O231" si="11">H189*$P$127</f>
        <v>5.025483303923315E-2</v>
      </c>
    </row>
    <row r="190" spans="1:15">
      <c r="A190" s="13" t="s">
        <v>158</v>
      </c>
      <c r="B190" s="13" t="s">
        <v>86</v>
      </c>
      <c r="C190" s="32">
        <v>8449</v>
      </c>
      <c r="D190" s="32" t="s">
        <v>160</v>
      </c>
      <c r="E190" s="33">
        <v>4790</v>
      </c>
      <c r="F190" s="34">
        <v>710</v>
      </c>
      <c r="G190" s="35">
        <v>7.5670000000000002</v>
      </c>
      <c r="H190" s="34">
        <v>5.7109300000000002E-2</v>
      </c>
      <c r="I190" s="19">
        <v>2.23</v>
      </c>
      <c r="L190" s="13">
        <f t="shared" si="10"/>
        <v>6.8383797069571775E-2</v>
      </c>
      <c r="O190" s="13">
        <f t="shared" si="11"/>
        <v>5.8638698770382497E-2</v>
      </c>
    </row>
    <row r="191" spans="1:15">
      <c r="A191" s="13" t="s">
        <v>158</v>
      </c>
      <c r="B191" s="13" t="s">
        <v>86</v>
      </c>
      <c r="C191" s="32">
        <v>8450</v>
      </c>
      <c r="D191" s="32" t="s">
        <v>160</v>
      </c>
      <c r="E191" s="33">
        <v>4315</v>
      </c>
      <c r="F191" s="34">
        <v>638</v>
      </c>
      <c r="G191" s="35">
        <v>6.7969999999999997</v>
      </c>
      <c r="H191" s="34">
        <v>5.6901100000000003E-2</v>
      </c>
      <c r="I191" s="19">
        <v>2.016</v>
      </c>
      <c r="L191" s="13">
        <f t="shared" si="10"/>
        <v>7.369077823217722E-2</v>
      </c>
      <c r="O191" s="13">
        <f t="shared" si="11"/>
        <v>5.842492313166877E-2</v>
      </c>
    </row>
    <row r="192" spans="1:15">
      <c r="A192" s="13" t="s">
        <v>158</v>
      </c>
      <c r="B192" s="13" t="s">
        <v>86</v>
      </c>
      <c r="C192" s="32">
        <v>8451</v>
      </c>
      <c r="D192" s="32" t="s">
        <v>160</v>
      </c>
      <c r="E192" s="33">
        <v>4781</v>
      </c>
      <c r="F192" s="34">
        <v>708</v>
      </c>
      <c r="G192" s="35">
        <v>7.5789999999999997</v>
      </c>
      <c r="H192" s="34">
        <v>5.7304500000000001E-2</v>
      </c>
      <c r="I192" s="19">
        <v>2.0409999999999999</v>
      </c>
      <c r="L192" s="13">
        <f t="shared" si="10"/>
        <v>6.8518768756403808E-2</v>
      </c>
      <c r="O192" s="13">
        <f t="shared" si="11"/>
        <v>5.8839126266429176E-2</v>
      </c>
    </row>
    <row r="193" spans="1:15">
      <c r="A193" s="13" t="s">
        <v>158</v>
      </c>
      <c r="B193" s="13" t="s">
        <v>86</v>
      </c>
      <c r="C193" s="32">
        <v>8452</v>
      </c>
      <c r="D193" s="32" t="s">
        <v>161</v>
      </c>
      <c r="E193" s="33">
        <v>4916</v>
      </c>
      <c r="F193" s="34">
        <v>501</v>
      </c>
      <c r="G193" s="35">
        <v>5.2679999999999998</v>
      </c>
      <c r="H193" s="34">
        <v>3.8654899999999999E-2</v>
      </c>
      <c r="I193" s="19">
        <v>4.3890000000000002</v>
      </c>
      <c r="L193" s="13">
        <f t="shared" si="10"/>
        <v>8.7256186238446082E-2</v>
      </c>
      <c r="O193" s="13">
        <f t="shared" si="11"/>
        <v>3.9690086152329974E-2</v>
      </c>
    </row>
    <row r="194" spans="1:15">
      <c r="A194" s="13" t="s">
        <v>158</v>
      </c>
      <c r="B194" s="13" t="s">
        <v>86</v>
      </c>
      <c r="C194" s="32">
        <v>8453</v>
      </c>
      <c r="D194" s="32" t="s">
        <v>161</v>
      </c>
      <c r="E194" s="33">
        <v>4529</v>
      </c>
      <c r="F194" s="34">
        <v>457</v>
      </c>
      <c r="G194" s="35">
        <v>4.851</v>
      </c>
      <c r="H194" s="34">
        <v>3.8624699999999998E-2</v>
      </c>
      <c r="I194" s="19">
        <v>4.234</v>
      </c>
      <c r="L194" s="13">
        <f t="shared" si="10"/>
        <v>9.3046785396739218E-2</v>
      </c>
      <c r="O194" s="13">
        <f t="shared" si="11"/>
        <v>3.9659077390134224E-2</v>
      </c>
    </row>
    <row r="195" spans="1:15">
      <c r="A195" s="13" t="s">
        <v>158</v>
      </c>
      <c r="B195" s="13" t="s">
        <v>86</v>
      </c>
      <c r="C195" s="32">
        <v>8454</v>
      </c>
      <c r="D195" s="32" t="s">
        <v>161</v>
      </c>
      <c r="E195" s="33">
        <v>4135</v>
      </c>
      <c r="F195" s="34">
        <v>413</v>
      </c>
      <c r="G195" s="35">
        <v>4.415</v>
      </c>
      <c r="H195" s="34">
        <v>3.8492199999999997E-2</v>
      </c>
      <c r="I195" s="19">
        <v>4.109</v>
      </c>
      <c r="L195" s="13">
        <f t="shared" si="10"/>
        <v>9.9869692195038773E-2</v>
      </c>
      <c r="O195" s="13">
        <f t="shared" si="11"/>
        <v>3.9523029012950898E-2</v>
      </c>
    </row>
    <row r="196" spans="1:15">
      <c r="A196" s="13" t="s">
        <v>158</v>
      </c>
      <c r="B196" s="13" t="s">
        <v>86</v>
      </c>
      <c r="C196" s="32">
        <v>8455</v>
      </c>
      <c r="D196" s="32" t="s">
        <v>162</v>
      </c>
      <c r="E196" s="33">
        <v>4544</v>
      </c>
      <c r="F196" s="34">
        <v>597</v>
      </c>
      <c r="G196" s="35">
        <v>6.3470000000000004</v>
      </c>
      <c r="H196" s="34">
        <v>5.0434300000000001E-2</v>
      </c>
      <c r="I196" s="19">
        <v>-0.49399999999999999</v>
      </c>
      <c r="L196" s="13">
        <f t="shared" si="10"/>
        <v>7.7192790349333282E-2</v>
      </c>
      <c r="O196" s="13">
        <f t="shared" si="11"/>
        <v>5.1784940900958372E-2</v>
      </c>
    </row>
    <row r="197" spans="1:15">
      <c r="A197" s="13" t="s">
        <v>158</v>
      </c>
      <c r="B197" s="13" t="s">
        <v>86</v>
      </c>
      <c r="C197" s="32">
        <v>8456</v>
      </c>
      <c r="D197" s="32" t="s">
        <v>162</v>
      </c>
      <c r="E197" s="33">
        <v>4892</v>
      </c>
      <c r="F197" s="34">
        <v>640</v>
      </c>
      <c r="G197" s="35">
        <v>6.7750000000000004</v>
      </c>
      <c r="H197" s="34">
        <v>5.00303E-2</v>
      </c>
      <c r="I197" s="19">
        <v>-0.42499999999999999</v>
      </c>
      <c r="L197" s="13">
        <f t="shared" si="10"/>
        <v>7.3529734130294275E-2</v>
      </c>
      <c r="O197" s="13">
        <f t="shared" si="11"/>
        <v>5.1370121698074873E-2</v>
      </c>
    </row>
    <row r="198" spans="1:15">
      <c r="A198" s="13" t="s">
        <v>158</v>
      </c>
      <c r="B198" s="13" t="s">
        <v>86</v>
      </c>
      <c r="C198" s="32">
        <v>8457</v>
      </c>
      <c r="D198" s="32" t="s">
        <v>162</v>
      </c>
      <c r="E198" s="33">
        <v>4695</v>
      </c>
      <c r="F198" s="34">
        <v>615</v>
      </c>
      <c r="G198" s="35">
        <v>6.4889999999999999</v>
      </c>
      <c r="H198" s="34">
        <v>4.9913699999999998E-2</v>
      </c>
      <c r="I198" s="19">
        <v>-0.46600000000000003</v>
      </c>
      <c r="L198" s="13">
        <f t="shared" si="10"/>
        <v>7.5606492602019057E-2</v>
      </c>
      <c r="O198" s="13">
        <f t="shared" si="11"/>
        <v>5.1250399126153541E-2</v>
      </c>
    </row>
    <row r="199" spans="1:15">
      <c r="A199" s="13" t="s">
        <v>158</v>
      </c>
      <c r="B199" s="13" t="s">
        <v>86</v>
      </c>
      <c r="C199" s="32">
        <v>8458</v>
      </c>
      <c r="D199" s="32" t="s">
        <v>163</v>
      </c>
      <c r="E199" s="33">
        <v>4160</v>
      </c>
      <c r="F199" s="34">
        <v>339</v>
      </c>
      <c r="G199" s="35">
        <v>3.6280000000000001</v>
      </c>
      <c r="H199" s="34">
        <v>3.14177E-2</v>
      </c>
      <c r="I199" s="19">
        <v>4.8460000000000001</v>
      </c>
      <c r="L199" s="13">
        <f t="shared" si="10"/>
        <v>0.11464977543651722</v>
      </c>
      <c r="O199" s="13">
        <f t="shared" si="11"/>
        <v>3.2259072451566485E-2</v>
      </c>
    </row>
    <row r="200" spans="1:15">
      <c r="A200" s="13" t="s">
        <v>158</v>
      </c>
      <c r="B200" s="13" t="s">
        <v>86</v>
      </c>
      <c r="C200" s="32">
        <v>8459</v>
      </c>
      <c r="D200" s="32" t="s">
        <v>163</v>
      </c>
      <c r="E200" s="33">
        <v>4294</v>
      </c>
      <c r="F200" s="34">
        <v>351</v>
      </c>
      <c r="G200" s="35">
        <v>3.7639999999999998</v>
      </c>
      <c r="H200" s="34">
        <v>3.1576899999999998E-2</v>
      </c>
      <c r="I200" s="19">
        <v>4.6449999999999996</v>
      </c>
      <c r="L200" s="13">
        <f>6.7295*F200^-0.699</f>
        <v>0.11189562928850903</v>
      </c>
      <c r="O200" s="13">
        <f t="shared" si="11"/>
        <v>3.242253586022751E-2</v>
      </c>
    </row>
    <row r="201" spans="1:15">
      <c r="A201" s="13" t="s">
        <v>158</v>
      </c>
      <c r="B201" s="13" t="s">
        <v>86</v>
      </c>
      <c r="C201" s="32">
        <v>8460</v>
      </c>
      <c r="D201" s="32" t="s">
        <v>163</v>
      </c>
      <c r="E201" s="33">
        <v>4827</v>
      </c>
      <c r="F201" s="34">
        <v>412</v>
      </c>
      <c r="G201" s="35">
        <v>4.3360000000000003</v>
      </c>
      <c r="H201" s="34">
        <v>3.2378400000000002E-2</v>
      </c>
      <c r="I201" s="19">
        <v>4.992</v>
      </c>
      <c r="L201" s="13">
        <f t="shared" si="10"/>
        <v>0.10003906947916973</v>
      </c>
      <c r="O201" s="13">
        <f t="shared" si="11"/>
        <v>3.3245500194660986E-2</v>
      </c>
    </row>
    <row r="202" spans="1:15">
      <c r="A202" s="13" t="s">
        <v>158</v>
      </c>
      <c r="B202" s="13" t="s">
        <v>86</v>
      </c>
      <c r="C202" s="32">
        <v>8461</v>
      </c>
      <c r="D202" s="32" t="s">
        <v>164</v>
      </c>
      <c r="E202" s="33">
        <v>4744</v>
      </c>
      <c r="F202" s="34">
        <v>386</v>
      </c>
      <c r="G202" s="35">
        <v>4.101</v>
      </c>
      <c r="H202" s="34">
        <v>3.11565E-2</v>
      </c>
      <c r="I202" s="19">
        <v>5.2519999999999998</v>
      </c>
      <c r="L202" s="13">
        <f t="shared" si="10"/>
        <v>0.10470279411816313</v>
      </c>
      <c r="O202" s="13">
        <f t="shared" si="11"/>
        <v>3.1990877461979435E-2</v>
      </c>
    </row>
    <row r="203" spans="1:15">
      <c r="A203" s="13" t="s">
        <v>158</v>
      </c>
      <c r="B203" s="13" t="s">
        <v>86</v>
      </c>
      <c r="C203" s="32">
        <v>8462</v>
      </c>
      <c r="D203" s="32" t="s">
        <v>164</v>
      </c>
      <c r="E203" s="33">
        <v>4525</v>
      </c>
      <c r="F203" s="34">
        <v>363</v>
      </c>
      <c r="G203" s="35">
        <v>3.8860000000000001</v>
      </c>
      <c r="H203" s="34">
        <v>3.09438E-2</v>
      </c>
      <c r="I203" s="19">
        <v>5.1159999999999997</v>
      </c>
      <c r="L203" s="13">
        <f t="shared" si="10"/>
        <v>0.10929695596526745</v>
      </c>
      <c r="O203" s="13">
        <f t="shared" si="11"/>
        <v>3.1772481312342504E-2</v>
      </c>
    </row>
    <row r="204" spans="1:15">
      <c r="A204" s="13" t="s">
        <v>158</v>
      </c>
      <c r="B204" s="13" t="s">
        <v>86</v>
      </c>
      <c r="C204" s="32">
        <v>8463</v>
      </c>
      <c r="D204" s="32" t="s">
        <v>164</v>
      </c>
      <c r="E204" s="33">
        <v>4594</v>
      </c>
      <c r="F204" s="34">
        <v>366</v>
      </c>
      <c r="G204" s="35">
        <v>3.9369999999999998</v>
      </c>
      <c r="H204" s="34">
        <v>3.0878200000000001E-2</v>
      </c>
      <c r="I204" s="19">
        <v>4.9290000000000003</v>
      </c>
      <c r="L204" s="13">
        <f t="shared" si="10"/>
        <v>0.10866996289479307</v>
      </c>
      <c r="O204" s="13">
        <f t="shared" si="11"/>
        <v>3.1705124530884192E-2</v>
      </c>
    </row>
    <row r="205" spans="1:15">
      <c r="A205" s="13" t="s">
        <v>158</v>
      </c>
      <c r="B205" s="13" t="s">
        <v>86</v>
      </c>
      <c r="C205" s="32">
        <v>8464</v>
      </c>
      <c r="D205" s="32" t="s">
        <v>165</v>
      </c>
      <c r="E205" s="33">
        <v>4837</v>
      </c>
      <c r="F205" s="34">
        <v>410</v>
      </c>
      <c r="G205" s="35">
        <v>4.3570000000000002</v>
      </c>
      <c r="H205" s="34">
        <v>3.24674E-2</v>
      </c>
      <c r="I205" s="19">
        <v>3.3969999999999998</v>
      </c>
      <c r="L205" s="13">
        <f t="shared" si="10"/>
        <v>0.10037992841079969</v>
      </c>
      <c r="O205" s="13">
        <f t="shared" si="11"/>
        <v>3.3336883632919971E-2</v>
      </c>
    </row>
    <row r="206" spans="1:15">
      <c r="A206" s="13" t="s">
        <v>158</v>
      </c>
      <c r="B206" s="13" t="s">
        <v>86</v>
      </c>
      <c r="C206" s="32">
        <v>8465</v>
      </c>
      <c r="D206" s="32" t="s">
        <v>165</v>
      </c>
      <c r="E206" s="33">
        <v>4844</v>
      </c>
      <c r="F206" s="34">
        <v>422</v>
      </c>
      <c r="G206" s="35">
        <v>4.5119999999999996</v>
      </c>
      <c r="H206" s="34">
        <v>3.3579900000000003E-2</v>
      </c>
      <c r="I206" s="19">
        <v>3.488</v>
      </c>
      <c r="L206" s="13">
        <f t="shared" si="10"/>
        <v>9.8376053053448612E-2</v>
      </c>
      <c r="O206" s="13">
        <f t="shared" si="11"/>
        <v>3.4479176611157326E-2</v>
      </c>
    </row>
    <row r="207" spans="1:15">
      <c r="A207" s="13" t="s">
        <v>158</v>
      </c>
      <c r="B207" s="13" t="s">
        <v>86</v>
      </c>
      <c r="C207" s="32">
        <v>8466</v>
      </c>
      <c r="D207" s="32" t="s">
        <v>165</v>
      </c>
      <c r="E207" s="33">
        <v>4807</v>
      </c>
      <c r="F207" s="34">
        <v>428</v>
      </c>
      <c r="G207" s="35">
        <v>4.4740000000000002</v>
      </c>
      <c r="H207" s="34">
        <v>3.3554199999999999E-2</v>
      </c>
      <c r="I207" s="19">
        <v>2.851</v>
      </c>
      <c r="L207" s="13">
        <f t="shared" si="10"/>
        <v>9.7410013362629777E-2</v>
      </c>
      <c r="O207" s="13">
        <f t="shared" si="11"/>
        <v>3.4452788359884787E-2</v>
      </c>
    </row>
    <row r="208" spans="1:15">
      <c r="A208" s="13" t="s">
        <v>158</v>
      </c>
      <c r="B208" s="13" t="s">
        <v>86</v>
      </c>
      <c r="C208" s="32">
        <v>8473</v>
      </c>
      <c r="D208" s="32" t="s">
        <v>166</v>
      </c>
      <c r="E208" s="33">
        <v>4431</v>
      </c>
      <c r="F208" s="34">
        <v>646</v>
      </c>
      <c r="G208" s="35">
        <v>6.8540000000000001</v>
      </c>
      <c r="H208" s="34">
        <v>5.5884099999999999E-2</v>
      </c>
      <c r="I208" s="19">
        <v>1.1919999999999999</v>
      </c>
      <c r="L208" s="13">
        <f t="shared" si="10"/>
        <v>7.3051689982575579E-2</v>
      </c>
      <c r="O208" s="13">
        <f t="shared" si="11"/>
        <v>5.7380687663023927E-2</v>
      </c>
    </row>
    <row r="209" spans="1:15">
      <c r="A209" s="13" t="s">
        <v>158</v>
      </c>
      <c r="B209" s="13" t="s">
        <v>86</v>
      </c>
      <c r="C209" s="32">
        <v>8474</v>
      </c>
      <c r="D209" s="32" t="s">
        <v>166</v>
      </c>
      <c r="E209" s="33">
        <v>4988</v>
      </c>
      <c r="F209" s="34">
        <v>743</v>
      </c>
      <c r="G209" s="35">
        <v>7.8550000000000004</v>
      </c>
      <c r="H209" s="34">
        <v>5.6943000000000001E-2</v>
      </c>
      <c r="I209" s="19">
        <v>1.3160000000000001</v>
      </c>
      <c r="L209" s="13">
        <f t="shared" si="10"/>
        <v>6.6246298421082081E-2</v>
      </c>
      <c r="O209" s="13">
        <f t="shared" si="11"/>
        <v>5.8467945222264853E-2</v>
      </c>
    </row>
    <row r="210" spans="1:15">
      <c r="A210" s="13" t="s">
        <v>158</v>
      </c>
      <c r="B210" s="13" t="s">
        <v>86</v>
      </c>
      <c r="C210" s="32">
        <v>8475</v>
      </c>
      <c r="D210" s="32" t="s">
        <v>166</v>
      </c>
      <c r="E210" s="33">
        <v>4386</v>
      </c>
      <c r="F210" s="34">
        <v>644</v>
      </c>
      <c r="G210" s="35">
        <v>6.883</v>
      </c>
      <c r="H210" s="34">
        <v>5.6696799999999999E-2</v>
      </c>
      <c r="I210" s="19">
        <v>1.337</v>
      </c>
      <c r="L210" s="13">
        <f t="shared" si="10"/>
        <v>7.321019711586782E-2</v>
      </c>
      <c r="O210" s="13">
        <f t="shared" si="11"/>
        <v>5.8215151935755161E-2</v>
      </c>
    </row>
    <row r="211" spans="1:15">
      <c r="A211" s="13" t="s">
        <v>158</v>
      </c>
      <c r="B211" s="13" t="s">
        <v>86</v>
      </c>
      <c r="C211" s="32">
        <v>8476</v>
      </c>
      <c r="D211" s="32" t="s">
        <v>167</v>
      </c>
      <c r="E211" s="33">
        <v>4958</v>
      </c>
      <c r="F211" s="34">
        <v>383</v>
      </c>
      <c r="G211" s="35">
        <v>4.048</v>
      </c>
      <c r="H211" s="34">
        <v>2.94243E-2</v>
      </c>
      <c r="I211" s="19">
        <v>6.9580000000000002</v>
      </c>
      <c r="L211" s="13">
        <f t="shared" si="10"/>
        <v>0.10527538890641354</v>
      </c>
      <c r="O211" s="13">
        <f t="shared" si="11"/>
        <v>3.0212288790606182E-2</v>
      </c>
    </row>
    <row r="212" spans="1:15">
      <c r="A212" s="13" t="s">
        <v>158</v>
      </c>
      <c r="B212" s="13" t="s">
        <v>86</v>
      </c>
      <c r="C212" s="32">
        <v>8477</v>
      </c>
      <c r="D212" s="32" t="s">
        <v>168</v>
      </c>
      <c r="E212" s="33">
        <v>2793</v>
      </c>
      <c r="F212" s="34">
        <v>247</v>
      </c>
      <c r="G212" s="35">
        <v>2.6949999999999998</v>
      </c>
      <c r="H212" s="34">
        <v>3.4725100000000002E-2</v>
      </c>
      <c r="I212" s="19">
        <v>4.7160000000000002</v>
      </c>
      <c r="L212" s="13">
        <f t="shared" si="10"/>
        <v>0.1430499225920461</v>
      </c>
      <c r="O212" s="13">
        <f t="shared" si="11"/>
        <v>3.5655045302103318E-2</v>
      </c>
    </row>
    <row r="213" spans="1:15">
      <c r="A213" s="13" t="s">
        <v>158</v>
      </c>
      <c r="B213" s="13" t="s">
        <v>86</v>
      </c>
      <c r="C213" s="32">
        <v>8478</v>
      </c>
      <c r="D213" s="32"/>
      <c r="E213" s="33"/>
      <c r="F213" s="34"/>
      <c r="G213" s="35"/>
      <c r="H213" s="34"/>
    </row>
    <row r="214" spans="1:15">
      <c r="A214" s="13" t="s">
        <v>158</v>
      </c>
      <c r="B214" s="13" t="s">
        <v>86</v>
      </c>
      <c r="C214" s="32">
        <v>8479</v>
      </c>
      <c r="D214" s="32" t="s">
        <v>169</v>
      </c>
      <c r="E214" s="33">
        <v>4393</v>
      </c>
      <c r="F214" s="34">
        <v>505</v>
      </c>
      <c r="G214" s="35">
        <v>5.3979999999999997</v>
      </c>
      <c r="H214" s="34">
        <v>4.4332200000000002E-2</v>
      </c>
      <c r="I214" s="19">
        <v>3.5859999999999999</v>
      </c>
      <c r="L214" s="13">
        <f t="shared" si="10"/>
        <v>8.677250281304591E-2</v>
      </c>
      <c r="O214" s="13">
        <f t="shared" si="11"/>
        <v>4.5519425411068792E-2</v>
      </c>
    </row>
    <row r="215" spans="1:15">
      <c r="A215" s="13" t="s">
        <v>158</v>
      </c>
      <c r="B215" s="13" t="s">
        <v>86</v>
      </c>
      <c r="C215" s="32">
        <v>8480</v>
      </c>
      <c r="D215" s="32" t="s">
        <v>169</v>
      </c>
      <c r="E215" s="33">
        <v>4677</v>
      </c>
      <c r="F215" s="34">
        <v>541</v>
      </c>
      <c r="G215" s="35">
        <v>5.7859999999999996</v>
      </c>
      <c r="H215" s="34">
        <v>4.4647199999999998E-2</v>
      </c>
      <c r="I215" s="19">
        <v>3.4849999999999999</v>
      </c>
      <c r="L215" s="13">
        <f t="shared" si="10"/>
        <v>8.2694744394311528E-2</v>
      </c>
      <c r="O215" s="13">
        <f t="shared" si="11"/>
        <v>4.5842861175693292E-2</v>
      </c>
    </row>
    <row r="216" spans="1:15">
      <c r="A216" s="13" t="s">
        <v>158</v>
      </c>
      <c r="B216" s="13" t="s">
        <v>86</v>
      </c>
      <c r="C216" s="32">
        <v>8481</v>
      </c>
      <c r="D216" s="32" t="s">
        <v>169</v>
      </c>
      <c r="E216" s="33">
        <v>4012</v>
      </c>
      <c r="F216" s="35">
        <v>463</v>
      </c>
      <c r="G216" s="35">
        <v>4.9610000000000003</v>
      </c>
      <c r="H216" s="35">
        <v>4.4598800000000001E-2</v>
      </c>
      <c r="I216" s="19">
        <v>3.5880000000000001</v>
      </c>
      <c r="L216" s="13">
        <f t="shared" si="10"/>
        <v>9.2202285141233631E-2</v>
      </c>
      <c r="O216" s="13">
        <f t="shared" si="11"/>
        <v>4.5793165013763688E-2</v>
      </c>
    </row>
    <row r="217" spans="1:15">
      <c r="A217" s="13" t="s">
        <v>158</v>
      </c>
      <c r="B217" s="13" t="s">
        <v>86</v>
      </c>
      <c r="C217" s="32">
        <v>8482</v>
      </c>
      <c r="D217" s="32" t="s">
        <v>170</v>
      </c>
      <c r="E217" s="33">
        <v>4319</v>
      </c>
      <c r="F217" s="35">
        <v>382</v>
      </c>
      <c r="G217" s="35">
        <v>4.05</v>
      </c>
      <c r="H217" s="35">
        <v>3.3790000000000001E-2</v>
      </c>
      <c r="I217" s="19">
        <v>2.3420000000000001</v>
      </c>
      <c r="L217" s="13">
        <f t="shared" si="10"/>
        <v>0.10546795052362981</v>
      </c>
      <c r="O217" s="13">
        <f t="shared" si="11"/>
        <v>3.4694903132260847E-2</v>
      </c>
    </row>
    <row r="218" spans="1:15">
      <c r="A218" s="13" t="s">
        <v>158</v>
      </c>
      <c r="B218" s="13" t="s">
        <v>86</v>
      </c>
      <c r="C218" s="32">
        <v>8483</v>
      </c>
      <c r="D218" s="32" t="s">
        <v>170</v>
      </c>
      <c r="E218" s="33">
        <v>4436</v>
      </c>
      <c r="F218" s="34">
        <v>385</v>
      </c>
      <c r="G218" s="35">
        <v>4.1550000000000002</v>
      </c>
      <c r="H218" s="34">
        <v>3.3757500000000003E-2</v>
      </c>
      <c r="I218" s="19">
        <v>2.5680000000000001</v>
      </c>
      <c r="L218" s="13">
        <f t="shared" si="10"/>
        <v>0.10489281665245916</v>
      </c>
      <c r="O218" s="13">
        <f t="shared" si="11"/>
        <v>3.4661532775593244E-2</v>
      </c>
    </row>
    <row r="219" spans="1:15">
      <c r="A219" s="13" t="s">
        <v>158</v>
      </c>
      <c r="B219" s="13" t="s">
        <v>86</v>
      </c>
      <c r="C219" s="32">
        <v>8484</v>
      </c>
      <c r="D219" s="32" t="s">
        <v>170</v>
      </c>
      <c r="E219" s="33">
        <v>4195</v>
      </c>
      <c r="F219" s="34">
        <v>368</v>
      </c>
      <c r="G219" s="35">
        <v>3.9079999999999999</v>
      </c>
      <c r="H219" s="34">
        <v>3.35687E-2</v>
      </c>
      <c r="I219" s="19">
        <v>3.0259999999999998</v>
      </c>
      <c r="L219" s="13">
        <f t="shared" si="10"/>
        <v>0.10825679669081323</v>
      </c>
      <c r="O219" s="13">
        <f t="shared" si="11"/>
        <v>3.4467676672859562E-2</v>
      </c>
    </row>
    <row r="220" spans="1:15">
      <c r="A220" s="13" t="s">
        <v>158</v>
      </c>
      <c r="B220" s="13" t="s">
        <v>86</v>
      </c>
      <c r="C220" s="32">
        <v>8485</v>
      </c>
      <c r="D220" s="32" t="s">
        <v>171</v>
      </c>
      <c r="E220" s="33">
        <v>4175</v>
      </c>
      <c r="F220" s="34">
        <v>299</v>
      </c>
      <c r="G220" s="35">
        <v>3.194</v>
      </c>
      <c r="H220" s="34">
        <v>2.7549400000000002E-2</v>
      </c>
      <c r="I220" s="19">
        <v>2.2970000000000002</v>
      </c>
      <c r="L220" s="13">
        <f t="shared" si="10"/>
        <v>0.12516665231475715</v>
      </c>
      <c r="O220" s="13">
        <f t="shared" si="11"/>
        <v>2.8287178583957E-2</v>
      </c>
    </row>
    <row r="221" spans="1:15">
      <c r="A221" s="13" t="s">
        <v>158</v>
      </c>
      <c r="B221" s="13" t="s">
        <v>86</v>
      </c>
      <c r="C221" s="32">
        <v>8486</v>
      </c>
      <c r="D221" s="32" t="s">
        <v>171</v>
      </c>
      <c r="E221" s="33">
        <v>4607</v>
      </c>
      <c r="F221" s="34">
        <v>331</v>
      </c>
      <c r="G221" s="35">
        <v>3.5579999999999998</v>
      </c>
      <c r="H221" s="34">
        <v>2.7816E-2</v>
      </c>
      <c r="I221" s="19">
        <v>2.4649999999999999</v>
      </c>
      <c r="L221" s="13">
        <f t="shared" si="10"/>
        <v>0.11657972588201441</v>
      </c>
      <c r="O221" s="13">
        <f t="shared" si="11"/>
        <v>2.85609181866519E-2</v>
      </c>
    </row>
    <row r="222" spans="1:15">
      <c r="A222" s="13" t="s">
        <v>158</v>
      </c>
      <c r="B222" s="13" t="s">
        <v>86</v>
      </c>
      <c r="C222" s="32">
        <v>8487</v>
      </c>
      <c r="D222" s="32" t="s">
        <v>171</v>
      </c>
      <c r="E222" s="33">
        <v>4061</v>
      </c>
      <c r="F222" s="34">
        <v>289</v>
      </c>
      <c r="G222" s="35">
        <v>3.101</v>
      </c>
      <c r="H222" s="34">
        <v>2.74965E-2</v>
      </c>
      <c r="I222" s="19">
        <v>2.165</v>
      </c>
      <c r="L222" s="13">
        <f t="shared" si="10"/>
        <v>0.1281785060204445</v>
      </c>
      <c r="O222" s="13">
        <f t="shared" si="11"/>
        <v>2.8232861911104183E-2</v>
      </c>
    </row>
    <row r="223" spans="1:15">
      <c r="A223" s="13" t="s">
        <v>158</v>
      </c>
      <c r="B223" s="13" t="s">
        <v>86</v>
      </c>
      <c r="C223" s="32">
        <v>8488</v>
      </c>
      <c r="D223" s="32" t="s">
        <v>172</v>
      </c>
      <c r="E223" s="33">
        <v>4016</v>
      </c>
      <c r="F223" s="34">
        <v>319</v>
      </c>
      <c r="G223" s="35">
        <v>3.4550000000000001</v>
      </c>
      <c r="H223" s="34">
        <v>3.0988600000000002E-2</v>
      </c>
      <c r="I223" s="19">
        <v>3.468</v>
      </c>
      <c r="L223" s="13">
        <f t="shared" si="10"/>
        <v>0.11962807381033093</v>
      </c>
      <c r="O223" s="13">
        <f t="shared" si="11"/>
        <v>3.1818481065533546E-2</v>
      </c>
    </row>
    <row r="224" spans="1:15">
      <c r="A224" s="13" t="s">
        <v>158</v>
      </c>
      <c r="B224" s="13" t="s">
        <v>86</v>
      </c>
      <c r="C224" s="32">
        <v>8489</v>
      </c>
      <c r="D224" s="32" t="s">
        <v>172</v>
      </c>
      <c r="E224" s="33">
        <v>4403</v>
      </c>
      <c r="F224" s="34">
        <v>355</v>
      </c>
      <c r="G224" s="35">
        <v>3.7949999999999999</v>
      </c>
      <c r="H224" s="34">
        <v>3.1053500000000001E-2</v>
      </c>
      <c r="I224" s="19">
        <v>3.552</v>
      </c>
      <c r="L224" s="13">
        <f t="shared" si="10"/>
        <v>0.11101283117807192</v>
      </c>
      <c r="O224" s="13">
        <f t="shared" si="11"/>
        <v>3.188511910084825E-2</v>
      </c>
    </row>
    <row r="225" spans="1:19">
      <c r="A225" s="13" t="s">
        <v>158</v>
      </c>
      <c r="B225" s="13" t="s">
        <v>86</v>
      </c>
      <c r="C225" s="32">
        <v>8490</v>
      </c>
      <c r="D225" s="32" t="s">
        <v>172</v>
      </c>
      <c r="E225" s="33">
        <v>4204</v>
      </c>
      <c r="F225" s="34">
        <v>337</v>
      </c>
      <c r="G225" s="35">
        <v>3.6259999999999999</v>
      </c>
      <c r="H225" s="34">
        <v>3.1069599999999999E-2</v>
      </c>
      <c r="I225" s="19">
        <v>3.6139999999999999</v>
      </c>
      <c r="L225" s="13">
        <f t="shared" si="10"/>
        <v>0.11512496117778413</v>
      </c>
      <c r="O225" s="13">
        <f t="shared" si="11"/>
        <v>3.1901650262151277E-2</v>
      </c>
    </row>
    <row r="226" spans="1:19">
      <c r="A226" s="13" t="s">
        <v>158</v>
      </c>
      <c r="B226" s="13" t="s">
        <v>86</v>
      </c>
      <c r="C226" s="32">
        <v>8491</v>
      </c>
      <c r="D226" s="32" t="s">
        <v>173</v>
      </c>
      <c r="E226" s="33">
        <v>4405</v>
      </c>
      <c r="F226" s="34">
        <v>522</v>
      </c>
      <c r="G226" s="35">
        <v>5.6029999999999998</v>
      </c>
      <c r="H226" s="34">
        <v>4.5896399999999997E-2</v>
      </c>
      <c r="I226" s="19">
        <v>1.042</v>
      </c>
      <c r="L226" s="13">
        <f t="shared" si="10"/>
        <v>8.4787360564663627E-2</v>
      </c>
      <c r="O226" s="13">
        <f t="shared" si="11"/>
        <v>4.7125515007975634E-2</v>
      </c>
    </row>
    <row r="227" spans="1:19">
      <c r="A227" s="13" t="s">
        <v>158</v>
      </c>
      <c r="B227" s="13" t="s">
        <v>86</v>
      </c>
      <c r="C227" s="32">
        <v>8492</v>
      </c>
      <c r="D227" s="32" t="s">
        <v>173</v>
      </c>
      <c r="E227" s="33">
        <v>4861</v>
      </c>
      <c r="F227" s="34">
        <v>575</v>
      </c>
      <c r="G227" s="35">
        <v>6.1760000000000002</v>
      </c>
      <c r="H227" s="34">
        <v>4.5871500000000003E-2</v>
      </c>
      <c r="I227" s="19">
        <v>0.80400000000000005</v>
      </c>
      <c r="L227" s="13">
        <f t="shared" si="10"/>
        <v>7.9245566435143688E-2</v>
      </c>
      <c r="O227" s="13">
        <f t="shared" si="11"/>
        <v>4.7099948180867227E-2</v>
      </c>
    </row>
    <row r="228" spans="1:19">
      <c r="A228" s="13" t="s">
        <v>158</v>
      </c>
      <c r="B228" s="13" t="s">
        <v>86</v>
      </c>
      <c r="C228" s="32">
        <v>8493</v>
      </c>
      <c r="D228" s="32" t="s">
        <v>173</v>
      </c>
      <c r="E228" s="33">
        <v>4353</v>
      </c>
      <c r="F228" s="34">
        <v>516</v>
      </c>
      <c r="G228" s="35">
        <v>5.57</v>
      </c>
      <c r="H228" s="34">
        <v>4.6174600000000003E-2</v>
      </c>
      <c r="I228" s="19">
        <v>0.68</v>
      </c>
      <c r="L228" s="13">
        <f t="shared" si="10"/>
        <v>8.5475304383580905E-2</v>
      </c>
      <c r="O228" s="13">
        <f t="shared" si="11"/>
        <v>4.7411165261050367E-2</v>
      </c>
    </row>
    <row r="229" spans="1:19">
      <c r="A229" s="13" t="s">
        <v>158</v>
      </c>
      <c r="B229" s="13" t="s">
        <v>86</v>
      </c>
      <c r="C229" s="32">
        <v>8503</v>
      </c>
      <c r="D229" s="32" t="s">
        <v>174</v>
      </c>
      <c r="E229" s="33">
        <v>4674</v>
      </c>
      <c r="F229" s="34">
        <v>523</v>
      </c>
      <c r="G229" s="35">
        <v>5.5990000000000002</v>
      </c>
      <c r="H229" s="34">
        <v>4.3228799999999998E-2</v>
      </c>
      <c r="I229" s="19">
        <v>2.0699999999999998</v>
      </c>
      <c r="L229" s="13">
        <f t="shared" si="10"/>
        <v>8.4674007918672647E-2</v>
      </c>
      <c r="O229" s="13">
        <f t="shared" si="11"/>
        <v>4.438647613269836E-2</v>
      </c>
    </row>
    <row r="230" spans="1:19">
      <c r="A230" s="13" t="s">
        <v>158</v>
      </c>
      <c r="B230" s="13" t="s">
        <v>86</v>
      </c>
      <c r="C230" s="32">
        <v>8504</v>
      </c>
      <c r="D230" s="32" t="s">
        <v>174</v>
      </c>
      <c r="E230" s="33">
        <v>4031</v>
      </c>
      <c r="F230" s="34">
        <v>439</v>
      </c>
      <c r="G230" s="35">
        <v>4.7469999999999999</v>
      </c>
      <c r="H230" s="34">
        <v>4.2465299999999997E-2</v>
      </c>
      <c r="I230" s="19">
        <v>1.962</v>
      </c>
      <c r="L230" s="13">
        <f t="shared" si="10"/>
        <v>9.569739101195178E-2</v>
      </c>
      <c r="O230" s="13">
        <f t="shared" si="11"/>
        <v>4.3602529446060863E-2</v>
      </c>
    </row>
    <row r="231" spans="1:19">
      <c r="A231" s="13" t="s">
        <v>158</v>
      </c>
      <c r="B231" s="13" t="s">
        <v>86</v>
      </c>
      <c r="C231" s="32">
        <v>8505</v>
      </c>
      <c r="D231" s="32" t="s">
        <v>174</v>
      </c>
      <c r="E231" s="33">
        <v>4149</v>
      </c>
      <c r="F231" s="34">
        <v>487</v>
      </c>
      <c r="G231" s="35">
        <v>5.2309999999999999</v>
      </c>
      <c r="H231" s="34">
        <v>4.5478200000000003E-2</v>
      </c>
      <c r="I231" s="19">
        <v>2.0099999999999998</v>
      </c>
      <c r="L231" s="13">
        <f t="shared" si="10"/>
        <v>8.9002058941529794E-2</v>
      </c>
      <c r="O231" s="13">
        <f t="shared" si="11"/>
        <v>4.6696115526178909E-2</v>
      </c>
    </row>
    <row r="233" spans="1:19">
      <c r="A233" s="44"/>
      <c r="B233" s="44"/>
      <c r="C233" s="44"/>
      <c r="D233" s="45"/>
      <c r="E233" s="46"/>
      <c r="F233" s="47"/>
      <c r="G233" s="46"/>
      <c r="H233" s="47"/>
      <c r="I233" s="46"/>
      <c r="J233" s="46"/>
      <c r="K233" s="47"/>
      <c r="L233" s="48"/>
      <c r="M233" s="48"/>
      <c r="N233" s="48"/>
      <c r="O233" s="49"/>
      <c r="P233" s="49"/>
    </row>
    <row r="235" spans="1:19">
      <c r="A235" s="12">
        <v>45512</v>
      </c>
      <c r="B235" s="13" t="s">
        <v>86</v>
      </c>
      <c r="C235" s="14">
        <v>8509</v>
      </c>
      <c r="D235" s="14" t="s">
        <v>87</v>
      </c>
      <c r="E235" s="15">
        <v>36</v>
      </c>
      <c r="F235" s="16">
        <v>870</v>
      </c>
      <c r="G235" s="17">
        <v>9.8209999999999997</v>
      </c>
      <c r="H235" s="16">
        <v>9.8817427000000002</v>
      </c>
      <c r="I235" s="18">
        <v>-7.9550000000000001</v>
      </c>
      <c r="O235" s="21">
        <f>AVERAGE(H235:H237,H241:H243)</f>
        <v>9.2711976666666658</v>
      </c>
      <c r="P235" s="21">
        <f>$AH$10/O235</f>
        <v>1.0268587537555776</v>
      </c>
    </row>
    <row r="236" spans="1:19">
      <c r="A236" s="12">
        <v>45512</v>
      </c>
      <c r="B236" s="13" t="s">
        <v>86</v>
      </c>
      <c r="C236" s="22">
        <v>8510</v>
      </c>
      <c r="D236" s="22" t="s">
        <v>87</v>
      </c>
      <c r="E236" s="23">
        <v>40</v>
      </c>
      <c r="F236" s="16">
        <v>1062</v>
      </c>
      <c r="G236" s="17">
        <v>11.993</v>
      </c>
      <c r="H236" s="16">
        <v>10.8809247</v>
      </c>
      <c r="I236" s="18">
        <v>-7.9039999999999999</v>
      </c>
      <c r="Q236">
        <f>SQRT(AVERAGE(J238^2+J244^2+J250^2))</f>
        <v>0.81318776019646088</v>
      </c>
      <c r="S236">
        <f>SQRT(AVERAGE(L238^2+L244^2+L250^2))</f>
        <v>3.3308479571847305</v>
      </c>
    </row>
    <row r="237" spans="1:19">
      <c r="A237" s="12">
        <v>45512</v>
      </c>
      <c r="B237" s="13" t="s">
        <v>86</v>
      </c>
      <c r="C237" s="22">
        <v>8511</v>
      </c>
      <c r="D237" s="22" t="s">
        <v>87</v>
      </c>
      <c r="E237" s="23">
        <v>40</v>
      </c>
      <c r="F237" s="16">
        <v>953</v>
      </c>
      <c r="G237" s="17">
        <v>10.766999999999999</v>
      </c>
      <c r="H237" s="16">
        <v>9.7579203999999997</v>
      </c>
      <c r="I237" s="18">
        <v>-7.8529999999999998</v>
      </c>
    </row>
    <row r="238" spans="1:19">
      <c r="D238" s="13" t="s">
        <v>88</v>
      </c>
      <c r="E238" s="19">
        <f>AVERAGE(E235:E237)</f>
        <v>38.666666666666664</v>
      </c>
      <c r="F238" s="19">
        <f>AVERAGE(F235:F237)</f>
        <v>961.66666666666663</v>
      </c>
      <c r="G238" s="19">
        <f>AVERAGE(G235:G237)</f>
        <v>10.860333333333335</v>
      </c>
      <c r="H238" s="19">
        <f>AVERAGE(H235:H237)</f>
        <v>10.173529266666666</v>
      </c>
      <c r="I238" s="19">
        <f>AVERAGE(I235:I237)</f>
        <v>-7.9039999999999999</v>
      </c>
      <c r="J238" s="19">
        <f>STDEV(I235:I237)</f>
        <v>5.1000000000000156E-2</v>
      </c>
      <c r="K238" s="19">
        <v>-4.5199999999999996</v>
      </c>
      <c r="L238" s="13">
        <f>STDEV(H235:H237)</f>
        <v>0.61574281548383747</v>
      </c>
    </row>
    <row r="241" spans="1:15">
      <c r="A241" s="12">
        <v>45512</v>
      </c>
      <c r="B241" s="13" t="s">
        <v>86</v>
      </c>
      <c r="C241" s="22">
        <v>8512</v>
      </c>
      <c r="D241" s="22" t="s">
        <v>92</v>
      </c>
      <c r="E241" s="23">
        <v>36</v>
      </c>
      <c r="F241" s="16">
        <v>846</v>
      </c>
      <c r="G241" s="17">
        <v>9.5559999999999992</v>
      </c>
      <c r="H241" s="16">
        <v>9.6125959000000005</v>
      </c>
      <c r="I241" s="18">
        <v>43.115000000000002</v>
      </c>
    </row>
    <row r="242" spans="1:15">
      <c r="A242" s="12">
        <v>45512</v>
      </c>
      <c r="B242" s="13" t="s">
        <v>86</v>
      </c>
      <c r="C242" s="22">
        <v>8513</v>
      </c>
      <c r="D242" s="22" t="s">
        <v>92</v>
      </c>
      <c r="E242" s="23">
        <v>35</v>
      </c>
      <c r="F242" s="16">
        <v>686</v>
      </c>
      <c r="G242" s="17">
        <v>7.7549999999999999</v>
      </c>
      <c r="H242" s="16">
        <v>8.0110741000000001</v>
      </c>
      <c r="I242" s="18">
        <v>42.807000000000002</v>
      </c>
    </row>
    <row r="243" spans="1:15">
      <c r="A243" s="12">
        <v>45512</v>
      </c>
      <c r="B243" s="13" t="s">
        <v>86</v>
      </c>
      <c r="C243" s="22">
        <v>8514</v>
      </c>
      <c r="D243" s="22" t="s">
        <v>92</v>
      </c>
      <c r="E243" s="23">
        <v>39</v>
      </c>
      <c r="F243" s="16">
        <v>714</v>
      </c>
      <c r="G243" s="17">
        <v>8.07</v>
      </c>
      <c r="H243" s="16">
        <v>7.4829281999999999</v>
      </c>
      <c r="I243" s="18">
        <v>42.756</v>
      </c>
    </row>
    <row r="244" spans="1:15">
      <c r="D244" s="13" t="s">
        <v>92</v>
      </c>
      <c r="E244" s="19">
        <f>AVERAGE(E241:E243)</f>
        <v>36.666666666666664</v>
      </c>
      <c r="F244" s="19">
        <f t="shared" ref="F244:I244" si="12">AVERAGE(F241:F243)</f>
        <v>748.66666666666663</v>
      </c>
      <c r="G244" s="19">
        <f t="shared" si="12"/>
        <v>8.4603333333333328</v>
      </c>
      <c r="H244" s="19">
        <f t="shared" si="12"/>
        <v>8.3688660666666674</v>
      </c>
      <c r="I244" s="19">
        <f t="shared" si="12"/>
        <v>42.892666666666663</v>
      </c>
      <c r="J244" s="19">
        <f>STDEV(I241:I243)</f>
        <v>0.19422752980289268</v>
      </c>
      <c r="K244" s="19">
        <v>47.57</v>
      </c>
      <c r="L244" s="13">
        <f>STDEV(H241:H243)</f>
        <v>1.1090006522379663</v>
      </c>
    </row>
    <row r="247" spans="1:15">
      <c r="A247" s="12">
        <v>45512</v>
      </c>
      <c r="B247" s="13" t="s">
        <v>86</v>
      </c>
      <c r="C247" s="28">
        <v>8515</v>
      </c>
      <c r="D247" s="28" t="s">
        <v>95</v>
      </c>
      <c r="E247" s="29">
        <v>25</v>
      </c>
      <c r="F247" s="30">
        <v>1195</v>
      </c>
      <c r="G247" s="31">
        <v>13.499000000000001</v>
      </c>
      <c r="H247" s="30">
        <v>19.621369699999999</v>
      </c>
      <c r="I247" s="19">
        <v>4.6500000000000004</v>
      </c>
    </row>
    <row r="248" spans="1:15">
      <c r="A248" s="12">
        <v>45512</v>
      </c>
      <c r="B248" s="13" t="s">
        <v>86</v>
      </c>
      <c r="C248" s="28">
        <v>8516</v>
      </c>
      <c r="D248" s="28" t="s">
        <v>95</v>
      </c>
      <c r="E248" s="29">
        <v>43</v>
      </c>
      <c r="F248" s="30">
        <v>1588</v>
      </c>
      <c r="G248" s="31">
        <v>17.945</v>
      </c>
      <c r="H248" s="30">
        <v>15.224627399999999</v>
      </c>
      <c r="I248" s="19">
        <v>5.9610000000000003</v>
      </c>
    </row>
    <row r="249" spans="1:15">
      <c r="A249" s="12">
        <v>45512</v>
      </c>
      <c r="B249" s="13" t="s">
        <v>86</v>
      </c>
      <c r="C249" s="28">
        <v>8517</v>
      </c>
      <c r="D249" s="28" t="s">
        <v>95</v>
      </c>
      <c r="E249" s="29">
        <v>40</v>
      </c>
      <c r="F249" s="30">
        <v>1332</v>
      </c>
      <c r="G249" s="31">
        <v>15.045</v>
      </c>
      <c r="H249" s="30">
        <v>13.6869482</v>
      </c>
      <c r="I249" s="19">
        <v>4.548</v>
      </c>
    </row>
    <row r="250" spans="1:15">
      <c r="D250" s="13" t="s">
        <v>96</v>
      </c>
      <c r="E250" s="19">
        <f>AVERAGE(E247:E249)</f>
        <v>36</v>
      </c>
      <c r="F250" s="19">
        <f>AVERAGE(F247:F249)</f>
        <v>1371.6666666666667</v>
      </c>
      <c r="G250" s="19">
        <f>AVERAGE(G247:G249)</f>
        <v>15.496333333333334</v>
      </c>
      <c r="H250" s="19">
        <f>AVERAGE(H247:H249)</f>
        <v>16.177648433333331</v>
      </c>
      <c r="I250" s="19">
        <f>AVERAGE(I247:I249)</f>
        <v>5.0529999999999999</v>
      </c>
      <c r="J250" s="19">
        <f>STDEV(I247:I249)</f>
        <v>0.7880031725824479</v>
      </c>
      <c r="K250" s="19">
        <v>8.44</v>
      </c>
      <c r="L250" s="13">
        <f>STDEV(H247:H249)</f>
        <v>3.0798581870595103</v>
      </c>
    </row>
    <row r="253" spans="1:15">
      <c r="A253" s="12">
        <v>45512</v>
      </c>
      <c r="B253" s="13" t="s">
        <v>86</v>
      </c>
      <c r="C253" s="32">
        <v>8518</v>
      </c>
      <c r="D253" s="32" t="s">
        <v>175</v>
      </c>
      <c r="E253" s="33">
        <v>20144</v>
      </c>
      <c r="F253" s="34">
        <v>609</v>
      </c>
      <c r="G253" s="35">
        <v>6.2430000000000003</v>
      </c>
      <c r="H253" s="34">
        <v>1.1190200000000001E-2</v>
      </c>
      <c r="I253" s="19">
        <v>5.46</v>
      </c>
      <c r="L253" s="13">
        <f t="shared" ref="L253:L255" si="13">6.7295*F253^-0.699</f>
        <v>7.6126403035844947E-2</v>
      </c>
      <c r="O253" s="13">
        <f>H253*$P$235</f>
        <v>1.1490754826275665E-2</v>
      </c>
    </row>
    <row r="254" spans="1:15">
      <c r="A254" s="12">
        <v>45512</v>
      </c>
      <c r="B254" s="13" t="s">
        <v>86</v>
      </c>
      <c r="C254" s="32">
        <v>8519</v>
      </c>
      <c r="D254" s="32" t="s">
        <v>176</v>
      </c>
      <c r="E254" s="33">
        <v>19765</v>
      </c>
      <c r="F254" s="34">
        <v>779</v>
      </c>
      <c r="G254" s="35">
        <v>7.9480000000000004</v>
      </c>
      <c r="H254" s="34">
        <v>1.45405E-2</v>
      </c>
      <c r="I254" s="19">
        <v>6.0720000000000001</v>
      </c>
      <c r="L254" s="13">
        <f t="shared" si="13"/>
        <v>6.409115741778422E-2</v>
      </c>
      <c r="O254" s="13">
        <f>H254*$P$235</f>
        <v>1.4931039708982975E-2</v>
      </c>
    </row>
    <row r="255" spans="1:15">
      <c r="A255" s="12">
        <v>45512</v>
      </c>
      <c r="B255" s="13" t="s">
        <v>86</v>
      </c>
      <c r="C255" s="32">
        <v>8520</v>
      </c>
      <c r="D255" s="32" t="s">
        <v>177</v>
      </c>
      <c r="E255" s="33">
        <v>19781</v>
      </c>
      <c r="F255" s="34">
        <v>656</v>
      </c>
      <c r="G255" s="35">
        <v>6.3159999999999998</v>
      </c>
      <c r="H255" s="34">
        <v>1.1528999999999999E-2</v>
      </c>
      <c r="I255" s="19">
        <v>4.7789999999999999</v>
      </c>
      <c r="L255" s="13">
        <f t="shared" si="13"/>
        <v>7.2271490866483656E-2</v>
      </c>
      <c r="O255" s="13">
        <f t="shared" ref="O255" si="14">H255*$P$235</f>
        <v>1.1838654572048054E-2</v>
      </c>
    </row>
    <row r="257" spans="1:19">
      <c r="A257" s="44"/>
      <c r="B257" s="44"/>
      <c r="C257" s="44"/>
      <c r="D257" s="45"/>
      <c r="E257" s="46"/>
      <c r="F257" s="47"/>
      <c r="G257" s="46"/>
      <c r="H257" s="47"/>
      <c r="I257" s="46"/>
      <c r="J257" s="46"/>
      <c r="K257" s="47"/>
      <c r="L257" s="48"/>
      <c r="M257" s="48"/>
      <c r="N257" s="48"/>
      <c r="O257" s="49"/>
      <c r="P257" s="49"/>
    </row>
    <row r="259" spans="1:19">
      <c r="A259" s="50">
        <v>45552</v>
      </c>
      <c r="B259" t="s">
        <v>178</v>
      </c>
      <c r="C259" s="14">
        <v>386</v>
      </c>
      <c r="D259" s="14" t="s">
        <v>87</v>
      </c>
      <c r="E259" s="15">
        <v>38</v>
      </c>
      <c r="F259" s="51">
        <v>1029</v>
      </c>
      <c r="G259" s="52">
        <v>12.458</v>
      </c>
      <c r="H259" s="51">
        <v>9.4933776999999999</v>
      </c>
      <c r="I259" s="53">
        <v>-7.8540000000000001</v>
      </c>
      <c r="J259" s="54"/>
      <c r="K259" s="54"/>
      <c r="L259"/>
      <c r="M259"/>
      <c r="N259"/>
      <c r="O259" s="55">
        <f>AVERAGE(H259:H261,H265:H267,H271:H273,H277:H279)</f>
        <v>8.6350797416666669</v>
      </c>
      <c r="P259" s="55">
        <f>$AH$10/O259</f>
        <v>1.1025040609500434</v>
      </c>
    </row>
    <row r="260" spans="1:19">
      <c r="A260" s="50">
        <v>45552</v>
      </c>
      <c r="B260" t="s">
        <v>178</v>
      </c>
      <c r="C260" s="22">
        <v>387</v>
      </c>
      <c r="D260" s="22" t="s">
        <v>87</v>
      </c>
      <c r="E260" s="23">
        <v>42</v>
      </c>
      <c r="F260" s="51">
        <v>1033</v>
      </c>
      <c r="G260" s="52">
        <v>12.565</v>
      </c>
      <c r="H260" s="51">
        <v>8.6668184999999998</v>
      </c>
      <c r="I260" s="53">
        <v>-7.9320000000000004</v>
      </c>
      <c r="J260" s="54"/>
      <c r="K260" s="54"/>
      <c r="L260"/>
      <c r="M260"/>
      <c r="N260"/>
      <c r="O260"/>
      <c r="P260"/>
      <c r="Q260">
        <f>SQRT(AVERAGE(J262^2+J268^2+J274^2+J280^2+J286^2+J292^2))</f>
        <v>0.24439108003362095</v>
      </c>
      <c r="S260">
        <f>SQRT(AVERAGE(L262^2+L268^2+L274^2+L280^2+L286^2+L292^2))</f>
        <v>1.9251650676991845</v>
      </c>
    </row>
    <row r="261" spans="1:19">
      <c r="A261" s="50">
        <v>45552</v>
      </c>
      <c r="B261" t="s">
        <v>178</v>
      </c>
      <c r="C261" s="22">
        <v>388</v>
      </c>
      <c r="D261" s="22" t="s">
        <v>87</v>
      </c>
      <c r="E261" s="23">
        <v>44</v>
      </c>
      <c r="F261" s="51">
        <v>1045</v>
      </c>
      <c r="G261" s="52">
        <v>12.632999999999999</v>
      </c>
      <c r="H261" s="51">
        <v>8.3193099999999998</v>
      </c>
      <c r="I261" s="53">
        <v>-7.8449999999999998</v>
      </c>
      <c r="J261" s="54"/>
      <c r="K261" s="54"/>
      <c r="L261"/>
      <c r="M261"/>
      <c r="N261"/>
      <c r="O261"/>
      <c r="P261"/>
    </row>
    <row r="262" spans="1:19">
      <c r="D262" s="13" t="s">
        <v>88</v>
      </c>
      <c r="E262" s="19">
        <f>AVERAGE(E259:E261)</f>
        <v>41.333333333333336</v>
      </c>
      <c r="F262" s="19">
        <f>AVERAGE(F259:F261)</f>
        <v>1035.6666666666667</v>
      </c>
      <c r="G262" s="19">
        <f>AVERAGE(G259:G261)</f>
        <v>12.552</v>
      </c>
      <c r="H262" s="19">
        <f>AVERAGE(H259:H261)</f>
        <v>8.8265020666666683</v>
      </c>
      <c r="I262" s="19">
        <f>AVERAGE(I259:I261)</f>
        <v>-7.8769999999999998</v>
      </c>
      <c r="J262" s="19">
        <f>STDEV(I259:I261)</f>
        <v>4.7843494855623031E-2</v>
      </c>
      <c r="K262" s="19">
        <v>-4.5199999999999996</v>
      </c>
      <c r="L262" s="13">
        <f>STDEV(H259:H261)</f>
        <v>0.60310270447359415</v>
      </c>
    </row>
    <row r="265" spans="1:19">
      <c r="A265" s="50">
        <v>45552</v>
      </c>
      <c r="B265" t="s">
        <v>178</v>
      </c>
      <c r="C265" s="22">
        <v>416</v>
      </c>
      <c r="D265" s="22" t="s">
        <v>87</v>
      </c>
      <c r="E265" s="23">
        <v>43</v>
      </c>
      <c r="F265" s="51">
        <v>1069</v>
      </c>
      <c r="G265" s="52">
        <v>12.846</v>
      </c>
      <c r="H265" s="51">
        <v>8.6634127000000003</v>
      </c>
      <c r="I265" s="53">
        <v>-7.5819999999999999</v>
      </c>
      <c r="J265" s="54"/>
      <c r="K265" s="54"/>
      <c r="L265"/>
      <c r="M265"/>
      <c r="N265"/>
      <c r="O265"/>
      <c r="P265"/>
    </row>
    <row r="266" spans="1:19">
      <c r="A266" s="50">
        <v>45552</v>
      </c>
      <c r="B266" t="s">
        <v>178</v>
      </c>
      <c r="C266" s="22">
        <v>417</v>
      </c>
      <c r="D266" s="22" t="s">
        <v>87</v>
      </c>
      <c r="E266" s="23">
        <v>39</v>
      </c>
      <c r="F266" s="51">
        <v>976</v>
      </c>
      <c r="G266" s="52">
        <v>11.704000000000001</v>
      </c>
      <c r="H266" s="51">
        <v>8.6649670000000008</v>
      </c>
      <c r="I266" s="53">
        <v>-7.5209999999999999</v>
      </c>
      <c r="J266" s="54"/>
      <c r="K266" s="54"/>
      <c r="L266"/>
      <c r="M266"/>
      <c r="N266"/>
      <c r="O266"/>
      <c r="P266"/>
    </row>
    <row r="267" spans="1:19">
      <c r="A267" s="50">
        <v>45552</v>
      </c>
      <c r="B267" t="s">
        <v>178</v>
      </c>
      <c r="C267" s="22">
        <v>418</v>
      </c>
      <c r="D267" s="22" t="s">
        <v>87</v>
      </c>
      <c r="E267" s="23">
        <v>41</v>
      </c>
      <c r="F267" s="51">
        <v>987</v>
      </c>
      <c r="G267" s="52">
        <v>11.815</v>
      </c>
      <c r="H267" s="51">
        <v>8.324522</v>
      </c>
      <c r="I267" s="53">
        <v>-7.4279999999999999</v>
      </c>
      <c r="J267" s="54"/>
      <c r="K267" s="54"/>
      <c r="L267"/>
      <c r="M267"/>
      <c r="N267"/>
      <c r="O267"/>
      <c r="P267"/>
    </row>
    <row r="268" spans="1:19">
      <c r="D268" s="13" t="s">
        <v>88</v>
      </c>
      <c r="E268" s="19">
        <f>AVERAGE(E265:E267)</f>
        <v>41</v>
      </c>
      <c r="F268" s="19">
        <f>AVERAGE(F265:F267)</f>
        <v>1010.6666666666666</v>
      </c>
      <c r="G268" s="19">
        <f>AVERAGE(G265:G267)</f>
        <v>12.121666666666668</v>
      </c>
      <c r="H268" s="19">
        <f>AVERAGE(H265:H267)</f>
        <v>8.5509672333333331</v>
      </c>
      <c r="I268" s="19">
        <f>AVERAGE(I265:I267)</f>
        <v>-7.5103333333333326</v>
      </c>
      <c r="J268" s="19">
        <f>STDEV(I265:I267)</f>
        <v>7.7552133003118154E-2</v>
      </c>
      <c r="K268" s="19">
        <v>-4.5199999999999996</v>
      </c>
      <c r="L268" s="13">
        <f>STDEV(H265:H267)</f>
        <v>0.19610886450301898</v>
      </c>
    </row>
    <row r="269" spans="1:19">
      <c r="P269"/>
    </row>
    <row r="270" spans="1:19">
      <c r="P270"/>
    </row>
    <row r="271" spans="1:19">
      <c r="A271" s="50">
        <v>45552</v>
      </c>
      <c r="B271" t="s">
        <v>178</v>
      </c>
      <c r="C271" s="22">
        <v>389</v>
      </c>
      <c r="D271" s="22" t="s">
        <v>179</v>
      </c>
      <c r="E271" s="23">
        <v>40</v>
      </c>
      <c r="F271" s="51">
        <v>1111</v>
      </c>
      <c r="G271" s="52">
        <v>13.432</v>
      </c>
      <c r="H271" s="51">
        <v>9.7602133999999996</v>
      </c>
      <c r="I271" s="53">
        <v>43.069000000000003</v>
      </c>
      <c r="J271" s="54"/>
      <c r="K271" s="54"/>
      <c r="L271"/>
      <c r="M271"/>
      <c r="N271"/>
      <c r="O271"/>
      <c r="P271"/>
    </row>
    <row r="272" spans="1:19">
      <c r="A272" s="50">
        <v>45552</v>
      </c>
      <c r="B272" t="s">
        <v>178</v>
      </c>
      <c r="C272" s="22">
        <v>390</v>
      </c>
      <c r="D272" s="22" t="s">
        <v>179</v>
      </c>
      <c r="E272" s="23">
        <v>42</v>
      </c>
      <c r="F272" s="51">
        <v>1053</v>
      </c>
      <c r="G272" s="52">
        <v>12.699</v>
      </c>
      <c r="H272" s="51">
        <v>8.7637134000000003</v>
      </c>
      <c r="I272" s="53">
        <v>43.439</v>
      </c>
      <c r="J272" s="54"/>
      <c r="K272" s="54"/>
      <c r="L272"/>
      <c r="M272"/>
      <c r="N272"/>
      <c r="O272"/>
      <c r="P272"/>
    </row>
    <row r="273" spans="1:16">
      <c r="A273" s="50">
        <v>45552</v>
      </c>
      <c r="B273" t="s">
        <v>178</v>
      </c>
      <c r="C273" s="22">
        <v>391</v>
      </c>
      <c r="D273" s="22" t="s">
        <v>179</v>
      </c>
      <c r="E273" s="23">
        <v>37</v>
      </c>
      <c r="F273" s="51">
        <v>887</v>
      </c>
      <c r="G273" s="52">
        <v>10.76</v>
      </c>
      <c r="H273" s="51">
        <v>8.3664470000000009</v>
      </c>
      <c r="I273" s="53">
        <v>43.137999999999998</v>
      </c>
      <c r="J273" s="54"/>
      <c r="K273" s="54"/>
      <c r="L273"/>
      <c r="M273"/>
      <c r="N273"/>
      <c r="O273"/>
      <c r="P273"/>
    </row>
    <row r="274" spans="1:16">
      <c r="D274" s="13" t="s">
        <v>180</v>
      </c>
      <c r="E274" s="19">
        <f>AVERAGE(E271:E273)</f>
        <v>39.666666666666664</v>
      </c>
      <c r="F274" s="19">
        <f>AVERAGE(F271:F273)</f>
        <v>1017</v>
      </c>
      <c r="G274" s="19">
        <f>AVERAGE(G271:G273)</f>
        <v>12.296999999999999</v>
      </c>
      <c r="H274" s="19">
        <f>AVERAGE(H271:H273)</f>
        <v>8.9634579333333324</v>
      </c>
      <c r="I274" s="19">
        <f>AVERAGE(I271:I273)</f>
        <v>43.215333333333341</v>
      </c>
      <c r="J274" s="19">
        <f>STDEV(I271:I273)</f>
        <v>0.1967494176187902</v>
      </c>
      <c r="K274" s="19">
        <v>47.55</v>
      </c>
      <c r="L274" s="13">
        <f>STDEV(H271:H273)</f>
        <v>0.71803175653285167</v>
      </c>
      <c r="P274"/>
    </row>
    <row r="275" spans="1:16">
      <c r="P275"/>
    </row>
    <row r="276" spans="1:16">
      <c r="P276"/>
    </row>
    <row r="277" spans="1:16">
      <c r="A277" s="50">
        <v>45552</v>
      </c>
      <c r="B277" t="s">
        <v>178</v>
      </c>
      <c r="C277" s="22">
        <v>419</v>
      </c>
      <c r="D277" s="22" t="s">
        <v>179</v>
      </c>
      <c r="E277" s="23">
        <v>37</v>
      </c>
      <c r="F277" s="51">
        <v>838</v>
      </c>
      <c r="G277" s="52">
        <v>9.9469999999999992</v>
      </c>
      <c r="H277" s="51">
        <v>7.7102148000000001</v>
      </c>
      <c r="I277" s="53">
        <v>43.473999999999997</v>
      </c>
      <c r="J277" s="54"/>
      <c r="K277" s="54"/>
      <c r="L277"/>
      <c r="M277"/>
      <c r="N277"/>
      <c r="O277"/>
      <c r="P277"/>
    </row>
    <row r="278" spans="1:16">
      <c r="A278" s="50">
        <v>45552</v>
      </c>
      <c r="B278" t="s">
        <v>178</v>
      </c>
      <c r="C278" s="22">
        <v>420</v>
      </c>
      <c r="D278" s="22" t="s">
        <v>179</v>
      </c>
      <c r="E278" s="23">
        <v>34</v>
      </c>
      <c r="F278" s="51">
        <v>822</v>
      </c>
      <c r="G278" s="52">
        <v>9.8829999999999991</v>
      </c>
      <c r="H278" s="51">
        <v>8.3346388000000005</v>
      </c>
      <c r="I278" s="53">
        <v>43.435000000000002</v>
      </c>
      <c r="J278" s="54"/>
      <c r="K278" s="54"/>
      <c r="L278"/>
      <c r="M278"/>
      <c r="N278"/>
      <c r="O278"/>
      <c r="P278"/>
    </row>
    <row r="279" spans="1:16">
      <c r="A279" s="50">
        <v>45552</v>
      </c>
      <c r="B279" t="s">
        <v>178</v>
      </c>
      <c r="C279" s="22">
        <v>421</v>
      </c>
      <c r="D279" s="22" t="s">
        <v>179</v>
      </c>
      <c r="E279" s="23">
        <v>34</v>
      </c>
      <c r="F279" s="51">
        <v>846</v>
      </c>
      <c r="G279" s="52">
        <v>10.132999999999999</v>
      </c>
      <c r="H279" s="51">
        <v>8.5533216000000003</v>
      </c>
      <c r="I279" s="53">
        <v>43.372</v>
      </c>
      <c r="J279" s="54"/>
      <c r="K279" s="54"/>
      <c r="L279"/>
      <c r="M279"/>
      <c r="N279"/>
      <c r="O279"/>
      <c r="P279"/>
    </row>
    <row r="280" spans="1:16">
      <c r="D280" s="13" t="s">
        <v>180</v>
      </c>
      <c r="E280" s="19">
        <f>AVERAGE(E277:E279)</f>
        <v>35</v>
      </c>
      <c r="F280" s="19">
        <f>AVERAGE(F277:F279)</f>
        <v>835.33333333333337</v>
      </c>
      <c r="G280" s="19">
        <f>AVERAGE(G277:G279)</f>
        <v>9.9876666666666658</v>
      </c>
      <c r="H280" s="19">
        <f>AVERAGE(H277:H279)</f>
        <v>8.1993917333333339</v>
      </c>
      <c r="I280" s="19">
        <f>AVERAGE(I277:I279)</f>
        <v>43.427</v>
      </c>
      <c r="J280" s="19">
        <f>STDEV(I277:I279)</f>
        <v>5.1468436929829789E-2</v>
      </c>
      <c r="K280" s="19">
        <v>47.55</v>
      </c>
      <c r="L280" s="13">
        <f>STDEV(H277:H279)</f>
        <v>0.43752268036413089</v>
      </c>
      <c r="P280"/>
    </row>
    <row r="281" spans="1:16">
      <c r="P281"/>
    </row>
    <row r="282" spans="1:16">
      <c r="P282"/>
    </row>
    <row r="283" spans="1:16">
      <c r="A283" s="50">
        <v>45552</v>
      </c>
      <c r="B283" t="s">
        <v>178</v>
      </c>
      <c r="C283" s="28">
        <v>422</v>
      </c>
      <c r="D283" s="28" t="s">
        <v>95</v>
      </c>
      <c r="E283" s="29">
        <v>30</v>
      </c>
      <c r="F283" s="56">
        <v>1062</v>
      </c>
      <c r="G283" s="57">
        <v>12.707000000000001</v>
      </c>
      <c r="H283" s="56">
        <v>12.2768874</v>
      </c>
      <c r="I283" s="54">
        <v>4.8849999999999998</v>
      </c>
      <c r="J283" s="54"/>
      <c r="K283" s="54"/>
      <c r="L283"/>
      <c r="M283"/>
      <c r="N283"/>
      <c r="O283"/>
      <c r="P283"/>
    </row>
    <row r="284" spans="1:16">
      <c r="A284" s="50">
        <v>45552</v>
      </c>
      <c r="B284" t="s">
        <v>178</v>
      </c>
      <c r="C284" s="28">
        <v>423</v>
      </c>
      <c r="D284" s="28" t="s">
        <v>95</v>
      </c>
      <c r="E284" s="29">
        <v>34</v>
      </c>
      <c r="F284" s="56">
        <v>1438</v>
      </c>
      <c r="G284" s="57">
        <v>17.161000000000001</v>
      </c>
      <c r="H284" s="56">
        <v>14.8778785</v>
      </c>
      <c r="I284" s="54">
        <v>5.0570000000000004</v>
      </c>
      <c r="J284" s="54"/>
      <c r="K284" s="54"/>
      <c r="L284"/>
      <c r="M284"/>
      <c r="N284"/>
      <c r="O284"/>
      <c r="P284"/>
    </row>
    <row r="285" spans="1:16">
      <c r="A285" s="50">
        <v>45552</v>
      </c>
      <c r="B285" t="s">
        <v>178</v>
      </c>
      <c r="C285" s="28">
        <v>424</v>
      </c>
      <c r="D285" s="28" t="s">
        <v>95</v>
      </c>
      <c r="E285" s="29">
        <v>32</v>
      </c>
      <c r="F285" s="56">
        <v>1350</v>
      </c>
      <c r="G285" s="57">
        <v>16.087</v>
      </c>
      <c r="H285" s="56">
        <v>14.7585634</v>
      </c>
      <c r="I285" s="54">
        <v>5.0529999999999999</v>
      </c>
      <c r="J285" s="54"/>
      <c r="K285" s="54"/>
      <c r="L285"/>
      <c r="M285"/>
      <c r="N285"/>
      <c r="O285"/>
      <c r="P285"/>
    </row>
    <row r="286" spans="1:16">
      <c r="D286" s="13" t="s">
        <v>96</v>
      </c>
      <c r="E286" s="19">
        <f>AVERAGE(E283:E285)</f>
        <v>32</v>
      </c>
      <c r="F286" s="19">
        <f>AVERAGE(F283:F285)</f>
        <v>1283.3333333333333</v>
      </c>
      <c r="G286" s="19">
        <f>AVERAGE(G283:G285)</f>
        <v>15.318333333333333</v>
      </c>
      <c r="H286" s="19">
        <f>AVERAGE(H283:H285)</f>
        <v>13.971109766666666</v>
      </c>
      <c r="I286" s="19">
        <f>AVERAGE(I283:I285)</f>
        <v>4.998333333333334</v>
      </c>
      <c r="J286" s="19">
        <f>STDEV(I283:I285)</f>
        <v>9.8169920715733383E-2</v>
      </c>
      <c r="K286" s="19">
        <v>8.44</v>
      </c>
      <c r="L286" s="13">
        <f>STDEV(H283:H285)</f>
        <v>1.4684519379459455</v>
      </c>
    </row>
    <row r="289" spans="1:16">
      <c r="A289" s="50">
        <v>45552</v>
      </c>
      <c r="B289" t="s">
        <v>178</v>
      </c>
      <c r="C289" s="28">
        <v>392</v>
      </c>
      <c r="D289" s="28" t="s">
        <v>95</v>
      </c>
      <c r="E289" s="29">
        <v>34</v>
      </c>
      <c r="F289" s="56">
        <v>1395</v>
      </c>
      <c r="G289" s="57">
        <v>16.885999999999999</v>
      </c>
      <c r="H289" s="56">
        <v>14.624242199999999</v>
      </c>
      <c r="I289" s="54">
        <v>5.08</v>
      </c>
      <c r="J289" s="54"/>
      <c r="K289" s="54"/>
      <c r="L289"/>
      <c r="M289"/>
      <c r="N289"/>
      <c r="O289"/>
      <c r="P289"/>
    </row>
    <row r="290" spans="1:16">
      <c r="A290" s="50">
        <v>45552</v>
      </c>
      <c r="B290" t="s">
        <v>178</v>
      </c>
      <c r="C290" s="28">
        <v>393</v>
      </c>
      <c r="D290" s="28" t="s">
        <v>95</v>
      </c>
      <c r="E290" s="29">
        <v>27</v>
      </c>
      <c r="F290" s="56">
        <v>1111</v>
      </c>
      <c r="G290" s="57">
        <v>13.378</v>
      </c>
      <c r="H290" s="56">
        <v>14.3979515</v>
      </c>
      <c r="I290" s="54">
        <v>5.0640000000000001</v>
      </c>
      <c r="J290" s="54"/>
      <c r="K290" s="54"/>
      <c r="L290"/>
      <c r="M290"/>
      <c r="N290"/>
      <c r="O290"/>
      <c r="P290"/>
    </row>
    <row r="291" spans="1:16">
      <c r="A291" s="50">
        <v>45552</v>
      </c>
      <c r="B291" t="s">
        <v>178</v>
      </c>
      <c r="C291" s="28">
        <v>394</v>
      </c>
      <c r="D291" s="28" t="s">
        <v>95</v>
      </c>
      <c r="E291" s="29">
        <v>32</v>
      </c>
      <c r="F291" s="56">
        <v>1211</v>
      </c>
      <c r="G291" s="57">
        <v>14.661</v>
      </c>
      <c r="H291" s="56">
        <v>13.378065100000001</v>
      </c>
      <c r="I291" s="54">
        <v>5.0389999999999997</v>
      </c>
      <c r="J291" s="54"/>
      <c r="K291" s="54"/>
      <c r="L291"/>
      <c r="M291"/>
      <c r="N291"/>
      <c r="O291"/>
      <c r="P291"/>
    </row>
    <row r="292" spans="1:16">
      <c r="D292" s="13" t="s">
        <v>96</v>
      </c>
      <c r="E292" s="19">
        <f>AVERAGE(E289:E291)</f>
        <v>31</v>
      </c>
      <c r="F292" s="19">
        <f>AVERAGE(F289:F291)</f>
        <v>1239</v>
      </c>
      <c r="G292" s="19">
        <f>AVERAGE(G289:G291)</f>
        <v>14.975</v>
      </c>
      <c r="H292" s="19">
        <f>AVERAGE(H289:H291)</f>
        <v>14.133419600000002</v>
      </c>
      <c r="I292" s="19">
        <f>AVERAGE(I289:I291)</f>
        <v>5.0609999999999999</v>
      </c>
      <c r="J292" s="19">
        <f>STDEV(I289:I291)</f>
        <v>2.0663978319772021E-2</v>
      </c>
      <c r="K292" s="19">
        <v>8.44</v>
      </c>
      <c r="L292" s="13">
        <f>STDEV(H289:H291)</f>
        <v>0.66386910285786693</v>
      </c>
    </row>
    <row r="295" spans="1:16">
      <c r="A295" s="50">
        <v>45552</v>
      </c>
      <c r="B295" t="s">
        <v>178</v>
      </c>
      <c r="C295" s="32">
        <v>395</v>
      </c>
      <c r="D295" s="32" t="s">
        <v>181</v>
      </c>
      <c r="E295" s="33">
        <v>15210</v>
      </c>
      <c r="F295" s="58">
        <v>494</v>
      </c>
      <c r="G295" s="59">
        <v>5.1689999999999996</v>
      </c>
      <c r="H295" s="58">
        <v>9.5670000000000009E-3</v>
      </c>
      <c r="I295" s="54">
        <v>4.66</v>
      </c>
      <c r="J295" s="54"/>
      <c r="K295" s="54"/>
      <c r="L295">
        <f t="shared" ref="L295:L315" si="15">6.7295*F295^-0.699</f>
        <v>8.8118614519982624E-2</v>
      </c>
      <c r="M295"/>
      <c r="N295"/>
      <c r="O295">
        <f>H295*$P$259</f>
        <v>1.0547656351109066E-2</v>
      </c>
      <c r="P295"/>
    </row>
    <row r="296" spans="1:16">
      <c r="A296" s="50">
        <v>45552</v>
      </c>
      <c r="B296" t="s">
        <v>178</v>
      </c>
      <c r="C296" s="32">
        <v>396</v>
      </c>
      <c r="D296" s="32" t="s">
        <v>182</v>
      </c>
      <c r="E296" s="33">
        <v>11439</v>
      </c>
      <c r="F296" s="58">
        <v>339</v>
      </c>
      <c r="G296" s="59">
        <v>3.6</v>
      </c>
      <c r="H296" s="58">
        <v>8.8068E-3</v>
      </c>
      <c r="I296" s="54">
        <v>3.8130000000000002</v>
      </c>
      <c r="J296" s="54"/>
      <c r="K296" s="54"/>
      <c r="L296">
        <f t="shared" si="15"/>
        <v>0.11464977543651722</v>
      </c>
      <c r="M296"/>
      <c r="N296"/>
      <c r="O296">
        <f t="shared" ref="O296:O315" si="16">H296*$P$259</f>
        <v>9.7095327639748416E-3</v>
      </c>
      <c r="P296"/>
    </row>
    <row r="297" spans="1:16">
      <c r="A297" s="50">
        <v>45552</v>
      </c>
      <c r="B297" t="s">
        <v>178</v>
      </c>
      <c r="C297" s="32">
        <v>397</v>
      </c>
      <c r="D297" s="32" t="s">
        <v>183</v>
      </c>
      <c r="E297" s="33">
        <v>20322</v>
      </c>
      <c r="F297" s="58">
        <v>694</v>
      </c>
      <c r="G297" s="59">
        <v>7.18</v>
      </c>
      <c r="H297" s="58">
        <v>1.00249E-2</v>
      </c>
      <c r="I297" s="54">
        <v>3.0459999999999998</v>
      </c>
      <c r="J297" s="54"/>
      <c r="K297" s="54"/>
      <c r="L297">
        <f t="shared" si="15"/>
        <v>6.948203467562275E-2</v>
      </c>
      <c r="M297"/>
      <c r="N297"/>
      <c r="O297">
        <f t="shared" si="16"/>
        <v>1.1052492960618089E-2</v>
      </c>
      <c r="P297"/>
    </row>
    <row r="298" spans="1:16">
      <c r="A298" s="50">
        <v>45552</v>
      </c>
      <c r="B298" t="s">
        <v>178</v>
      </c>
      <c r="C298" s="32">
        <v>398</v>
      </c>
      <c r="D298" s="32" t="s">
        <v>184</v>
      </c>
      <c r="E298" s="33">
        <v>14228</v>
      </c>
      <c r="F298" s="58">
        <v>459</v>
      </c>
      <c r="G298" s="59">
        <v>5.0369999999999999</v>
      </c>
      <c r="H298" s="58">
        <v>9.9617999999999998E-3</v>
      </c>
      <c r="I298" s="54">
        <v>3.0649999999999999</v>
      </c>
      <c r="J298" s="54"/>
      <c r="K298" s="54"/>
      <c r="L298">
        <f t="shared" si="15"/>
        <v>9.2763201801541115E-2</v>
      </c>
      <c r="M298"/>
      <c r="N298"/>
      <c r="O298">
        <f t="shared" si="16"/>
        <v>1.0982924954372142E-2</v>
      </c>
      <c r="P298"/>
    </row>
    <row r="299" spans="1:16">
      <c r="A299" s="50">
        <v>45552</v>
      </c>
      <c r="B299" t="s">
        <v>178</v>
      </c>
      <c r="C299" s="32">
        <v>399</v>
      </c>
      <c r="D299" s="32" t="s">
        <v>185</v>
      </c>
      <c r="E299" s="33">
        <v>19902</v>
      </c>
      <c r="F299" s="58">
        <v>610</v>
      </c>
      <c r="G299" s="59">
        <v>6.6740000000000004</v>
      </c>
      <c r="H299" s="58">
        <v>9.4961999999999998E-3</v>
      </c>
      <c r="I299" s="54">
        <v>4.8440000000000003</v>
      </c>
      <c r="J299" s="54"/>
      <c r="K299" s="54"/>
      <c r="L299">
        <f t="shared" si="15"/>
        <v>7.6039148128162037E-2</v>
      </c>
      <c r="M299"/>
      <c r="N299"/>
      <c r="O299">
        <f t="shared" si="16"/>
        <v>1.0469599063593802E-2</v>
      </c>
      <c r="P299"/>
    </row>
    <row r="300" spans="1:16">
      <c r="A300" s="50">
        <v>45552</v>
      </c>
      <c r="B300" t="s">
        <v>178</v>
      </c>
      <c r="C300" s="32">
        <v>400</v>
      </c>
      <c r="D300" s="32" t="s">
        <v>186</v>
      </c>
      <c r="E300" s="33">
        <v>15304</v>
      </c>
      <c r="F300" s="58">
        <v>477</v>
      </c>
      <c r="G300" s="59">
        <v>5.1630000000000003</v>
      </c>
      <c r="H300" s="58">
        <v>9.4979999999999995E-3</v>
      </c>
      <c r="I300" s="54">
        <v>4.4320000000000004</v>
      </c>
      <c r="J300" s="54"/>
      <c r="K300" s="54"/>
      <c r="L300">
        <f t="shared" si="15"/>
        <v>9.03022248496331E-2</v>
      </c>
      <c r="M300"/>
      <c r="N300"/>
      <c r="O300">
        <f t="shared" si="16"/>
        <v>1.0471583570903512E-2</v>
      </c>
      <c r="P300"/>
    </row>
    <row r="301" spans="1:16">
      <c r="A301" s="50">
        <v>45552</v>
      </c>
      <c r="B301" t="s">
        <v>178</v>
      </c>
      <c r="C301" s="32">
        <v>401</v>
      </c>
      <c r="D301" s="32" t="s">
        <v>187</v>
      </c>
      <c r="E301" s="33">
        <v>20012</v>
      </c>
      <c r="F301" s="58">
        <v>772</v>
      </c>
      <c r="G301" s="59">
        <v>8.032</v>
      </c>
      <c r="H301" s="58">
        <v>1.14267E-2</v>
      </c>
      <c r="I301" s="54">
        <v>7.407</v>
      </c>
      <c r="J301" s="54"/>
      <c r="K301" s="54"/>
      <c r="L301">
        <f t="shared" si="15"/>
        <v>6.4496820318982323E-2</v>
      </c>
      <c r="M301"/>
      <c r="N301"/>
      <c r="O301">
        <f t="shared" si="16"/>
        <v>1.259798315325786E-2</v>
      </c>
      <c r="P301"/>
    </row>
    <row r="302" spans="1:16">
      <c r="A302" s="50">
        <v>45552</v>
      </c>
      <c r="B302" t="s">
        <v>178</v>
      </c>
      <c r="C302" s="32">
        <v>402</v>
      </c>
      <c r="D302" s="32" t="s">
        <v>188</v>
      </c>
      <c r="E302" s="33">
        <v>19847</v>
      </c>
      <c r="F302" s="58">
        <v>733</v>
      </c>
      <c r="G302" s="59">
        <v>7.5209999999999999</v>
      </c>
      <c r="H302" s="58">
        <v>1.07671E-2</v>
      </c>
      <c r="I302" s="54">
        <v>7.3639999999999999</v>
      </c>
      <c r="J302" s="54"/>
      <c r="K302" s="54"/>
      <c r="L302">
        <f t="shared" si="15"/>
        <v>6.6876743777581057E-2</v>
      </c>
      <c r="M302"/>
      <c r="N302"/>
      <c r="O302">
        <f t="shared" si="16"/>
        <v>1.1870771474655211E-2</v>
      </c>
      <c r="P302"/>
    </row>
    <row r="303" spans="1:16">
      <c r="A303" s="50">
        <v>45552</v>
      </c>
      <c r="B303" t="s">
        <v>178</v>
      </c>
      <c r="C303" s="32">
        <v>403</v>
      </c>
      <c r="D303" s="32" t="s">
        <v>189</v>
      </c>
      <c r="E303" s="33">
        <v>19972</v>
      </c>
      <c r="F303" s="58">
        <v>747</v>
      </c>
      <c r="G303" s="59">
        <v>7.9269999999999996</v>
      </c>
      <c r="H303" s="58">
        <v>1.1295299999999999E-2</v>
      </c>
      <c r="I303" s="54">
        <v>7.556</v>
      </c>
      <c r="J303" s="54"/>
      <c r="K303" s="54"/>
      <c r="L303">
        <f t="shared" si="15"/>
        <v>6.5998140096014249E-2</v>
      </c>
      <c r="M303"/>
      <c r="N303"/>
      <c r="O303">
        <f t="shared" si="16"/>
        <v>1.2453114119649025E-2</v>
      </c>
      <c r="P303"/>
    </row>
    <row r="304" spans="1:16">
      <c r="A304" s="50">
        <v>45552</v>
      </c>
      <c r="B304" t="s">
        <v>178</v>
      </c>
      <c r="C304" s="32">
        <v>404</v>
      </c>
      <c r="D304" s="32" t="s">
        <v>190</v>
      </c>
      <c r="E304" s="33">
        <v>19864</v>
      </c>
      <c r="F304" s="58">
        <v>588</v>
      </c>
      <c r="G304" s="59">
        <v>6.1260000000000003</v>
      </c>
      <c r="H304" s="58">
        <v>8.7156999999999998E-3</v>
      </c>
      <c r="I304" s="54">
        <v>5.6120000000000001</v>
      </c>
      <c r="J304" s="54"/>
      <c r="K304" s="54"/>
      <c r="L304">
        <f t="shared" si="15"/>
        <v>7.8016784473066009E-2</v>
      </c>
      <c r="M304"/>
      <c r="N304"/>
      <c r="O304">
        <f t="shared" si="16"/>
        <v>9.6090946440222924E-3</v>
      </c>
      <c r="P304"/>
    </row>
    <row r="305" spans="1:19">
      <c r="A305" s="50">
        <v>45552</v>
      </c>
      <c r="B305" t="s">
        <v>178</v>
      </c>
      <c r="C305" s="32">
        <v>405</v>
      </c>
      <c r="D305" s="32" t="s">
        <v>191</v>
      </c>
      <c r="E305" s="33">
        <v>20243</v>
      </c>
      <c r="F305" s="58">
        <v>577</v>
      </c>
      <c r="G305" s="59">
        <v>6.1580000000000004</v>
      </c>
      <c r="H305" s="58">
        <v>8.5976999999999998E-3</v>
      </c>
      <c r="I305" s="54">
        <v>5.38</v>
      </c>
      <c r="J305" s="54"/>
      <c r="K305" s="54"/>
      <c r="L305">
        <f t="shared" si="15"/>
        <v>7.9053463867376397E-2</v>
      </c>
      <c r="M305"/>
      <c r="N305"/>
      <c r="O305">
        <f t="shared" si="16"/>
        <v>9.4789991648301878E-3</v>
      </c>
      <c r="P305"/>
    </row>
    <row r="306" spans="1:19">
      <c r="A306" s="50">
        <v>45552</v>
      </c>
      <c r="B306" t="s">
        <v>178</v>
      </c>
      <c r="C306" s="32">
        <v>406</v>
      </c>
      <c r="D306" s="32" t="s">
        <v>192</v>
      </c>
      <c r="E306" s="33">
        <v>20064</v>
      </c>
      <c r="F306" s="58">
        <v>685</v>
      </c>
      <c r="G306" s="59">
        <v>7.1719999999999997</v>
      </c>
      <c r="H306" s="58">
        <v>1.0142099999999999E-2</v>
      </c>
      <c r="I306" s="54">
        <v>6.5910000000000002</v>
      </c>
      <c r="J306" s="54"/>
      <c r="K306" s="54"/>
      <c r="L306">
        <f t="shared" si="15"/>
        <v>7.0118898961646359E-2</v>
      </c>
      <c r="M306"/>
      <c r="N306"/>
      <c r="O306">
        <f t="shared" si="16"/>
        <v>1.1181706436561434E-2</v>
      </c>
      <c r="P306"/>
    </row>
    <row r="307" spans="1:19">
      <c r="A307" s="50">
        <v>45552</v>
      </c>
      <c r="B307" t="s">
        <v>178</v>
      </c>
      <c r="C307" s="32">
        <v>407</v>
      </c>
      <c r="D307" s="32" t="s">
        <v>193</v>
      </c>
      <c r="E307" s="33">
        <v>20520</v>
      </c>
      <c r="F307" s="58">
        <v>685</v>
      </c>
      <c r="G307" s="59">
        <v>7.2779999999999996</v>
      </c>
      <c r="H307" s="58">
        <v>1.0068499999999999E-2</v>
      </c>
      <c r="I307" s="54">
        <v>6.5919999999999996</v>
      </c>
      <c r="J307" s="54"/>
      <c r="K307" s="54"/>
      <c r="L307">
        <f t="shared" si="15"/>
        <v>7.0118898961646359E-2</v>
      </c>
      <c r="M307"/>
      <c r="N307"/>
      <c r="O307">
        <f t="shared" si="16"/>
        <v>1.1100562137675511E-2</v>
      </c>
      <c r="P307"/>
    </row>
    <row r="308" spans="1:19">
      <c r="A308" s="50">
        <v>45552</v>
      </c>
      <c r="B308" t="s">
        <v>178</v>
      </c>
      <c r="C308" s="32">
        <v>408</v>
      </c>
      <c r="D308" s="32" t="s">
        <v>194</v>
      </c>
      <c r="E308" s="33">
        <v>20594</v>
      </c>
      <c r="F308" s="58">
        <v>712</v>
      </c>
      <c r="G308" s="59">
        <v>7.2240000000000002</v>
      </c>
      <c r="H308" s="58">
        <v>9.9558000000000008E-3</v>
      </c>
      <c r="I308" s="54">
        <v>6.7460000000000004</v>
      </c>
      <c r="J308" s="54"/>
      <c r="K308" s="54"/>
      <c r="L308">
        <f t="shared" si="15"/>
        <v>6.8249469804100002E-2</v>
      </c>
      <c r="M308"/>
      <c r="N308"/>
      <c r="O308">
        <f t="shared" si="16"/>
        <v>1.0976309930006443E-2</v>
      </c>
      <c r="P308"/>
    </row>
    <row r="309" spans="1:19">
      <c r="A309" s="50">
        <v>45552</v>
      </c>
      <c r="B309" t="s">
        <v>178</v>
      </c>
      <c r="C309" s="32">
        <v>409</v>
      </c>
      <c r="D309" s="32" t="s">
        <v>195</v>
      </c>
      <c r="E309" s="33">
        <v>20426</v>
      </c>
      <c r="F309" s="58">
        <v>708</v>
      </c>
      <c r="G309" s="59">
        <v>7.5720000000000001</v>
      </c>
      <c r="H309" s="58">
        <v>1.05346E-2</v>
      </c>
      <c r="I309" s="54">
        <v>6.0810000000000004</v>
      </c>
      <c r="J309" s="54"/>
      <c r="K309" s="54"/>
      <c r="L309">
        <f t="shared" si="15"/>
        <v>6.8518768756403808E-2</v>
      </c>
      <c r="M309"/>
      <c r="N309"/>
      <c r="O309">
        <f t="shared" si="16"/>
        <v>1.1614439280484327E-2</v>
      </c>
      <c r="P309"/>
    </row>
    <row r="310" spans="1:19">
      <c r="A310" s="50">
        <v>45552</v>
      </c>
      <c r="B310" t="s">
        <v>178</v>
      </c>
      <c r="C310" s="32">
        <v>410</v>
      </c>
      <c r="D310" s="32" t="s">
        <v>196</v>
      </c>
      <c r="E310" s="33">
        <v>20046</v>
      </c>
      <c r="F310" s="58">
        <v>730</v>
      </c>
      <c r="G310" s="59">
        <v>7.4889999999999999</v>
      </c>
      <c r="H310" s="58">
        <v>1.06141E-2</v>
      </c>
      <c r="I310" s="54">
        <v>6.2229999999999999</v>
      </c>
      <c r="J310" s="54"/>
      <c r="K310" s="54"/>
      <c r="L310">
        <f t="shared" si="15"/>
        <v>6.7068735487323852E-2</v>
      </c>
      <c r="M310"/>
      <c r="N310"/>
      <c r="O310">
        <f t="shared" si="16"/>
        <v>1.1702088353329854E-2</v>
      </c>
      <c r="P310"/>
    </row>
    <row r="311" spans="1:19">
      <c r="A311" s="50">
        <v>45552</v>
      </c>
      <c r="B311" t="s">
        <v>178</v>
      </c>
      <c r="C311" s="32">
        <v>411</v>
      </c>
      <c r="D311" s="32" t="s">
        <v>197</v>
      </c>
      <c r="E311" s="33">
        <v>20035</v>
      </c>
      <c r="F311" s="58">
        <v>694</v>
      </c>
      <c r="G311" s="59">
        <v>7.5640000000000001</v>
      </c>
      <c r="H311" s="58">
        <v>1.07291E-2</v>
      </c>
      <c r="I311" s="54">
        <v>6.1970000000000001</v>
      </c>
      <c r="J311" s="54"/>
      <c r="K311" s="54"/>
      <c r="L311">
        <f t="shared" si="15"/>
        <v>6.948203467562275E-2</v>
      </c>
      <c r="M311"/>
      <c r="N311"/>
      <c r="O311">
        <f>H311*$P$259</f>
        <v>1.182887632033911E-2</v>
      </c>
      <c r="P311"/>
    </row>
    <row r="312" spans="1:19">
      <c r="A312" s="50">
        <v>45552</v>
      </c>
      <c r="B312" t="s">
        <v>178</v>
      </c>
      <c r="C312" s="32">
        <v>412</v>
      </c>
      <c r="D312" s="32" t="s">
        <v>198</v>
      </c>
      <c r="E312" s="33">
        <v>19958</v>
      </c>
      <c r="F312" s="58">
        <v>592</v>
      </c>
      <c r="G312" s="59">
        <v>6.4429999999999996</v>
      </c>
      <c r="H312" s="58">
        <v>9.1334999999999993E-3</v>
      </c>
      <c r="I312" s="54">
        <v>5.7809999999999997</v>
      </c>
      <c r="J312" s="54"/>
      <c r="K312" s="54"/>
      <c r="L312">
        <f t="shared" si="15"/>
        <v>7.7647937511010512E-2</v>
      </c>
      <c r="M312"/>
      <c r="N312"/>
      <c r="O312">
        <f t="shared" si="16"/>
        <v>1.006972084068722E-2</v>
      </c>
      <c r="P312"/>
    </row>
    <row r="313" spans="1:19">
      <c r="A313" s="50">
        <v>45552</v>
      </c>
      <c r="B313" t="s">
        <v>178</v>
      </c>
      <c r="C313" s="32">
        <v>413</v>
      </c>
      <c r="D313" s="32" t="s">
        <v>199</v>
      </c>
      <c r="E313" s="33">
        <v>20192</v>
      </c>
      <c r="F313" s="58">
        <v>687</v>
      </c>
      <c r="G313" s="59">
        <v>7.2130000000000001</v>
      </c>
      <c r="H313" s="58">
        <v>1.01382E-2</v>
      </c>
      <c r="I313" s="54">
        <v>5.7110000000000003</v>
      </c>
      <c r="J313" s="54"/>
      <c r="K313" s="54"/>
      <c r="L313">
        <f t="shared" si="15"/>
        <v>6.9976148999551263E-2</v>
      </c>
      <c r="M313"/>
      <c r="N313"/>
      <c r="O313">
        <f t="shared" si="16"/>
        <v>1.1177406670723729E-2</v>
      </c>
      <c r="P313"/>
    </row>
    <row r="314" spans="1:19">
      <c r="A314" s="50">
        <v>45552</v>
      </c>
      <c r="B314" t="s">
        <v>178</v>
      </c>
      <c r="C314" s="32">
        <v>414</v>
      </c>
      <c r="D314" s="32" t="s">
        <v>200</v>
      </c>
      <c r="E314" s="33">
        <v>20101</v>
      </c>
      <c r="F314" s="58">
        <v>693</v>
      </c>
      <c r="G314" s="59">
        <v>7.1310000000000002</v>
      </c>
      <c r="H314" s="58">
        <v>1.0064999999999999E-2</v>
      </c>
      <c r="I314" s="54">
        <v>6.0579999999999998</v>
      </c>
      <c r="J314" s="54"/>
      <c r="K314" s="54"/>
      <c r="L314">
        <f t="shared" si="15"/>
        <v>6.9552103075694663E-2</v>
      </c>
      <c r="M314"/>
      <c r="N314"/>
      <c r="O314">
        <f t="shared" si="16"/>
        <v>1.1096703373462186E-2</v>
      </c>
      <c r="P314"/>
    </row>
    <row r="315" spans="1:19">
      <c r="A315" s="50">
        <v>45552</v>
      </c>
      <c r="B315" t="s">
        <v>178</v>
      </c>
      <c r="C315" s="32">
        <v>415</v>
      </c>
      <c r="D315" s="32" t="s">
        <v>201</v>
      </c>
      <c r="E315" s="33">
        <v>20276</v>
      </c>
      <c r="F315" s="58">
        <v>899</v>
      </c>
      <c r="G315" s="59">
        <v>9.141</v>
      </c>
      <c r="H315" s="58">
        <v>1.2890499999999999E-2</v>
      </c>
      <c r="I315" s="54">
        <v>6.9619999999999997</v>
      </c>
      <c r="J315" s="54"/>
      <c r="K315" s="54"/>
      <c r="L315">
        <f t="shared" si="15"/>
        <v>5.7983546228129512E-2</v>
      </c>
      <c r="M315"/>
      <c r="N315"/>
      <c r="O315">
        <f t="shared" si="16"/>
        <v>1.4211828597676533E-2</v>
      </c>
      <c r="P315"/>
    </row>
    <row r="317" spans="1:19">
      <c r="A317" s="44"/>
      <c r="B317" s="44"/>
      <c r="C317" s="44"/>
      <c r="D317" s="45"/>
      <c r="E317" s="46"/>
      <c r="F317" s="47"/>
      <c r="G317" s="46"/>
      <c r="H317" s="47"/>
      <c r="I317" s="46"/>
      <c r="J317" s="46"/>
      <c r="K317" s="47"/>
      <c r="L317" s="48"/>
      <c r="M317" s="48"/>
      <c r="N317" s="48"/>
      <c r="O317" s="49"/>
      <c r="P317" s="49"/>
    </row>
    <row r="319" spans="1:19">
      <c r="A319" s="50">
        <v>45553</v>
      </c>
      <c r="B319" t="s">
        <v>178</v>
      </c>
      <c r="C319" s="14">
        <v>434</v>
      </c>
      <c r="D319" s="14" t="s">
        <v>87</v>
      </c>
      <c r="E319" s="15">
        <v>36</v>
      </c>
      <c r="F319" s="51">
        <v>963</v>
      </c>
      <c r="G319" s="52">
        <v>12.22</v>
      </c>
      <c r="H319" s="51">
        <v>10.2311511</v>
      </c>
      <c r="I319" s="53">
        <v>-7.7</v>
      </c>
      <c r="J319" s="54"/>
      <c r="K319" s="54"/>
      <c r="L319"/>
      <c r="M319"/>
      <c r="N319"/>
      <c r="O319" s="55">
        <f>AVERAGE(H319:H321,H325:H327,H331:H333,H337:H339)</f>
        <v>9.7918806500000013</v>
      </c>
      <c r="P319" s="55">
        <f>$AH$10/O319</f>
        <v>0.97225556786325307</v>
      </c>
    </row>
    <row r="320" spans="1:19">
      <c r="A320" s="50">
        <v>45553</v>
      </c>
      <c r="B320" t="s">
        <v>178</v>
      </c>
      <c r="C320" s="22">
        <v>435</v>
      </c>
      <c r="D320" s="22" t="s">
        <v>87</v>
      </c>
      <c r="E320" s="23">
        <v>39</v>
      </c>
      <c r="F320" s="51">
        <v>1098</v>
      </c>
      <c r="G320" s="52">
        <v>14.004</v>
      </c>
      <c r="H320" s="51">
        <v>10.737355900000001</v>
      </c>
      <c r="I320" s="53">
        <v>-7.798</v>
      </c>
      <c r="J320" s="54"/>
      <c r="K320" s="54"/>
      <c r="L320"/>
      <c r="M320"/>
      <c r="N320"/>
      <c r="O320"/>
      <c r="P320"/>
      <c r="Q320">
        <f>SQRT(AVERAGE(J322^2+J328^2+J334^2+J340^2+J346^2+J352^2))</f>
        <v>0.45728802010695002</v>
      </c>
      <c r="S320">
        <f>SQRT(AVERAGE(L322^2+L328^2+L334^2+L340^2+L346^2+L352^2))</f>
        <v>1.6615491045764126</v>
      </c>
    </row>
    <row r="321" spans="1:16">
      <c r="A321" s="50">
        <v>45553</v>
      </c>
      <c r="B321" t="s">
        <v>178</v>
      </c>
      <c r="C321" s="22">
        <v>436</v>
      </c>
      <c r="D321" s="22" t="s">
        <v>87</v>
      </c>
      <c r="E321" s="23">
        <v>45</v>
      </c>
      <c r="F321" s="51">
        <v>1189</v>
      </c>
      <c r="G321" s="52">
        <v>15.167</v>
      </c>
      <c r="H321" s="51">
        <v>10.025771300000001</v>
      </c>
      <c r="I321" s="53">
        <v>-7.7610000000000001</v>
      </c>
      <c r="J321" s="54"/>
      <c r="K321" s="54"/>
      <c r="L321"/>
      <c r="M321"/>
      <c r="N321"/>
      <c r="O321"/>
      <c r="P321"/>
    </row>
    <row r="322" spans="1:16">
      <c r="D322" s="13" t="s">
        <v>88</v>
      </c>
      <c r="E322" s="19">
        <f>AVERAGE(E319:E321)</f>
        <v>40</v>
      </c>
      <c r="F322" s="19">
        <f>AVERAGE(F319:F321)</f>
        <v>1083.3333333333333</v>
      </c>
      <c r="G322" s="19">
        <f>AVERAGE(G319:G321)</f>
        <v>13.796999999999999</v>
      </c>
      <c r="H322" s="19">
        <f>AVERAGE(H319:H321)</f>
        <v>10.331426100000002</v>
      </c>
      <c r="I322" s="19">
        <f>AVERAGE(I319:I321)</f>
        <v>-7.7530000000000001</v>
      </c>
      <c r="J322" s="19">
        <f>STDEV(I319:I321)</f>
        <v>4.9487372126634427E-2</v>
      </c>
      <c r="K322" s="19">
        <v>-4.5199999999999996</v>
      </c>
      <c r="L322" s="13">
        <f>STDEV(H319:H321)</f>
        <v>0.36623690073235399</v>
      </c>
    </row>
    <row r="325" spans="1:16">
      <c r="A325" s="50">
        <v>45553</v>
      </c>
      <c r="B325" t="s">
        <v>178</v>
      </c>
      <c r="C325" s="22">
        <v>464</v>
      </c>
      <c r="D325" s="22" t="s">
        <v>87</v>
      </c>
      <c r="E325" s="23">
        <v>44</v>
      </c>
      <c r="F325" s="51">
        <v>1139</v>
      </c>
      <c r="G325" s="52">
        <v>14.276</v>
      </c>
      <c r="H325" s="51">
        <v>9.6898680000000006</v>
      </c>
      <c r="I325" s="53">
        <v>-7.6959999999999997</v>
      </c>
      <c r="J325" s="54"/>
      <c r="K325" s="54"/>
      <c r="L325"/>
      <c r="M325"/>
      <c r="N325"/>
      <c r="O325"/>
      <c r="P325"/>
    </row>
    <row r="326" spans="1:16">
      <c r="A326" s="50">
        <v>45553</v>
      </c>
      <c r="B326" t="s">
        <v>178</v>
      </c>
      <c r="C326" s="22">
        <v>465</v>
      </c>
      <c r="D326" s="22" t="s">
        <v>87</v>
      </c>
      <c r="E326" s="23">
        <v>48</v>
      </c>
      <c r="F326" s="51">
        <v>1184</v>
      </c>
      <c r="G326" s="52">
        <v>14.840999999999999</v>
      </c>
      <c r="H326" s="51">
        <v>9.2104344000000005</v>
      </c>
      <c r="I326" s="53">
        <v>-7.7510000000000003</v>
      </c>
      <c r="J326" s="54"/>
      <c r="K326" s="54"/>
      <c r="L326"/>
      <c r="M326"/>
      <c r="N326"/>
      <c r="O326"/>
      <c r="P326"/>
    </row>
    <row r="327" spans="1:16">
      <c r="A327" s="50">
        <v>45553</v>
      </c>
      <c r="B327" t="s">
        <v>178</v>
      </c>
      <c r="C327" s="22">
        <v>466</v>
      </c>
      <c r="D327" s="22" t="s">
        <v>87</v>
      </c>
      <c r="E327" s="23">
        <v>34</v>
      </c>
      <c r="F327" s="51">
        <v>792</v>
      </c>
      <c r="G327" s="52">
        <v>9.9469999999999992</v>
      </c>
      <c r="H327" s="51">
        <v>8.9062661999999992</v>
      </c>
      <c r="I327" s="53">
        <v>-7.7549999999999999</v>
      </c>
      <c r="J327" s="54"/>
      <c r="K327" s="54"/>
      <c r="L327"/>
      <c r="M327"/>
      <c r="N327"/>
      <c r="O327"/>
      <c r="P327"/>
    </row>
    <row r="328" spans="1:16">
      <c r="D328" s="13" t="s">
        <v>88</v>
      </c>
      <c r="E328" s="19">
        <f>AVERAGE(E325:E327)</f>
        <v>42</v>
      </c>
      <c r="F328" s="19">
        <f>AVERAGE(F325:F327)</f>
        <v>1038.3333333333333</v>
      </c>
      <c r="G328" s="19">
        <f>AVERAGE(G325:G327)</f>
        <v>13.021333333333331</v>
      </c>
      <c r="H328" s="19">
        <f>AVERAGE(H325:H327)</f>
        <v>9.2688562000000001</v>
      </c>
      <c r="I328" s="19">
        <f>AVERAGE(I325:I327)</f>
        <v>-7.7339999999999991</v>
      </c>
      <c r="J328" s="19">
        <f>STDEV(I325:I327)</f>
        <v>3.2969683043669283E-2</v>
      </c>
      <c r="K328" s="19">
        <v>-4.5199999999999996</v>
      </c>
      <c r="L328" s="13">
        <f>STDEV(H325:H327)</f>
        <v>0.39505414220995139</v>
      </c>
    </row>
    <row r="331" spans="1:16">
      <c r="A331" s="50">
        <v>45553</v>
      </c>
      <c r="B331" t="s">
        <v>178</v>
      </c>
      <c r="C331" s="22">
        <v>437</v>
      </c>
      <c r="D331" s="22" t="s">
        <v>179</v>
      </c>
      <c r="E331" s="23">
        <v>37</v>
      </c>
      <c r="F331" s="51">
        <v>868</v>
      </c>
      <c r="G331" s="52">
        <v>11.079000000000001</v>
      </c>
      <c r="H331" s="51">
        <v>9.0703197000000007</v>
      </c>
      <c r="I331" s="53">
        <v>43.366</v>
      </c>
      <c r="J331" s="54"/>
      <c r="K331" s="54"/>
      <c r="L331"/>
      <c r="M331"/>
      <c r="N331"/>
      <c r="O331"/>
      <c r="P331"/>
    </row>
    <row r="332" spans="1:16">
      <c r="A332" s="50">
        <v>45553</v>
      </c>
      <c r="B332" t="s">
        <v>178</v>
      </c>
      <c r="C332" s="22">
        <v>438</v>
      </c>
      <c r="D332" s="22" t="s">
        <v>179</v>
      </c>
      <c r="E332" s="23">
        <v>36</v>
      </c>
      <c r="F332" s="51">
        <v>932</v>
      </c>
      <c r="G332" s="52">
        <v>11.882</v>
      </c>
      <c r="H332" s="51">
        <v>9.9624284999999997</v>
      </c>
      <c r="I332" s="53">
        <v>42.906999999999996</v>
      </c>
      <c r="J332" s="54"/>
      <c r="K332" s="54"/>
      <c r="L332"/>
      <c r="M332"/>
      <c r="N332"/>
      <c r="O332"/>
      <c r="P332"/>
    </row>
    <row r="333" spans="1:16">
      <c r="A333" s="50">
        <v>45553</v>
      </c>
      <c r="B333" t="s">
        <v>178</v>
      </c>
      <c r="C333" s="22">
        <v>439</v>
      </c>
      <c r="D333" s="22" t="s">
        <v>179</v>
      </c>
      <c r="E333" s="23">
        <v>44</v>
      </c>
      <c r="F333" s="51">
        <v>1199</v>
      </c>
      <c r="G333" s="52">
        <v>15.263</v>
      </c>
      <c r="H333" s="51">
        <v>10.3141698</v>
      </c>
      <c r="I333" s="53">
        <v>43.576000000000001</v>
      </c>
      <c r="J333" s="54"/>
      <c r="K333" s="54"/>
      <c r="L333"/>
      <c r="M333"/>
      <c r="N333"/>
      <c r="O333"/>
      <c r="P333"/>
    </row>
    <row r="334" spans="1:16">
      <c r="D334" s="13" t="s">
        <v>180</v>
      </c>
      <c r="E334" s="19">
        <f>AVERAGE(E331:E333)</f>
        <v>39</v>
      </c>
      <c r="F334" s="19">
        <f>AVERAGE(F331:F333)</f>
        <v>999.66666666666663</v>
      </c>
      <c r="G334" s="19">
        <f>AVERAGE(G331:G333)</f>
        <v>12.741333333333332</v>
      </c>
      <c r="H334" s="19">
        <f>AVERAGE(H331:H333)</f>
        <v>9.7823060000000002</v>
      </c>
      <c r="I334" s="19">
        <f>AVERAGE(I331:I333)</f>
        <v>43.282999999999994</v>
      </c>
      <c r="J334" s="19">
        <f>STDEV(I331:I333)</f>
        <v>0.3421359378960378</v>
      </c>
      <c r="K334" s="19">
        <v>47.55</v>
      </c>
      <c r="L334" s="13">
        <f>STDEV(H331:H333)</f>
        <v>0.64118940577039285</v>
      </c>
    </row>
    <row r="337" spans="1:16">
      <c r="A337" s="50">
        <v>45553</v>
      </c>
      <c r="B337" t="s">
        <v>178</v>
      </c>
      <c r="C337" s="22">
        <v>467</v>
      </c>
      <c r="D337" s="22" t="s">
        <v>179</v>
      </c>
      <c r="E337" s="23">
        <v>40</v>
      </c>
      <c r="F337" s="51">
        <v>1020</v>
      </c>
      <c r="G337" s="52">
        <v>12.808</v>
      </c>
      <c r="H337" s="51">
        <v>9.6255202999999998</v>
      </c>
      <c r="I337" s="53">
        <v>43.615000000000002</v>
      </c>
      <c r="J337" s="54"/>
      <c r="K337" s="54"/>
      <c r="L337"/>
      <c r="M337"/>
      <c r="N337"/>
      <c r="O337"/>
      <c r="P337"/>
    </row>
    <row r="338" spans="1:16">
      <c r="A338" s="50">
        <v>45553</v>
      </c>
      <c r="B338" t="s">
        <v>178</v>
      </c>
      <c r="C338" s="22">
        <v>468</v>
      </c>
      <c r="D338" s="22" t="s">
        <v>179</v>
      </c>
      <c r="E338" s="23">
        <v>36</v>
      </c>
      <c r="F338" s="51">
        <v>950</v>
      </c>
      <c r="G338" s="52">
        <v>11.919</v>
      </c>
      <c r="H338" s="51">
        <v>9.9918774999999993</v>
      </c>
      <c r="I338" s="53">
        <v>43.265000000000001</v>
      </c>
      <c r="J338" s="54"/>
      <c r="K338" s="54"/>
      <c r="L338"/>
      <c r="M338"/>
      <c r="N338"/>
      <c r="O338"/>
      <c r="P338"/>
    </row>
    <row r="339" spans="1:16">
      <c r="A339" s="50">
        <v>45553</v>
      </c>
      <c r="B339" t="s">
        <v>178</v>
      </c>
      <c r="C339" s="22">
        <v>469</v>
      </c>
      <c r="D339" s="22" t="s">
        <v>179</v>
      </c>
      <c r="E339" s="23">
        <v>42</v>
      </c>
      <c r="F339" s="51">
        <v>1087</v>
      </c>
      <c r="G339" s="52">
        <v>13.656000000000001</v>
      </c>
      <c r="H339" s="51">
        <v>9.7374051000000001</v>
      </c>
      <c r="I339" s="53">
        <v>43.838999999999999</v>
      </c>
      <c r="J339" s="54"/>
      <c r="K339" s="54"/>
      <c r="L339"/>
      <c r="M339"/>
      <c r="N339"/>
      <c r="O339"/>
      <c r="P339"/>
    </row>
    <row r="340" spans="1:16">
      <c r="D340" s="13" t="s">
        <v>180</v>
      </c>
      <c r="E340" s="19">
        <f>AVERAGE(E337:E339)</f>
        <v>39.333333333333336</v>
      </c>
      <c r="F340" s="19">
        <f>AVERAGE(F337:F339)</f>
        <v>1019</v>
      </c>
      <c r="G340" s="19">
        <f>AVERAGE(G337:G339)</f>
        <v>12.794333333333334</v>
      </c>
      <c r="H340" s="19">
        <f>AVERAGE(H337:H339)</f>
        <v>9.7849342999999998</v>
      </c>
      <c r="I340" s="19">
        <f>AVERAGE(I337:I339)</f>
        <v>43.573</v>
      </c>
      <c r="J340" s="19">
        <f>STDEV(I337:I339)</f>
        <v>0.28929569647680475</v>
      </c>
      <c r="K340" s="19">
        <v>47.55</v>
      </c>
      <c r="L340" s="13">
        <f>STDEV(H337:H339)</f>
        <v>0.18774628661424939</v>
      </c>
    </row>
    <row r="343" spans="1:16">
      <c r="A343" s="50">
        <v>45553</v>
      </c>
      <c r="B343" t="s">
        <v>178</v>
      </c>
      <c r="C343" s="28">
        <v>440</v>
      </c>
      <c r="D343" s="28" t="s">
        <v>95</v>
      </c>
      <c r="E343" s="29">
        <v>35</v>
      </c>
      <c r="F343" s="56">
        <v>1252</v>
      </c>
      <c r="G343" s="57">
        <v>16.007000000000001</v>
      </c>
      <c r="H343" s="56">
        <v>13.552935</v>
      </c>
      <c r="I343" s="54">
        <v>4.9530000000000003</v>
      </c>
      <c r="J343" s="54"/>
      <c r="K343" s="54"/>
      <c r="L343"/>
      <c r="M343"/>
      <c r="N343"/>
      <c r="O343"/>
      <c r="P343"/>
    </row>
    <row r="344" spans="1:16">
      <c r="A344" s="50">
        <v>45553</v>
      </c>
      <c r="B344" t="s">
        <v>178</v>
      </c>
      <c r="C344" s="28">
        <v>441</v>
      </c>
      <c r="D344" s="28" t="s">
        <v>95</v>
      </c>
      <c r="E344" s="29">
        <v>35</v>
      </c>
      <c r="F344" s="56">
        <v>1245</v>
      </c>
      <c r="G344" s="57">
        <v>15.901</v>
      </c>
      <c r="H344" s="56">
        <v>13.469412699999999</v>
      </c>
      <c r="I344" s="54">
        <v>5.0129999999999999</v>
      </c>
      <c r="J344" s="54"/>
      <c r="K344" s="54"/>
      <c r="L344"/>
      <c r="M344"/>
      <c r="N344"/>
      <c r="O344"/>
      <c r="P344"/>
    </row>
    <row r="345" spans="1:16">
      <c r="A345" s="50">
        <v>45553</v>
      </c>
      <c r="B345" t="s">
        <v>178</v>
      </c>
      <c r="C345" s="28">
        <v>442</v>
      </c>
      <c r="D345" s="28" t="s">
        <v>95</v>
      </c>
      <c r="E345" s="29">
        <v>26</v>
      </c>
      <c r="F345" s="56">
        <v>1083</v>
      </c>
      <c r="G345" s="57">
        <v>13.787000000000001</v>
      </c>
      <c r="H345" s="56">
        <v>15.871896400000001</v>
      </c>
      <c r="I345" s="54">
        <v>5.0679999999999996</v>
      </c>
      <c r="J345" s="54"/>
      <c r="K345" s="54"/>
      <c r="L345"/>
      <c r="M345"/>
      <c r="N345"/>
      <c r="O345"/>
      <c r="P345"/>
    </row>
    <row r="346" spans="1:16">
      <c r="D346" s="13" t="s">
        <v>96</v>
      </c>
      <c r="E346" s="19">
        <f>AVERAGE(E343:E345)</f>
        <v>32</v>
      </c>
      <c r="F346" s="19">
        <f>AVERAGE(F343:F345)</f>
        <v>1193.3333333333333</v>
      </c>
      <c r="G346" s="19">
        <f>AVERAGE(G343:G345)</f>
        <v>15.231666666666667</v>
      </c>
      <c r="H346" s="19">
        <f>AVERAGE(H343:H345)</f>
        <v>14.298081366666665</v>
      </c>
      <c r="I346" s="19">
        <f>AVERAGE(I343:I345)</f>
        <v>5.0113333333333339</v>
      </c>
      <c r="J346" s="19">
        <f>STDEV(I343:I345)</f>
        <v>5.7518113089124322E-2</v>
      </c>
      <c r="K346" s="19">
        <v>8.44</v>
      </c>
      <c r="L346" s="13">
        <f>STDEV(H343:H345)</f>
        <v>1.3636034295237105</v>
      </c>
    </row>
    <row r="349" spans="1:16">
      <c r="A349" s="50">
        <v>45553</v>
      </c>
      <c r="B349" t="s">
        <v>178</v>
      </c>
      <c r="C349" s="28">
        <v>470</v>
      </c>
      <c r="D349" s="28" t="s">
        <v>95</v>
      </c>
      <c r="E349" s="29">
        <v>28</v>
      </c>
      <c r="F349" s="56">
        <v>1175</v>
      </c>
      <c r="G349" s="57">
        <v>14.737</v>
      </c>
      <c r="H349" s="56">
        <v>15.686595199999999</v>
      </c>
      <c r="I349" s="54">
        <v>5.1120000000000001</v>
      </c>
      <c r="J349" s="54"/>
      <c r="K349" s="54"/>
      <c r="L349"/>
      <c r="M349"/>
      <c r="N349"/>
      <c r="O349"/>
      <c r="P349"/>
    </row>
    <row r="350" spans="1:16">
      <c r="A350" s="50">
        <v>45553</v>
      </c>
      <c r="B350" t="s">
        <v>178</v>
      </c>
      <c r="C350" s="28">
        <v>471</v>
      </c>
      <c r="D350" s="28" t="s">
        <v>95</v>
      </c>
      <c r="E350" s="29">
        <v>33</v>
      </c>
      <c r="F350" s="56">
        <v>1355</v>
      </c>
      <c r="G350" s="57">
        <v>17.03</v>
      </c>
      <c r="H350" s="56">
        <v>15.2223483</v>
      </c>
      <c r="I350" s="54">
        <v>5.0449999999999999</v>
      </c>
      <c r="J350" s="54"/>
      <c r="K350" s="54"/>
      <c r="L350"/>
      <c r="M350"/>
      <c r="N350"/>
      <c r="O350"/>
      <c r="P350"/>
    </row>
    <row r="351" spans="1:16">
      <c r="A351" s="50">
        <v>45553</v>
      </c>
      <c r="B351" t="s">
        <v>178</v>
      </c>
      <c r="C351" s="28">
        <v>472</v>
      </c>
      <c r="D351" s="28" t="s">
        <v>95</v>
      </c>
      <c r="E351" s="29">
        <v>25</v>
      </c>
      <c r="F351" s="56">
        <v>1066</v>
      </c>
      <c r="G351" s="57">
        <v>13.365</v>
      </c>
      <c r="H351" s="56">
        <v>16.0312214</v>
      </c>
      <c r="I351" s="54">
        <v>5.0439999999999996</v>
      </c>
      <c r="J351" s="54"/>
      <c r="K351" s="54"/>
      <c r="L351"/>
      <c r="M351"/>
      <c r="N351"/>
      <c r="O351"/>
      <c r="P351"/>
    </row>
    <row r="352" spans="1:16">
      <c r="D352" s="13" t="s">
        <v>96</v>
      </c>
      <c r="E352" s="19">
        <f>AVERAGE(E349:E351)</f>
        <v>28.666666666666668</v>
      </c>
      <c r="F352" s="19">
        <f>AVERAGE(F349:F351)</f>
        <v>1198.6666666666667</v>
      </c>
      <c r="G352" s="19">
        <f>AVERAGE(G349:G351)</f>
        <v>15.044000000000002</v>
      </c>
      <c r="H352" s="19">
        <f>AVERAGE(H349:H351)</f>
        <v>15.646721633333334</v>
      </c>
      <c r="I352" s="19">
        <f>AVERAGE(I349:I351)</f>
        <v>5.0670000000000002</v>
      </c>
      <c r="J352" s="19">
        <f>STDEV(I349:I351)</f>
        <v>3.8974350539810347E-2</v>
      </c>
      <c r="K352" s="19">
        <v>8.44</v>
      </c>
      <c r="L352" s="13">
        <f>STDEV(H349:H351)</f>
        <v>0.40590805481653491</v>
      </c>
    </row>
    <row r="355" spans="1:16">
      <c r="A355" s="50">
        <v>45553</v>
      </c>
      <c r="B355" t="s">
        <v>178</v>
      </c>
      <c r="C355" s="32">
        <v>443</v>
      </c>
      <c r="D355" s="32" t="s">
        <v>202</v>
      </c>
      <c r="E355" s="33">
        <v>20525</v>
      </c>
      <c r="F355" s="58">
        <v>869</v>
      </c>
      <c r="G355" s="59">
        <v>9.4049999999999994</v>
      </c>
      <c r="H355" s="58">
        <v>1.39837E-2</v>
      </c>
      <c r="I355" s="54">
        <v>7.41</v>
      </c>
      <c r="J355" s="54"/>
      <c r="K355" s="54"/>
      <c r="L355">
        <f t="shared" ref="L355:L375" si="17">6.7295*F355^-0.699</f>
        <v>5.9375594866763255E-2</v>
      </c>
      <c r="M355"/>
      <c r="N355"/>
      <c r="O355">
        <f>H355*$P$319</f>
        <v>1.3595730184329372E-2</v>
      </c>
      <c r="P355"/>
    </row>
    <row r="356" spans="1:16">
      <c r="A356" s="50">
        <v>45553</v>
      </c>
      <c r="B356" t="s">
        <v>178</v>
      </c>
      <c r="C356" s="32">
        <v>444</v>
      </c>
      <c r="D356" s="32" t="s">
        <v>203</v>
      </c>
      <c r="E356" s="33">
        <v>20061</v>
      </c>
      <c r="F356" s="58">
        <v>858</v>
      </c>
      <c r="G356" s="59">
        <v>9.2739999999999991</v>
      </c>
      <c r="H356" s="58">
        <v>1.4115600000000001E-2</v>
      </c>
      <c r="I356" s="54">
        <v>7.2370000000000001</v>
      </c>
      <c r="J356" s="54"/>
      <c r="K356" s="54"/>
      <c r="L356">
        <f t="shared" si="17"/>
        <v>5.9906670536507806E-2</v>
      </c>
      <c r="M356"/>
      <c r="N356"/>
      <c r="O356">
        <f t="shared" ref="O356:O375" si="18">H356*$P$319</f>
        <v>1.3723970693730535E-2</v>
      </c>
      <c r="P356"/>
    </row>
    <row r="357" spans="1:16">
      <c r="A357" s="50">
        <v>45553</v>
      </c>
      <c r="B357" t="s">
        <v>178</v>
      </c>
      <c r="C357" s="32">
        <v>445</v>
      </c>
      <c r="D357" s="32" t="s">
        <v>204</v>
      </c>
      <c r="E357" s="33">
        <v>20130</v>
      </c>
      <c r="F357" s="58">
        <v>667</v>
      </c>
      <c r="G357" s="59">
        <v>7.7009999999999996</v>
      </c>
      <c r="H357" s="58">
        <v>1.1761199999999999E-2</v>
      </c>
      <c r="I357" s="54">
        <v>8.891</v>
      </c>
      <c r="J357" s="54"/>
      <c r="K357" s="54"/>
      <c r="L357">
        <f t="shared" si="17"/>
        <v>7.1436281431212723E-2</v>
      </c>
      <c r="M357"/>
      <c r="N357"/>
      <c r="O357">
        <f t="shared" si="18"/>
        <v>1.1434892184753291E-2</v>
      </c>
      <c r="P357"/>
    </row>
    <row r="358" spans="1:16">
      <c r="A358" s="50">
        <v>45553</v>
      </c>
      <c r="B358" t="s">
        <v>178</v>
      </c>
      <c r="C358" s="32">
        <v>446</v>
      </c>
      <c r="D358" s="32" t="s">
        <v>205</v>
      </c>
      <c r="E358" s="33">
        <v>20556</v>
      </c>
      <c r="F358" s="58">
        <v>707</v>
      </c>
      <c r="G358" s="59">
        <v>7.7119999999999997</v>
      </c>
      <c r="H358" s="58">
        <v>1.15336E-2</v>
      </c>
      <c r="I358" s="54">
        <v>9.016</v>
      </c>
      <c r="J358" s="54"/>
      <c r="K358" s="54"/>
      <c r="L358">
        <f t="shared" si="17"/>
        <v>6.8586497794904666E-2</v>
      </c>
      <c r="M358"/>
      <c r="N358"/>
      <c r="O358">
        <f t="shared" si="18"/>
        <v>1.1213606817507615E-2</v>
      </c>
      <c r="P358"/>
    </row>
    <row r="359" spans="1:16">
      <c r="A359" s="50">
        <v>45553</v>
      </c>
      <c r="B359" t="s">
        <v>178</v>
      </c>
      <c r="C359" s="32">
        <v>447</v>
      </c>
      <c r="D359" s="32" t="s">
        <v>206</v>
      </c>
      <c r="E359" s="33">
        <v>20536</v>
      </c>
      <c r="F359" s="58">
        <v>711</v>
      </c>
      <c r="G359" s="59">
        <v>7.8810000000000002</v>
      </c>
      <c r="H359" s="58">
        <v>1.1788699999999999E-2</v>
      </c>
      <c r="I359" s="54">
        <v>9.2100000000000009</v>
      </c>
      <c r="J359" s="54"/>
      <c r="K359" s="54"/>
      <c r="L359">
        <f t="shared" si="17"/>
        <v>6.8316553189981297E-2</v>
      </c>
      <c r="M359"/>
      <c r="N359"/>
      <c r="O359">
        <f t="shared" si="18"/>
        <v>1.146162921286953E-2</v>
      </c>
      <c r="P359"/>
    </row>
    <row r="360" spans="1:16">
      <c r="A360" s="50">
        <v>45553</v>
      </c>
      <c r="B360" t="s">
        <v>178</v>
      </c>
      <c r="C360" s="32">
        <v>448</v>
      </c>
      <c r="D360" s="32" t="s">
        <v>207</v>
      </c>
      <c r="E360" s="33">
        <v>4052</v>
      </c>
      <c r="F360" s="58">
        <v>378</v>
      </c>
      <c r="G360" s="59">
        <v>4.5259999999999998</v>
      </c>
      <c r="H360" s="58">
        <v>3.4816399999999997E-2</v>
      </c>
      <c r="I360" s="54">
        <v>3.9460000000000002</v>
      </c>
      <c r="J360" s="54"/>
      <c r="K360" s="54"/>
      <c r="L360">
        <f t="shared" si="17"/>
        <v>0.10624684177962397</v>
      </c>
      <c r="M360"/>
      <c r="N360"/>
      <c r="O360">
        <f t="shared" si="18"/>
        <v>3.3850438752954161E-2</v>
      </c>
      <c r="P360"/>
    </row>
    <row r="361" spans="1:16">
      <c r="A361" s="50">
        <v>45553</v>
      </c>
      <c r="B361" t="s">
        <v>178</v>
      </c>
      <c r="C361" s="32">
        <v>449</v>
      </c>
      <c r="D361" s="32" t="s">
        <v>208</v>
      </c>
      <c r="E361" s="33">
        <v>4055</v>
      </c>
      <c r="F361" s="58">
        <v>366</v>
      </c>
      <c r="G361" s="59">
        <v>4.3630000000000004</v>
      </c>
      <c r="H361" s="58">
        <v>3.3557499999999997E-2</v>
      </c>
      <c r="I361" s="54">
        <v>3.7610000000000001</v>
      </c>
      <c r="J361" s="54"/>
      <c r="K361" s="54"/>
      <c r="L361">
        <f t="shared" si="17"/>
        <v>0.10866996289479307</v>
      </c>
      <c r="M361"/>
      <c r="N361"/>
      <c r="O361">
        <f t="shared" si="18"/>
        <v>3.2626466218571112E-2</v>
      </c>
      <c r="P361"/>
    </row>
    <row r="362" spans="1:16">
      <c r="A362" s="50">
        <v>45553</v>
      </c>
      <c r="B362" t="s">
        <v>178</v>
      </c>
      <c r="C362" s="32">
        <v>450</v>
      </c>
      <c r="D362" s="32" t="s">
        <v>209</v>
      </c>
      <c r="E362" s="33">
        <v>3991</v>
      </c>
      <c r="F362" s="58">
        <v>361</v>
      </c>
      <c r="G362" s="59">
        <v>4.3419999999999996</v>
      </c>
      <c r="H362" s="58">
        <v>3.3936399999999999E-2</v>
      </c>
      <c r="I362" s="54">
        <v>3.6429999999999998</v>
      </c>
      <c r="J362" s="54"/>
      <c r="K362" s="54"/>
      <c r="L362">
        <f t="shared" si="17"/>
        <v>0.1097198646856644</v>
      </c>
      <c r="M362"/>
      <c r="N362"/>
      <c r="O362">
        <f t="shared" si="18"/>
        <v>3.2994853853234501E-2</v>
      </c>
      <c r="P362"/>
    </row>
    <row r="363" spans="1:16">
      <c r="A363" s="50">
        <v>45553</v>
      </c>
      <c r="B363" t="s">
        <v>178</v>
      </c>
      <c r="C363" s="32">
        <v>451</v>
      </c>
      <c r="D363" s="32" t="s">
        <v>210</v>
      </c>
      <c r="E363" s="33">
        <v>3971</v>
      </c>
      <c r="F363" s="58">
        <v>479</v>
      </c>
      <c r="G363" s="59">
        <v>5.6630000000000003</v>
      </c>
      <c r="H363" s="58">
        <v>4.4228799999999999E-2</v>
      </c>
      <c r="I363" s="54">
        <v>3.7389999999999999</v>
      </c>
      <c r="J363" s="54"/>
      <c r="K363" s="54"/>
      <c r="L363">
        <f t="shared" si="17"/>
        <v>9.003850463215024E-2</v>
      </c>
      <c r="M363"/>
      <c r="N363"/>
      <c r="O363">
        <f t="shared" si="18"/>
        <v>4.3001697059910249E-2</v>
      </c>
      <c r="P363"/>
    </row>
    <row r="364" spans="1:16">
      <c r="A364" s="50">
        <v>45553</v>
      </c>
      <c r="B364" t="s">
        <v>178</v>
      </c>
      <c r="C364" s="32">
        <v>452</v>
      </c>
      <c r="D364" s="32" t="s">
        <v>211</v>
      </c>
      <c r="E364" s="33">
        <v>4076</v>
      </c>
      <c r="F364" s="58">
        <v>491</v>
      </c>
      <c r="G364" s="59">
        <v>5.835</v>
      </c>
      <c r="H364" s="58">
        <v>4.4367799999999999E-2</v>
      </c>
      <c r="I364" s="54">
        <v>3.6869999999999998</v>
      </c>
      <c r="J364" s="54"/>
      <c r="K364" s="54"/>
      <c r="L364">
        <f t="shared" si="17"/>
        <v>8.8494613021298088E-2</v>
      </c>
      <c r="M364"/>
      <c r="N364"/>
      <c r="O364">
        <f t="shared" si="18"/>
        <v>4.313684058384324E-2</v>
      </c>
      <c r="P364"/>
    </row>
    <row r="365" spans="1:16">
      <c r="A365" s="50">
        <v>45553</v>
      </c>
      <c r="B365" t="s">
        <v>178</v>
      </c>
      <c r="C365" s="32">
        <v>453</v>
      </c>
      <c r="D365" s="32" t="s">
        <v>212</v>
      </c>
      <c r="E365" s="33">
        <v>4009</v>
      </c>
      <c r="F365" s="58">
        <v>526</v>
      </c>
      <c r="G365" s="59">
        <v>6.2519999999999998</v>
      </c>
      <c r="H365" s="58">
        <v>4.8248899999999997E-2</v>
      </c>
      <c r="I365" s="54">
        <v>3.859</v>
      </c>
      <c r="J365" s="54"/>
      <c r="K365" s="54"/>
      <c r="L365">
        <f t="shared" si="17"/>
        <v>8.4336148250780216E-2</v>
      </c>
      <c r="M365"/>
      <c r="N365"/>
      <c r="O365">
        <f t="shared" si="18"/>
        <v>4.691026166827731E-2</v>
      </c>
      <c r="P365"/>
    </row>
    <row r="366" spans="1:16">
      <c r="A366" s="50">
        <v>45553</v>
      </c>
      <c r="B366" t="s">
        <v>178</v>
      </c>
      <c r="C366" s="32">
        <v>454</v>
      </c>
      <c r="D366" s="32" t="s">
        <v>213</v>
      </c>
      <c r="E366" s="33">
        <v>4006</v>
      </c>
      <c r="F366" s="58">
        <v>406</v>
      </c>
      <c r="G366" s="59">
        <v>4.7990000000000004</v>
      </c>
      <c r="H366" s="58">
        <v>3.72964E-2</v>
      </c>
      <c r="I366" s="54">
        <v>3.4159999999999999</v>
      </c>
      <c r="J366" s="54"/>
      <c r="K366" s="54"/>
      <c r="L366">
        <f t="shared" si="17"/>
        <v>0.10107019415824268</v>
      </c>
      <c r="M366"/>
      <c r="N366"/>
      <c r="O366">
        <f t="shared" si="18"/>
        <v>3.6261632561255031E-2</v>
      </c>
      <c r="P366"/>
    </row>
    <row r="367" spans="1:16">
      <c r="A367" s="50">
        <v>45553</v>
      </c>
      <c r="B367" t="s">
        <v>178</v>
      </c>
      <c r="C367" s="32">
        <v>455</v>
      </c>
      <c r="D367" s="32" t="s">
        <v>214</v>
      </c>
      <c r="E367" s="33">
        <v>4028</v>
      </c>
      <c r="F367" s="58">
        <v>404</v>
      </c>
      <c r="G367" s="59">
        <v>4.7960000000000003</v>
      </c>
      <c r="H367" s="58">
        <v>3.7066200000000001E-2</v>
      </c>
      <c r="I367" s="54">
        <v>3.2919999999999998</v>
      </c>
      <c r="J367" s="54"/>
      <c r="K367" s="54"/>
      <c r="L367">
        <f t="shared" si="17"/>
        <v>0.10141967703988869</v>
      </c>
      <c r="M367"/>
      <c r="N367"/>
      <c r="O367">
        <f t="shared" si="18"/>
        <v>3.6037819329532914E-2</v>
      </c>
      <c r="P367"/>
    </row>
    <row r="368" spans="1:16">
      <c r="A368" s="50">
        <v>45553</v>
      </c>
      <c r="B368" t="s">
        <v>178</v>
      </c>
      <c r="C368" s="32">
        <v>456</v>
      </c>
      <c r="D368" s="32" t="s">
        <v>215</v>
      </c>
      <c r="E368" s="33">
        <v>4126</v>
      </c>
      <c r="F368" s="58">
        <v>422</v>
      </c>
      <c r="G368" s="59">
        <v>4.9820000000000002</v>
      </c>
      <c r="H368" s="58">
        <v>3.7556600000000002E-2</v>
      </c>
      <c r="I368" s="54">
        <v>3.4079999999999999</v>
      </c>
      <c r="J368" s="54"/>
      <c r="K368" s="54"/>
      <c r="L368">
        <f t="shared" si="17"/>
        <v>9.8376053053448612E-2</v>
      </c>
      <c r="M368"/>
      <c r="N368"/>
      <c r="O368">
        <f t="shared" si="18"/>
        <v>3.651461346001305E-2</v>
      </c>
      <c r="P368"/>
    </row>
    <row r="369" spans="1:19">
      <c r="A369" s="50">
        <v>45553</v>
      </c>
      <c r="B369" t="s">
        <v>178</v>
      </c>
      <c r="C369" s="32">
        <v>457</v>
      </c>
      <c r="D369" s="32" t="s">
        <v>216</v>
      </c>
      <c r="E369" s="33">
        <v>4037</v>
      </c>
      <c r="F369" s="58">
        <v>373</v>
      </c>
      <c r="G369" s="59">
        <v>4.4240000000000004</v>
      </c>
      <c r="H369" s="58">
        <v>3.4172300000000003E-2</v>
      </c>
      <c r="I369" s="54">
        <v>5.3579999999999997</v>
      </c>
      <c r="J369" s="54"/>
      <c r="K369" s="54"/>
      <c r="L369">
        <f t="shared" si="17"/>
        <v>0.10724037501625307</v>
      </c>
      <c r="M369"/>
      <c r="N369"/>
      <c r="O369">
        <f>H369*$P$319</f>
        <v>3.3224208941693444E-2</v>
      </c>
      <c r="P369"/>
    </row>
    <row r="370" spans="1:19">
      <c r="A370" s="50">
        <v>45553</v>
      </c>
      <c r="B370" t="s">
        <v>178</v>
      </c>
      <c r="C370" s="32">
        <v>458</v>
      </c>
      <c r="D370" s="32" t="s">
        <v>217</v>
      </c>
      <c r="E370" s="33">
        <v>4020</v>
      </c>
      <c r="F370" s="58">
        <v>369</v>
      </c>
      <c r="G370" s="59">
        <v>4.3760000000000003</v>
      </c>
      <c r="H370" s="58">
        <v>3.3949E-2</v>
      </c>
      <c r="I370" s="54">
        <v>5.31</v>
      </c>
      <c r="J370" s="54"/>
      <c r="K370" s="54"/>
      <c r="L370">
        <f t="shared" si="17"/>
        <v>0.10805164113383706</v>
      </c>
      <c r="M370"/>
      <c r="N370"/>
      <c r="O370">
        <f t="shared" si="18"/>
        <v>3.3007104273389577E-2</v>
      </c>
      <c r="P370"/>
    </row>
    <row r="371" spans="1:19">
      <c r="A371" s="50">
        <v>45553</v>
      </c>
      <c r="B371" t="s">
        <v>178</v>
      </c>
      <c r="C371" s="32">
        <v>459</v>
      </c>
      <c r="D371" s="32" t="s">
        <v>218</v>
      </c>
      <c r="E371" s="33">
        <v>4010</v>
      </c>
      <c r="F371" s="58">
        <v>367</v>
      </c>
      <c r="G371" s="59">
        <v>4.3600000000000003</v>
      </c>
      <c r="H371" s="58">
        <v>3.3911299999999998E-2</v>
      </c>
      <c r="I371" s="54">
        <v>5.3470000000000004</v>
      </c>
      <c r="J371" s="54"/>
      <c r="K371" s="54"/>
      <c r="L371">
        <f t="shared" si="17"/>
        <v>0.10846290161178579</v>
      </c>
      <c r="M371"/>
      <c r="N371"/>
      <c r="O371">
        <f t="shared" si="18"/>
        <v>3.2970450238481129E-2</v>
      </c>
      <c r="P371"/>
    </row>
    <row r="372" spans="1:19">
      <c r="A372" s="50">
        <v>45553</v>
      </c>
      <c r="B372" t="s">
        <v>178</v>
      </c>
      <c r="C372" s="32">
        <v>460</v>
      </c>
      <c r="D372" s="32" t="s">
        <v>219</v>
      </c>
      <c r="E372" s="33">
        <v>4055</v>
      </c>
      <c r="F372" s="58">
        <v>376</v>
      </c>
      <c r="G372" s="59">
        <v>4.4470000000000001</v>
      </c>
      <c r="H372" s="58">
        <v>3.4194099999999998E-2</v>
      </c>
      <c r="I372" s="54">
        <v>3.512</v>
      </c>
      <c r="J372" s="54"/>
      <c r="K372" s="54"/>
      <c r="L372">
        <f t="shared" si="17"/>
        <v>0.10664156106893388</v>
      </c>
      <c r="M372"/>
      <c r="N372"/>
      <c r="O372">
        <f t="shared" si="18"/>
        <v>3.3245404113072863E-2</v>
      </c>
      <c r="P372"/>
    </row>
    <row r="373" spans="1:19">
      <c r="A373" s="50">
        <v>45553</v>
      </c>
      <c r="B373" t="s">
        <v>178</v>
      </c>
      <c r="C373" s="32">
        <v>461</v>
      </c>
      <c r="D373" s="32" t="s">
        <v>220</v>
      </c>
      <c r="E373" s="33">
        <v>3980</v>
      </c>
      <c r="F373" s="58">
        <v>369</v>
      </c>
      <c r="G373" s="59">
        <v>4.37</v>
      </c>
      <c r="H373" s="58">
        <v>3.4246699999999998E-2</v>
      </c>
      <c r="I373" s="54">
        <v>3.5329999999999999</v>
      </c>
      <c r="J373" s="54"/>
      <c r="K373" s="54"/>
      <c r="L373">
        <f t="shared" si="17"/>
        <v>0.10805164113383706</v>
      </c>
      <c r="M373"/>
      <c r="N373"/>
      <c r="O373">
        <f t="shared" si="18"/>
        <v>3.3296544755942466E-2</v>
      </c>
      <c r="P373"/>
    </row>
    <row r="374" spans="1:19">
      <c r="A374" s="50">
        <v>45553</v>
      </c>
      <c r="B374" t="s">
        <v>178</v>
      </c>
      <c r="C374" s="32">
        <v>462</v>
      </c>
      <c r="D374" s="32" t="s">
        <v>221</v>
      </c>
      <c r="E374" s="33">
        <v>3993</v>
      </c>
      <c r="F374" s="58">
        <v>378</v>
      </c>
      <c r="G374" s="59">
        <v>4.452</v>
      </c>
      <c r="H374" s="58">
        <v>3.4764000000000003E-2</v>
      </c>
      <c r="I374" s="54">
        <v>3.4889999999999999</v>
      </c>
      <c r="J374" s="54"/>
      <c r="K374" s="54"/>
      <c r="L374">
        <f t="shared" si="17"/>
        <v>0.10624684177962397</v>
      </c>
      <c r="M374"/>
      <c r="N374"/>
      <c r="O374">
        <f t="shared" si="18"/>
        <v>3.379949256119813E-2</v>
      </c>
      <c r="P374"/>
    </row>
    <row r="375" spans="1:19">
      <c r="A375" s="50">
        <v>45553</v>
      </c>
      <c r="B375" t="s">
        <v>178</v>
      </c>
      <c r="C375" s="32">
        <v>463</v>
      </c>
      <c r="D375" s="32" t="s">
        <v>222</v>
      </c>
      <c r="E375" s="33">
        <v>4008</v>
      </c>
      <c r="F375" s="58">
        <v>458</v>
      </c>
      <c r="G375" s="59">
        <v>5.4059999999999997</v>
      </c>
      <c r="H375" s="58">
        <v>4.1878499999999999E-2</v>
      </c>
      <c r="I375" s="54">
        <v>3.2029999999999998</v>
      </c>
      <c r="J375" s="54"/>
      <c r="K375" s="54"/>
      <c r="L375">
        <f t="shared" si="17"/>
        <v>9.290473060313377E-2</v>
      </c>
      <c r="M375"/>
      <c r="N375"/>
      <c r="O375">
        <f t="shared" si="18"/>
        <v>4.0716604798761241E-2</v>
      </c>
      <c r="P375"/>
    </row>
    <row r="377" spans="1:19">
      <c r="A377" s="44"/>
      <c r="B377" s="44"/>
      <c r="C377" s="44"/>
      <c r="D377" s="45"/>
      <c r="E377" s="46"/>
      <c r="F377" s="47"/>
      <c r="G377" s="46"/>
      <c r="H377" s="47"/>
      <c r="I377" s="46"/>
      <c r="J377" s="46"/>
      <c r="K377" s="47"/>
      <c r="L377" s="48"/>
      <c r="M377" s="48"/>
      <c r="N377" s="48"/>
      <c r="O377" s="49"/>
      <c r="P377" s="49"/>
    </row>
    <row r="379" spans="1:19">
      <c r="A379" s="50">
        <v>45554</v>
      </c>
      <c r="B379" t="s">
        <v>178</v>
      </c>
      <c r="C379" s="14">
        <v>476</v>
      </c>
      <c r="D379" s="14" t="s">
        <v>87</v>
      </c>
      <c r="E379" s="15">
        <v>42</v>
      </c>
      <c r="F379" s="51">
        <v>1097</v>
      </c>
      <c r="G379" s="52">
        <v>13.957000000000001</v>
      </c>
      <c r="H379" s="51">
        <v>9.9390140999999996</v>
      </c>
      <c r="I379" s="53">
        <v>-7.7450000000000001</v>
      </c>
      <c r="J379" s="54"/>
      <c r="K379" s="54"/>
      <c r="L379"/>
      <c r="M379"/>
      <c r="N379"/>
      <c r="O379" s="55">
        <f>AVERAGE(H379:H381,H385:H387,H391:H393,H397:H399)</f>
        <v>9.3224045333333319</v>
      </c>
      <c r="P379" s="55">
        <f>$AH$10/O379</f>
        <v>1.0212183399437711</v>
      </c>
    </row>
    <row r="380" spans="1:19">
      <c r="A380" s="50">
        <v>45554</v>
      </c>
      <c r="B380" t="s">
        <v>178</v>
      </c>
      <c r="C380" s="22">
        <v>477</v>
      </c>
      <c r="D380" s="22" t="s">
        <v>87</v>
      </c>
      <c r="E380" s="23">
        <v>45</v>
      </c>
      <c r="F380" s="51">
        <v>1078</v>
      </c>
      <c r="G380" s="52">
        <v>13.701000000000001</v>
      </c>
      <c r="H380" s="51">
        <v>9.1166175000000003</v>
      </c>
      <c r="I380" s="53">
        <v>-7.7380000000000004</v>
      </c>
      <c r="J380" s="54"/>
      <c r="K380" s="54"/>
      <c r="L380"/>
      <c r="M380"/>
      <c r="N380"/>
      <c r="O380"/>
      <c r="P380"/>
      <c r="Q380">
        <f>SQRT(AVERAGE(J382^2+J388^2+J394^2+J400^2+J406^2+J412^2))</f>
        <v>0.1384256719928324</v>
      </c>
      <c r="S380">
        <f>SQRT(AVERAGE(L382^2+L388^2+L394^2+L400^2+L406^2+L412^2))</f>
        <v>1.5049159238046683</v>
      </c>
    </row>
    <row r="381" spans="1:19">
      <c r="A381" s="50">
        <v>45554</v>
      </c>
      <c r="B381" t="s">
        <v>178</v>
      </c>
      <c r="C381" s="22">
        <v>478</v>
      </c>
      <c r="D381" s="22" t="s">
        <v>87</v>
      </c>
      <c r="E381" s="23">
        <v>45</v>
      </c>
      <c r="F381" s="51">
        <v>1002</v>
      </c>
      <c r="G381" s="52">
        <v>12.609</v>
      </c>
      <c r="H381" s="51">
        <v>8.4309429999999992</v>
      </c>
      <c r="I381" s="53">
        <v>-7.734</v>
      </c>
      <c r="J381" s="54"/>
      <c r="K381" s="54"/>
      <c r="L381"/>
      <c r="M381"/>
      <c r="N381"/>
      <c r="O381"/>
      <c r="P381"/>
    </row>
    <row r="382" spans="1:19">
      <c r="D382" s="13" t="s">
        <v>88</v>
      </c>
      <c r="E382" s="19">
        <f>AVERAGE(E379:E381)</f>
        <v>44</v>
      </c>
      <c r="F382" s="19">
        <f>AVERAGE(F379:F381)</f>
        <v>1059</v>
      </c>
      <c r="G382" s="19">
        <f>AVERAGE(G379:G381)</f>
        <v>13.422333333333334</v>
      </c>
      <c r="H382" s="19">
        <f>AVERAGE(H379:H381)</f>
        <v>9.162191533333333</v>
      </c>
      <c r="I382" s="19">
        <f>AVERAGE(I379:I381)</f>
        <v>-7.7389999999999999</v>
      </c>
      <c r="J382" s="19">
        <f>STDEV(I379:I381)</f>
        <v>5.5677643628300466E-3</v>
      </c>
      <c r="K382" s="19">
        <v>-4.5199999999999996</v>
      </c>
      <c r="L382" s="13">
        <f>STDEV(H379:H381)</f>
        <v>0.75506778175836875</v>
      </c>
    </row>
    <row r="385" spans="1:16">
      <c r="A385" s="50">
        <v>45554</v>
      </c>
      <c r="B385" t="s">
        <v>178</v>
      </c>
      <c r="C385" s="22">
        <v>506</v>
      </c>
      <c r="D385" s="22" t="s">
        <v>87</v>
      </c>
      <c r="E385" s="23">
        <v>39</v>
      </c>
      <c r="F385" s="51">
        <v>1006</v>
      </c>
      <c r="G385" s="52">
        <v>12.874000000000001</v>
      </c>
      <c r="H385" s="51">
        <v>9.9203548000000001</v>
      </c>
      <c r="I385" s="53">
        <v>-7.6920000000000002</v>
      </c>
      <c r="J385" s="54"/>
      <c r="K385" s="54"/>
      <c r="L385"/>
      <c r="M385"/>
      <c r="N385"/>
      <c r="O385"/>
      <c r="P385"/>
    </row>
    <row r="386" spans="1:16">
      <c r="A386" s="50">
        <v>45554</v>
      </c>
      <c r="B386" t="s">
        <v>178</v>
      </c>
      <c r="C386" s="22">
        <v>507</v>
      </c>
      <c r="D386" s="22" t="s">
        <v>87</v>
      </c>
      <c r="E386" s="23">
        <v>35</v>
      </c>
      <c r="F386" s="51">
        <v>946</v>
      </c>
      <c r="G386" s="52">
        <v>12.129</v>
      </c>
      <c r="H386" s="51">
        <v>10.4487518</v>
      </c>
      <c r="I386" s="53">
        <v>-7.6959999999999997</v>
      </c>
      <c r="J386" s="54"/>
      <c r="K386" s="54"/>
      <c r="L386"/>
      <c r="M386"/>
      <c r="N386"/>
      <c r="O386"/>
      <c r="P386"/>
    </row>
    <row r="387" spans="1:16">
      <c r="A387" s="50">
        <v>45554</v>
      </c>
      <c r="B387" t="s">
        <v>178</v>
      </c>
      <c r="C387" s="22">
        <v>508</v>
      </c>
      <c r="D387" s="22" t="s">
        <v>87</v>
      </c>
      <c r="E387" s="23">
        <v>43</v>
      </c>
      <c r="F387" s="51">
        <v>994</v>
      </c>
      <c r="G387" s="52">
        <v>12.702999999999999</v>
      </c>
      <c r="H387" s="51">
        <v>8.8849067000000002</v>
      </c>
      <c r="I387" s="53">
        <v>-7.7450000000000001</v>
      </c>
      <c r="J387" s="54"/>
      <c r="K387" s="54"/>
      <c r="L387"/>
      <c r="M387"/>
      <c r="N387"/>
      <c r="O387"/>
      <c r="P387"/>
    </row>
    <row r="388" spans="1:16">
      <c r="D388" s="13" t="s">
        <v>88</v>
      </c>
      <c r="E388" s="19">
        <f>AVERAGE(E385:E387)</f>
        <v>39</v>
      </c>
      <c r="F388" s="19">
        <f>AVERAGE(F385:F387)</f>
        <v>982</v>
      </c>
      <c r="G388" s="19">
        <f>AVERAGE(G385:G387)</f>
        <v>12.568666666666667</v>
      </c>
      <c r="H388" s="19">
        <f>AVERAGE(H385:H387)</f>
        <v>9.7513377666666674</v>
      </c>
      <c r="I388" s="19">
        <f>AVERAGE(I385:I387)</f>
        <v>-7.7109999999999994</v>
      </c>
      <c r="J388" s="19">
        <f>STDEV(I385:I387)</f>
        <v>2.9512709126747489E-2</v>
      </c>
      <c r="K388" s="19">
        <v>-4.5199999999999996</v>
      </c>
      <c r="L388" s="13">
        <f>STDEV(H385:H387)</f>
        <v>0.79550483491057644</v>
      </c>
    </row>
    <row r="391" spans="1:16">
      <c r="A391" s="50">
        <v>45554</v>
      </c>
      <c r="B391" t="s">
        <v>178</v>
      </c>
      <c r="C391" s="22">
        <v>479</v>
      </c>
      <c r="D391" s="22" t="s">
        <v>179</v>
      </c>
      <c r="E391" s="23">
        <v>42</v>
      </c>
      <c r="F391" s="51">
        <v>953</v>
      </c>
      <c r="G391" s="52">
        <v>11.967000000000001</v>
      </c>
      <c r="H391" s="51">
        <v>8.5971340000000005</v>
      </c>
      <c r="I391" s="53">
        <v>43.613</v>
      </c>
      <c r="J391" s="54"/>
      <c r="K391" s="54"/>
      <c r="L391"/>
      <c r="M391"/>
      <c r="N391"/>
      <c r="O391"/>
      <c r="P391"/>
    </row>
    <row r="392" spans="1:16">
      <c r="A392" s="50">
        <v>45554</v>
      </c>
      <c r="B392" t="s">
        <v>178</v>
      </c>
      <c r="C392" s="22">
        <v>480</v>
      </c>
      <c r="D392" s="22" t="s">
        <v>179</v>
      </c>
      <c r="E392" s="23">
        <v>41</v>
      </c>
      <c r="F392" s="51">
        <v>1044</v>
      </c>
      <c r="G392" s="52">
        <v>13.112</v>
      </c>
      <c r="H392" s="51">
        <v>9.6008733999999993</v>
      </c>
      <c r="I392" s="53">
        <v>43.622</v>
      </c>
      <c r="J392" s="54"/>
      <c r="K392" s="54"/>
      <c r="L392"/>
      <c r="M392"/>
      <c r="N392"/>
      <c r="O392"/>
      <c r="P392"/>
    </row>
    <row r="393" spans="1:16">
      <c r="A393" s="50">
        <v>45554</v>
      </c>
      <c r="B393" t="s">
        <v>178</v>
      </c>
      <c r="C393" s="22">
        <v>481</v>
      </c>
      <c r="D393" s="22" t="s">
        <v>179</v>
      </c>
      <c r="E393" s="23">
        <v>41</v>
      </c>
      <c r="F393" s="51">
        <v>1011</v>
      </c>
      <c r="G393" s="52">
        <v>12.71</v>
      </c>
      <c r="H393" s="51">
        <v>9.3234469999999998</v>
      </c>
      <c r="I393" s="53">
        <v>43.665999999999997</v>
      </c>
      <c r="J393" s="54"/>
      <c r="K393" s="54"/>
      <c r="L393"/>
      <c r="M393"/>
      <c r="N393"/>
      <c r="O393"/>
      <c r="P393"/>
    </row>
    <row r="394" spans="1:16">
      <c r="D394" s="13" t="s">
        <v>180</v>
      </c>
      <c r="E394" s="19">
        <f>AVERAGE(E391:E393)</f>
        <v>41.333333333333336</v>
      </c>
      <c r="F394" s="19">
        <f>AVERAGE(F391:F393)</f>
        <v>1002.6666666666666</v>
      </c>
      <c r="G394" s="19">
        <f>AVERAGE(G391:G393)</f>
        <v>12.596333333333334</v>
      </c>
      <c r="H394" s="19">
        <f>AVERAGE(H391:H393)</f>
        <v>9.1738181333333344</v>
      </c>
      <c r="I394" s="19">
        <f>AVERAGE(I391:I393)</f>
        <v>43.63366666666667</v>
      </c>
      <c r="J394" s="19">
        <f>STDEV(I391:I393)</f>
        <v>2.8360771028539424E-2</v>
      </c>
      <c r="K394" s="19">
        <v>47.55</v>
      </c>
      <c r="L394" s="13">
        <f>STDEV(H391:H393)</f>
        <v>0.51832884743476582</v>
      </c>
    </row>
    <row r="397" spans="1:16">
      <c r="A397" s="50">
        <v>45554</v>
      </c>
      <c r="B397" t="s">
        <v>178</v>
      </c>
      <c r="C397" s="22">
        <v>509</v>
      </c>
      <c r="D397" s="22" t="s">
        <v>179</v>
      </c>
      <c r="E397" s="23">
        <v>41</v>
      </c>
      <c r="F397" s="51">
        <v>983</v>
      </c>
      <c r="G397" s="52">
        <v>12.574</v>
      </c>
      <c r="H397" s="51">
        <v>9.2290972999999994</v>
      </c>
      <c r="I397" s="53">
        <v>43.575000000000003</v>
      </c>
      <c r="J397" s="54"/>
      <c r="K397" s="54"/>
      <c r="L397"/>
      <c r="M397"/>
      <c r="N397"/>
      <c r="O397"/>
      <c r="P397"/>
    </row>
    <row r="398" spans="1:16">
      <c r="A398" s="50">
        <v>45554</v>
      </c>
      <c r="B398" t="s">
        <v>178</v>
      </c>
      <c r="C398" s="22">
        <v>510</v>
      </c>
      <c r="D398" s="22" t="s">
        <v>179</v>
      </c>
      <c r="E398" s="23">
        <v>32</v>
      </c>
      <c r="F398" s="51">
        <v>745</v>
      </c>
      <c r="G398" s="52">
        <v>9.5459999999999994</v>
      </c>
      <c r="H398" s="51">
        <v>9.0978799000000006</v>
      </c>
      <c r="I398" s="53">
        <v>43.436999999999998</v>
      </c>
      <c r="J398" s="54"/>
      <c r="K398" s="54"/>
      <c r="L398"/>
      <c r="M398"/>
      <c r="N398"/>
      <c r="O398"/>
      <c r="P398"/>
    </row>
    <row r="399" spans="1:16">
      <c r="A399" s="50">
        <v>45554</v>
      </c>
      <c r="B399" t="s">
        <v>178</v>
      </c>
      <c r="C399" s="22">
        <v>511</v>
      </c>
      <c r="D399" s="22" t="s">
        <v>179</v>
      </c>
      <c r="E399" s="23">
        <v>41</v>
      </c>
      <c r="F399" s="51">
        <v>988</v>
      </c>
      <c r="G399" s="52">
        <v>12.647</v>
      </c>
      <c r="H399" s="51">
        <v>9.2798349000000009</v>
      </c>
      <c r="I399" s="53">
        <v>43.651000000000003</v>
      </c>
      <c r="J399" s="54"/>
      <c r="K399" s="54"/>
      <c r="L399"/>
      <c r="M399"/>
      <c r="N399"/>
      <c r="O399"/>
      <c r="P399"/>
    </row>
    <row r="400" spans="1:16">
      <c r="D400" s="13" t="s">
        <v>180</v>
      </c>
      <c r="E400" s="19">
        <f>AVERAGE(E397:E399)</f>
        <v>38</v>
      </c>
      <c r="F400" s="19">
        <f>AVERAGE(F397:F399)</f>
        <v>905.33333333333337</v>
      </c>
      <c r="G400" s="19">
        <f>AVERAGE(G397:G399)</f>
        <v>11.588999999999999</v>
      </c>
      <c r="H400" s="19">
        <f>AVERAGE(H397:H399)</f>
        <v>9.2022707000000015</v>
      </c>
      <c r="I400" s="19">
        <f>AVERAGE(I397:I399)</f>
        <v>43.554333333333339</v>
      </c>
      <c r="J400" s="19">
        <f>STDEV(I397:I399)</f>
        <v>0.10848655830716539</v>
      </c>
      <c r="K400" s="19">
        <v>47.55</v>
      </c>
      <c r="L400" s="13">
        <f>STDEV(H397:H399)</f>
        <v>9.3897046582520335E-2</v>
      </c>
    </row>
    <row r="403" spans="1:16">
      <c r="A403" s="50">
        <v>45554</v>
      </c>
      <c r="B403" t="s">
        <v>178</v>
      </c>
      <c r="C403" s="28">
        <v>482</v>
      </c>
      <c r="D403" s="28" t="s">
        <v>95</v>
      </c>
      <c r="E403" s="29">
        <v>38</v>
      </c>
      <c r="F403" s="56">
        <v>1259</v>
      </c>
      <c r="G403" s="57">
        <v>15.776999999999999</v>
      </c>
      <c r="H403" s="56">
        <v>12.316369699999999</v>
      </c>
      <c r="I403" s="54">
        <v>5.0410000000000004</v>
      </c>
      <c r="J403" s="54"/>
      <c r="K403" s="54"/>
      <c r="L403"/>
      <c r="M403"/>
      <c r="N403"/>
      <c r="O403"/>
      <c r="P403"/>
    </row>
    <row r="404" spans="1:16">
      <c r="A404" s="50">
        <v>45554</v>
      </c>
      <c r="B404" t="s">
        <v>178</v>
      </c>
      <c r="C404" s="28">
        <v>483</v>
      </c>
      <c r="D404" s="28" t="s">
        <v>95</v>
      </c>
      <c r="E404" s="29">
        <v>25</v>
      </c>
      <c r="F404" s="56">
        <v>886</v>
      </c>
      <c r="G404" s="57">
        <v>11.135999999999999</v>
      </c>
      <c r="H404" s="56">
        <v>13.489611200000001</v>
      </c>
      <c r="I404" s="54">
        <v>5.07</v>
      </c>
      <c r="J404" s="54"/>
      <c r="K404" s="54"/>
      <c r="L404"/>
      <c r="M404"/>
      <c r="N404"/>
      <c r="O404"/>
      <c r="P404"/>
    </row>
    <row r="405" spans="1:16">
      <c r="A405" s="50">
        <v>45554</v>
      </c>
      <c r="B405" t="s">
        <v>178</v>
      </c>
      <c r="C405" s="28">
        <v>484</v>
      </c>
      <c r="D405" s="28" t="s">
        <v>95</v>
      </c>
      <c r="E405" s="29">
        <v>35</v>
      </c>
      <c r="F405" s="56">
        <v>1235</v>
      </c>
      <c r="G405" s="57">
        <v>15.507999999999999</v>
      </c>
      <c r="H405" s="56">
        <v>13.1602543</v>
      </c>
      <c r="I405" s="54">
        <v>5.0750000000000002</v>
      </c>
      <c r="J405" s="54"/>
      <c r="K405" s="54"/>
      <c r="L405"/>
      <c r="M405"/>
      <c r="N405"/>
      <c r="O405"/>
      <c r="P405"/>
    </row>
    <row r="406" spans="1:16">
      <c r="D406" s="13" t="s">
        <v>96</v>
      </c>
      <c r="E406" s="19">
        <f>AVERAGE(E403:E405)</f>
        <v>32.666666666666664</v>
      </c>
      <c r="F406" s="19">
        <f>AVERAGE(F403:F405)</f>
        <v>1126.6666666666667</v>
      </c>
      <c r="G406" s="19">
        <f>AVERAGE(G403:G405)</f>
        <v>14.140333333333331</v>
      </c>
      <c r="H406" s="19">
        <f>AVERAGE(H403:H405)</f>
        <v>12.988745066666667</v>
      </c>
      <c r="I406" s="19">
        <f>AVERAGE(I403:I405)</f>
        <v>5.0620000000000003</v>
      </c>
      <c r="J406" s="19">
        <f>STDEV(I403:I405)</f>
        <v>1.8357559750685731E-2</v>
      </c>
      <c r="K406" s="19">
        <v>8.44</v>
      </c>
      <c r="L406" s="13">
        <f>STDEV(H403:H405)</f>
        <v>0.60513260296360183</v>
      </c>
    </row>
    <row r="409" spans="1:16">
      <c r="A409" s="50">
        <v>45554</v>
      </c>
      <c r="B409" t="s">
        <v>178</v>
      </c>
      <c r="C409" s="28">
        <v>517</v>
      </c>
      <c r="D409" s="28" t="s">
        <v>95</v>
      </c>
      <c r="E409" s="29">
        <v>36</v>
      </c>
      <c r="F409" s="56">
        <v>1314</v>
      </c>
      <c r="G409" s="57">
        <v>16.829999999999998</v>
      </c>
      <c r="H409" s="56">
        <v>13.8025147</v>
      </c>
      <c r="I409" s="54">
        <v>4.9859999999999998</v>
      </c>
      <c r="J409" s="54"/>
      <c r="K409" s="54"/>
      <c r="L409"/>
      <c r="M409"/>
      <c r="N409"/>
      <c r="O409"/>
      <c r="P409"/>
    </row>
    <row r="410" spans="1:16">
      <c r="A410" s="50">
        <v>45554</v>
      </c>
      <c r="B410" t="s">
        <v>178</v>
      </c>
      <c r="C410" s="28">
        <v>518</v>
      </c>
      <c r="D410" s="28" t="s">
        <v>95</v>
      </c>
      <c r="E410" s="29">
        <v>32</v>
      </c>
      <c r="F410" s="56">
        <v>1240</v>
      </c>
      <c r="G410" s="57">
        <v>15.866</v>
      </c>
      <c r="H410" s="56">
        <v>14.7025775</v>
      </c>
      <c r="I410" s="54">
        <v>5.0129999999999999</v>
      </c>
      <c r="J410" s="54"/>
      <c r="K410" s="54"/>
      <c r="L410"/>
      <c r="M410"/>
      <c r="N410"/>
      <c r="O410"/>
      <c r="P410"/>
    </row>
    <row r="411" spans="1:16">
      <c r="A411" s="50">
        <v>45554</v>
      </c>
      <c r="B411" t="s">
        <v>178</v>
      </c>
      <c r="C411" s="28">
        <v>519</v>
      </c>
      <c r="D411" s="28" t="s">
        <v>95</v>
      </c>
      <c r="E411" s="29">
        <v>37</v>
      </c>
      <c r="F411" s="56">
        <v>1320</v>
      </c>
      <c r="G411" s="57">
        <v>16.855</v>
      </c>
      <c r="H411" s="56">
        <v>13.448267299999999</v>
      </c>
      <c r="I411" s="54">
        <v>5.1239999999999997</v>
      </c>
      <c r="J411" s="54"/>
      <c r="K411" s="54"/>
      <c r="L411"/>
      <c r="M411"/>
      <c r="N411"/>
      <c r="O411"/>
      <c r="P411"/>
    </row>
    <row r="412" spans="1:16">
      <c r="D412" s="13" t="s">
        <v>96</v>
      </c>
      <c r="E412" s="19">
        <f>AVERAGE(E409:E411)</f>
        <v>35</v>
      </c>
      <c r="F412" s="19">
        <f>AVERAGE(F409:F411)</f>
        <v>1291.3333333333333</v>
      </c>
      <c r="G412" s="19">
        <f>AVERAGE(G409:G411)</f>
        <v>16.516999999999999</v>
      </c>
      <c r="H412" s="19">
        <f>AVERAGE(H409:H411)</f>
        <v>13.984453166666666</v>
      </c>
      <c r="I412" s="19">
        <f>AVERAGE(I409:I411)</f>
        <v>5.0409999999999995</v>
      </c>
      <c r="J412" s="19">
        <f>STDEV(I409:I411)</f>
        <v>7.3136858012906106E-2</v>
      </c>
      <c r="K412" s="19">
        <v>8.44</v>
      </c>
      <c r="L412" s="13">
        <f>STDEV(H409:H411)</f>
        <v>0.64664497500233764</v>
      </c>
    </row>
    <row r="415" spans="1:16">
      <c r="A415" s="50">
        <v>45554</v>
      </c>
      <c r="B415" t="s">
        <v>178</v>
      </c>
      <c r="C415" s="32">
        <v>512</v>
      </c>
      <c r="D415" s="32" t="s">
        <v>223</v>
      </c>
      <c r="E415" s="33">
        <v>4064</v>
      </c>
      <c r="F415" s="58">
        <v>364</v>
      </c>
      <c r="G415" s="59">
        <v>4.38</v>
      </c>
      <c r="H415" s="58">
        <v>3.3609600000000003E-2</v>
      </c>
      <c r="I415" s="54">
        <v>2.7890000000000001</v>
      </c>
      <c r="J415" s="54"/>
      <c r="K415" s="54"/>
      <c r="L415">
        <f>6.7295*F415^-0.699</f>
        <v>0.10908698289443218</v>
      </c>
      <c r="M415"/>
      <c r="N415"/>
      <c r="O415">
        <f>H415*$P$379</f>
        <v>3.4322739918174174E-2</v>
      </c>
      <c r="P415"/>
    </row>
    <row r="416" spans="1:16">
      <c r="A416" s="50">
        <v>45554</v>
      </c>
      <c r="B416" t="s">
        <v>178</v>
      </c>
      <c r="C416" s="32">
        <v>513</v>
      </c>
      <c r="D416" s="32" t="s">
        <v>224</v>
      </c>
      <c r="E416" s="33">
        <v>4047</v>
      </c>
      <c r="F416" s="58">
        <v>358</v>
      </c>
      <c r="G416" s="59">
        <v>4.3339999999999996</v>
      </c>
      <c r="H416" s="58">
        <v>3.34087E-2</v>
      </c>
      <c r="I416" s="54">
        <v>2.5529999999999999</v>
      </c>
      <c r="J416" s="54"/>
      <c r="K416" s="54"/>
      <c r="L416">
        <f t="shared" ref="L416:L440" si="19">6.7295*F416^-0.699</f>
        <v>0.11036174577995264</v>
      </c>
      <c r="M416"/>
      <c r="N416"/>
      <c r="O416">
        <f t="shared" ref="O416:O440" si="20">H416*$P$379</f>
        <v>3.4117577153679468E-2</v>
      </c>
      <c r="P416"/>
    </row>
    <row r="417" spans="1:16">
      <c r="A417" s="50">
        <v>45554</v>
      </c>
      <c r="B417" t="s">
        <v>178</v>
      </c>
      <c r="C417" s="32">
        <v>514</v>
      </c>
      <c r="D417" s="32" t="s">
        <v>225</v>
      </c>
      <c r="E417" s="33">
        <v>4095</v>
      </c>
      <c r="F417" s="58">
        <v>516</v>
      </c>
      <c r="G417" s="59">
        <v>6.2640000000000002</v>
      </c>
      <c r="H417" s="58">
        <v>4.7323900000000002E-2</v>
      </c>
      <c r="I417" s="54">
        <v>2.5840000000000001</v>
      </c>
      <c r="J417" s="54"/>
      <c r="K417" s="54"/>
      <c r="L417">
        <f t="shared" si="19"/>
        <v>8.5475304383580905E-2</v>
      </c>
      <c r="M417"/>
      <c r="N417"/>
      <c r="O417">
        <f t="shared" si="20"/>
        <v>4.8328034597665027E-2</v>
      </c>
      <c r="P417"/>
    </row>
    <row r="418" spans="1:16">
      <c r="A418" s="50">
        <v>45554</v>
      </c>
      <c r="B418" t="s">
        <v>178</v>
      </c>
      <c r="C418" s="32">
        <v>515</v>
      </c>
      <c r="D418" s="32" t="s">
        <v>226</v>
      </c>
      <c r="E418" s="33">
        <v>3969</v>
      </c>
      <c r="F418" s="58">
        <v>501</v>
      </c>
      <c r="G418" s="59">
        <v>6.0810000000000004</v>
      </c>
      <c r="H418" s="58">
        <v>4.7436100000000002E-2</v>
      </c>
      <c r="I418" s="54">
        <v>2.54</v>
      </c>
      <c r="J418" s="54"/>
      <c r="K418" s="54"/>
      <c r="L418">
        <f t="shared" si="19"/>
        <v>8.7256186238446082E-2</v>
      </c>
      <c r="M418"/>
      <c r="N418"/>
      <c r="O418">
        <f t="shared" si="20"/>
        <v>4.8442615295406721E-2</v>
      </c>
      <c r="P418"/>
    </row>
    <row r="419" spans="1:16">
      <c r="A419" s="50">
        <v>45554</v>
      </c>
      <c r="B419" t="s">
        <v>178</v>
      </c>
      <c r="C419" s="32">
        <v>516</v>
      </c>
      <c r="D419" s="32" t="s">
        <v>227</v>
      </c>
      <c r="E419" s="33">
        <v>3934</v>
      </c>
      <c r="F419" s="58">
        <v>495</v>
      </c>
      <c r="G419" s="59">
        <v>6.0430000000000001</v>
      </c>
      <c r="H419" s="58">
        <v>4.7568899999999997E-2</v>
      </c>
      <c r="I419" s="54">
        <v>2.6</v>
      </c>
      <c r="J419" s="54"/>
      <c r="K419" s="54"/>
      <c r="L419">
        <f t="shared" si="19"/>
        <v>8.7994142489038626E-2</v>
      </c>
      <c r="M419"/>
      <c r="N419"/>
      <c r="O419">
        <f t="shared" si="20"/>
        <v>4.8578233090951252E-2</v>
      </c>
      <c r="P419"/>
    </row>
    <row r="420" spans="1:16">
      <c r="A420" s="50">
        <v>45554</v>
      </c>
      <c r="B420" t="s">
        <v>178</v>
      </c>
      <c r="C420" s="32">
        <v>485</v>
      </c>
      <c r="D420" s="32" t="s">
        <v>228</v>
      </c>
      <c r="E420" s="33">
        <v>4022</v>
      </c>
      <c r="F420" s="58">
        <v>448</v>
      </c>
      <c r="G420" s="59">
        <v>5.3220000000000001</v>
      </c>
      <c r="H420" s="58">
        <v>4.1101199999999997E-2</v>
      </c>
      <c r="I420" s="54">
        <v>3.3570000000000002</v>
      </c>
      <c r="J420" s="54"/>
      <c r="K420" s="54"/>
      <c r="L420">
        <f t="shared" si="19"/>
        <v>9.4349470169734953E-2</v>
      </c>
      <c r="M420"/>
      <c r="N420"/>
      <c r="O420">
        <f t="shared" si="20"/>
        <v>4.1973299233696922E-2</v>
      </c>
      <c r="P420"/>
    </row>
    <row r="421" spans="1:16">
      <c r="A421" s="50">
        <v>45554</v>
      </c>
      <c r="B421" t="s">
        <v>178</v>
      </c>
      <c r="C421" s="32">
        <v>486</v>
      </c>
      <c r="D421" s="32" t="s">
        <v>229</v>
      </c>
      <c r="E421" s="33">
        <v>4012</v>
      </c>
      <c r="F421" s="58">
        <v>450</v>
      </c>
      <c r="G421" s="59">
        <v>5.3490000000000002</v>
      </c>
      <c r="H421" s="58">
        <v>4.1408399999999998E-2</v>
      </c>
      <c r="I421" s="54">
        <v>3.1219999999999999</v>
      </c>
      <c r="J421" s="54"/>
      <c r="K421" s="54"/>
      <c r="L421">
        <f t="shared" si="19"/>
        <v>9.4056161377288477E-2</v>
      </c>
      <c r="M421"/>
      <c r="N421"/>
      <c r="O421">
        <f t="shared" si="20"/>
        <v>4.2287017507727648E-2</v>
      </c>
      <c r="P421"/>
    </row>
    <row r="422" spans="1:16">
      <c r="A422" s="50">
        <v>45554</v>
      </c>
      <c r="B422" t="s">
        <v>178</v>
      </c>
      <c r="C422" s="32">
        <v>487</v>
      </c>
      <c r="D422" s="32" t="s">
        <v>230</v>
      </c>
      <c r="E422" s="33">
        <v>4070</v>
      </c>
      <c r="F422" s="58">
        <v>555</v>
      </c>
      <c r="G422" s="59">
        <v>6.5789999999999997</v>
      </c>
      <c r="H422" s="58">
        <v>4.9936700000000001E-2</v>
      </c>
      <c r="I422" s="54">
        <v>2.0630000000000002</v>
      </c>
      <c r="J422" s="54"/>
      <c r="K422" s="54"/>
      <c r="L422">
        <f t="shared" si="19"/>
        <v>8.1231037890638319E-2</v>
      </c>
      <c r="M422"/>
      <c r="N422"/>
      <c r="O422">
        <f t="shared" si="20"/>
        <v>5.0996273876270114E-2</v>
      </c>
      <c r="P422"/>
    </row>
    <row r="423" spans="1:16">
      <c r="A423" s="50">
        <v>45554</v>
      </c>
      <c r="B423" t="s">
        <v>178</v>
      </c>
      <c r="C423" s="32">
        <v>488</v>
      </c>
      <c r="D423" s="32" t="s">
        <v>231</v>
      </c>
      <c r="E423" s="33">
        <v>4003</v>
      </c>
      <c r="F423" s="58">
        <v>539</v>
      </c>
      <c r="G423" s="59">
        <v>6.4359999999999999</v>
      </c>
      <c r="H423" s="58">
        <v>4.9700099999999997E-2</v>
      </c>
      <c r="I423" s="54">
        <v>2.113</v>
      </c>
      <c r="J423" s="54"/>
      <c r="K423" s="54"/>
      <c r="L423">
        <f t="shared" si="19"/>
        <v>8.2909109508290044E-2</v>
      </c>
      <c r="M423"/>
      <c r="N423"/>
      <c r="O423">
        <f t="shared" si="20"/>
        <v>5.0754653617039416E-2</v>
      </c>
      <c r="P423"/>
    </row>
    <row r="424" spans="1:16">
      <c r="A424" s="50">
        <v>45554</v>
      </c>
      <c r="B424" t="s">
        <v>178</v>
      </c>
      <c r="C424" s="32">
        <v>489</v>
      </c>
      <c r="D424" s="32" t="s">
        <v>232</v>
      </c>
      <c r="E424" s="33">
        <v>4067</v>
      </c>
      <c r="F424" s="58">
        <v>573</v>
      </c>
      <c r="G424" s="59">
        <v>6.7910000000000004</v>
      </c>
      <c r="H424" s="58">
        <v>5.1539500000000002E-2</v>
      </c>
      <c r="I424" s="54">
        <v>2.0990000000000002</v>
      </c>
      <c r="J424" s="54"/>
      <c r="K424" s="54"/>
      <c r="L424">
        <f t="shared" si="19"/>
        <v>7.9438807610835147E-2</v>
      </c>
      <c r="M424"/>
      <c r="N424"/>
      <c r="O424">
        <f t="shared" si="20"/>
        <v>5.2633082631531991E-2</v>
      </c>
      <c r="P424"/>
    </row>
    <row r="425" spans="1:16">
      <c r="A425" s="50">
        <v>45554</v>
      </c>
      <c r="B425" t="s">
        <v>178</v>
      </c>
      <c r="C425" s="32">
        <v>490</v>
      </c>
      <c r="D425" s="32" t="s">
        <v>233</v>
      </c>
      <c r="E425" s="33">
        <v>3940</v>
      </c>
      <c r="F425" s="58">
        <v>385</v>
      </c>
      <c r="G425" s="59">
        <v>4.5960000000000001</v>
      </c>
      <c r="H425" s="58">
        <v>3.6345299999999997E-2</v>
      </c>
      <c r="I425" s="54">
        <v>2.8879999999999999</v>
      </c>
      <c r="J425" s="54"/>
      <c r="K425" s="54"/>
      <c r="L425">
        <f t="shared" si="19"/>
        <v>0.10489281665245916</v>
      </c>
      <c r="M425"/>
      <c r="N425"/>
      <c r="O425">
        <f t="shared" si="20"/>
        <v>3.7116486930758343E-2</v>
      </c>
      <c r="P425"/>
    </row>
    <row r="426" spans="1:16">
      <c r="A426" s="50">
        <v>45554</v>
      </c>
      <c r="B426" t="s">
        <v>178</v>
      </c>
      <c r="C426" s="32">
        <v>491</v>
      </c>
      <c r="D426" s="32" t="s">
        <v>234</v>
      </c>
      <c r="E426" s="33">
        <v>3988</v>
      </c>
      <c r="F426" s="58">
        <v>389</v>
      </c>
      <c r="G426" s="59">
        <v>4.6399999999999997</v>
      </c>
      <c r="H426" s="58">
        <v>3.6248799999999998E-2</v>
      </c>
      <c r="I426" s="54">
        <v>2.9329999999999998</v>
      </c>
      <c r="J426" s="54"/>
      <c r="K426" s="54"/>
      <c r="L426">
        <f t="shared" si="19"/>
        <v>0.10413771068947954</v>
      </c>
      <c r="M426"/>
      <c r="N426"/>
      <c r="O426">
        <f t="shared" si="20"/>
        <v>3.7017939360953767E-2</v>
      </c>
      <c r="P426"/>
    </row>
    <row r="427" spans="1:16">
      <c r="A427" s="50">
        <v>45554</v>
      </c>
      <c r="B427" t="s">
        <v>178</v>
      </c>
      <c r="C427" s="32">
        <v>492</v>
      </c>
      <c r="D427" s="32" t="s">
        <v>235</v>
      </c>
      <c r="E427" s="33">
        <v>4078</v>
      </c>
      <c r="F427" s="58">
        <v>401</v>
      </c>
      <c r="G427" s="59">
        <v>4.7919999999999998</v>
      </c>
      <c r="H427" s="58">
        <v>3.6580000000000001E-2</v>
      </c>
      <c r="I427" s="54">
        <v>2.823</v>
      </c>
      <c r="J427" s="54"/>
      <c r="K427" s="54"/>
      <c r="L427">
        <f t="shared" si="19"/>
        <v>0.10194944855047654</v>
      </c>
      <c r="M427"/>
      <c r="N427"/>
      <c r="O427">
        <f t="shared" si="20"/>
        <v>3.7356166875143149E-2</v>
      </c>
      <c r="P427"/>
    </row>
    <row r="428" spans="1:16">
      <c r="A428" s="50">
        <v>45554</v>
      </c>
      <c r="B428" t="s">
        <v>178</v>
      </c>
      <c r="C428" s="32">
        <v>493</v>
      </c>
      <c r="D428" s="32" t="s">
        <v>236</v>
      </c>
      <c r="E428" s="33">
        <v>3970</v>
      </c>
      <c r="F428" s="58">
        <v>413</v>
      </c>
      <c r="G428" s="59">
        <v>4.9009999999999998</v>
      </c>
      <c r="H428" s="58">
        <v>3.84141E-2</v>
      </c>
      <c r="I428" s="54">
        <v>4.7149999999999999</v>
      </c>
      <c r="J428" s="54"/>
      <c r="K428" s="54"/>
      <c r="L428">
        <f t="shared" si="19"/>
        <v>9.9869692195038773E-2</v>
      </c>
      <c r="M428"/>
      <c r="N428"/>
      <c r="O428">
        <f t="shared" si="20"/>
        <v>3.922918343243402E-2</v>
      </c>
      <c r="P428"/>
    </row>
    <row r="429" spans="1:16">
      <c r="A429" s="50">
        <v>45554</v>
      </c>
      <c r="B429" t="s">
        <v>178</v>
      </c>
      <c r="C429" s="32">
        <v>494</v>
      </c>
      <c r="D429" s="32" t="s">
        <v>237</v>
      </c>
      <c r="E429" s="33">
        <v>4090</v>
      </c>
      <c r="F429" s="58">
        <v>1097</v>
      </c>
      <c r="G429" s="59">
        <v>12.907999999999999</v>
      </c>
      <c r="H429" s="58">
        <v>9.4833100000000004E-2</v>
      </c>
      <c r="I429" s="54">
        <v>3.0590000000000002</v>
      </c>
      <c r="J429" s="54"/>
      <c r="K429" s="54"/>
      <c r="L429">
        <f t="shared" si="19"/>
        <v>5.0451997412641794E-2</v>
      </c>
      <c r="M429"/>
      <c r="N429"/>
      <c r="O429">
        <f t="shared" si="20"/>
        <v>9.6845300953721639E-2</v>
      </c>
      <c r="P429"/>
    </row>
    <row r="430" spans="1:16">
      <c r="A430" s="50">
        <v>45554</v>
      </c>
      <c r="B430" t="s">
        <v>178</v>
      </c>
      <c r="C430" s="32">
        <v>495</v>
      </c>
      <c r="D430" s="32" t="s">
        <v>238</v>
      </c>
      <c r="E430" s="33">
        <v>4025</v>
      </c>
      <c r="F430" s="58">
        <v>417</v>
      </c>
      <c r="G430" s="59">
        <v>4.9340000000000002</v>
      </c>
      <c r="H430" s="58">
        <v>3.81383E-2</v>
      </c>
      <c r="I430" s="54">
        <v>5.0609999999999999</v>
      </c>
      <c r="J430" s="54"/>
      <c r="K430" s="54"/>
      <c r="L430">
        <f t="shared" si="19"/>
        <v>9.9199091564841246E-2</v>
      </c>
      <c r="M430"/>
      <c r="N430"/>
      <c r="O430">
        <f t="shared" si="20"/>
        <v>3.8947531414277523E-2</v>
      </c>
      <c r="P430"/>
    </row>
    <row r="431" spans="1:16">
      <c r="A431" s="50">
        <v>45554</v>
      </c>
      <c r="B431" t="s">
        <v>178</v>
      </c>
      <c r="C431" s="32">
        <v>496</v>
      </c>
      <c r="D431" s="32" t="s">
        <v>239</v>
      </c>
      <c r="E431" s="33">
        <v>3952</v>
      </c>
      <c r="F431" s="58">
        <v>377</v>
      </c>
      <c r="G431" s="59">
        <v>4.5330000000000004</v>
      </c>
      <c r="H431" s="58">
        <v>3.5750499999999998E-2</v>
      </c>
      <c r="I431" s="54">
        <v>5.1989999999999998</v>
      </c>
      <c r="J431" s="54"/>
      <c r="K431" s="54"/>
      <c r="L431">
        <f t="shared" si="19"/>
        <v>0.10644375671049121</v>
      </c>
      <c r="M431"/>
      <c r="N431"/>
      <c r="O431">
        <f t="shared" si="20"/>
        <v>3.6509066262159787E-2</v>
      </c>
      <c r="P431"/>
    </row>
    <row r="432" spans="1:16">
      <c r="A432" s="50">
        <v>45554</v>
      </c>
      <c r="B432" t="s">
        <v>178</v>
      </c>
      <c r="C432" s="32">
        <v>497</v>
      </c>
      <c r="D432" s="32" t="s">
        <v>240</v>
      </c>
      <c r="E432" s="33">
        <v>3992</v>
      </c>
      <c r="F432" s="58">
        <v>378</v>
      </c>
      <c r="G432" s="59">
        <v>4.4820000000000002</v>
      </c>
      <c r="H432" s="58">
        <v>3.4998500000000002E-2</v>
      </c>
      <c r="I432" s="54">
        <v>4.8719999999999999</v>
      </c>
      <c r="J432" s="54"/>
      <c r="K432" s="54"/>
      <c r="L432">
        <f t="shared" si="19"/>
        <v>0.10624684177962397</v>
      </c>
      <c r="M432"/>
      <c r="N432"/>
      <c r="O432">
        <f>H432*$P$379</f>
        <v>3.5741110070522074E-2</v>
      </c>
      <c r="P432"/>
    </row>
    <row r="433" spans="1:19">
      <c r="A433" s="50">
        <v>45554</v>
      </c>
      <c r="B433" t="s">
        <v>178</v>
      </c>
      <c r="C433" s="32">
        <v>498</v>
      </c>
      <c r="D433" s="32" t="s">
        <v>241</v>
      </c>
      <c r="E433" s="33">
        <v>4029</v>
      </c>
      <c r="F433" s="58">
        <v>368</v>
      </c>
      <c r="G433" s="59">
        <v>4.4000000000000004</v>
      </c>
      <c r="H433" s="58">
        <v>3.4059300000000001E-2</v>
      </c>
      <c r="I433" s="54">
        <v>5.1609999999999996</v>
      </c>
      <c r="J433" s="54"/>
      <c r="K433" s="54"/>
      <c r="L433">
        <f t="shared" si="19"/>
        <v>0.10825679669081323</v>
      </c>
      <c r="M433"/>
      <c r="N433"/>
      <c r="O433">
        <f t="shared" si="20"/>
        <v>3.4781981805646886E-2</v>
      </c>
      <c r="P433"/>
    </row>
    <row r="434" spans="1:19">
      <c r="A434" s="50">
        <v>45554</v>
      </c>
      <c r="B434" t="s">
        <v>178</v>
      </c>
      <c r="C434" s="32">
        <v>499</v>
      </c>
      <c r="D434" s="32" t="s">
        <v>242</v>
      </c>
      <c r="E434" s="33">
        <v>4027</v>
      </c>
      <c r="F434" s="58">
        <v>385</v>
      </c>
      <c r="G434" s="59">
        <v>4.57</v>
      </c>
      <c r="H434" s="58">
        <v>3.5367200000000001E-2</v>
      </c>
      <c r="I434" s="54">
        <v>4.9619999999999997</v>
      </c>
      <c r="J434" s="54"/>
      <c r="K434" s="54"/>
      <c r="L434">
        <f t="shared" si="19"/>
        <v>0.10489281665245916</v>
      </c>
      <c r="M434"/>
      <c r="N434"/>
      <c r="O434">
        <f t="shared" si="20"/>
        <v>3.6117633272459343E-2</v>
      </c>
      <c r="P434"/>
    </row>
    <row r="435" spans="1:19">
      <c r="A435" s="50">
        <v>45554</v>
      </c>
      <c r="B435" t="s">
        <v>178</v>
      </c>
      <c r="C435" s="32">
        <v>500</v>
      </c>
      <c r="D435" s="32" t="s">
        <v>243</v>
      </c>
      <c r="E435" s="33">
        <v>3957</v>
      </c>
      <c r="F435" s="58">
        <v>393</v>
      </c>
      <c r="G435" s="59">
        <v>4.7030000000000003</v>
      </c>
      <c r="H435" s="58">
        <v>3.7013200000000003E-2</v>
      </c>
      <c r="I435" s="54">
        <v>5.1890000000000001</v>
      </c>
      <c r="J435" s="54"/>
      <c r="K435" s="54"/>
      <c r="L435">
        <f t="shared" si="19"/>
        <v>0.1033956826130895</v>
      </c>
      <c r="M435"/>
      <c r="N435"/>
      <c r="O435">
        <f t="shared" si="20"/>
        <v>3.7798558660006788E-2</v>
      </c>
      <c r="P435"/>
    </row>
    <row r="436" spans="1:19">
      <c r="A436" s="50">
        <v>45554</v>
      </c>
      <c r="B436" t="s">
        <v>178</v>
      </c>
      <c r="C436" s="32">
        <v>501</v>
      </c>
      <c r="D436" s="32" t="s">
        <v>244</v>
      </c>
      <c r="E436" s="33">
        <v>3999</v>
      </c>
      <c r="F436" s="58">
        <v>375</v>
      </c>
      <c r="G436" s="59">
        <v>4.5170000000000003</v>
      </c>
      <c r="H436" s="58">
        <v>3.5205300000000002E-2</v>
      </c>
      <c r="I436" s="54">
        <v>4.8220000000000001</v>
      </c>
      <c r="J436" s="54"/>
      <c r="K436" s="54"/>
      <c r="L436">
        <f t="shared" si="19"/>
        <v>0.10684026125389499</v>
      </c>
      <c r="M436"/>
      <c r="N436"/>
      <c r="O436">
        <f t="shared" si="20"/>
        <v>3.5952298023222445E-2</v>
      </c>
      <c r="P436"/>
    </row>
    <row r="437" spans="1:19">
      <c r="A437" s="50">
        <v>45554</v>
      </c>
      <c r="B437" t="s">
        <v>178</v>
      </c>
      <c r="C437" s="32">
        <v>502</v>
      </c>
      <c r="D437" s="32" t="s">
        <v>245</v>
      </c>
      <c r="E437" s="33">
        <v>3976</v>
      </c>
      <c r="F437" s="58">
        <v>365</v>
      </c>
      <c r="G437" s="59">
        <v>4.4269999999999996</v>
      </c>
      <c r="H437" s="58">
        <v>3.47202E-2</v>
      </c>
      <c r="I437" s="54">
        <v>2.4049999999999998</v>
      </c>
      <c r="J437" s="54"/>
      <c r="K437" s="54"/>
      <c r="L437">
        <f t="shared" si="19"/>
        <v>0.10887798760876365</v>
      </c>
      <c r="M437"/>
      <c r="N437"/>
      <c r="O437">
        <f t="shared" si="20"/>
        <v>3.5456905006515722E-2</v>
      </c>
      <c r="P437"/>
    </row>
    <row r="438" spans="1:19">
      <c r="A438" s="50">
        <v>45554</v>
      </c>
      <c r="B438" t="s">
        <v>178</v>
      </c>
      <c r="C438" s="32">
        <v>503</v>
      </c>
      <c r="D438" s="32" t="s">
        <v>246</v>
      </c>
      <c r="E438" s="33">
        <v>3956</v>
      </c>
      <c r="F438" s="58">
        <v>362</v>
      </c>
      <c r="G438" s="59">
        <v>4.4000000000000004</v>
      </c>
      <c r="H438" s="58">
        <v>3.4681200000000002E-2</v>
      </c>
      <c r="I438" s="54">
        <v>2.5369999999999999</v>
      </c>
      <c r="J438" s="54"/>
      <c r="K438" s="54"/>
      <c r="L438">
        <f t="shared" si="19"/>
        <v>0.10950791410841675</v>
      </c>
      <c r="M438"/>
      <c r="N438"/>
      <c r="O438">
        <f t="shared" si="20"/>
        <v>3.5417077491257914E-2</v>
      </c>
      <c r="P438"/>
    </row>
    <row r="439" spans="1:19">
      <c r="A439" s="50">
        <v>45554</v>
      </c>
      <c r="B439" t="s">
        <v>178</v>
      </c>
      <c r="C439" s="32">
        <v>504</v>
      </c>
      <c r="D439" s="32" t="s">
        <v>247</v>
      </c>
      <c r="E439" s="33">
        <v>3969</v>
      </c>
      <c r="F439" s="58">
        <v>361</v>
      </c>
      <c r="G439" s="59">
        <v>4.3949999999999996</v>
      </c>
      <c r="H439" s="58">
        <v>3.4531399999999997E-2</v>
      </c>
      <c r="I439" s="54">
        <v>2.5230000000000001</v>
      </c>
      <c r="J439" s="54"/>
      <c r="K439" s="54"/>
      <c r="L439">
        <f t="shared" si="19"/>
        <v>0.1097198646856644</v>
      </c>
      <c r="M439"/>
      <c r="N439"/>
      <c r="O439">
        <f t="shared" si="20"/>
        <v>3.5264098983934331E-2</v>
      </c>
      <c r="P439"/>
    </row>
    <row r="440" spans="1:19">
      <c r="A440" s="50">
        <v>45554</v>
      </c>
      <c r="B440" t="s">
        <v>178</v>
      </c>
      <c r="C440" s="32">
        <v>505</v>
      </c>
      <c r="D440" s="32" t="s">
        <v>248</v>
      </c>
      <c r="E440" s="33">
        <v>3963</v>
      </c>
      <c r="F440" s="58">
        <v>354</v>
      </c>
      <c r="G440" s="59">
        <v>4.2809999999999997</v>
      </c>
      <c r="H440" s="58">
        <v>3.3702900000000001E-2</v>
      </c>
      <c r="I440" s="54">
        <v>2.4740000000000002</v>
      </c>
      <c r="J440" s="54"/>
      <c r="K440" s="54"/>
      <c r="L440">
        <f t="shared" si="19"/>
        <v>0.11123194140192888</v>
      </c>
      <c r="M440"/>
      <c r="N440"/>
      <c r="O440">
        <f t="shared" si="20"/>
        <v>3.4418019589290923E-2</v>
      </c>
      <c r="P440"/>
    </row>
    <row r="442" spans="1:19">
      <c r="A442" s="60"/>
      <c r="B442" s="60"/>
      <c r="C442" s="60"/>
      <c r="D442" s="61"/>
      <c r="E442" s="62"/>
      <c r="F442" s="63"/>
      <c r="G442" s="62"/>
      <c r="H442" s="63"/>
      <c r="I442" s="62"/>
      <c r="J442" s="62"/>
      <c r="K442" s="63"/>
      <c r="L442" s="64"/>
      <c r="M442" s="64"/>
      <c r="N442" s="64"/>
      <c r="O442" s="65"/>
      <c r="P442" s="65"/>
    </row>
    <row r="444" spans="1:19">
      <c r="A444" s="50">
        <v>45750</v>
      </c>
      <c r="B444"/>
      <c r="C444" s="14">
        <v>2976</v>
      </c>
      <c r="D444" s="14" t="s">
        <v>87</v>
      </c>
      <c r="E444" s="15">
        <v>35</v>
      </c>
      <c r="F444" s="51">
        <v>424</v>
      </c>
      <c r="G444" s="52">
        <v>7.2370000000000001</v>
      </c>
      <c r="H444" s="51">
        <v>7.0283153</v>
      </c>
      <c r="I444" s="53">
        <v>-7.9580000000000002</v>
      </c>
      <c r="O444" s="20">
        <f>AVERAGE(H444:H446,H456:H458,H450:H452,H462:H464)</f>
        <v>8.9094178636363619</v>
      </c>
      <c r="P444" s="21">
        <f>$AH$10/O444</f>
        <v>1.0685558391723358</v>
      </c>
    </row>
    <row r="445" spans="1:19">
      <c r="A445" s="50">
        <v>45750</v>
      </c>
      <c r="B445"/>
      <c r="C445" s="22">
        <v>2977</v>
      </c>
      <c r="D445" s="22" t="s">
        <v>87</v>
      </c>
      <c r="E445" s="23">
        <v>35</v>
      </c>
      <c r="F445" s="51">
        <v>506</v>
      </c>
      <c r="G445" s="52">
        <v>7.718</v>
      </c>
      <c r="H445" s="51">
        <v>7.5081949999999997</v>
      </c>
      <c r="I445" s="53">
        <v>-7.7380000000000004</v>
      </c>
      <c r="Q445">
        <f>SQRT(AVERAGE(J447^2+J453^2+J459^2+J465^2+J471^2+J477^2))</f>
        <v>0.59403030225738418</v>
      </c>
      <c r="S445">
        <f>SQRT(AVERAGE(L447^2+L453^2+L459^2+L465^2+L471^2+L477^2))</f>
        <v>2.8854198786533849</v>
      </c>
    </row>
    <row r="446" spans="1:19">
      <c r="A446" s="50">
        <v>45750</v>
      </c>
      <c r="B446"/>
      <c r="C446" s="22">
        <v>2978</v>
      </c>
      <c r="D446" s="22" t="s">
        <v>87</v>
      </c>
      <c r="E446" s="23">
        <v>41</v>
      </c>
      <c r="F446" s="51">
        <v>634</v>
      </c>
      <c r="G446" s="52">
        <v>10.378</v>
      </c>
      <c r="H446" s="51">
        <v>8.6990809999999996</v>
      </c>
      <c r="I446" s="53">
        <v>-7.9950000000000001</v>
      </c>
    </row>
    <row r="447" spans="1:19">
      <c r="A447" s="50"/>
      <c r="B447" s="50"/>
      <c r="C447" s="50"/>
      <c r="D447" s="50" t="s">
        <v>88</v>
      </c>
      <c r="E447" s="19">
        <f>AVERAGE(E444:E446)</f>
        <v>37</v>
      </c>
      <c r="F447" s="19">
        <f>AVERAGE(F444:F446)</f>
        <v>521.33333333333337</v>
      </c>
      <c r="G447" s="19">
        <f>AVERAGE(G444:G446)</f>
        <v>8.4443333333333328</v>
      </c>
      <c r="H447" s="19">
        <f t="shared" ref="H447" si="21">AVERAGE(H444:H446)</f>
        <v>7.7451970999999995</v>
      </c>
      <c r="I447" s="54">
        <f>AVERAGE(I444:I446)</f>
        <v>-7.8970000000000011</v>
      </c>
      <c r="J447" s="19">
        <f>STDEV(I444:I446)</f>
        <v>0.13893523671121</v>
      </c>
      <c r="K447" s="19">
        <v>-4.5199999999999996</v>
      </c>
      <c r="L447" s="13">
        <f>STDEV(H444:H446)</f>
        <v>0.86022787831331626</v>
      </c>
    </row>
    <row r="448" spans="1:19">
      <c r="A448" s="50"/>
      <c r="B448" s="50"/>
      <c r="C448" s="50"/>
      <c r="D448" s="50"/>
      <c r="E448" s="54"/>
      <c r="F448" s="54"/>
      <c r="G448" s="54"/>
      <c r="H448" s="54"/>
      <c r="I448" s="54"/>
    </row>
    <row r="450" spans="1:12">
      <c r="A450" s="50">
        <v>45750</v>
      </c>
      <c r="B450"/>
      <c r="C450" s="22">
        <v>3012</v>
      </c>
      <c r="D450" s="22" t="s">
        <v>87</v>
      </c>
      <c r="E450" s="23">
        <v>39</v>
      </c>
      <c r="F450" s="51">
        <v>555</v>
      </c>
      <c r="G450" s="52">
        <v>9.6869999999999994</v>
      </c>
      <c r="H450" s="51">
        <v>8.5161279000000007</v>
      </c>
      <c r="I450" s="53">
        <v>-7.9550000000000001</v>
      </c>
    </row>
    <row r="451" spans="1:12">
      <c r="A451" s="50">
        <v>45750</v>
      </c>
      <c r="B451"/>
      <c r="C451" s="22">
        <v>3013</v>
      </c>
      <c r="D451" s="22" t="s">
        <v>87</v>
      </c>
      <c r="E451" s="23">
        <v>35</v>
      </c>
      <c r="F451" s="51"/>
      <c r="G451" s="52"/>
      <c r="H451" s="51"/>
      <c r="I451" s="53"/>
    </row>
    <row r="452" spans="1:12">
      <c r="A452" s="50">
        <v>45750</v>
      </c>
      <c r="B452"/>
      <c r="C452" s="22">
        <v>3014</v>
      </c>
      <c r="D452" s="22" t="s">
        <v>87</v>
      </c>
      <c r="E452" s="23">
        <v>38</v>
      </c>
      <c r="F452" s="51">
        <v>1164</v>
      </c>
      <c r="G452" s="52">
        <v>18.899999999999999</v>
      </c>
      <c r="H452" s="51">
        <v>17.605687499999998</v>
      </c>
      <c r="I452" s="53">
        <v>-7.6070000000000002</v>
      </c>
    </row>
    <row r="453" spans="1:12">
      <c r="A453" s="50"/>
      <c r="B453" s="50"/>
      <c r="C453" s="50"/>
      <c r="D453" s="50" t="s">
        <v>88</v>
      </c>
      <c r="E453" s="54">
        <f>AVERAGE(E450:E452)</f>
        <v>37.333333333333336</v>
      </c>
      <c r="F453" s="54">
        <f>AVERAGE(F450:F452)</f>
        <v>859.5</v>
      </c>
      <c r="G453" s="54">
        <f>AVERAGE(G450:G452)</f>
        <v>14.293499999999998</v>
      </c>
      <c r="H453" s="54">
        <f t="shared" ref="H453" si="22">AVERAGE(H450:H452)</f>
        <v>13.0609077</v>
      </c>
      <c r="I453" s="54">
        <f>AVERAGE(I450:I452)</f>
        <v>-7.7810000000000006</v>
      </c>
      <c r="K453" s="19">
        <v>-4.5199999999999996</v>
      </c>
    </row>
    <row r="454" spans="1:12">
      <c r="A454" s="50"/>
      <c r="B454" s="50"/>
      <c r="C454" s="50"/>
      <c r="D454" s="50"/>
      <c r="E454" s="54"/>
      <c r="F454" s="54"/>
      <c r="G454" s="54"/>
      <c r="H454" s="54"/>
      <c r="I454" s="54"/>
    </row>
    <row r="456" spans="1:12">
      <c r="A456" s="50">
        <v>45750</v>
      </c>
      <c r="B456"/>
      <c r="C456" s="22">
        <v>2979</v>
      </c>
      <c r="D456" s="22" t="s">
        <v>179</v>
      </c>
      <c r="E456" s="23">
        <v>37</v>
      </c>
      <c r="F456" s="51">
        <v>516</v>
      </c>
      <c r="G456" s="52">
        <v>8.31</v>
      </c>
      <c r="H456" s="51">
        <v>7.6630739999999999</v>
      </c>
      <c r="I456" s="53">
        <v>42.969000000000001</v>
      </c>
    </row>
    <row r="457" spans="1:12">
      <c r="A457" s="50">
        <v>45750</v>
      </c>
      <c r="B457"/>
      <c r="C457" s="22">
        <v>2980</v>
      </c>
      <c r="D457" s="22" t="s">
        <v>179</v>
      </c>
      <c r="E457" s="23">
        <v>36</v>
      </c>
      <c r="F457" s="51">
        <v>583</v>
      </c>
      <c r="G457" s="52">
        <v>9.4510000000000005</v>
      </c>
      <c r="H457" s="51">
        <v>8.9930859999999999</v>
      </c>
      <c r="I457" s="53">
        <v>43.374000000000002</v>
      </c>
    </row>
    <row r="458" spans="1:12">
      <c r="A458" s="50">
        <v>45750</v>
      </c>
      <c r="B458"/>
      <c r="C458" s="22">
        <v>2981</v>
      </c>
      <c r="D458" s="22" t="s">
        <v>179</v>
      </c>
      <c r="E458" s="23">
        <v>35</v>
      </c>
      <c r="F458" s="51">
        <v>503</v>
      </c>
      <c r="G458" s="52">
        <v>8.0410000000000004</v>
      </c>
      <c r="H458" s="51">
        <v>7.8310592999999997</v>
      </c>
      <c r="I458" s="53">
        <v>43.402000000000001</v>
      </c>
    </row>
    <row r="459" spans="1:12">
      <c r="A459" s="50"/>
      <c r="B459" s="50"/>
      <c r="C459" s="50"/>
      <c r="D459" s="50" t="s">
        <v>180</v>
      </c>
      <c r="E459" s="54">
        <f>AVERAGE(E456:E458)</f>
        <v>36</v>
      </c>
      <c r="F459" s="54">
        <f>AVERAGE(F456:F458)</f>
        <v>534</v>
      </c>
      <c r="G459" s="54">
        <f>AVERAGE(G456:G458)</f>
        <v>8.6006666666666671</v>
      </c>
      <c r="H459" s="54">
        <f>AVERAGE(H456:H458)</f>
        <v>8.1624064333333326</v>
      </c>
      <c r="I459" s="54">
        <f>AVERAGE(I456:I458)</f>
        <v>43.248333333333335</v>
      </c>
      <c r="J459" s="19">
        <f>STDEV(I456:I458)</f>
        <v>0.24231453388794791</v>
      </c>
      <c r="K459" s="19">
        <v>47.55</v>
      </c>
      <c r="L459" s="13">
        <f>STDEV(H456:H458)</f>
        <v>0.72427630923022979</v>
      </c>
    </row>
    <row r="460" spans="1:12">
      <c r="A460" s="50"/>
      <c r="B460" s="50"/>
      <c r="C460" s="50"/>
      <c r="D460" s="50"/>
      <c r="E460" s="54"/>
      <c r="F460" s="54"/>
      <c r="G460" s="54"/>
      <c r="H460" s="54"/>
      <c r="I460" s="54"/>
    </row>
    <row r="462" spans="1:12">
      <c r="A462" s="50">
        <v>45750</v>
      </c>
      <c r="B462"/>
      <c r="C462" s="22">
        <v>3015</v>
      </c>
      <c r="D462" s="22" t="s">
        <v>179</v>
      </c>
      <c r="E462" s="23">
        <v>35</v>
      </c>
      <c r="F462" s="51">
        <v>464</v>
      </c>
      <c r="G462" s="52">
        <v>8.1229999999999993</v>
      </c>
      <c r="H462" s="51">
        <v>7.9128021999999998</v>
      </c>
      <c r="I462" s="53">
        <v>42.74</v>
      </c>
    </row>
    <row r="463" spans="1:12">
      <c r="A463" s="50">
        <v>45750</v>
      </c>
      <c r="B463"/>
      <c r="C463" s="22">
        <v>3016</v>
      </c>
      <c r="D463" s="22" t="s">
        <v>179</v>
      </c>
      <c r="E463" s="23">
        <v>38</v>
      </c>
      <c r="F463" s="51">
        <v>569</v>
      </c>
      <c r="G463" s="52">
        <v>8.7260000000000009</v>
      </c>
      <c r="H463" s="51">
        <v>7.8465882000000002</v>
      </c>
      <c r="I463" s="53">
        <v>43.622</v>
      </c>
    </row>
    <row r="464" spans="1:12">
      <c r="A464" s="50">
        <v>45750</v>
      </c>
      <c r="B464"/>
      <c r="C464" s="22">
        <v>3017</v>
      </c>
      <c r="D464" s="22" t="s">
        <v>179</v>
      </c>
      <c r="E464" s="23">
        <v>39</v>
      </c>
      <c r="F464" s="51">
        <v>580</v>
      </c>
      <c r="G464" s="52">
        <v>9.5589999999999993</v>
      </c>
      <c r="H464" s="51">
        <v>8.3995800999999997</v>
      </c>
      <c r="I464" s="53">
        <v>43.218000000000004</v>
      </c>
    </row>
    <row r="465" spans="1:15">
      <c r="D465" s="13" t="s">
        <v>180</v>
      </c>
      <c r="E465" s="19">
        <f>AVERAGE(E462:E464)</f>
        <v>37.333333333333336</v>
      </c>
      <c r="F465" s="19">
        <f>AVERAGE(F462:F464)</f>
        <v>537.66666666666663</v>
      </c>
      <c r="G465" s="19">
        <f>AVERAGE(G462:G464)</f>
        <v>8.8026666666666671</v>
      </c>
      <c r="H465" s="19">
        <f>AVERAGE(H462:H464)</f>
        <v>8.0529901666666674</v>
      </c>
      <c r="I465" s="19">
        <f>AVERAGE(I462:I464)</f>
        <v>43.193333333333328</v>
      </c>
      <c r="J465" s="19">
        <f>STDEV(I462:I464)</f>
        <v>0.44151708158726144</v>
      </c>
      <c r="K465" s="19">
        <v>47.55</v>
      </c>
      <c r="L465" s="13">
        <f>STDEV(H462:H464)</f>
        <v>0.30197600875732361</v>
      </c>
    </row>
    <row r="468" spans="1:15">
      <c r="A468" s="50">
        <v>45750</v>
      </c>
      <c r="B468"/>
      <c r="C468" s="66">
        <v>3009</v>
      </c>
      <c r="D468" s="66" t="s">
        <v>95</v>
      </c>
      <c r="E468" s="67">
        <v>29</v>
      </c>
      <c r="F468" s="68">
        <v>727</v>
      </c>
      <c r="G468" s="69">
        <v>11.916</v>
      </c>
      <c r="H468" s="68">
        <v>14.198018299999999</v>
      </c>
      <c r="I468" s="54">
        <v>5.1589999999999998</v>
      </c>
    </row>
    <row r="469" spans="1:15">
      <c r="A469" s="50">
        <v>45750</v>
      </c>
      <c r="B469"/>
      <c r="C469" s="66">
        <v>3010</v>
      </c>
      <c r="D469" s="66" t="s">
        <v>95</v>
      </c>
      <c r="E469" s="67">
        <v>31</v>
      </c>
      <c r="F469" s="68">
        <v>671</v>
      </c>
      <c r="G469" s="69">
        <v>11.025</v>
      </c>
      <c r="H469" s="68">
        <v>12.251009</v>
      </c>
      <c r="I469" s="54">
        <v>5.2110000000000003</v>
      </c>
    </row>
    <row r="470" spans="1:15">
      <c r="A470" s="50">
        <v>45750</v>
      </c>
      <c r="B470"/>
      <c r="C470" s="66">
        <v>3011</v>
      </c>
      <c r="D470" s="66" t="s">
        <v>95</v>
      </c>
      <c r="E470" s="67">
        <v>32</v>
      </c>
      <c r="F470" s="68">
        <v>589</v>
      </c>
      <c r="G470" s="69">
        <v>9.7609999999999992</v>
      </c>
      <c r="H470" s="68">
        <v>10.461035900000001</v>
      </c>
      <c r="I470" s="54">
        <v>4.806</v>
      </c>
    </row>
    <row r="471" spans="1:15">
      <c r="A471" s="50"/>
      <c r="B471" s="50"/>
      <c r="C471" s="50"/>
      <c r="D471" s="50" t="s">
        <v>96</v>
      </c>
      <c r="E471" s="54">
        <f>AVERAGE(E468:E470)</f>
        <v>30.666666666666668</v>
      </c>
      <c r="F471" s="54">
        <f>AVERAGE(F468:F470)</f>
        <v>662.33333333333337</v>
      </c>
      <c r="G471" s="54">
        <f>AVERAGE(G468:G470)</f>
        <v>10.900666666666666</v>
      </c>
      <c r="H471" s="54">
        <f>AVERAGE(H468:H470)</f>
        <v>12.303354399999998</v>
      </c>
      <c r="I471" s="54">
        <f>AVERAGE(I468:I470)</f>
        <v>5.0586666666666673</v>
      </c>
      <c r="J471" s="19">
        <f>STDEV(I468:I470)</f>
        <v>0.22035501658308881</v>
      </c>
      <c r="K471" s="19">
        <v>8.44</v>
      </c>
      <c r="L471" s="13">
        <f>STDEV(H468:H470)</f>
        <v>1.8690410362411345</v>
      </c>
    </row>
    <row r="472" spans="1:15">
      <c r="A472" s="50"/>
      <c r="B472" s="50"/>
      <c r="C472" s="50"/>
      <c r="D472" s="50"/>
      <c r="E472" s="54"/>
      <c r="F472" s="54"/>
      <c r="G472" s="54"/>
      <c r="H472" s="54"/>
      <c r="I472" s="54"/>
    </row>
    <row r="474" spans="1:15">
      <c r="A474" s="50">
        <v>45750</v>
      </c>
      <c r="B474"/>
      <c r="C474" s="66">
        <v>2982</v>
      </c>
      <c r="D474" s="66" t="s">
        <v>95</v>
      </c>
      <c r="E474" s="67">
        <v>32</v>
      </c>
      <c r="F474" s="68">
        <v>757</v>
      </c>
      <c r="G474" s="69">
        <v>12.473000000000001</v>
      </c>
      <c r="H474" s="68">
        <v>13.494615</v>
      </c>
      <c r="I474" s="54">
        <v>4.944</v>
      </c>
    </row>
    <row r="475" spans="1:15">
      <c r="A475" s="50">
        <v>45750</v>
      </c>
      <c r="B475"/>
      <c r="C475" s="66">
        <v>2983</v>
      </c>
      <c r="D475" s="66" t="s">
        <v>95</v>
      </c>
      <c r="E475" s="67">
        <v>32</v>
      </c>
      <c r="F475" s="68">
        <v>823</v>
      </c>
      <c r="G475" s="69">
        <v>12.65</v>
      </c>
      <c r="H475" s="68">
        <v>13.6947049</v>
      </c>
      <c r="I475" s="54">
        <v>4.827</v>
      </c>
    </row>
    <row r="476" spans="1:15">
      <c r="A476" s="50">
        <v>45750</v>
      </c>
      <c r="B476"/>
      <c r="C476" s="66">
        <v>2984</v>
      </c>
      <c r="D476" s="66" t="s">
        <v>95</v>
      </c>
      <c r="E476" s="67">
        <v>27</v>
      </c>
      <c r="F476" s="68">
        <v>496</v>
      </c>
      <c r="G476" s="69">
        <v>8.2089999999999996</v>
      </c>
      <c r="H476" s="68">
        <v>10.369803299999999</v>
      </c>
      <c r="I476" s="54">
        <v>4.5960000000000001</v>
      </c>
    </row>
    <row r="477" spans="1:15">
      <c r="A477" s="50"/>
      <c r="B477" s="50"/>
      <c r="C477" s="50"/>
      <c r="D477" s="50" t="s">
        <v>96</v>
      </c>
      <c r="E477" s="54">
        <f>AVERAGE(E474:E476)</f>
        <v>30.333333333333332</v>
      </c>
      <c r="F477" s="54">
        <f>AVERAGE(F474:F476)</f>
        <v>692</v>
      </c>
      <c r="G477" s="54">
        <f>AVERAGE(G474:G476)</f>
        <v>11.110666666666667</v>
      </c>
      <c r="H477" s="54">
        <f>AVERAGE(H474:H476)</f>
        <v>12.519707733333334</v>
      </c>
      <c r="I477" s="54">
        <f>AVERAGE(I474:I476)</f>
        <v>4.7890000000000006</v>
      </c>
      <c r="J477" s="19">
        <f>STDEV(I474:I476)</f>
        <v>0.17708472548472376</v>
      </c>
      <c r="K477" s="19">
        <v>8.44</v>
      </c>
      <c r="L477" s="13">
        <f>STDEV(H474:H476)</f>
        <v>1.8645578018313576</v>
      </c>
    </row>
    <row r="478" spans="1:15">
      <c r="A478" s="50"/>
      <c r="B478" s="50"/>
      <c r="C478" s="50"/>
      <c r="D478" s="50"/>
      <c r="E478" s="54"/>
      <c r="F478" s="54"/>
      <c r="G478" s="54"/>
      <c r="H478" s="54"/>
      <c r="I478" s="54"/>
    </row>
    <row r="480" spans="1:15">
      <c r="A480" s="50">
        <v>45750</v>
      </c>
      <c r="B480"/>
      <c r="C480" s="32">
        <v>2985</v>
      </c>
      <c r="D480" s="32" t="s">
        <v>249</v>
      </c>
      <c r="E480" s="33">
        <v>19960</v>
      </c>
      <c r="F480" s="58">
        <v>410</v>
      </c>
      <c r="G480" s="59">
        <v>5.3639999999999999</v>
      </c>
      <c r="H480" s="70">
        <v>9.0731000000000006E-3</v>
      </c>
      <c r="I480" s="54">
        <v>4.8869999999999996</v>
      </c>
      <c r="L480" s="13">
        <f>6.7295*F480^-0.699</f>
        <v>0.10037992841079969</v>
      </c>
      <c r="O480" s="13">
        <f>H480*$P$444</f>
        <v>9.6951139843945208E-3</v>
      </c>
    </row>
    <row r="481" spans="1:15">
      <c r="A481" s="50">
        <v>45750</v>
      </c>
      <c r="B481"/>
      <c r="C481" s="32">
        <v>2986</v>
      </c>
      <c r="D481" s="32" t="s">
        <v>250</v>
      </c>
      <c r="E481" s="33">
        <v>20060</v>
      </c>
      <c r="F481" s="58">
        <v>352</v>
      </c>
      <c r="G481" s="59">
        <v>5.0529999999999999</v>
      </c>
      <c r="H481" s="58">
        <v>8.4945999999999997E-3</v>
      </c>
      <c r="I481" s="54">
        <v>5.2169999999999996</v>
      </c>
      <c r="L481" s="13">
        <f t="shared" ref="L481:L503" si="23">6.7295*F481^-0.699</f>
        <v>0.11167333233533895</v>
      </c>
      <c r="O481" s="13">
        <f t="shared" ref="O481:O503" si="24">H481*$P$444</f>
        <v>9.076954431433323E-3</v>
      </c>
    </row>
    <row r="482" spans="1:15">
      <c r="A482" s="50">
        <v>45750</v>
      </c>
      <c r="B482"/>
      <c r="C482" s="32">
        <v>2987</v>
      </c>
      <c r="D482" s="32" t="s">
        <v>251</v>
      </c>
      <c r="E482" s="33">
        <v>19941</v>
      </c>
      <c r="F482" s="58">
        <v>370</v>
      </c>
      <c r="G482" s="59">
        <v>4.851</v>
      </c>
      <c r="H482" s="58">
        <v>8.1989999999999997E-3</v>
      </c>
      <c r="I482" s="54">
        <v>4.9589999999999996</v>
      </c>
      <c r="L482" s="13">
        <f t="shared" si="23"/>
        <v>0.10784742801280915</v>
      </c>
      <c r="O482" s="13">
        <f t="shared" si="24"/>
        <v>8.7610893253739809E-3</v>
      </c>
    </row>
    <row r="483" spans="1:15">
      <c r="A483" s="50">
        <v>45750</v>
      </c>
      <c r="B483"/>
      <c r="C483" s="32">
        <v>2988</v>
      </c>
      <c r="D483" s="32" t="s">
        <v>252</v>
      </c>
      <c r="E483" s="33">
        <v>20228</v>
      </c>
      <c r="F483" s="58">
        <v>354</v>
      </c>
      <c r="G483" s="59">
        <v>4.9459999999999997</v>
      </c>
      <c r="H483" s="58">
        <v>8.2436000000000002E-3</v>
      </c>
      <c r="I483" s="54">
        <v>5.36</v>
      </c>
      <c r="L483" s="13">
        <f t="shared" si="23"/>
        <v>0.11123194140192888</v>
      </c>
      <c r="O483" s="13">
        <f t="shared" si="24"/>
        <v>8.8087469158010679E-3</v>
      </c>
    </row>
    <row r="484" spans="1:15">
      <c r="A484" s="50">
        <v>45750</v>
      </c>
      <c r="B484"/>
      <c r="C484" s="32">
        <v>2989</v>
      </c>
      <c r="D484" s="32" t="s">
        <v>253</v>
      </c>
      <c r="E484" s="33">
        <v>20114</v>
      </c>
      <c r="F484" s="58">
        <v>377</v>
      </c>
      <c r="G484" s="59">
        <v>5.2469999999999999</v>
      </c>
      <c r="H484" s="58">
        <v>8.8042999999999993E-3</v>
      </c>
      <c r="I484" s="54">
        <v>5.157</v>
      </c>
      <c r="L484" s="13">
        <f t="shared" si="23"/>
        <v>0.10644375671049121</v>
      </c>
      <c r="O484" s="13">
        <f t="shared" si="24"/>
        <v>9.4078861748249955E-3</v>
      </c>
    </row>
    <row r="485" spans="1:15">
      <c r="A485" s="50">
        <v>45750</v>
      </c>
      <c r="B485"/>
      <c r="C485" s="32">
        <v>2990</v>
      </c>
      <c r="D485" s="32" t="s">
        <v>254</v>
      </c>
      <c r="E485" s="33">
        <v>19974</v>
      </c>
      <c r="F485" s="58">
        <v>380</v>
      </c>
      <c r="G485" s="59">
        <v>4.8609999999999998</v>
      </c>
      <c r="H485" s="58">
        <v>8.2021999999999998E-3</v>
      </c>
      <c r="I485" s="54">
        <v>3.9630000000000001</v>
      </c>
      <c r="L485" s="13">
        <f t="shared" si="23"/>
        <v>0.10585565491646158</v>
      </c>
      <c r="O485" s="13">
        <f>H485*$P$444</f>
        <v>8.7645087040593324E-3</v>
      </c>
    </row>
    <row r="486" spans="1:15">
      <c r="A486" s="50">
        <v>45750</v>
      </c>
      <c r="B486"/>
      <c r="C486" s="32">
        <v>2991</v>
      </c>
      <c r="D486" s="32" t="s">
        <v>255</v>
      </c>
      <c r="E486" s="33">
        <v>20054</v>
      </c>
      <c r="F486" s="58">
        <v>378</v>
      </c>
      <c r="G486" s="59">
        <v>5.2439999999999998</v>
      </c>
      <c r="H486" s="58">
        <v>8.8246999999999996E-3</v>
      </c>
      <c r="I486" s="54">
        <v>5.3550000000000004</v>
      </c>
      <c r="L486" s="13">
        <f t="shared" si="23"/>
        <v>0.10624684177962397</v>
      </c>
      <c r="O486" s="13">
        <f t="shared" si="24"/>
        <v>9.4296847139441111E-3</v>
      </c>
    </row>
    <row r="487" spans="1:15">
      <c r="A487" s="50">
        <v>45750</v>
      </c>
      <c r="B487"/>
      <c r="C487" s="32">
        <v>2992</v>
      </c>
      <c r="D487" s="32" t="s">
        <v>256</v>
      </c>
      <c r="E487" s="33">
        <v>20122</v>
      </c>
      <c r="F487" s="58">
        <v>427</v>
      </c>
      <c r="G487" s="59">
        <v>5.8620000000000001</v>
      </c>
      <c r="H487" s="58">
        <v>9.8539999999999999E-3</v>
      </c>
      <c r="I487" s="54">
        <v>4.9880000000000004</v>
      </c>
      <c r="L487" s="13">
        <f t="shared" si="23"/>
        <v>9.7569417636372002E-2</v>
      </c>
      <c r="O487" s="13">
        <f t="shared" si="24"/>
        <v>1.0529549239204197E-2</v>
      </c>
    </row>
    <row r="488" spans="1:15">
      <c r="A488" s="50">
        <v>45750</v>
      </c>
      <c r="B488"/>
      <c r="C488" s="32">
        <v>2993</v>
      </c>
      <c r="D488" s="32" t="s">
        <v>257</v>
      </c>
      <c r="E488" s="33">
        <v>19891</v>
      </c>
      <c r="F488" s="58">
        <v>434</v>
      </c>
      <c r="G488" s="59">
        <v>5.7309999999999999</v>
      </c>
      <c r="H488" s="58">
        <v>9.7403000000000003E-3</v>
      </c>
      <c r="I488" s="54">
        <v>4.1470000000000002</v>
      </c>
      <c r="L488" s="13">
        <f t="shared" si="23"/>
        <v>9.6466712083986009E-2</v>
      </c>
      <c r="O488" s="13">
        <f t="shared" si="24"/>
        <v>1.0408054440290302E-2</v>
      </c>
    </row>
    <row r="489" spans="1:15">
      <c r="A489" s="50">
        <v>45750</v>
      </c>
      <c r="B489"/>
      <c r="C489" s="32">
        <v>2994</v>
      </c>
      <c r="D489" s="32" t="s">
        <v>258</v>
      </c>
      <c r="E489" s="33">
        <v>19997</v>
      </c>
      <c r="F489" s="58">
        <v>439</v>
      </c>
      <c r="G489" s="59">
        <v>6.1760000000000002</v>
      </c>
      <c r="H489" s="58">
        <v>1.04587E-2</v>
      </c>
      <c r="I489" s="54">
        <v>5.9580000000000002</v>
      </c>
      <c r="L489" s="13">
        <f t="shared" si="23"/>
        <v>9.569739101195178E-2</v>
      </c>
      <c r="O489" s="13">
        <f>H489*$P$444</f>
        <v>1.1175704955151708E-2</v>
      </c>
    </row>
    <row r="490" spans="1:15">
      <c r="A490" s="50">
        <v>45750</v>
      </c>
      <c r="B490"/>
      <c r="C490" s="32">
        <v>2995</v>
      </c>
      <c r="D490" s="32" t="s">
        <v>259</v>
      </c>
      <c r="E490" s="33">
        <v>19982</v>
      </c>
      <c r="F490" s="58">
        <v>498</v>
      </c>
      <c r="G490" s="59">
        <v>7.1219999999999999</v>
      </c>
      <c r="H490" s="58">
        <v>1.21096E-2</v>
      </c>
      <c r="I490" s="54">
        <v>5.351</v>
      </c>
      <c r="L490" s="13">
        <f t="shared" si="23"/>
        <v>8.7623276124660851E-2</v>
      </c>
      <c r="O490" s="13">
        <f t="shared" si="24"/>
        <v>1.2939783790041317E-2</v>
      </c>
    </row>
    <row r="491" spans="1:15">
      <c r="A491" s="50">
        <v>45750</v>
      </c>
      <c r="B491"/>
      <c r="C491" s="32">
        <v>2996</v>
      </c>
      <c r="D491" s="32" t="s">
        <v>260</v>
      </c>
      <c r="E491" s="33">
        <v>20044</v>
      </c>
      <c r="F491" s="58">
        <v>493</v>
      </c>
      <c r="G491" s="59">
        <v>6.48</v>
      </c>
      <c r="H491" s="58">
        <v>1.09596E-2</v>
      </c>
      <c r="I491" s="54">
        <v>4.6459999999999999</v>
      </c>
      <c r="L491" s="13">
        <f t="shared" si="23"/>
        <v>8.8243515381556142E-2</v>
      </c>
      <c r="O491" s="13">
        <f t="shared" si="24"/>
        <v>1.171094457499313E-2</v>
      </c>
    </row>
    <row r="492" spans="1:15">
      <c r="A492" s="50">
        <v>45750</v>
      </c>
      <c r="B492"/>
      <c r="C492" s="32">
        <v>2997</v>
      </c>
      <c r="D492" s="32" t="s">
        <v>261</v>
      </c>
      <c r="E492" s="33">
        <v>20187</v>
      </c>
      <c r="F492" s="58">
        <v>485</v>
      </c>
      <c r="G492" s="59">
        <v>6.7480000000000002</v>
      </c>
      <c r="H492" s="58">
        <v>1.1341800000000001E-2</v>
      </c>
      <c r="I492" s="54">
        <v>4.6719999999999997</v>
      </c>
      <c r="L492" s="13">
        <f t="shared" si="23"/>
        <v>8.9258446149322643E-2</v>
      </c>
      <c r="O492" s="13">
        <f t="shared" si="24"/>
        <v>1.2119346616724799E-2</v>
      </c>
    </row>
    <row r="493" spans="1:15">
      <c r="A493" s="50">
        <v>45750</v>
      </c>
      <c r="B493"/>
      <c r="C493" s="32">
        <v>2998</v>
      </c>
      <c r="D493" s="32" t="s">
        <v>262</v>
      </c>
      <c r="E493" s="33">
        <v>20271</v>
      </c>
      <c r="F493" s="58">
        <v>560</v>
      </c>
      <c r="G493" s="59">
        <v>7.7519999999999998</v>
      </c>
      <c r="H493" s="58">
        <v>1.3021899999999999E-2</v>
      </c>
      <c r="I493" s="54">
        <v>5.7329999999999997</v>
      </c>
      <c r="L493" s="13">
        <f t="shared" si="23"/>
        <v>8.0723385290339331E-2</v>
      </c>
      <c r="O493" s="13">
        <f t="shared" si="24"/>
        <v>1.3914627282118239E-2</v>
      </c>
    </row>
    <row r="494" spans="1:15">
      <c r="A494" s="50">
        <v>45750</v>
      </c>
      <c r="B494"/>
      <c r="C494" s="32">
        <v>2999</v>
      </c>
      <c r="D494" s="32" t="s">
        <v>263</v>
      </c>
      <c r="E494" s="33">
        <v>3763</v>
      </c>
      <c r="F494" s="58">
        <v>296</v>
      </c>
      <c r="G494" s="59">
        <v>4.7679999999999998</v>
      </c>
      <c r="H494" s="58">
        <v>4.2686599999999998E-2</v>
      </c>
      <c r="I494" s="54">
        <v>4.2869999999999999</v>
      </c>
      <c r="L494" s="13">
        <f t="shared" si="23"/>
        <v>0.12605204372412404</v>
      </c>
      <c r="O494" s="13">
        <f t="shared" si="24"/>
        <v>4.5613015684413824E-2</v>
      </c>
    </row>
    <row r="495" spans="1:15">
      <c r="A495" s="50">
        <v>45750</v>
      </c>
      <c r="B495"/>
      <c r="C495" s="32">
        <v>3000</v>
      </c>
      <c r="D495" s="32" t="s">
        <v>264</v>
      </c>
      <c r="E495" s="33">
        <v>5063</v>
      </c>
      <c r="F495" s="58">
        <v>310</v>
      </c>
      <c r="G495" s="59">
        <v>4.5590000000000002</v>
      </c>
      <c r="H495" s="58">
        <v>3.0317500000000001E-2</v>
      </c>
      <c r="I495" s="54">
        <v>5.1920000000000002</v>
      </c>
      <c r="L495" s="13">
        <f t="shared" si="23"/>
        <v>0.12204527588948896</v>
      </c>
      <c r="O495" s="13">
        <f t="shared" si="24"/>
        <v>3.2395941654107294E-2</v>
      </c>
    </row>
    <row r="496" spans="1:15">
      <c r="A496" s="50">
        <v>45750</v>
      </c>
      <c r="B496"/>
      <c r="C496" s="32">
        <v>3001</v>
      </c>
      <c r="D496" s="32" t="s">
        <v>265</v>
      </c>
      <c r="E496" s="33">
        <v>5001</v>
      </c>
      <c r="F496" s="58">
        <v>299</v>
      </c>
      <c r="G496" s="59">
        <v>4.3630000000000004</v>
      </c>
      <c r="H496" s="58">
        <v>2.9351800000000001E-2</v>
      </c>
      <c r="I496" s="54">
        <v>5.149</v>
      </c>
      <c r="L496" s="13">
        <f t="shared" si="23"/>
        <v>0.12516665231475715</v>
      </c>
      <c r="O496" s="13">
        <f>H496*$P$444</f>
        <v>3.1364037280218568E-2</v>
      </c>
    </row>
    <row r="497" spans="1:19">
      <c r="A497" s="50">
        <v>45750</v>
      </c>
      <c r="B497"/>
      <c r="C497" s="32">
        <v>3002</v>
      </c>
      <c r="D497" s="32" t="s">
        <v>266</v>
      </c>
      <c r="E497" s="33">
        <v>5068</v>
      </c>
      <c r="F497" s="58">
        <v>299</v>
      </c>
      <c r="G497" s="59">
        <v>4.6840000000000002</v>
      </c>
      <c r="H497" s="58">
        <v>3.11285E-2</v>
      </c>
      <c r="I497" s="54">
        <v>5.3250000000000002</v>
      </c>
      <c r="L497" s="13">
        <f t="shared" si="23"/>
        <v>0.12516665231475715</v>
      </c>
      <c r="O497" s="13">
        <f t="shared" si="24"/>
        <v>3.3262540439676053E-2</v>
      </c>
    </row>
    <row r="498" spans="1:19">
      <c r="A498" s="50">
        <v>45750</v>
      </c>
      <c r="B498"/>
      <c r="C498" s="32">
        <v>3003</v>
      </c>
      <c r="D498" s="32" t="s">
        <v>267</v>
      </c>
      <c r="E498" s="33">
        <v>5067</v>
      </c>
      <c r="F498" s="58">
        <v>293</v>
      </c>
      <c r="G498" s="59">
        <v>4.2389999999999999</v>
      </c>
      <c r="H498" s="58">
        <v>2.8132899999999999E-2</v>
      </c>
      <c r="I498" s="54">
        <v>5.2889999999999997</v>
      </c>
      <c r="L498" s="13">
        <f t="shared" si="23"/>
        <v>0.12695281372814979</v>
      </c>
      <c r="O498" s="13">
        <f t="shared" si="24"/>
        <v>3.0061574567851402E-2</v>
      </c>
    </row>
    <row r="499" spans="1:19">
      <c r="A499" s="50">
        <v>45750</v>
      </c>
      <c r="B499"/>
      <c r="C499" s="32">
        <v>3004</v>
      </c>
      <c r="D499" s="32" t="s">
        <v>268</v>
      </c>
      <c r="E499" s="33">
        <v>5076</v>
      </c>
      <c r="F499" s="58">
        <v>291</v>
      </c>
      <c r="G499" s="59">
        <v>4.484</v>
      </c>
      <c r="H499" s="58">
        <v>2.9734199999999999E-2</v>
      </c>
      <c r="I499" s="54">
        <v>5.5519999999999996</v>
      </c>
      <c r="L499" s="13">
        <f t="shared" si="23"/>
        <v>0.12756208176800135</v>
      </c>
      <c r="O499" s="13">
        <f t="shared" si="24"/>
        <v>3.1772653033118062E-2</v>
      </c>
    </row>
    <row r="500" spans="1:19">
      <c r="A500" s="50">
        <v>45750</v>
      </c>
      <c r="B500"/>
      <c r="C500" s="32">
        <v>3005</v>
      </c>
      <c r="D500" s="32" t="s">
        <v>269</v>
      </c>
      <c r="E500" s="33">
        <v>5088</v>
      </c>
      <c r="F500" s="58">
        <v>285</v>
      </c>
      <c r="G500" s="59">
        <v>4.6059999999999999</v>
      </c>
      <c r="H500" s="58">
        <v>3.04794E-2</v>
      </c>
      <c r="I500" s="54">
        <v>5.3849999999999998</v>
      </c>
      <c r="L500" s="13">
        <f t="shared" si="23"/>
        <v>0.1294333644745404</v>
      </c>
      <c r="O500" s="13">
        <f t="shared" si="24"/>
        <v>3.2568940844469291E-2</v>
      </c>
    </row>
    <row r="501" spans="1:19">
      <c r="A501" s="50">
        <v>45750</v>
      </c>
      <c r="B501"/>
      <c r="C501" s="32">
        <v>3006</v>
      </c>
      <c r="D501" s="32" t="s">
        <v>270</v>
      </c>
      <c r="E501" s="33">
        <v>4892</v>
      </c>
      <c r="F501" s="58">
        <v>380</v>
      </c>
      <c r="G501" s="59">
        <v>5.48</v>
      </c>
      <c r="H501" s="58">
        <v>3.7837299999999997E-2</v>
      </c>
      <c r="I501" s="54">
        <v>3.6829999999999998</v>
      </c>
      <c r="L501" s="13">
        <f t="shared" si="23"/>
        <v>0.10585565491646158</v>
      </c>
      <c r="O501" s="13">
        <f t="shared" si="24"/>
        <v>4.0431267853515418E-2</v>
      </c>
    </row>
    <row r="502" spans="1:19">
      <c r="A502" s="50">
        <v>45750</v>
      </c>
      <c r="B502"/>
      <c r="C502" s="32">
        <v>3007</v>
      </c>
      <c r="D502" s="32" t="s">
        <v>271</v>
      </c>
      <c r="E502" s="33">
        <v>4589</v>
      </c>
      <c r="F502" s="58">
        <v>356</v>
      </c>
      <c r="G502" s="59">
        <v>5.2210000000000001</v>
      </c>
      <c r="H502" s="58">
        <v>3.8390199999999999E-2</v>
      </c>
      <c r="I502" s="54">
        <v>3.9039999999999999</v>
      </c>
      <c r="L502" s="13">
        <f t="shared" si="23"/>
        <v>0.11079476709442268</v>
      </c>
      <c r="O502" s="13">
        <f t="shared" si="24"/>
        <v>4.1022072376993804E-2</v>
      </c>
    </row>
    <row r="503" spans="1:19">
      <c r="A503" s="50">
        <v>45750</v>
      </c>
      <c r="B503"/>
      <c r="C503" s="32">
        <v>3008</v>
      </c>
      <c r="D503" s="32" t="s">
        <v>272</v>
      </c>
      <c r="E503" s="33">
        <v>3764</v>
      </c>
      <c r="F503" s="58">
        <v>304</v>
      </c>
      <c r="G503" s="59">
        <v>4.6630000000000003</v>
      </c>
      <c r="H503" s="58">
        <v>4.1719100000000002E-2</v>
      </c>
      <c r="I503" s="54">
        <v>4.04</v>
      </c>
      <c r="L503" s="13">
        <f t="shared" si="23"/>
        <v>0.12372405988570076</v>
      </c>
      <c r="O503" s="13">
        <f t="shared" si="24"/>
        <v>4.4579187910014598E-2</v>
      </c>
    </row>
    <row r="505" spans="1:19">
      <c r="A505" s="71"/>
      <c r="B505" s="71"/>
      <c r="C505" s="71"/>
      <c r="D505" s="71"/>
      <c r="E505" s="72"/>
      <c r="F505" s="72"/>
      <c r="G505" s="72"/>
      <c r="H505" s="72"/>
      <c r="I505" s="72"/>
      <c r="J505" s="72"/>
      <c r="K505" s="72"/>
      <c r="L505" s="71"/>
      <c r="M505" s="71"/>
      <c r="N505" s="71"/>
      <c r="O505" s="71"/>
      <c r="P505" s="71"/>
    </row>
    <row r="507" spans="1:19">
      <c r="A507" s="50">
        <v>45925</v>
      </c>
      <c r="B507"/>
      <c r="C507" s="22">
        <v>569</v>
      </c>
      <c r="D507" s="22" t="s">
        <v>87</v>
      </c>
      <c r="E507" s="23">
        <v>40</v>
      </c>
      <c r="F507" s="51">
        <v>427</v>
      </c>
      <c r="G507" s="52">
        <v>4.3769999999999998</v>
      </c>
      <c r="H507" s="51">
        <v>8.1735442000000003</v>
      </c>
      <c r="I507" s="53">
        <v>-5.2640000000000002</v>
      </c>
      <c r="O507" s="20">
        <f>AVERAGE(H507:H509,H519:H521,H513:H515,H525:H527)</f>
        <v>9.2467674083333335</v>
      </c>
      <c r="P507" s="21">
        <f>$AH$10/O507</f>
        <v>1.0295717477694082</v>
      </c>
    </row>
    <row r="508" spans="1:19">
      <c r="A508" s="50">
        <v>45925</v>
      </c>
      <c r="B508"/>
      <c r="C508" s="22">
        <v>570</v>
      </c>
      <c r="D508" s="22" t="s">
        <v>87</v>
      </c>
      <c r="E508" s="23">
        <v>35</v>
      </c>
      <c r="F508" s="51">
        <v>435</v>
      </c>
      <c r="G508" s="52">
        <v>4.1959999999999997</v>
      </c>
      <c r="H508" s="51">
        <v>8.9542517999999998</v>
      </c>
      <c r="I508" s="53">
        <v>-4.7519999999999998</v>
      </c>
      <c r="Q508">
        <f>SQRT(AVERAGE(J510^2+J516^2+J522^2+J528^2+J534^2))</f>
        <v>0.8454696919464354</v>
      </c>
      <c r="S508">
        <f>SQRT(AVERAGE(L510^2+L516^2+L522^2+L528^2+L534^2))</f>
        <v>3.004019435766629</v>
      </c>
    </row>
    <row r="509" spans="1:19">
      <c r="A509" s="50">
        <v>45925</v>
      </c>
      <c r="B509"/>
      <c r="C509" s="22">
        <v>571</v>
      </c>
      <c r="D509" s="22" t="s">
        <v>87</v>
      </c>
      <c r="E509" s="23">
        <v>38</v>
      </c>
      <c r="F509" s="51">
        <v>523</v>
      </c>
      <c r="G509" s="52">
        <v>5.2549999999999999</v>
      </c>
      <c r="H509" s="51">
        <v>10.3281353</v>
      </c>
      <c r="I509" s="53">
        <v>-5.2069999999999999</v>
      </c>
    </row>
    <row r="510" spans="1:19">
      <c r="A510" s="50"/>
      <c r="B510" s="50"/>
      <c r="C510" s="50"/>
      <c r="D510" s="50" t="s">
        <v>88</v>
      </c>
      <c r="E510" s="54">
        <f>AVERAGE(E507:E509)</f>
        <v>37.666666666666664</v>
      </c>
      <c r="F510" s="54">
        <f>AVERAGE(F507:F509)</f>
        <v>461.66666666666669</v>
      </c>
      <c r="G510" s="54">
        <f>AVERAGE(G507:G509)</f>
        <v>4.6093333333333328</v>
      </c>
      <c r="H510" s="54">
        <f t="shared" ref="H510" si="25">AVERAGE(H507:H509)</f>
        <v>9.1519770999999999</v>
      </c>
      <c r="I510" s="54">
        <f>AVERAGE(I507:I509)</f>
        <v>-5.0743333333333327</v>
      </c>
      <c r="J510" s="19">
        <f>STDEV(I507:I509)</f>
        <v>0.28059995248277114</v>
      </c>
      <c r="K510" s="19">
        <v>-4.5199999999999996</v>
      </c>
      <c r="L510" s="13">
        <f>STDEV(H507:H509)</f>
        <v>1.0908194959501178</v>
      </c>
    </row>
    <row r="511" spans="1:19">
      <c r="A511" s="50"/>
      <c r="B511" s="50"/>
      <c r="C511" s="50"/>
      <c r="D511" s="50"/>
      <c r="E511" s="54"/>
      <c r="F511" s="54"/>
      <c r="G511" s="54"/>
      <c r="H511" s="54"/>
      <c r="I511" s="54"/>
    </row>
    <row r="513" spans="1:12">
      <c r="A513" s="50">
        <v>45925</v>
      </c>
      <c r="B513"/>
      <c r="C513" s="22">
        <v>600</v>
      </c>
      <c r="D513" s="22" t="s">
        <v>87</v>
      </c>
      <c r="E513" s="23">
        <v>35</v>
      </c>
      <c r="F513" s="51">
        <v>459</v>
      </c>
      <c r="G513" s="52">
        <v>4.5620000000000003</v>
      </c>
      <c r="H513" s="51">
        <v>9.7350584999999992</v>
      </c>
      <c r="I513" s="53">
        <v>-5.35</v>
      </c>
    </row>
    <row r="514" spans="1:12">
      <c r="A514" s="50">
        <v>45925</v>
      </c>
      <c r="B514"/>
      <c r="C514" s="22">
        <v>601</v>
      </c>
      <c r="D514" s="22" t="s">
        <v>87</v>
      </c>
      <c r="E514" s="23">
        <v>38</v>
      </c>
      <c r="F514" s="51">
        <v>554</v>
      </c>
      <c r="G514" s="52">
        <v>5.34</v>
      </c>
      <c r="H514" s="51">
        <v>10.4947248</v>
      </c>
      <c r="I514" s="53">
        <v>-4.641</v>
      </c>
    </row>
    <row r="515" spans="1:12">
      <c r="A515" s="50">
        <v>45925</v>
      </c>
      <c r="B515"/>
      <c r="C515" s="22">
        <v>602</v>
      </c>
      <c r="D515" s="22" t="s">
        <v>87</v>
      </c>
      <c r="E515" s="23">
        <v>33</v>
      </c>
      <c r="F515" s="51">
        <v>369</v>
      </c>
      <c r="G515" s="52">
        <v>3.7130000000000001</v>
      </c>
      <c r="H515" s="51">
        <v>8.4056002000000003</v>
      </c>
      <c r="I515" s="53">
        <v>-5.3559999999999999</v>
      </c>
    </row>
    <row r="516" spans="1:12">
      <c r="A516" s="50"/>
      <c r="B516" s="50"/>
      <c r="C516" s="50"/>
      <c r="D516" s="50" t="s">
        <v>88</v>
      </c>
      <c r="E516" s="54">
        <f>AVERAGE(E513:E515)</f>
        <v>35.333333333333336</v>
      </c>
      <c r="F516" s="54">
        <f>AVERAGE(F513:F515)</f>
        <v>460.66666666666669</v>
      </c>
      <c r="G516" s="54">
        <f>AVERAGE(G513:G515)</f>
        <v>4.538333333333334</v>
      </c>
      <c r="H516" s="54">
        <f t="shared" ref="H516" si="26">AVERAGE(H513:H515)</f>
        <v>9.5451278333333338</v>
      </c>
      <c r="I516" s="54">
        <f>AVERAGE(I513:I515)</f>
        <v>-5.1156666666666668</v>
      </c>
      <c r="J516" s="19">
        <f>STDEV(I513:I515)</f>
        <v>0.41108433846758646</v>
      </c>
      <c r="K516" s="19">
        <v>-4.5199999999999996</v>
      </c>
      <c r="L516" s="13">
        <f>STDEV(H513:H515)</f>
        <v>1.0574335166745108</v>
      </c>
    </row>
    <row r="517" spans="1:12">
      <c r="A517" s="50"/>
      <c r="B517" s="50"/>
      <c r="C517" s="50"/>
      <c r="D517" s="50"/>
      <c r="E517" s="54"/>
      <c r="F517" s="54"/>
      <c r="G517" s="54"/>
      <c r="H517" s="54"/>
      <c r="I517" s="54"/>
    </row>
    <row r="519" spans="1:12">
      <c r="A519" s="50">
        <v>45925</v>
      </c>
      <c r="B519"/>
      <c r="C519" s="22">
        <v>572</v>
      </c>
      <c r="D519" s="22" t="s">
        <v>179</v>
      </c>
      <c r="E519" s="23">
        <v>40</v>
      </c>
      <c r="F519" s="51">
        <v>449</v>
      </c>
      <c r="G519" s="52">
        <v>4.4039999999999999</v>
      </c>
      <c r="H519" s="51">
        <v>8.2235636999999997</v>
      </c>
      <c r="I519" s="53">
        <v>45.277999999999999</v>
      </c>
    </row>
    <row r="520" spans="1:12">
      <c r="A520" s="50">
        <v>45925</v>
      </c>
      <c r="B520"/>
      <c r="C520" s="22">
        <v>573</v>
      </c>
      <c r="D520" s="22" t="s">
        <v>179</v>
      </c>
      <c r="E520" s="23">
        <v>38</v>
      </c>
      <c r="F520" s="51">
        <v>440</v>
      </c>
      <c r="G520" s="52">
        <v>4.6340000000000003</v>
      </c>
      <c r="H520" s="51">
        <v>9.1083233999999997</v>
      </c>
      <c r="I520" s="53">
        <v>44.378</v>
      </c>
    </row>
    <row r="521" spans="1:12">
      <c r="A521" s="50">
        <v>45925</v>
      </c>
      <c r="B521"/>
      <c r="C521" s="22">
        <v>574</v>
      </c>
      <c r="D521" s="22" t="s">
        <v>179</v>
      </c>
      <c r="E521" s="23">
        <v>41</v>
      </c>
      <c r="F521" s="51">
        <v>584</v>
      </c>
      <c r="G521" s="52">
        <v>5.984</v>
      </c>
      <c r="H521" s="51">
        <v>10.8984823</v>
      </c>
      <c r="I521" s="53">
        <v>45.207000000000001</v>
      </c>
    </row>
    <row r="522" spans="1:12">
      <c r="A522" s="50"/>
      <c r="B522" s="50"/>
      <c r="C522" s="50"/>
      <c r="D522" s="50" t="s">
        <v>180</v>
      </c>
      <c r="E522" s="54">
        <f>AVERAGE(E519:E521)</f>
        <v>39.666666666666664</v>
      </c>
      <c r="F522" s="54">
        <f>AVERAGE(F519:F521)</f>
        <v>491</v>
      </c>
      <c r="G522" s="54">
        <f>AVERAGE(G519:G521)</f>
        <v>5.0073333333333334</v>
      </c>
      <c r="H522" s="54">
        <f>AVERAGE(H519:H521)</f>
        <v>9.4101231333333342</v>
      </c>
      <c r="I522" s="54">
        <f>AVERAGE(I519:I521)</f>
        <v>44.954333333333331</v>
      </c>
      <c r="J522" s="19">
        <f>STDEV(I519:I521)</f>
        <v>0.50038018878981716</v>
      </c>
      <c r="K522" s="19">
        <v>47.55</v>
      </c>
      <c r="L522" s="13">
        <f>STDEV(H519:H521)</f>
        <v>1.3627581180959845</v>
      </c>
    </row>
    <row r="523" spans="1:12">
      <c r="A523" s="50"/>
      <c r="B523" s="50"/>
      <c r="C523" s="50"/>
      <c r="D523" s="50"/>
      <c r="E523" s="54"/>
      <c r="F523" s="54"/>
      <c r="G523" s="54"/>
      <c r="H523" s="54"/>
      <c r="I523" s="54"/>
    </row>
    <row r="525" spans="1:12">
      <c r="A525" s="50">
        <v>45925</v>
      </c>
      <c r="B525"/>
      <c r="C525" s="22">
        <v>603</v>
      </c>
      <c r="D525" s="22" t="s">
        <v>179</v>
      </c>
      <c r="E525" s="23">
        <v>39</v>
      </c>
      <c r="F525" s="51">
        <v>452</v>
      </c>
      <c r="G525" s="52">
        <v>4.3609999999999998</v>
      </c>
      <c r="H525" s="51">
        <v>8.3525345000000009</v>
      </c>
      <c r="I525" s="53">
        <v>46.01</v>
      </c>
    </row>
    <row r="526" spans="1:12">
      <c r="A526" s="50">
        <v>45925</v>
      </c>
      <c r="B526"/>
      <c r="C526" s="22">
        <v>604</v>
      </c>
      <c r="D526" s="22" t="s">
        <v>179</v>
      </c>
      <c r="E526" s="23">
        <v>38</v>
      </c>
      <c r="F526" s="51">
        <v>436</v>
      </c>
      <c r="G526" s="52">
        <v>4.2300000000000004</v>
      </c>
      <c r="H526" s="51">
        <v>8.3135239999999992</v>
      </c>
      <c r="I526" s="53">
        <v>45.843000000000004</v>
      </c>
    </row>
    <row r="527" spans="1:12">
      <c r="A527" s="50">
        <v>45925</v>
      </c>
      <c r="B527"/>
      <c r="C527" s="22">
        <v>605</v>
      </c>
      <c r="D527" s="22" t="s">
        <v>179</v>
      </c>
      <c r="E527" s="23">
        <v>37</v>
      </c>
      <c r="F527" s="51">
        <v>526</v>
      </c>
      <c r="G527" s="52">
        <v>4.9409999999999998</v>
      </c>
      <c r="H527" s="51">
        <v>9.9734662000000007</v>
      </c>
      <c r="I527" s="53">
        <v>46.648000000000003</v>
      </c>
    </row>
    <row r="528" spans="1:12">
      <c r="D528" s="13" t="s">
        <v>180</v>
      </c>
      <c r="E528" s="19">
        <f>AVERAGE(E525:E527)</f>
        <v>38</v>
      </c>
      <c r="F528" s="19">
        <f>AVERAGE(F525:F527)</f>
        <v>471.33333333333331</v>
      </c>
      <c r="G528" s="19">
        <f>AVERAGE(G525:G527)</f>
        <v>4.5106666666666664</v>
      </c>
      <c r="H528" s="19">
        <f>AVERAGE(H525:H527)</f>
        <v>8.8798415666666664</v>
      </c>
      <c r="I528" s="19">
        <f>AVERAGE(I525:I527)</f>
        <v>46.167000000000002</v>
      </c>
      <c r="J528" s="19">
        <f>STDEV(I525:I527)</f>
        <v>0.4248446774999079</v>
      </c>
      <c r="K528" s="19">
        <v>47.55</v>
      </c>
      <c r="L528" s="13">
        <f>STDEV(H525:H527)</f>
        <v>0.94730754443985299</v>
      </c>
    </row>
    <row r="531" spans="1:15">
      <c r="A531" s="50">
        <v>45925</v>
      </c>
      <c r="B531"/>
      <c r="C531" s="66">
        <v>597</v>
      </c>
      <c r="D531" s="66" t="s">
        <v>95</v>
      </c>
      <c r="E531" s="67">
        <v>24</v>
      </c>
      <c r="F531" s="68">
        <v>345</v>
      </c>
      <c r="G531" s="69">
        <v>3.3069999999999999</v>
      </c>
      <c r="H531" s="68">
        <v>10.2935702</v>
      </c>
      <c r="I531" s="54">
        <v>7.806</v>
      </c>
    </row>
    <row r="532" spans="1:15">
      <c r="A532" s="50">
        <v>45925</v>
      </c>
      <c r="B532"/>
      <c r="C532" s="66">
        <v>598</v>
      </c>
      <c r="D532" s="66" t="s">
        <v>95</v>
      </c>
      <c r="E532" s="67">
        <v>27</v>
      </c>
      <c r="F532" s="68">
        <v>496</v>
      </c>
      <c r="G532" s="69">
        <v>4.7370000000000001</v>
      </c>
      <c r="H532" s="68">
        <v>13.103124299999999</v>
      </c>
      <c r="I532" s="54">
        <v>7.8540000000000001</v>
      </c>
    </row>
    <row r="533" spans="1:15">
      <c r="A533" s="50">
        <v>45925</v>
      </c>
      <c r="B533"/>
      <c r="C533" s="66">
        <v>599</v>
      </c>
      <c r="D533" s="66" t="s">
        <v>95</v>
      </c>
      <c r="E533" s="67">
        <v>27</v>
      </c>
      <c r="F533" s="68">
        <v>537</v>
      </c>
      <c r="G533" s="69">
        <v>5.1120000000000001</v>
      </c>
      <c r="H533" s="68">
        <v>14.1405881</v>
      </c>
      <c r="I533" s="54">
        <v>8.157</v>
      </c>
    </row>
    <row r="534" spans="1:15">
      <c r="A534" s="50"/>
      <c r="B534" s="50"/>
      <c r="C534" s="50"/>
      <c r="D534" s="50" t="s">
        <v>96</v>
      </c>
      <c r="E534" s="54">
        <f>AVERAGE(E531:E533)</f>
        <v>26</v>
      </c>
      <c r="F534" s="54">
        <f>AVERAGE(F531:F533)</f>
        <v>459.33333333333331</v>
      </c>
      <c r="G534" s="54">
        <f>AVERAGE(G531:G533)</f>
        <v>4.3853333333333335</v>
      </c>
      <c r="H534" s="54">
        <f>AVERAGE(H531:H533)</f>
        <v>12.512427533333332</v>
      </c>
      <c r="I534" s="54">
        <f>AVERAGE(I531:I533)</f>
        <v>7.9390000000000001</v>
      </c>
      <c r="J534" s="19">
        <f>STDEV(I531:I533)</f>
        <v>0.19031290024588451</v>
      </c>
      <c r="K534" s="19">
        <v>8.44</v>
      </c>
      <c r="L534" s="13">
        <f>STDEV(H531:H533)</f>
        <v>1.9903714938028509</v>
      </c>
    </row>
    <row r="535" spans="1:15">
      <c r="A535" s="50"/>
      <c r="B535" s="50"/>
      <c r="C535" s="50"/>
      <c r="D535" s="50"/>
      <c r="E535" s="54"/>
      <c r="F535" s="54"/>
      <c r="G535" s="54"/>
      <c r="H535" s="54"/>
      <c r="I535" s="54"/>
    </row>
    <row r="537" spans="1:15">
      <c r="A537" s="50">
        <v>45925</v>
      </c>
      <c r="B537"/>
      <c r="C537" s="32">
        <v>575</v>
      </c>
      <c r="D537" s="32" t="s">
        <v>273</v>
      </c>
      <c r="E537" s="33">
        <v>4590</v>
      </c>
      <c r="F537" s="58">
        <v>364</v>
      </c>
      <c r="G537" s="59">
        <v>3.4830000000000001</v>
      </c>
      <c r="H537" s="58">
        <v>5.6686500000000001E-2</v>
      </c>
      <c r="I537" s="54">
        <v>5.3680000000000003</v>
      </c>
      <c r="L537" s="13">
        <f>6.7295*F537^-0.699</f>
        <v>0.10908698289443218</v>
      </c>
      <c r="O537" s="13">
        <f>H537*$P$507</f>
        <v>5.8362818879930556E-2</v>
      </c>
    </row>
    <row r="538" spans="1:15">
      <c r="A538" s="50">
        <v>45925</v>
      </c>
      <c r="B538"/>
      <c r="C538" s="32">
        <v>576</v>
      </c>
      <c r="D538" s="32" t="s">
        <v>274</v>
      </c>
      <c r="E538" s="33">
        <v>4454</v>
      </c>
      <c r="F538" s="58">
        <v>362</v>
      </c>
      <c r="G538" s="59">
        <v>3.3759999999999999</v>
      </c>
      <c r="H538" s="58">
        <v>5.6628199999999997E-2</v>
      </c>
      <c r="I538" s="54">
        <v>5.7919999999999998</v>
      </c>
      <c r="L538" s="13">
        <f t="shared" ref="L538:L557" si="27">6.7295*F538^-0.699</f>
        <v>0.10950791410841675</v>
      </c>
      <c r="O538" s="13">
        <f t="shared" ref="O538:O557" si="28">H538*$P$507</f>
        <v>5.8302794847035599E-2</v>
      </c>
    </row>
    <row r="539" spans="1:15">
      <c r="A539" s="50">
        <v>45925</v>
      </c>
      <c r="B539"/>
      <c r="C539" s="32">
        <v>577</v>
      </c>
      <c r="D539" s="32" t="s">
        <v>275</v>
      </c>
      <c r="E539" s="33">
        <v>4068</v>
      </c>
      <c r="F539" s="58">
        <v>335</v>
      </c>
      <c r="G539" s="59">
        <v>3.081</v>
      </c>
      <c r="H539" s="58">
        <v>5.6588399999999997E-2</v>
      </c>
      <c r="I539" s="54">
        <v>5.8380000000000001</v>
      </c>
      <c r="L539" s="13">
        <f t="shared" si="27"/>
        <v>0.1156049625474522</v>
      </c>
      <c r="O539" s="13">
        <f t="shared" si="28"/>
        <v>5.8261817891474374E-2</v>
      </c>
    </row>
    <row r="540" spans="1:15">
      <c r="A540" s="50">
        <v>45925</v>
      </c>
      <c r="B540"/>
      <c r="C540" s="32">
        <v>578</v>
      </c>
      <c r="D540" s="32" t="s">
        <v>276</v>
      </c>
      <c r="E540" s="33">
        <v>4358</v>
      </c>
      <c r="F540" s="58">
        <v>349</v>
      </c>
      <c r="G540" s="59">
        <v>3.2909999999999999</v>
      </c>
      <c r="H540" s="58">
        <v>5.6408E-2</v>
      </c>
      <c r="I540" s="54">
        <v>5.2080000000000002</v>
      </c>
      <c r="L540" s="13">
        <f t="shared" si="27"/>
        <v>0.11234346742199225</v>
      </c>
      <c r="O540" s="13">
        <f t="shared" si="28"/>
        <v>5.8076083148176777E-2</v>
      </c>
    </row>
    <row r="541" spans="1:15">
      <c r="A541" s="50">
        <v>45925</v>
      </c>
      <c r="B541"/>
      <c r="C541" s="32">
        <v>579</v>
      </c>
      <c r="D541" s="32" t="s">
        <v>277</v>
      </c>
      <c r="E541" s="33">
        <v>4496</v>
      </c>
      <c r="F541" s="58">
        <v>360</v>
      </c>
      <c r="G541" s="59">
        <v>3.4009999999999998</v>
      </c>
      <c r="H541" s="58">
        <v>5.6510299999999999E-2</v>
      </c>
      <c r="I541" s="54">
        <v>4.7939999999999996</v>
      </c>
      <c r="L541" s="13">
        <f t="shared" si="27"/>
        <v>0.10993281513440531</v>
      </c>
      <c r="O541" s="13">
        <f t="shared" si="28"/>
        <v>5.8181408337973584E-2</v>
      </c>
    </row>
    <row r="542" spans="1:15">
      <c r="A542" s="50">
        <v>45925</v>
      </c>
      <c r="B542"/>
      <c r="C542" s="32">
        <v>580</v>
      </c>
      <c r="D542" s="32" t="s">
        <v>278</v>
      </c>
      <c r="E542" s="33">
        <v>3745</v>
      </c>
      <c r="F542" s="58">
        <v>289</v>
      </c>
      <c r="G542" s="59">
        <v>2.7559999999999998</v>
      </c>
      <c r="H542" s="58">
        <v>5.4973599999999997E-2</v>
      </c>
      <c r="I542" s="54">
        <v>5.0389999999999997</v>
      </c>
      <c r="L542" s="13">
        <f t="shared" si="27"/>
        <v>0.1281785060204445</v>
      </c>
      <c r="O542" s="13">
        <f t="shared" si="28"/>
        <v>5.6599265433176338E-2</v>
      </c>
    </row>
    <row r="543" spans="1:15">
      <c r="A543" s="50">
        <v>45925</v>
      </c>
      <c r="B543"/>
      <c r="C543" s="32">
        <v>581</v>
      </c>
      <c r="D543" s="32" t="s">
        <v>279</v>
      </c>
      <c r="E543" s="33">
        <v>5183</v>
      </c>
      <c r="F543" s="58">
        <v>347</v>
      </c>
      <c r="G543" s="59">
        <v>3.274</v>
      </c>
      <c r="H543" s="58">
        <v>4.7189700000000001E-2</v>
      </c>
      <c r="I543" s="54">
        <v>4.7699999999999996</v>
      </c>
      <c r="L543" s="13">
        <f t="shared" si="27"/>
        <v>0.11279568722260991</v>
      </c>
      <c r="O543" s="13">
        <f t="shared" si="28"/>
        <v>4.8585181905714044E-2</v>
      </c>
    </row>
    <row r="544" spans="1:15">
      <c r="A544" s="50">
        <v>45925</v>
      </c>
      <c r="B544"/>
      <c r="C544" s="32">
        <v>582</v>
      </c>
      <c r="D544" s="32" t="s">
        <v>280</v>
      </c>
      <c r="E544" s="33">
        <v>5254</v>
      </c>
      <c r="F544" s="58">
        <v>350</v>
      </c>
      <c r="G544" s="59">
        <v>3.31</v>
      </c>
      <c r="H544" s="58">
        <v>4.7059200000000002E-2</v>
      </c>
      <c r="I544" s="54">
        <v>4.66</v>
      </c>
      <c r="L544" s="13">
        <f t="shared" si="27"/>
        <v>0.11211900487138685</v>
      </c>
      <c r="O544" s="13">
        <f t="shared" si="28"/>
        <v>4.8450822792630133E-2</v>
      </c>
    </row>
    <row r="545" spans="1:16">
      <c r="A545" s="50">
        <v>45925</v>
      </c>
      <c r="B545"/>
      <c r="C545" s="32">
        <v>583</v>
      </c>
      <c r="D545" s="32" t="s">
        <v>281</v>
      </c>
      <c r="E545" s="33">
        <v>4765</v>
      </c>
      <c r="F545" s="59">
        <v>313</v>
      </c>
      <c r="G545" s="59">
        <v>2.968</v>
      </c>
      <c r="H545" s="59">
        <v>4.65268E-2</v>
      </c>
      <c r="I545" s="54">
        <v>4.7370000000000001</v>
      </c>
      <c r="L545" s="13">
        <f t="shared" si="27"/>
        <v>0.12122642712908102</v>
      </c>
      <c r="O545" s="13">
        <f t="shared" si="28"/>
        <v>4.7902678794117699E-2</v>
      </c>
    </row>
    <row r="546" spans="1:16">
      <c r="A546" s="50">
        <v>45925</v>
      </c>
      <c r="B546"/>
      <c r="C546" s="32">
        <v>584</v>
      </c>
      <c r="D546" s="32" t="s">
        <v>282</v>
      </c>
      <c r="E546" s="33">
        <v>4931</v>
      </c>
      <c r="F546" s="59">
        <v>281</v>
      </c>
      <c r="G546" s="59">
        <v>2.6659999999999999</v>
      </c>
      <c r="H546" s="59">
        <v>4.03962E-2</v>
      </c>
      <c r="I546" s="54">
        <v>4.0439999999999996</v>
      </c>
      <c r="L546" s="13">
        <f t="shared" si="27"/>
        <v>0.130718507277338</v>
      </c>
      <c r="O546" s="13">
        <f t="shared" si="28"/>
        <v>4.159078623724257E-2</v>
      </c>
    </row>
    <row r="547" spans="1:16">
      <c r="A547" s="50">
        <v>45925</v>
      </c>
      <c r="B547"/>
      <c r="C547" s="32">
        <v>585</v>
      </c>
      <c r="D547" s="32" t="s">
        <v>283</v>
      </c>
      <c r="E547" s="33">
        <v>4790</v>
      </c>
      <c r="F547" s="58">
        <v>272</v>
      </c>
      <c r="G547" s="59">
        <v>2.5819999999999999</v>
      </c>
      <c r="H547" s="58">
        <v>4.0272000000000002E-2</v>
      </c>
      <c r="I547" s="54">
        <v>3.851</v>
      </c>
      <c r="L547" s="13">
        <f t="shared" si="27"/>
        <v>0.13372700975683469</v>
      </c>
      <c r="O547" s="13">
        <f t="shared" si="28"/>
        <v>4.1462913426169611E-2</v>
      </c>
    </row>
    <row r="548" spans="1:16">
      <c r="A548" s="50">
        <v>45925</v>
      </c>
      <c r="B548"/>
      <c r="C548" s="32">
        <v>586</v>
      </c>
      <c r="D548" s="32" t="s">
        <v>284</v>
      </c>
      <c r="E548" s="33">
        <v>4933</v>
      </c>
      <c r="F548" s="58">
        <v>274</v>
      </c>
      <c r="G548" s="59">
        <v>2.6320000000000001</v>
      </c>
      <c r="H548" s="58">
        <v>3.9868099999999997E-2</v>
      </c>
      <c r="I548" s="54">
        <v>3.8940000000000001</v>
      </c>
      <c r="L548" s="13">
        <f t="shared" si="27"/>
        <v>0.13304395725700013</v>
      </c>
      <c r="O548" s="13">
        <f t="shared" si="28"/>
        <v>4.1047069397245541E-2</v>
      </c>
    </row>
    <row r="549" spans="1:16">
      <c r="A549" s="50">
        <v>45925</v>
      </c>
      <c r="B549"/>
      <c r="C549" s="32">
        <v>587</v>
      </c>
      <c r="D549" s="32" t="s">
        <v>285</v>
      </c>
      <c r="E549" s="33">
        <v>4800</v>
      </c>
      <c r="F549" s="58">
        <v>226</v>
      </c>
      <c r="G549" s="59">
        <v>2.1739999999999999</v>
      </c>
      <c r="H549" s="58">
        <v>3.38421E-2</v>
      </c>
      <c r="I549" s="54">
        <v>4.3360000000000003</v>
      </c>
      <c r="L549" s="13">
        <f t="shared" si="27"/>
        <v>0.15221624300456604</v>
      </c>
      <c r="O549" s="13">
        <f t="shared" si="28"/>
        <v>3.4842870045187088E-2</v>
      </c>
    </row>
    <row r="550" spans="1:16">
      <c r="A550" s="50">
        <v>45925</v>
      </c>
      <c r="B550"/>
      <c r="C550" s="32">
        <v>588</v>
      </c>
      <c r="D550" s="32" t="s">
        <v>286</v>
      </c>
      <c r="E550" s="33">
        <v>5431</v>
      </c>
      <c r="F550" s="58">
        <v>253</v>
      </c>
      <c r="G550" s="59">
        <v>2.423</v>
      </c>
      <c r="H550" s="58">
        <v>3.3332000000000001E-2</v>
      </c>
      <c r="I550" s="54">
        <v>4.4770000000000003</v>
      </c>
      <c r="L550" s="13">
        <f t="shared" si="27"/>
        <v>0.1406700212810697</v>
      </c>
      <c r="O550" s="13">
        <f t="shared" si="28"/>
        <v>3.4317685496649916E-2</v>
      </c>
    </row>
    <row r="551" spans="1:16">
      <c r="A551" s="50">
        <v>45925</v>
      </c>
      <c r="B551"/>
      <c r="C551" s="32">
        <v>589</v>
      </c>
      <c r="D551" s="32" t="s">
        <v>287</v>
      </c>
      <c r="E551" s="33">
        <v>5052</v>
      </c>
      <c r="F551" s="58">
        <v>239</v>
      </c>
      <c r="G551" s="59">
        <v>2.2869999999999999</v>
      </c>
      <c r="H551" s="58">
        <v>3.3819299999999997E-2</v>
      </c>
      <c r="I551" s="54">
        <v>4.7240000000000002</v>
      </c>
      <c r="L551" s="13">
        <f t="shared" si="27"/>
        <v>0.14638031072123822</v>
      </c>
      <c r="O551" s="13">
        <f>H551*$P$507</f>
        <v>3.481939580933794E-2</v>
      </c>
    </row>
    <row r="552" spans="1:16">
      <c r="A552" s="50">
        <v>45925</v>
      </c>
      <c r="B552"/>
      <c r="C552" s="32">
        <v>590</v>
      </c>
      <c r="D552" s="32" t="s">
        <v>288</v>
      </c>
      <c r="E552" s="33">
        <v>5240</v>
      </c>
      <c r="F552" s="58">
        <v>364</v>
      </c>
      <c r="G552" s="59">
        <v>3.4350000000000001</v>
      </c>
      <c r="H552" s="58">
        <v>4.8970899999999998E-2</v>
      </c>
      <c r="I552" s="54">
        <v>4.3819999999999997</v>
      </c>
      <c r="L552" s="13">
        <f t="shared" si="27"/>
        <v>0.10908698289443218</v>
      </c>
      <c r="O552" s="13">
        <f t="shared" si="28"/>
        <v>5.0419055102840907E-2</v>
      </c>
    </row>
    <row r="553" spans="1:16">
      <c r="A553" s="50">
        <v>45925</v>
      </c>
      <c r="B553"/>
      <c r="C553" s="32">
        <v>591</v>
      </c>
      <c r="D553" s="32" t="s">
        <v>289</v>
      </c>
      <c r="E553" s="33">
        <v>4956</v>
      </c>
      <c r="F553" s="58">
        <v>324</v>
      </c>
      <c r="G553" s="59">
        <v>3.052</v>
      </c>
      <c r="H553" s="58">
        <v>4.6001300000000002E-2</v>
      </c>
      <c r="I553" s="54">
        <v>4.7309999999999999</v>
      </c>
      <c r="L553" s="13">
        <f t="shared" si="27"/>
        <v>0.11833462404080823</v>
      </c>
      <c r="O553" s="13">
        <f t="shared" si="28"/>
        <v>4.7361638840664876E-2</v>
      </c>
    </row>
    <row r="554" spans="1:16">
      <c r="A554" s="50">
        <v>45925</v>
      </c>
      <c r="B554"/>
      <c r="C554" s="32">
        <v>592</v>
      </c>
      <c r="D554" s="32" t="s">
        <v>290</v>
      </c>
      <c r="E554" s="33">
        <v>5298</v>
      </c>
      <c r="F554" s="58">
        <v>343</v>
      </c>
      <c r="G554" s="59">
        <v>3.3170000000000002</v>
      </c>
      <c r="H554" s="58">
        <v>4.6767200000000002E-2</v>
      </c>
      <c r="I554" s="54">
        <v>4.0140000000000002</v>
      </c>
      <c r="L554" s="13">
        <f t="shared" si="27"/>
        <v>0.11371354729201245</v>
      </c>
      <c r="O554" s="13">
        <f t="shared" si="28"/>
        <v>4.8150187842281471E-2</v>
      </c>
    </row>
    <row r="555" spans="1:16">
      <c r="A555" s="50">
        <v>45925</v>
      </c>
      <c r="B555"/>
      <c r="C555" s="32">
        <v>593</v>
      </c>
      <c r="D555" s="32" t="s">
        <v>291</v>
      </c>
      <c r="E555" s="33">
        <v>4847</v>
      </c>
      <c r="F555" s="58">
        <v>240</v>
      </c>
      <c r="G555" s="59">
        <v>2.3029999999999999</v>
      </c>
      <c r="H555" s="58">
        <v>3.5504000000000001E-2</v>
      </c>
      <c r="I555" s="54">
        <v>3.5339999999999998</v>
      </c>
      <c r="L555" s="13">
        <f t="shared" si="27"/>
        <v>0.14595371023591963</v>
      </c>
      <c r="O555" s="13">
        <f t="shared" si="28"/>
        <v>3.6553915332805068E-2</v>
      </c>
    </row>
    <row r="556" spans="1:16">
      <c r="A556" s="50">
        <v>45925</v>
      </c>
      <c r="B556"/>
      <c r="C556" s="32">
        <v>594</v>
      </c>
      <c r="D556" s="32" t="s">
        <v>292</v>
      </c>
      <c r="E556" s="33">
        <v>4885</v>
      </c>
      <c r="F556" s="58">
        <v>249</v>
      </c>
      <c r="G556" s="59">
        <v>2.3759999999999999</v>
      </c>
      <c r="H556" s="58">
        <v>3.6333200000000003E-2</v>
      </c>
      <c r="I556" s="54">
        <v>3.2890000000000001</v>
      </c>
      <c r="L556" s="13">
        <f t="shared" si="27"/>
        <v>0.14224580056296471</v>
      </c>
      <c r="O556" s="13">
        <f t="shared" si="28"/>
        <v>3.7407636226055467E-2</v>
      </c>
    </row>
    <row r="557" spans="1:16">
      <c r="A557" s="50">
        <v>45925</v>
      </c>
      <c r="B557"/>
      <c r="C557" s="32">
        <v>595</v>
      </c>
      <c r="D557" s="32" t="s">
        <v>293</v>
      </c>
      <c r="E557" s="33">
        <v>5097</v>
      </c>
      <c r="F557" s="58">
        <v>239</v>
      </c>
      <c r="G557" s="59">
        <v>2.2919999999999998</v>
      </c>
      <c r="H557" s="58">
        <v>3.3603599999999997E-2</v>
      </c>
      <c r="I557" s="54">
        <v>3.3919999999999999</v>
      </c>
      <c r="L557" s="13">
        <f t="shared" si="27"/>
        <v>0.14638031072123822</v>
      </c>
      <c r="O557" s="13">
        <f t="shared" si="28"/>
        <v>3.4597317183344085E-2</v>
      </c>
    </row>
    <row r="559" spans="1:16">
      <c r="A559" s="71"/>
      <c r="B559" s="71"/>
      <c r="C559" s="71"/>
      <c r="D559" s="71"/>
      <c r="E559" s="72"/>
      <c r="F559" s="72"/>
      <c r="G559" s="72"/>
      <c r="H559" s="72"/>
      <c r="I559" s="72"/>
      <c r="J559" s="72"/>
      <c r="K559" s="72"/>
      <c r="L559" s="71"/>
      <c r="M559" s="71"/>
      <c r="N559" s="71"/>
      <c r="O559" s="71"/>
      <c r="P559" s="71"/>
    </row>
    <row r="561" spans="1:19">
      <c r="A561" s="50">
        <v>45930</v>
      </c>
      <c r="B561"/>
      <c r="C561" s="14">
        <v>621</v>
      </c>
      <c r="D561" s="14" t="s">
        <v>87</v>
      </c>
      <c r="E561" s="15">
        <v>34</v>
      </c>
      <c r="F561" s="51">
        <v>447</v>
      </c>
      <c r="G561" s="52">
        <v>4.3099999999999996</v>
      </c>
      <c r="H561" s="51">
        <v>10.660189600000001</v>
      </c>
      <c r="I561" s="53">
        <v>-4.9000000000000004</v>
      </c>
      <c r="O561" s="20">
        <f>AVERAGE(H561:H563,H573:H575,H567:H569,H579:H581)</f>
        <v>10.07181935</v>
      </c>
      <c r="P561" s="21">
        <f>$AH$10/O561</f>
        <v>0.94523245016452273</v>
      </c>
    </row>
    <row r="562" spans="1:19">
      <c r="A562" s="50">
        <v>45930</v>
      </c>
      <c r="B562"/>
      <c r="C562" s="22">
        <v>622</v>
      </c>
      <c r="D562" s="22" t="s">
        <v>87</v>
      </c>
      <c r="E562" s="23">
        <v>38</v>
      </c>
      <c r="F562" s="51">
        <v>487</v>
      </c>
      <c r="G562" s="52">
        <v>4.7359999999999998</v>
      </c>
      <c r="H562" s="51">
        <v>10.452660399999999</v>
      </c>
      <c r="I562" s="53">
        <v>-5.0609999999999999</v>
      </c>
      <c r="Q562">
        <f>SQRT(AVERAGE(J564^2+J570^2+J576^2+J582^2+J588^2+J594^2))</f>
        <v>0.82035073799767755</v>
      </c>
      <c r="S562">
        <f>SQRT(AVERAGE(L564^2+L570^2+L576^2+L582^2+L588^2+L594^2))</f>
        <v>2.3425268433220761</v>
      </c>
    </row>
    <row r="563" spans="1:19">
      <c r="A563" s="50">
        <v>45930</v>
      </c>
      <c r="B563"/>
      <c r="C563" s="22">
        <v>623</v>
      </c>
      <c r="D563" s="22" t="s">
        <v>87</v>
      </c>
      <c r="E563" s="23">
        <v>40</v>
      </c>
      <c r="F563" s="51">
        <v>541</v>
      </c>
      <c r="G563" s="52">
        <v>5.2069999999999999</v>
      </c>
      <c r="H563" s="51">
        <v>10.885050700000001</v>
      </c>
      <c r="I563" s="53">
        <v>-4.6139999999999999</v>
      </c>
    </row>
    <row r="564" spans="1:19">
      <c r="A564" s="50"/>
      <c r="B564" s="50"/>
      <c r="C564" s="50"/>
      <c r="D564" s="50" t="s">
        <v>88</v>
      </c>
      <c r="E564" s="54">
        <f>AVERAGE(E561:E563)</f>
        <v>37.333333333333336</v>
      </c>
      <c r="F564" s="54">
        <f>AVERAGE(F561:F563)</f>
        <v>491.66666666666669</v>
      </c>
      <c r="G564" s="54">
        <f>AVERAGE(G561:G563)</f>
        <v>4.7510000000000003</v>
      </c>
      <c r="H564" s="54">
        <f t="shared" ref="H564" si="29">AVERAGE(H561:H563)</f>
        <v>10.665966900000001</v>
      </c>
      <c r="I564" s="54">
        <f>AVERAGE(I561:I563)</f>
        <v>-4.8583333333333334</v>
      </c>
      <c r="J564" s="19">
        <f>STDEV(I561:I563)</f>
        <v>0.22639419898339569</v>
      </c>
      <c r="K564" s="19">
        <v>-4.5199999999999996</v>
      </c>
      <c r="L564" s="13">
        <f>STDEV(H561:H563)</f>
        <v>0.2162530364642086</v>
      </c>
    </row>
    <row r="565" spans="1:19">
      <c r="A565" s="50"/>
      <c r="B565" s="50"/>
      <c r="C565" s="50"/>
      <c r="D565" s="50"/>
      <c r="E565" s="54"/>
      <c r="F565" s="54"/>
      <c r="G565" s="54"/>
      <c r="H565" s="54"/>
      <c r="I565" s="54"/>
    </row>
    <row r="567" spans="1:19">
      <c r="A567" s="50">
        <v>45930</v>
      </c>
      <c r="B567"/>
      <c r="C567" s="22">
        <v>651</v>
      </c>
      <c r="D567" s="22" t="s">
        <v>87</v>
      </c>
      <c r="E567" s="23">
        <v>39</v>
      </c>
      <c r="F567" s="51">
        <v>483</v>
      </c>
      <c r="G567" s="52">
        <v>4.5810000000000004</v>
      </c>
      <c r="H567" s="51">
        <v>9.8610257000000008</v>
      </c>
      <c r="I567" s="53">
        <v>-4.7039999999999997</v>
      </c>
    </row>
    <row r="568" spans="1:19">
      <c r="A568" s="50">
        <v>45930</v>
      </c>
      <c r="B568"/>
      <c r="C568" s="22">
        <v>652</v>
      </c>
      <c r="D568" s="22" t="s">
        <v>87</v>
      </c>
      <c r="E568" s="23">
        <v>37</v>
      </c>
      <c r="F568" s="51">
        <v>362</v>
      </c>
      <c r="G568" s="52">
        <v>3.536</v>
      </c>
      <c r="H568" s="51">
        <v>8.0757656000000004</v>
      </c>
      <c r="I568" s="53">
        <v>-5.1369999999999996</v>
      </c>
    </row>
    <row r="569" spans="1:19">
      <c r="A569" s="50">
        <v>45930</v>
      </c>
      <c r="B569"/>
      <c r="C569" s="22">
        <v>653</v>
      </c>
      <c r="D569" s="22" t="s">
        <v>87</v>
      </c>
      <c r="E569" s="23">
        <v>31</v>
      </c>
      <c r="F569" s="51">
        <v>413</v>
      </c>
      <c r="G569" s="52">
        <v>3.9529999999999998</v>
      </c>
      <c r="H569" s="51">
        <v>10.747782600000001</v>
      </c>
      <c r="I569" s="53">
        <v>-4.63</v>
      </c>
    </row>
    <row r="570" spans="1:19">
      <c r="A570" s="50"/>
      <c r="B570" s="50"/>
      <c r="C570" s="50"/>
      <c r="D570" s="50" t="s">
        <v>88</v>
      </c>
      <c r="E570" s="54">
        <f>AVERAGE(E567:E569)</f>
        <v>35.666666666666664</v>
      </c>
      <c r="F570" s="54">
        <f>AVERAGE(F567:F569)</f>
        <v>419.33333333333331</v>
      </c>
      <c r="G570" s="54">
        <f>AVERAGE(G567:G569)</f>
        <v>4.0233333333333334</v>
      </c>
      <c r="H570" s="54">
        <f t="shared" ref="H570" si="30">AVERAGE(H567:H569)</f>
        <v>9.5615246333333346</v>
      </c>
      <c r="I570" s="54">
        <f>AVERAGE(I567:I569)</f>
        <v>-4.823666666666667</v>
      </c>
      <c r="J570" s="19">
        <f>STDEV(I567:I569)</f>
        <v>0.27386553878378572</v>
      </c>
      <c r="K570" s="19">
        <v>-4.5199999999999996</v>
      </c>
      <c r="L570" s="13">
        <f>STDEV(H567:H569)</f>
        <v>1.3609534814875479</v>
      </c>
    </row>
    <row r="571" spans="1:19">
      <c r="A571" s="50"/>
      <c r="B571" s="50"/>
      <c r="C571" s="50"/>
      <c r="D571" s="50"/>
      <c r="E571" s="54"/>
      <c r="F571" s="54"/>
      <c r="G571" s="54"/>
      <c r="H571" s="54"/>
      <c r="I571" s="54"/>
    </row>
    <row r="573" spans="1:19">
      <c r="A573" s="50">
        <v>45930</v>
      </c>
      <c r="B573"/>
      <c r="C573" s="22">
        <v>624</v>
      </c>
      <c r="D573" s="22" t="s">
        <v>179</v>
      </c>
      <c r="E573" s="23">
        <v>38</v>
      </c>
      <c r="F573" s="51">
        <v>477</v>
      </c>
      <c r="G573" s="52">
        <v>4.4969999999999999</v>
      </c>
      <c r="H573" s="51">
        <v>9.9392875000000007</v>
      </c>
      <c r="I573" s="53">
        <v>46.112000000000002</v>
      </c>
    </row>
    <row r="574" spans="1:19">
      <c r="A574" s="50">
        <v>45930</v>
      </c>
      <c r="B574"/>
      <c r="C574" s="22">
        <v>625</v>
      </c>
      <c r="D574" s="22" t="s">
        <v>179</v>
      </c>
      <c r="E574" s="23">
        <v>36</v>
      </c>
      <c r="F574" s="51">
        <v>472</v>
      </c>
      <c r="G574" s="52">
        <v>4.6349999999999998</v>
      </c>
      <c r="H574" s="51">
        <v>10.804153700000001</v>
      </c>
      <c r="I574" s="53">
        <v>45.472999999999999</v>
      </c>
    </row>
    <row r="575" spans="1:19">
      <c r="A575" s="50">
        <v>45930</v>
      </c>
      <c r="B575"/>
      <c r="C575" s="22">
        <v>626</v>
      </c>
      <c r="D575" s="22" t="s">
        <v>179</v>
      </c>
      <c r="E575" s="23">
        <v>37</v>
      </c>
      <c r="F575" s="51">
        <v>504</v>
      </c>
      <c r="G575" s="52">
        <v>4.8819999999999997</v>
      </c>
      <c r="H575" s="51">
        <v>11.0557455</v>
      </c>
      <c r="I575" s="53">
        <v>46.13</v>
      </c>
    </row>
    <row r="576" spans="1:19">
      <c r="A576" s="50"/>
      <c r="B576" s="50"/>
      <c r="C576" s="50"/>
      <c r="D576" s="50" t="s">
        <v>180</v>
      </c>
      <c r="E576" s="54">
        <f>AVERAGE(E573:E575)</f>
        <v>37</v>
      </c>
      <c r="F576" s="54">
        <f>AVERAGE(F573:F575)</f>
        <v>484.33333333333331</v>
      </c>
      <c r="G576" s="54">
        <f>AVERAGE(G573:G575)</f>
        <v>4.6713333333333331</v>
      </c>
      <c r="H576" s="54">
        <f>AVERAGE(H573:H575)</f>
        <v>10.599728900000001</v>
      </c>
      <c r="I576" s="54">
        <f>AVERAGE(I573:I575)</f>
        <v>45.905000000000001</v>
      </c>
      <c r="J576" s="19">
        <f>STDEV(I573:I575)</f>
        <v>0.37423121195325415</v>
      </c>
      <c r="K576" s="19">
        <v>47.55</v>
      </c>
      <c r="L576" s="13">
        <f>STDEV(H573:H575)</f>
        <v>0.58562935426964369</v>
      </c>
    </row>
    <row r="577" spans="1:12">
      <c r="A577" s="50"/>
      <c r="B577" s="50"/>
      <c r="C577" s="50"/>
      <c r="D577" s="50"/>
      <c r="E577" s="54"/>
      <c r="F577" s="54"/>
      <c r="G577" s="54"/>
      <c r="H577" s="54"/>
      <c r="I577" s="54"/>
    </row>
    <row r="579" spans="1:12">
      <c r="A579" s="50">
        <v>45930</v>
      </c>
      <c r="B579"/>
      <c r="C579" s="22">
        <v>654</v>
      </c>
      <c r="D579" s="22" t="s">
        <v>179</v>
      </c>
      <c r="E579" s="23">
        <v>37</v>
      </c>
      <c r="F579" s="51">
        <v>405</v>
      </c>
      <c r="G579" s="52">
        <v>3.9049999999999998</v>
      </c>
      <c r="H579" s="51">
        <v>8.8978295999999997</v>
      </c>
      <c r="I579" s="53">
        <v>45.732999999999997</v>
      </c>
    </row>
    <row r="580" spans="1:12">
      <c r="A580" s="50">
        <v>45930</v>
      </c>
      <c r="B580"/>
      <c r="C580" s="22">
        <v>655</v>
      </c>
      <c r="D580" s="22" t="s">
        <v>179</v>
      </c>
      <c r="E580" s="23">
        <v>39</v>
      </c>
      <c r="F580" s="51">
        <v>486</v>
      </c>
      <c r="G580" s="52">
        <v>4.6280000000000001</v>
      </c>
      <c r="H580" s="51">
        <v>9.9600744999999993</v>
      </c>
      <c r="I580" s="53">
        <v>46.44</v>
      </c>
    </row>
    <row r="581" spans="1:12">
      <c r="A581" s="50">
        <v>45930</v>
      </c>
      <c r="B581"/>
      <c r="C581" s="22">
        <v>656</v>
      </c>
      <c r="D581" s="22" t="s">
        <v>179</v>
      </c>
      <c r="E581" s="23">
        <v>35</v>
      </c>
      <c r="F581" s="51">
        <v>403</v>
      </c>
      <c r="G581" s="52">
        <v>3.9550000000000001</v>
      </c>
      <c r="H581" s="51">
        <v>9.5222668000000006</v>
      </c>
      <c r="I581" s="53">
        <v>45.344999999999999</v>
      </c>
    </row>
    <row r="582" spans="1:12">
      <c r="A582" s="50"/>
      <c r="B582" s="50"/>
      <c r="C582" s="50"/>
      <c r="D582" s="50" t="s">
        <v>180</v>
      </c>
      <c r="E582" s="54">
        <f>AVERAGE(E579:E581)</f>
        <v>37</v>
      </c>
      <c r="F582" s="54">
        <f>AVERAGE(F579:F581)</f>
        <v>431.33333333333331</v>
      </c>
      <c r="G582" s="54">
        <f>AVERAGE(G579:G581)</f>
        <v>4.1626666666666665</v>
      </c>
      <c r="H582" s="54">
        <f>AVERAGE(H579:H581)</f>
        <v>9.4600569666666665</v>
      </c>
      <c r="I582" s="54">
        <f>AVERAGE(I579:I581)</f>
        <v>45.839333333333336</v>
      </c>
      <c r="J582" s="19">
        <f>STDEV(I579:I581)</f>
        <v>0.5551903577452808</v>
      </c>
      <c r="K582" s="19">
        <v>47.55</v>
      </c>
      <c r="L582" s="13">
        <f>STDEV(H579:H581)</f>
        <v>0.53384792255521907</v>
      </c>
    </row>
    <row r="583" spans="1:12">
      <c r="A583" s="50"/>
      <c r="B583" s="50"/>
      <c r="C583" s="50"/>
      <c r="D583" s="50"/>
      <c r="E583" s="54"/>
      <c r="F583" s="54"/>
      <c r="G583" s="54"/>
      <c r="H583" s="54"/>
      <c r="I583" s="54"/>
    </row>
    <row r="585" spans="1:12">
      <c r="A585" s="50">
        <v>45930</v>
      </c>
      <c r="B585"/>
      <c r="C585" s="66">
        <v>627</v>
      </c>
      <c r="D585" s="66" t="s">
        <v>95</v>
      </c>
      <c r="E585" s="67">
        <v>29</v>
      </c>
      <c r="F585" s="68">
        <v>500</v>
      </c>
      <c r="G585" s="69">
        <v>4.7009999999999996</v>
      </c>
      <c r="H585" s="68">
        <v>13.5983261</v>
      </c>
      <c r="I585" s="54">
        <v>8.2739999999999991</v>
      </c>
    </row>
    <row r="586" spans="1:12">
      <c r="A586" s="50">
        <v>45930</v>
      </c>
      <c r="B586"/>
      <c r="C586" s="66">
        <v>628</v>
      </c>
      <c r="D586" s="66" t="s">
        <v>95</v>
      </c>
      <c r="E586" s="67">
        <v>27</v>
      </c>
      <c r="F586" s="68">
        <v>548</v>
      </c>
      <c r="G586" s="69">
        <v>5.2039999999999997</v>
      </c>
      <c r="H586" s="68">
        <v>16.1175809</v>
      </c>
      <c r="I586" s="54">
        <v>8.3629999999999995</v>
      </c>
    </row>
    <row r="587" spans="1:12">
      <c r="A587" s="50">
        <v>45930</v>
      </c>
      <c r="B587"/>
      <c r="C587" s="66">
        <v>629</v>
      </c>
      <c r="D587" s="66" t="s">
        <v>95</v>
      </c>
      <c r="E587" s="67">
        <v>34</v>
      </c>
      <c r="F587" s="68">
        <v>675</v>
      </c>
      <c r="G587" s="69">
        <v>6.49</v>
      </c>
      <c r="H587" s="68">
        <v>15.834307900000001</v>
      </c>
      <c r="I587" s="54">
        <v>8.0890000000000004</v>
      </c>
    </row>
    <row r="588" spans="1:12">
      <c r="A588" s="50"/>
      <c r="B588" s="50"/>
      <c r="C588" s="50"/>
      <c r="D588" s="50" t="s">
        <v>96</v>
      </c>
      <c r="E588" s="54">
        <f>AVERAGE(E585:E587)</f>
        <v>30</v>
      </c>
      <c r="F588" s="54">
        <f>AVERAGE(F585:F587)</f>
        <v>574.33333333333337</v>
      </c>
      <c r="G588" s="54">
        <f>AVERAGE(G585:G587)</f>
        <v>5.4649999999999999</v>
      </c>
      <c r="H588" s="54">
        <f>AVERAGE(H585:H587)</f>
        <v>15.183404966666666</v>
      </c>
      <c r="I588" s="54">
        <f>AVERAGE(I585:I587)</f>
        <v>8.2419999999999991</v>
      </c>
      <c r="J588" s="19">
        <f>STDEV(I585:I587)</f>
        <v>0.1397748189052658</v>
      </c>
      <c r="K588" s="19">
        <v>8.44</v>
      </c>
      <c r="L588" s="13">
        <f>STDEV(H585:H587)</f>
        <v>1.3800062167603504</v>
      </c>
    </row>
    <row r="589" spans="1:12">
      <c r="A589" s="50"/>
      <c r="B589" s="50"/>
      <c r="C589" s="50"/>
      <c r="D589" s="50"/>
      <c r="E589" s="54"/>
      <c r="F589" s="54"/>
      <c r="G589" s="54"/>
      <c r="H589" s="54"/>
      <c r="I589" s="54"/>
    </row>
    <row r="591" spans="1:12">
      <c r="A591" s="50">
        <v>45930</v>
      </c>
      <c r="B591"/>
      <c r="C591" s="66">
        <v>657</v>
      </c>
      <c r="D591" s="66" t="s">
        <v>95</v>
      </c>
      <c r="E591" s="67">
        <v>27</v>
      </c>
      <c r="F591" s="68">
        <v>489</v>
      </c>
      <c r="G591" s="69">
        <v>4.681</v>
      </c>
      <c r="H591" s="68">
        <v>14.5447173</v>
      </c>
      <c r="I591" s="54">
        <v>7.7880000000000003</v>
      </c>
    </row>
    <row r="592" spans="1:12">
      <c r="A592" s="50">
        <v>45930</v>
      </c>
      <c r="B592"/>
      <c r="C592" s="66">
        <v>658</v>
      </c>
      <c r="D592" s="66" t="s">
        <v>95</v>
      </c>
      <c r="E592" s="67">
        <v>25</v>
      </c>
      <c r="F592" s="68">
        <v>514</v>
      </c>
      <c r="G592" s="69">
        <v>4.915</v>
      </c>
      <c r="H592" s="68">
        <v>16.4692249</v>
      </c>
      <c r="I592" s="54">
        <v>7.6929999999999996</v>
      </c>
    </row>
    <row r="593" spans="1:15">
      <c r="A593" s="50">
        <v>45930</v>
      </c>
      <c r="B593"/>
      <c r="C593" s="66">
        <v>659</v>
      </c>
      <c r="D593" s="66" t="s">
        <v>95</v>
      </c>
      <c r="E593" s="67">
        <v>29</v>
      </c>
      <c r="F593" s="68">
        <v>592</v>
      </c>
      <c r="G593" s="69">
        <v>5.609</v>
      </c>
      <c r="H593" s="68">
        <v>16.1318728</v>
      </c>
      <c r="I593" s="54">
        <v>8.2200000000000006</v>
      </c>
    </row>
    <row r="594" spans="1:15">
      <c r="A594" s="50"/>
      <c r="B594" s="50"/>
      <c r="C594" s="50"/>
      <c r="D594" s="50" t="s">
        <v>96</v>
      </c>
      <c r="E594" s="54">
        <f>AVERAGE(E591:E593)</f>
        <v>27</v>
      </c>
      <c r="F594" s="54">
        <f>AVERAGE(F591:F593)</f>
        <v>531.66666666666663</v>
      </c>
      <c r="G594" s="54">
        <f>AVERAGE(G591:G593)</f>
        <v>5.0683333333333334</v>
      </c>
      <c r="H594" s="54">
        <f>AVERAGE(H591:H593)</f>
        <v>15.715271666666666</v>
      </c>
      <c r="I594" s="54">
        <f>AVERAGE(I591:I593)</f>
        <v>7.9003333333333332</v>
      </c>
      <c r="J594" s="19">
        <f>STDEV(I591:I593)</f>
        <v>0.28088491118843245</v>
      </c>
      <c r="K594" s="19">
        <v>8.44</v>
      </c>
      <c r="L594" s="13">
        <f>STDEV(H591:H593)</f>
        <v>1.0276671415567413</v>
      </c>
    </row>
    <row r="595" spans="1:15">
      <c r="A595" s="50"/>
      <c r="B595" s="50"/>
      <c r="C595" s="50"/>
      <c r="D595" s="50"/>
      <c r="E595" s="54"/>
      <c r="F595" s="54"/>
      <c r="G595" s="54"/>
      <c r="H595" s="54"/>
      <c r="I595" s="54"/>
    </row>
    <row r="597" spans="1:15">
      <c r="A597" s="50">
        <v>45930</v>
      </c>
      <c r="B597"/>
      <c r="C597" s="32">
        <v>630</v>
      </c>
      <c r="D597" s="32" t="s">
        <v>294</v>
      </c>
      <c r="E597" s="33">
        <v>5004</v>
      </c>
      <c r="F597" s="58">
        <v>257</v>
      </c>
      <c r="G597" s="59">
        <v>2.3980000000000001</v>
      </c>
      <c r="H597" s="58">
        <v>4.0778300000000003E-2</v>
      </c>
      <c r="I597" s="54">
        <v>3.9870000000000001</v>
      </c>
      <c r="L597" s="13">
        <f>6.7295*F597^-0.699</f>
        <v>0.13913600977754925</v>
      </c>
      <c r="O597" s="13">
        <f>H597*$P$561</f>
        <v>3.8544972422543962E-2</v>
      </c>
    </row>
    <row r="598" spans="1:15">
      <c r="A598" s="50">
        <v>45930</v>
      </c>
      <c r="B598"/>
      <c r="C598" s="32">
        <v>631</v>
      </c>
      <c r="D598" s="32" t="s">
        <v>295</v>
      </c>
      <c r="E598" s="33">
        <v>5507</v>
      </c>
      <c r="F598" s="58">
        <v>285</v>
      </c>
      <c r="G598" s="59">
        <v>2.669</v>
      </c>
      <c r="H598" s="58">
        <v>4.11708E-2</v>
      </c>
      <c r="I598" s="54">
        <v>4.2069999999999999</v>
      </c>
      <c r="L598" s="13">
        <f t="shared" ref="L598:L617" si="31">6.7295*F598^-0.699</f>
        <v>0.1294333644745404</v>
      </c>
      <c r="O598" s="13">
        <f t="shared" ref="O598:O617" si="32">H598*$P$561</f>
        <v>3.8915976159233534E-2</v>
      </c>
    </row>
    <row r="599" spans="1:15">
      <c r="A599" s="50">
        <v>45930</v>
      </c>
      <c r="B599"/>
      <c r="C599" s="32">
        <v>632</v>
      </c>
      <c r="D599" s="32" t="s">
        <v>296</v>
      </c>
      <c r="E599" s="33">
        <v>3856</v>
      </c>
      <c r="F599" s="58">
        <v>213</v>
      </c>
      <c r="G599" s="59">
        <v>2.0009999999999999</v>
      </c>
      <c r="H599" s="58">
        <v>4.4260599999999997E-2</v>
      </c>
      <c r="I599" s="54">
        <v>3.74</v>
      </c>
      <c r="L599" s="13">
        <f t="shared" si="31"/>
        <v>0.15865196470420515</v>
      </c>
      <c r="O599" s="13">
        <f t="shared" si="32"/>
        <v>4.1836555383751875E-2</v>
      </c>
    </row>
    <row r="600" spans="1:15">
      <c r="A600" s="50">
        <v>45930</v>
      </c>
      <c r="B600"/>
      <c r="C600" s="32">
        <v>633</v>
      </c>
      <c r="D600" s="32" t="s">
        <v>297</v>
      </c>
      <c r="E600" s="33">
        <v>5092</v>
      </c>
      <c r="F600" s="58">
        <v>402</v>
      </c>
      <c r="G600" s="59">
        <v>3.6640000000000001</v>
      </c>
      <c r="H600" s="58">
        <v>6.0748700000000003E-2</v>
      </c>
      <c r="I600" s="54">
        <v>5.27</v>
      </c>
      <c r="L600" s="13">
        <f t="shared" si="31"/>
        <v>0.10177211180286355</v>
      </c>
      <c r="O600" s="13">
        <f t="shared" si="32"/>
        <v>5.7421642545309542E-2</v>
      </c>
    </row>
    <row r="601" spans="1:15">
      <c r="A601" s="50">
        <v>45930</v>
      </c>
      <c r="B601"/>
      <c r="C601" s="32">
        <v>634</v>
      </c>
      <c r="D601" s="32" t="s">
        <v>298</v>
      </c>
      <c r="E601" s="33">
        <v>4974</v>
      </c>
      <c r="F601" s="58">
        <v>388</v>
      </c>
      <c r="G601" s="59">
        <v>3.5640000000000001</v>
      </c>
      <c r="H601" s="58">
        <v>6.0533900000000002E-2</v>
      </c>
      <c r="I601" s="54">
        <v>5.0679999999999996</v>
      </c>
      <c r="L601" s="13">
        <f t="shared" si="31"/>
        <v>0.10432524691664859</v>
      </c>
      <c r="O601" s="13">
        <f t="shared" si="32"/>
        <v>5.7218606615014204E-2</v>
      </c>
    </row>
    <row r="602" spans="1:15">
      <c r="A602" s="50">
        <v>45930</v>
      </c>
      <c r="B602"/>
      <c r="C602" s="32">
        <v>635</v>
      </c>
      <c r="D602" s="32" t="s">
        <v>299</v>
      </c>
      <c r="E602" s="33">
        <v>4674</v>
      </c>
      <c r="F602" s="58">
        <v>351</v>
      </c>
      <c r="G602" s="59">
        <v>3.26</v>
      </c>
      <c r="H602" s="58">
        <v>5.9033700000000001E-2</v>
      </c>
      <c r="I602" s="54">
        <v>4.774</v>
      </c>
      <c r="L602" s="13">
        <f t="shared" si="31"/>
        <v>0.11189562928850903</v>
      </c>
      <c r="O602" s="13">
        <f t="shared" si="32"/>
        <v>5.5800568893277384E-2</v>
      </c>
    </row>
    <row r="603" spans="1:15">
      <c r="A603" s="50">
        <v>45930</v>
      </c>
      <c r="B603"/>
      <c r="C603" s="32">
        <v>636</v>
      </c>
      <c r="D603" s="32" t="s">
        <v>300</v>
      </c>
      <c r="E603" s="33">
        <v>4290</v>
      </c>
      <c r="F603" s="58">
        <v>265</v>
      </c>
      <c r="G603" s="59">
        <v>2.4910000000000001</v>
      </c>
      <c r="H603" s="58">
        <v>4.9373199999999999E-2</v>
      </c>
      <c r="I603" s="54">
        <v>5.5540000000000003</v>
      </c>
      <c r="L603" s="13">
        <f t="shared" si="31"/>
        <v>0.13618646015855368</v>
      </c>
      <c r="O603" s="13">
        <f t="shared" si="32"/>
        <v>4.6669150808463011E-2</v>
      </c>
    </row>
    <row r="604" spans="1:15">
      <c r="A604" s="50">
        <v>45930</v>
      </c>
      <c r="B604"/>
      <c r="C604" s="32">
        <v>637</v>
      </c>
      <c r="D604" s="32" t="s">
        <v>301</v>
      </c>
      <c r="E604" s="33">
        <v>4899</v>
      </c>
      <c r="F604" s="58">
        <v>321</v>
      </c>
      <c r="G604" s="59">
        <v>2.9580000000000002</v>
      </c>
      <c r="H604" s="58">
        <v>5.1207799999999998E-2</v>
      </c>
      <c r="I604" s="54">
        <v>6.468</v>
      </c>
      <c r="L604" s="13">
        <f t="shared" si="31"/>
        <v>0.11910658691767659</v>
      </c>
      <c r="O604" s="13">
        <f t="shared" si="32"/>
        <v>4.8403274261534845E-2</v>
      </c>
    </row>
    <row r="605" spans="1:15">
      <c r="A605" s="50">
        <v>45930</v>
      </c>
      <c r="B605"/>
      <c r="C605" s="32">
        <v>638</v>
      </c>
      <c r="D605" s="32" t="s">
        <v>302</v>
      </c>
      <c r="E605" s="33">
        <v>4789</v>
      </c>
      <c r="F605" s="58">
        <v>308</v>
      </c>
      <c r="G605" s="59">
        <v>2.871</v>
      </c>
      <c r="H605" s="58">
        <v>5.0862400000000002E-2</v>
      </c>
      <c r="I605" s="54">
        <v>6.0860000000000003</v>
      </c>
      <c r="L605" s="13">
        <f t="shared" si="31"/>
        <v>0.12259869479179357</v>
      </c>
      <c r="O605" s="13">
        <f>H605*$P$561</f>
        <v>4.8076790973248025E-2</v>
      </c>
    </row>
    <row r="606" spans="1:15">
      <c r="A606" s="50">
        <v>45930</v>
      </c>
      <c r="B606"/>
      <c r="C606" s="32">
        <v>639</v>
      </c>
      <c r="D606" s="32" t="s">
        <v>303</v>
      </c>
      <c r="E606" s="33">
        <v>4983</v>
      </c>
      <c r="F606" s="58">
        <v>326</v>
      </c>
      <c r="G606" s="59">
        <v>2.9950000000000001</v>
      </c>
      <c r="H606" s="58">
        <v>5.0956700000000001E-2</v>
      </c>
      <c r="I606" s="54">
        <v>6.4080000000000004</v>
      </c>
      <c r="L606" s="13">
        <f t="shared" si="31"/>
        <v>0.11782669472317267</v>
      </c>
      <c r="O606" s="13">
        <f t="shared" si="32"/>
        <v>4.8165926393298537E-2</v>
      </c>
    </row>
    <row r="607" spans="1:15">
      <c r="A607" s="50">
        <v>45930</v>
      </c>
      <c r="B607"/>
      <c r="C607" s="32">
        <v>640</v>
      </c>
      <c r="D607" s="32" t="s">
        <v>304</v>
      </c>
      <c r="E607" s="33">
        <v>4806</v>
      </c>
      <c r="F607" s="58">
        <v>307</v>
      </c>
      <c r="G607" s="59">
        <v>2.8380000000000001</v>
      </c>
      <c r="H607" s="58">
        <v>5.0111999999999997E-2</v>
      </c>
      <c r="I607" s="54">
        <v>6.016</v>
      </c>
      <c r="L607" s="13">
        <f t="shared" si="31"/>
        <v>0.12287769979529163</v>
      </c>
      <c r="O607" s="13">
        <f t="shared" si="32"/>
        <v>4.736748854264456E-2</v>
      </c>
    </row>
    <row r="608" spans="1:15">
      <c r="A608" s="50">
        <v>45930</v>
      </c>
      <c r="B608"/>
      <c r="C608" s="32">
        <v>641</v>
      </c>
      <c r="D608" s="32" t="s">
        <v>305</v>
      </c>
      <c r="E608" s="33">
        <v>4669</v>
      </c>
      <c r="F608" s="58">
        <v>277</v>
      </c>
      <c r="G608" s="59">
        <v>2.5630000000000002</v>
      </c>
      <c r="H608" s="58">
        <v>4.6655700000000001E-2</v>
      </c>
      <c r="I608" s="54">
        <v>6.54</v>
      </c>
      <c r="L608" s="13">
        <f t="shared" si="31"/>
        <v>0.1320351122157688</v>
      </c>
      <c r="O608" s="13">
        <f t="shared" si="32"/>
        <v>4.4100481625140922E-2</v>
      </c>
    </row>
    <row r="609" spans="1:19">
      <c r="A609" s="50">
        <v>45930</v>
      </c>
      <c r="B609"/>
      <c r="C609" s="32">
        <v>642</v>
      </c>
      <c r="D609" s="32" t="s">
        <v>306</v>
      </c>
      <c r="E609" s="33">
        <v>4699</v>
      </c>
      <c r="F609" s="58">
        <v>281</v>
      </c>
      <c r="G609" s="59">
        <v>2.5779999999999998</v>
      </c>
      <c r="H609" s="58">
        <v>4.6636700000000003E-2</v>
      </c>
      <c r="I609" s="54">
        <v>6.7910000000000004</v>
      </c>
      <c r="L609" s="13">
        <f t="shared" si="31"/>
        <v>0.130718507277338</v>
      </c>
      <c r="O609" s="13">
        <f t="shared" si="32"/>
        <v>4.4082522208587799E-2</v>
      </c>
    </row>
    <row r="610" spans="1:19">
      <c r="A610" s="50">
        <v>45930</v>
      </c>
      <c r="B610"/>
      <c r="C610" s="32">
        <v>643</v>
      </c>
      <c r="D610" s="32" t="s">
        <v>307</v>
      </c>
      <c r="E610" s="33">
        <v>4190</v>
      </c>
      <c r="F610" s="58">
        <v>250</v>
      </c>
      <c r="G610" s="59">
        <v>2.294</v>
      </c>
      <c r="H610" s="58">
        <v>4.6623699999999997E-2</v>
      </c>
      <c r="I610" s="54">
        <v>6.5670000000000002</v>
      </c>
      <c r="L610" s="13">
        <f t="shared" si="31"/>
        <v>0.14184784146131291</v>
      </c>
      <c r="O610" s="13">
        <f t="shared" si="32"/>
        <v>4.4070234186735655E-2</v>
      </c>
    </row>
    <row r="611" spans="1:19">
      <c r="A611" s="50">
        <v>45930</v>
      </c>
      <c r="B611"/>
      <c r="C611" s="32">
        <v>644</v>
      </c>
      <c r="D611" s="32" t="s">
        <v>308</v>
      </c>
      <c r="E611" s="33">
        <v>5257</v>
      </c>
      <c r="F611" s="58">
        <v>337</v>
      </c>
      <c r="G611" s="59">
        <v>3.081</v>
      </c>
      <c r="H611" s="58">
        <v>4.9663199999999998E-2</v>
      </c>
      <c r="I611" s="54">
        <v>5.5289999999999999</v>
      </c>
      <c r="L611" s="13">
        <f t="shared" si="31"/>
        <v>0.11512496117778413</v>
      </c>
      <c r="O611" s="13">
        <f t="shared" si="32"/>
        <v>4.6943268219010723E-2</v>
      </c>
    </row>
    <row r="612" spans="1:19">
      <c r="A612" s="50">
        <v>45930</v>
      </c>
      <c r="B612"/>
      <c r="C612" s="32">
        <v>645</v>
      </c>
      <c r="D612" s="32" t="s">
        <v>309</v>
      </c>
      <c r="E612" s="33">
        <v>5438</v>
      </c>
      <c r="F612" s="58">
        <v>339</v>
      </c>
      <c r="G612" s="59">
        <v>3.0630000000000002</v>
      </c>
      <c r="H612" s="58">
        <v>4.7728699999999999E-2</v>
      </c>
      <c r="I612" s="54">
        <v>5.74</v>
      </c>
      <c r="L612" s="13">
        <f t="shared" si="31"/>
        <v>0.11464977543651722</v>
      </c>
      <c r="O612" s="13">
        <f t="shared" si="32"/>
        <v>4.5114716044167454E-2</v>
      </c>
    </row>
    <row r="613" spans="1:19">
      <c r="A613" s="50">
        <v>45930</v>
      </c>
      <c r="B613"/>
      <c r="C613" s="32">
        <v>646</v>
      </c>
      <c r="D613" s="32" t="s">
        <v>310</v>
      </c>
      <c r="E613" s="33">
        <v>4366</v>
      </c>
      <c r="F613" s="58">
        <v>245</v>
      </c>
      <c r="G613" s="59">
        <v>2.27</v>
      </c>
      <c r="H613" s="58">
        <v>4.42694E-2</v>
      </c>
      <c r="I613" s="54">
        <v>2.9670000000000001</v>
      </c>
      <c r="L613" s="13">
        <f t="shared" si="31"/>
        <v>0.14386518366608622</v>
      </c>
      <c r="O613" s="13">
        <f t="shared" si="32"/>
        <v>4.1844873429313326E-2</v>
      </c>
    </row>
    <row r="614" spans="1:19">
      <c r="A614" s="50">
        <v>45930</v>
      </c>
      <c r="B614"/>
      <c r="C614" s="32">
        <v>647</v>
      </c>
      <c r="D614" s="32" t="s">
        <v>311</v>
      </c>
      <c r="E614" s="33">
        <v>5144</v>
      </c>
      <c r="F614" s="58">
        <v>308</v>
      </c>
      <c r="G614" s="59">
        <v>2.794</v>
      </c>
      <c r="H614" s="58">
        <v>4.6107599999999999E-2</v>
      </c>
      <c r="I614" s="54">
        <v>3.7650000000000001</v>
      </c>
      <c r="L614" s="13">
        <f t="shared" si="31"/>
        <v>0.12259869479179357</v>
      </c>
      <c r="O614" s="13">
        <f t="shared" si="32"/>
        <v>4.3582399719205744E-2</v>
      </c>
    </row>
    <row r="615" spans="1:19">
      <c r="A615" s="50">
        <v>45930</v>
      </c>
      <c r="B615"/>
      <c r="C615" s="32">
        <v>648</v>
      </c>
      <c r="D615" s="32" t="s">
        <v>312</v>
      </c>
      <c r="E615" s="33">
        <v>4350</v>
      </c>
      <c r="F615" s="58">
        <v>274</v>
      </c>
      <c r="G615" s="59">
        <v>2.5070000000000001</v>
      </c>
      <c r="H615" s="58">
        <v>4.9000599999999998E-2</v>
      </c>
      <c r="I615" s="54">
        <v>5.4</v>
      </c>
      <c r="L615" s="13">
        <f t="shared" si="31"/>
        <v>0.13304395725700013</v>
      </c>
      <c r="O615" s="13">
        <f t="shared" si="32"/>
        <v>4.6316957197531712E-2</v>
      </c>
    </row>
    <row r="616" spans="1:19">
      <c r="A616" s="50">
        <v>45930</v>
      </c>
      <c r="B616"/>
      <c r="C616" s="32">
        <v>649</v>
      </c>
      <c r="D616" s="32" t="s">
        <v>313</v>
      </c>
      <c r="E616" s="33">
        <v>4277</v>
      </c>
      <c r="F616" s="58">
        <v>263</v>
      </c>
      <c r="G616" s="59">
        <v>2.3860000000000001</v>
      </c>
      <c r="H616" s="58">
        <v>4.7469799999999999E-2</v>
      </c>
      <c r="I616" s="54">
        <v>5.7930000000000001</v>
      </c>
      <c r="L616" s="13">
        <f t="shared" si="31"/>
        <v>0.13690954566982683</v>
      </c>
      <c r="O616" s="13">
        <f t="shared" si="32"/>
        <v>4.486999536281986E-2</v>
      </c>
    </row>
    <row r="617" spans="1:19">
      <c r="A617" s="50">
        <v>45930</v>
      </c>
      <c r="B617"/>
      <c r="C617" s="32">
        <v>650</v>
      </c>
      <c r="D617" s="32" t="s">
        <v>314</v>
      </c>
      <c r="E617" s="33">
        <v>4910</v>
      </c>
      <c r="F617" s="58">
        <v>308</v>
      </c>
      <c r="G617" s="59">
        <v>2.82</v>
      </c>
      <c r="H617" s="58">
        <v>4.8744799999999998E-2</v>
      </c>
      <c r="I617" s="54">
        <v>5.56</v>
      </c>
      <c r="L617" s="13">
        <f t="shared" si="31"/>
        <v>0.12259869479179357</v>
      </c>
      <c r="O617" s="13">
        <f t="shared" si="32"/>
        <v>4.6075166736779624E-2</v>
      </c>
    </row>
    <row r="619" spans="1:19">
      <c r="A619" s="71"/>
      <c r="B619" s="71"/>
      <c r="C619" s="71"/>
      <c r="D619" s="71"/>
      <c r="E619" s="72"/>
      <c r="F619" s="72"/>
      <c r="G619" s="72"/>
      <c r="H619" s="72"/>
      <c r="I619" s="72"/>
      <c r="J619" s="72"/>
      <c r="K619" s="72"/>
      <c r="L619" s="71"/>
      <c r="M619" s="71"/>
      <c r="N619" s="71"/>
      <c r="O619" s="71"/>
      <c r="P619" s="71"/>
    </row>
    <row r="621" spans="1:19">
      <c r="A621" s="50">
        <v>45931</v>
      </c>
      <c r="B621"/>
      <c r="C621" s="14">
        <v>669</v>
      </c>
      <c r="D621" s="14" t="s">
        <v>87</v>
      </c>
      <c r="E621" s="15">
        <v>41</v>
      </c>
      <c r="F621" s="51">
        <v>570</v>
      </c>
      <c r="G621" s="52">
        <v>5.5179999999999998</v>
      </c>
      <c r="H621" s="51">
        <v>10.8733117</v>
      </c>
      <c r="I621" s="53">
        <v>-4.8419999999999996</v>
      </c>
      <c r="O621" s="20">
        <f>AVERAGE(H621:H623,H633:H635,H627:H629,H639:H641)</f>
        <v>9.866357683333332</v>
      </c>
      <c r="P621" s="21">
        <f>$AH$10/O621</f>
        <v>0.96491641468633282</v>
      </c>
    </row>
    <row r="622" spans="1:19">
      <c r="A622" s="50">
        <v>45931</v>
      </c>
      <c r="B622"/>
      <c r="C622" s="22">
        <v>670</v>
      </c>
      <c r="D622" s="22" t="s">
        <v>87</v>
      </c>
      <c r="E622" s="23">
        <v>36</v>
      </c>
      <c r="F622" s="51">
        <v>404</v>
      </c>
      <c r="G622" s="52">
        <v>3.9460000000000002</v>
      </c>
      <c r="H622" s="51">
        <v>8.9437387000000008</v>
      </c>
      <c r="I622" s="53">
        <v>-5.181</v>
      </c>
      <c r="Q622">
        <f>SQRT(AVERAGE(J624^2+J630^2+J636^2+J642^2+J648^2+J654^2))</f>
        <v>0.78754513098192269</v>
      </c>
      <c r="S622">
        <f>SQRT(AVERAGE(L624^2+L630^2+L636^2+L642^2+L648^2+L654^2))</f>
        <v>2.9245567636737606</v>
      </c>
    </row>
    <row r="623" spans="1:19">
      <c r="A623" s="50">
        <v>45931</v>
      </c>
      <c r="B623"/>
      <c r="C623" s="22">
        <v>671</v>
      </c>
      <c r="D623" s="22" t="s">
        <v>87</v>
      </c>
      <c r="E623" s="23">
        <v>42</v>
      </c>
      <c r="F623" s="51">
        <v>518</v>
      </c>
      <c r="G623" s="52">
        <v>5.0049999999999999</v>
      </c>
      <c r="H623" s="51">
        <v>9.6592169000000005</v>
      </c>
      <c r="I623" s="53">
        <v>-5.085</v>
      </c>
    </row>
    <row r="624" spans="1:19">
      <c r="A624" s="50"/>
      <c r="B624" s="50"/>
      <c r="C624" s="50"/>
      <c r="D624" s="50" t="s">
        <v>88</v>
      </c>
      <c r="E624" s="54">
        <f>AVERAGE(E621:E623)</f>
        <v>39.666666666666664</v>
      </c>
      <c r="F624" s="54">
        <f>AVERAGE(F621:F623)</f>
        <v>497.33333333333331</v>
      </c>
      <c r="G624" s="54">
        <f>AVERAGE(G621:G623)</f>
        <v>4.8230000000000004</v>
      </c>
      <c r="H624" s="54">
        <f t="shared" ref="H624" si="33">AVERAGE(H621:H623)</f>
        <v>9.8254224333333333</v>
      </c>
      <c r="I624" s="54">
        <f>AVERAGE(I621:I623)</f>
        <v>-5.0360000000000005</v>
      </c>
      <c r="J624" s="19">
        <f>STDEV(I621:I623)</f>
        <v>0.17473122216707601</v>
      </c>
      <c r="K624" s="19">
        <v>-4.5199999999999996</v>
      </c>
      <c r="L624" s="13">
        <f>STDEV(H621:H623)</f>
        <v>0.97546460728476103</v>
      </c>
    </row>
    <row r="625" spans="1:12">
      <c r="A625" s="50"/>
      <c r="B625" s="50"/>
      <c r="C625" s="50"/>
      <c r="D625" s="50"/>
      <c r="E625" s="54"/>
      <c r="F625" s="54"/>
      <c r="G625" s="54"/>
      <c r="H625" s="54"/>
      <c r="I625" s="54"/>
    </row>
    <row r="627" spans="1:12">
      <c r="A627" s="50">
        <v>45931</v>
      </c>
      <c r="B627"/>
      <c r="C627" s="22">
        <v>699</v>
      </c>
      <c r="D627" s="22" t="s">
        <v>87</v>
      </c>
      <c r="E627" s="23">
        <v>42</v>
      </c>
      <c r="F627" s="51">
        <v>431</v>
      </c>
      <c r="G627" s="52">
        <v>4.1959999999999997</v>
      </c>
      <c r="H627" s="51">
        <v>8.1388431000000008</v>
      </c>
      <c r="I627" s="53">
        <v>-5.3319999999999999</v>
      </c>
    </row>
    <row r="628" spans="1:12">
      <c r="A628" s="50">
        <v>45931</v>
      </c>
      <c r="B628"/>
      <c r="C628" s="22">
        <v>700</v>
      </c>
      <c r="D628" s="22" t="s">
        <v>87</v>
      </c>
      <c r="E628" s="23">
        <v>34</v>
      </c>
      <c r="F628" s="51">
        <v>380</v>
      </c>
      <c r="G628" s="52">
        <v>3.73</v>
      </c>
      <c r="H628" s="51">
        <v>8.9628955999999995</v>
      </c>
      <c r="I628" s="53">
        <v>-5.69</v>
      </c>
    </row>
    <row r="629" spans="1:12">
      <c r="A629" s="50">
        <v>45931</v>
      </c>
      <c r="B629"/>
      <c r="C629" s="22">
        <v>701</v>
      </c>
      <c r="D629" s="22" t="s">
        <v>87</v>
      </c>
      <c r="E629" s="23">
        <v>37</v>
      </c>
      <c r="F629" s="51">
        <v>438</v>
      </c>
      <c r="G629" s="52">
        <v>4.28</v>
      </c>
      <c r="H629" s="51">
        <v>9.4186148999999997</v>
      </c>
      <c r="I629" s="53">
        <v>-5.6429999999999998</v>
      </c>
    </row>
    <row r="630" spans="1:12">
      <c r="A630" s="50"/>
      <c r="B630" s="50"/>
      <c r="C630" s="50"/>
      <c r="D630" s="50" t="s">
        <v>88</v>
      </c>
      <c r="E630" s="54">
        <f>AVERAGE(E627:E629)</f>
        <v>37.666666666666664</v>
      </c>
      <c r="F630" s="54">
        <f>AVERAGE(F627:F629)</f>
        <v>416.33333333333331</v>
      </c>
      <c r="G630" s="54">
        <f>AVERAGE(G627:G629)</f>
        <v>4.0686666666666662</v>
      </c>
      <c r="H630" s="54">
        <f t="shared" ref="H630" si="34">AVERAGE(H627:H629)</f>
        <v>8.8401178666666667</v>
      </c>
      <c r="I630" s="54">
        <f>AVERAGE(I627:I629)</f>
        <v>-5.5549999999999997</v>
      </c>
      <c r="J630" s="19">
        <f>STDEV(I627:I629)</f>
        <v>0.19454819454315186</v>
      </c>
      <c r="K630" s="19">
        <v>-4.5199999999999996</v>
      </c>
      <c r="L630" s="13">
        <f>STDEV(H627:H629)</f>
        <v>0.64865996012599891</v>
      </c>
    </row>
    <row r="631" spans="1:12">
      <c r="A631" s="50"/>
      <c r="B631" s="50"/>
      <c r="C631" s="50"/>
      <c r="D631" s="50"/>
      <c r="E631" s="54"/>
      <c r="F631" s="54"/>
      <c r="G631" s="54"/>
      <c r="H631" s="54"/>
      <c r="I631" s="54"/>
    </row>
    <row r="633" spans="1:12">
      <c r="A633" s="50">
        <v>45931</v>
      </c>
      <c r="B633"/>
      <c r="C633" s="22">
        <v>672</v>
      </c>
      <c r="D633" s="22" t="s">
        <v>179</v>
      </c>
      <c r="E633" s="23">
        <v>38</v>
      </c>
      <c r="F633" s="51">
        <v>427</v>
      </c>
      <c r="G633" s="52">
        <v>4.13</v>
      </c>
      <c r="H633" s="51">
        <v>8.8571652000000007</v>
      </c>
      <c r="I633" s="53">
        <v>46.052</v>
      </c>
    </row>
    <row r="634" spans="1:12">
      <c r="A634" s="50">
        <v>45931</v>
      </c>
      <c r="B634"/>
      <c r="C634" s="22">
        <v>673</v>
      </c>
      <c r="D634" s="22" t="s">
        <v>179</v>
      </c>
      <c r="E634" s="23">
        <v>41</v>
      </c>
      <c r="F634" s="51">
        <v>468</v>
      </c>
      <c r="G634" s="52">
        <v>4.5670000000000002</v>
      </c>
      <c r="H634" s="51">
        <v>9.0525061000000004</v>
      </c>
      <c r="I634" s="53">
        <v>45.515999999999998</v>
      </c>
    </row>
    <row r="635" spans="1:12">
      <c r="A635" s="50">
        <v>45931</v>
      </c>
      <c r="B635"/>
      <c r="C635" s="22">
        <v>674</v>
      </c>
      <c r="D635" s="22" t="s">
        <v>179</v>
      </c>
      <c r="E635" s="23">
        <v>36</v>
      </c>
      <c r="F635" s="51">
        <v>553</v>
      </c>
      <c r="G635" s="52">
        <v>5.3570000000000002</v>
      </c>
      <c r="H635" s="51">
        <v>12.0336555</v>
      </c>
      <c r="I635" s="53">
        <v>46.173999999999999</v>
      </c>
    </row>
    <row r="636" spans="1:12">
      <c r="A636" s="50"/>
      <c r="B636" s="50"/>
      <c r="C636" s="50"/>
      <c r="D636" s="50" t="s">
        <v>180</v>
      </c>
      <c r="E636" s="54">
        <f>AVERAGE(E633:E635)</f>
        <v>38.333333333333336</v>
      </c>
      <c r="F636" s="54">
        <f>AVERAGE(F633:F635)</f>
        <v>482.66666666666669</v>
      </c>
      <c r="G636" s="54">
        <f>AVERAGE(G633:G635)</f>
        <v>4.6846666666666659</v>
      </c>
      <c r="H636" s="54">
        <f>AVERAGE(H633:H635)</f>
        <v>9.9811089333333332</v>
      </c>
      <c r="I636" s="54">
        <f>AVERAGE(I633:I635)</f>
        <v>45.913999999999994</v>
      </c>
      <c r="J636" s="19">
        <f>STDEV(I633:I635)</f>
        <v>0.35003428403515063</v>
      </c>
      <c r="K636" s="19">
        <v>47.55</v>
      </c>
      <c r="L636" s="13">
        <f>STDEV(H633:H635)</f>
        <v>1.7802387685517194</v>
      </c>
    </row>
    <row r="637" spans="1:12">
      <c r="A637" s="50"/>
      <c r="B637" s="50"/>
      <c r="C637" s="50"/>
      <c r="D637" s="50"/>
      <c r="E637" s="54"/>
      <c r="F637" s="54"/>
      <c r="G637" s="54"/>
      <c r="H637" s="54"/>
      <c r="I637" s="54"/>
    </row>
    <row r="639" spans="1:12">
      <c r="A639" s="50">
        <v>45931</v>
      </c>
      <c r="B639"/>
      <c r="C639" s="22">
        <v>702</v>
      </c>
      <c r="D639" s="22" t="s">
        <v>179</v>
      </c>
      <c r="E639" s="23">
        <v>34</v>
      </c>
      <c r="F639" s="51">
        <v>550</v>
      </c>
      <c r="G639" s="52">
        <v>5.2919999999999998</v>
      </c>
      <c r="H639" s="51">
        <v>12.593684</v>
      </c>
      <c r="I639" s="53">
        <v>45.962000000000003</v>
      </c>
    </row>
    <row r="640" spans="1:12">
      <c r="A640" s="50">
        <v>45931</v>
      </c>
      <c r="B640"/>
      <c r="C640" s="22">
        <v>703</v>
      </c>
      <c r="D640" s="22" t="s">
        <v>179</v>
      </c>
      <c r="E640" s="23">
        <v>43</v>
      </c>
      <c r="F640" s="51">
        <v>528</v>
      </c>
      <c r="G640" s="52">
        <v>5.1150000000000002</v>
      </c>
      <c r="H640" s="51">
        <v>9.6348550999999993</v>
      </c>
      <c r="I640" s="53">
        <v>45.691000000000003</v>
      </c>
    </row>
    <row r="641" spans="1:12">
      <c r="A641" s="50">
        <v>45931</v>
      </c>
      <c r="B641"/>
      <c r="C641" s="22">
        <v>704</v>
      </c>
      <c r="D641" s="22" t="s">
        <v>179</v>
      </c>
      <c r="E641" s="23">
        <v>43</v>
      </c>
      <c r="F641" s="51">
        <v>572</v>
      </c>
      <c r="G641" s="52">
        <v>5.4409999999999998</v>
      </c>
      <c r="H641" s="51">
        <v>10.227805399999999</v>
      </c>
      <c r="I641" s="53">
        <v>46.569000000000003</v>
      </c>
    </row>
    <row r="642" spans="1:12">
      <c r="A642" s="50"/>
      <c r="B642" s="50"/>
      <c r="C642" s="50"/>
      <c r="D642" s="50" t="s">
        <v>180</v>
      </c>
      <c r="E642" s="54">
        <f>AVERAGE(E639:E641)</f>
        <v>40</v>
      </c>
      <c r="F642" s="54">
        <f>AVERAGE(F639:F641)</f>
        <v>550</v>
      </c>
      <c r="G642" s="54">
        <f>AVERAGE(G639:G641)</f>
        <v>5.2826666666666666</v>
      </c>
      <c r="H642" s="54">
        <f>AVERAGE(H639:H641)</f>
        <v>10.8187815</v>
      </c>
      <c r="I642" s="54">
        <f>AVERAGE(I639:I641)</f>
        <v>46.074000000000005</v>
      </c>
      <c r="J642" s="19">
        <f>STDEV(I639:I641)</f>
        <v>0.44958758879666588</v>
      </c>
      <c r="K642" s="19">
        <v>47.55</v>
      </c>
      <c r="L642" s="13">
        <f>STDEV(H639:H641)</f>
        <v>1.5654413684156958</v>
      </c>
    </row>
    <row r="643" spans="1:12">
      <c r="A643" s="50"/>
      <c r="B643" s="50"/>
      <c r="C643" s="50"/>
      <c r="D643" s="50"/>
      <c r="E643" s="54"/>
      <c r="F643" s="54"/>
      <c r="G643" s="54"/>
      <c r="H643" s="54"/>
      <c r="I643" s="54"/>
    </row>
    <row r="645" spans="1:12">
      <c r="A645" s="50">
        <v>45931</v>
      </c>
      <c r="B645"/>
      <c r="C645" s="66">
        <v>675</v>
      </c>
      <c r="D645" s="66" t="s">
        <v>95</v>
      </c>
      <c r="E645" s="67">
        <v>28</v>
      </c>
      <c r="F645" s="68">
        <v>558</v>
      </c>
      <c r="G645" s="69">
        <v>5.3760000000000003</v>
      </c>
      <c r="H645" s="68">
        <v>15.5251039</v>
      </c>
      <c r="I645" s="54">
        <v>7.7430000000000003</v>
      </c>
    </row>
    <row r="646" spans="1:12">
      <c r="A646" s="50">
        <v>45931</v>
      </c>
      <c r="B646"/>
      <c r="C646" s="66">
        <v>676</v>
      </c>
      <c r="D646" s="66" t="s">
        <v>95</v>
      </c>
      <c r="E646" s="67">
        <v>29</v>
      </c>
      <c r="F646" s="68">
        <v>487</v>
      </c>
      <c r="G646" s="69">
        <v>4.7190000000000003</v>
      </c>
      <c r="H646" s="68">
        <v>13.2118976</v>
      </c>
      <c r="I646" s="54">
        <v>7.2759999999999998</v>
      </c>
    </row>
    <row r="647" spans="1:12">
      <c r="A647" s="50">
        <v>45931</v>
      </c>
      <c r="B647"/>
      <c r="C647" s="66">
        <v>677</v>
      </c>
      <c r="D647" s="66" t="s">
        <v>95</v>
      </c>
      <c r="E647" s="67">
        <v>30</v>
      </c>
      <c r="F647" s="68">
        <v>584</v>
      </c>
      <c r="G647" s="69">
        <v>5.6280000000000001</v>
      </c>
      <c r="H647" s="68">
        <v>15.145519</v>
      </c>
      <c r="I647" s="54">
        <v>7.9459999999999997</v>
      </c>
    </row>
    <row r="648" spans="1:12">
      <c r="A648" s="50"/>
      <c r="B648" s="50"/>
      <c r="C648" s="50"/>
      <c r="D648" s="50" t="s">
        <v>96</v>
      </c>
      <c r="E648" s="54">
        <f>AVERAGE(E645:E647)</f>
        <v>29</v>
      </c>
      <c r="F648" s="54">
        <f>AVERAGE(F645:F647)</f>
        <v>543</v>
      </c>
      <c r="G648" s="54">
        <f>AVERAGE(G645:G647)</f>
        <v>5.2410000000000005</v>
      </c>
      <c r="H648" s="54">
        <f>AVERAGE(H645:H647)</f>
        <v>14.627506833333333</v>
      </c>
      <c r="I648" s="54">
        <f>AVERAGE(I645:I647)</f>
        <v>7.6550000000000002</v>
      </c>
      <c r="J648" s="19">
        <f>STDEV(I645:I647)</f>
        <v>0.34355931074561208</v>
      </c>
      <c r="K648" s="19">
        <v>8.44</v>
      </c>
      <c r="L648" s="13">
        <f>STDEV(H645:H647)</f>
        <v>1.2405576569434176</v>
      </c>
    </row>
    <row r="649" spans="1:12">
      <c r="A649" s="50"/>
      <c r="B649" s="50"/>
      <c r="C649" s="50"/>
      <c r="D649" s="50"/>
      <c r="E649" s="54"/>
      <c r="F649" s="54"/>
      <c r="G649" s="54"/>
      <c r="H649" s="54"/>
      <c r="I649" s="54"/>
    </row>
    <row r="651" spans="1:12">
      <c r="A651" s="50">
        <v>45931</v>
      </c>
      <c r="B651"/>
      <c r="C651" s="66">
        <v>705</v>
      </c>
      <c r="D651" s="66" t="s">
        <v>95</v>
      </c>
      <c r="E651" s="67">
        <v>23</v>
      </c>
      <c r="F651" s="68">
        <v>456</v>
      </c>
      <c r="G651" s="69">
        <v>4.3899999999999997</v>
      </c>
      <c r="H651" s="68">
        <v>15.5310801</v>
      </c>
      <c r="I651" s="54">
        <v>7.5979999999999999</v>
      </c>
    </row>
    <row r="652" spans="1:12">
      <c r="A652" s="50">
        <v>45931</v>
      </c>
      <c r="B652"/>
      <c r="C652" s="66">
        <v>706</v>
      </c>
      <c r="D652" s="66" t="s">
        <v>95</v>
      </c>
      <c r="E652" s="67">
        <v>28</v>
      </c>
      <c r="F652" s="68">
        <v>560</v>
      </c>
      <c r="G652" s="69">
        <v>5.3209999999999997</v>
      </c>
      <c r="H652" s="68">
        <v>15.3714105</v>
      </c>
      <c r="I652" s="54">
        <v>8.0259999999999998</v>
      </c>
    </row>
    <row r="653" spans="1:12">
      <c r="A653" s="50">
        <v>45931</v>
      </c>
      <c r="B653"/>
      <c r="C653" s="66">
        <v>707</v>
      </c>
      <c r="D653" s="66" t="s">
        <v>95</v>
      </c>
      <c r="E653" s="67">
        <v>33</v>
      </c>
      <c r="F653" s="68">
        <v>657</v>
      </c>
      <c r="G653" s="69">
        <v>6.2519999999999998</v>
      </c>
      <c r="H653" s="68">
        <v>15.2354143</v>
      </c>
      <c r="I653" s="54">
        <v>8.2479999999999993</v>
      </c>
    </row>
    <row r="654" spans="1:12">
      <c r="A654" s="50"/>
      <c r="B654" s="50"/>
      <c r="C654" s="50"/>
      <c r="D654" s="50" t="s">
        <v>96</v>
      </c>
      <c r="E654" s="54">
        <f>AVERAGE(E651:E653)</f>
        <v>28</v>
      </c>
      <c r="F654" s="54">
        <f>AVERAGE(F651:F653)</f>
        <v>557.66666666666663</v>
      </c>
      <c r="G654" s="54">
        <f>AVERAGE(G651:G653)</f>
        <v>5.3209999999999988</v>
      </c>
      <c r="H654" s="54">
        <f>AVERAGE(H651:H653)</f>
        <v>15.379301633333334</v>
      </c>
      <c r="I654" s="54">
        <f>AVERAGE(I651:I653)</f>
        <v>7.9573333333333336</v>
      </c>
      <c r="J654" s="19">
        <f>STDEV(I651:I653)</f>
        <v>0.33039572232904768</v>
      </c>
      <c r="K654" s="19">
        <v>8.44</v>
      </c>
      <c r="L654" s="13">
        <f>STDEV(H651:H653)</f>
        <v>0.14799077272375244</v>
      </c>
    </row>
    <row r="655" spans="1:12">
      <c r="A655" s="50"/>
      <c r="B655" s="50"/>
      <c r="C655" s="50"/>
      <c r="D655" s="50"/>
      <c r="E655" s="54"/>
      <c r="F655" s="54"/>
      <c r="G655" s="54"/>
      <c r="H655" s="54"/>
      <c r="I655" s="54"/>
    </row>
    <row r="657" spans="1:15">
      <c r="A657" s="50">
        <v>45931</v>
      </c>
      <c r="B657"/>
      <c r="C657" s="32">
        <v>678</v>
      </c>
      <c r="D657" s="32" t="s">
        <v>315</v>
      </c>
      <c r="E657" s="33">
        <v>12475</v>
      </c>
      <c r="F657" s="58">
        <v>233</v>
      </c>
      <c r="G657" s="59">
        <v>1.966</v>
      </c>
      <c r="H657" s="58">
        <v>1.30148E-2</v>
      </c>
      <c r="I657" s="54">
        <v>7.891</v>
      </c>
      <c r="L657" s="13">
        <f>6.7295*F657^-0.699</f>
        <v>0.14900505724801993</v>
      </c>
      <c r="O657" s="13">
        <f>H657*$P$621</f>
        <v>1.2558194153859684E-2</v>
      </c>
    </row>
    <row r="658" spans="1:15">
      <c r="A658" s="50">
        <v>45931</v>
      </c>
      <c r="B658"/>
      <c r="C658" s="32">
        <v>679</v>
      </c>
      <c r="D658" s="32" t="s">
        <v>316</v>
      </c>
      <c r="E658" s="33">
        <v>13307</v>
      </c>
      <c r="F658" s="58">
        <v>210</v>
      </c>
      <c r="G658" s="59">
        <v>1.7989999999999999</v>
      </c>
      <c r="H658" s="58">
        <v>1.11784E-2</v>
      </c>
      <c r="I658" s="54">
        <v>9.0250000000000004</v>
      </c>
      <c r="L658" s="13">
        <f t="shared" ref="L658:L677" si="35">6.7295*F658^-0.699</f>
        <v>0.16023283268033137</v>
      </c>
      <c r="O658" s="13">
        <f>H658*$P$621</f>
        <v>1.0786221649929702E-2</v>
      </c>
    </row>
    <row r="659" spans="1:15">
      <c r="A659" s="50">
        <v>45931</v>
      </c>
      <c r="B659"/>
      <c r="C659" s="32">
        <v>680</v>
      </c>
      <c r="D659" s="32" t="s">
        <v>317</v>
      </c>
      <c r="E659" s="33">
        <v>12643</v>
      </c>
      <c r="F659" s="58">
        <v>259</v>
      </c>
      <c r="G659" s="59">
        <v>2.2679999999999998</v>
      </c>
      <c r="H659" s="58">
        <v>1.47885E-2</v>
      </c>
      <c r="I659" s="54">
        <v>9.1310000000000002</v>
      </c>
      <c r="L659" s="13">
        <f t="shared" si="35"/>
        <v>0.13838412191381666</v>
      </c>
      <c r="O659" s="13">
        <f t="shared" ref="O659:O677" si="36">H659*$P$621</f>
        <v>1.4269666398588832E-2</v>
      </c>
    </row>
    <row r="660" spans="1:15">
      <c r="A660" s="50">
        <v>45931</v>
      </c>
      <c r="B660"/>
      <c r="C660" s="32">
        <v>681</v>
      </c>
      <c r="D660" s="32" t="s">
        <v>318</v>
      </c>
      <c r="E660" s="33">
        <v>12465</v>
      </c>
      <c r="F660" s="58">
        <v>250</v>
      </c>
      <c r="G660" s="59">
        <v>2.149</v>
      </c>
      <c r="H660" s="58">
        <v>1.42221E-2</v>
      </c>
      <c r="I660" s="54">
        <v>7.867</v>
      </c>
      <c r="L660" s="13">
        <f t="shared" si="35"/>
        <v>0.14184784146131291</v>
      </c>
      <c r="O660" s="13">
        <f t="shared" si="36"/>
        <v>1.3723137741310494E-2</v>
      </c>
    </row>
    <row r="661" spans="1:15">
      <c r="A661" s="50">
        <v>45931</v>
      </c>
      <c r="B661"/>
      <c r="C661" s="32">
        <v>682</v>
      </c>
      <c r="D661" s="32" t="s">
        <v>319</v>
      </c>
      <c r="E661" s="33">
        <v>18037</v>
      </c>
      <c r="F661" s="58">
        <v>279</v>
      </c>
      <c r="G661" s="59">
        <v>2.4830000000000001</v>
      </c>
      <c r="H661" s="58">
        <v>1.13346E-2</v>
      </c>
      <c r="I661" s="54">
        <v>5.8120000000000003</v>
      </c>
      <c r="L661" s="13">
        <f t="shared" si="35"/>
        <v>0.13137280093011525</v>
      </c>
      <c r="O661" s="13">
        <f t="shared" si="36"/>
        <v>1.0936941593903708E-2</v>
      </c>
    </row>
    <row r="662" spans="1:15">
      <c r="A662" s="50">
        <v>45931</v>
      </c>
      <c r="B662"/>
      <c r="C662" s="32">
        <v>683</v>
      </c>
      <c r="D662" s="32" t="s">
        <v>320</v>
      </c>
      <c r="E662" s="33">
        <v>16025</v>
      </c>
      <c r="F662" s="58">
        <v>247</v>
      </c>
      <c r="G662" s="59">
        <v>2.1429999999999998</v>
      </c>
      <c r="H662" s="58">
        <v>1.1035700000000001E-2</v>
      </c>
      <c r="I662" s="54">
        <v>5.657</v>
      </c>
      <c r="L662" s="13">
        <f t="shared" si="35"/>
        <v>0.1430499225920461</v>
      </c>
      <c r="O662" s="13">
        <f>H662*$P$621</f>
        <v>1.0648528077553964E-2</v>
      </c>
    </row>
    <row r="663" spans="1:15">
      <c r="A663" s="50">
        <v>45931</v>
      </c>
      <c r="B663"/>
      <c r="C663" s="32">
        <v>684</v>
      </c>
      <c r="D663" s="32" t="s">
        <v>321</v>
      </c>
      <c r="E663" s="33">
        <v>17519</v>
      </c>
      <c r="F663" s="58">
        <v>248</v>
      </c>
      <c r="G663" s="59">
        <v>2.194</v>
      </c>
      <c r="H663" s="58">
        <v>1.03313E-2</v>
      </c>
      <c r="I663" s="54">
        <v>5.3710000000000004</v>
      </c>
      <c r="L663" s="13">
        <f t="shared" si="35"/>
        <v>0.14264648435489322</v>
      </c>
      <c r="O663" s="13">
        <f t="shared" si="36"/>
        <v>9.9688409550489094E-3</v>
      </c>
    </row>
    <row r="664" spans="1:15">
      <c r="A664" s="50">
        <v>45931</v>
      </c>
      <c r="B664"/>
      <c r="C664" s="32">
        <v>685</v>
      </c>
      <c r="D664" s="32" t="s">
        <v>322</v>
      </c>
      <c r="E664" s="33">
        <v>16262</v>
      </c>
      <c r="F664" s="58">
        <v>225</v>
      </c>
      <c r="G664" s="59">
        <v>2.016</v>
      </c>
      <c r="H664" s="58">
        <v>1.0235599999999999E-2</v>
      </c>
      <c r="I664" s="54">
        <v>4.4980000000000002</v>
      </c>
      <c r="L664" s="13">
        <f t="shared" si="35"/>
        <v>0.15268881243332511</v>
      </c>
      <c r="O664" s="13">
        <f t="shared" si="36"/>
        <v>9.8764984541634283E-3</v>
      </c>
    </row>
    <row r="665" spans="1:15">
      <c r="A665" s="50">
        <v>45931</v>
      </c>
      <c r="B665"/>
      <c r="C665" s="32">
        <v>686</v>
      </c>
      <c r="D665" s="32" t="s">
        <v>323</v>
      </c>
      <c r="E665" s="33">
        <v>16859</v>
      </c>
      <c r="F665" s="58">
        <v>244</v>
      </c>
      <c r="G665" s="59">
        <v>2.1440000000000001</v>
      </c>
      <c r="H665" s="58">
        <v>1.0493799999999999E-2</v>
      </c>
      <c r="I665" s="54">
        <v>5.2350000000000003</v>
      </c>
      <c r="L665" s="13">
        <f t="shared" si="35"/>
        <v>0.14427706828305223</v>
      </c>
      <c r="O665" s="13">
        <f t="shared" si="36"/>
        <v>1.0125639872435439E-2</v>
      </c>
    </row>
    <row r="666" spans="1:15">
      <c r="A666" s="50">
        <v>45931</v>
      </c>
      <c r="B666"/>
      <c r="C666" s="32">
        <v>687</v>
      </c>
      <c r="D666" s="32" t="s">
        <v>324</v>
      </c>
      <c r="E666" s="33">
        <v>16542</v>
      </c>
      <c r="F666" s="58">
        <v>201</v>
      </c>
      <c r="G666" s="59">
        <v>1.8</v>
      </c>
      <c r="H666" s="58">
        <v>8.9963999999999999E-3</v>
      </c>
      <c r="I666" s="54">
        <v>6.1189999999999998</v>
      </c>
      <c r="L666" s="13">
        <f t="shared" si="35"/>
        <v>0.16521472556887812</v>
      </c>
      <c r="O666" s="13">
        <f t="shared" si="36"/>
        <v>8.6807740330841245E-3</v>
      </c>
    </row>
    <row r="667" spans="1:15">
      <c r="A667" s="50">
        <v>45931</v>
      </c>
      <c r="B667"/>
      <c r="C667" s="32">
        <v>688</v>
      </c>
      <c r="D667" s="32" t="s">
        <v>325</v>
      </c>
      <c r="E667" s="33">
        <v>16240</v>
      </c>
      <c r="F667" s="58">
        <v>204</v>
      </c>
      <c r="G667" s="59">
        <v>1.8</v>
      </c>
      <c r="H667" s="58">
        <v>9.1661999999999993E-3</v>
      </c>
      <c r="I667" s="54">
        <v>5.9029999999999996</v>
      </c>
      <c r="L667" s="13">
        <f t="shared" si="35"/>
        <v>0.16351263243901717</v>
      </c>
      <c r="O667" s="13">
        <f t="shared" si="36"/>
        <v>8.8446168402978639E-3</v>
      </c>
    </row>
    <row r="668" spans="1:15">
      <c r="A668" s="50">
        <v>45931</v>
      </c>
      <c r="B668"/>
      <c r="C668" s="32">
        <v>689</v>
      </c>
      <c r="D668" s="32" t="s">
        <v>326</v>
      </c>
      <c r="E668" s="33">
        <v>16060</v>
      </c>
      <c r="F668" s="58">
        <v>194</v>
      </c>
      <c r="G668" s="59">
        <v>1.7130000000000001</v>
      </c>
      <c r="H668" s="58">
        <v>8.8269000000000004E-3</v>
      </c>
      <c r="I668" s="54">
        <v>5.7130000000000001</v>
      </c>
      <c r="L668" s="13">
        <f t="shared" si="35"/>
        <v>0.16935943191025118</v>
      </c>
      <c r="O668" s="13">
        <f t="shared" si="36"/>
        <v>8.5172207007947909E-3</v>
      </c>
    </row>
    <row r="669" spans="1:15">
      <c r="A669" s="50">
        <v>45931</v>
      </c>
      <c r="B669"/>
      <c r="C669" s="32">
        <v>690</v>
      </c>
      <c r="D669" s="32" t="s">
        <v>327</v>
      </c>
      <c r="E669" s="33">
        <v>16052</v>
      </c>
      <c r="F669" s="58">
        <v>277</v>
      </c>
      <c r="G669" s="59">
        <v>2.3740000000000001</v>
      </c>
      <c r="H669" s="58">
        <v>1.2186000000000001E-2</v>
      </c>
      <c r="I669" s="54">
        <v>5.5110000000000001</v>
      </c>
      <c r="L669" s="13">
        <f t="shared" si="35"/>
        <v>0.1320351122157688</v>
      </c>
      <c r="O669" s="13">
        <f t="shared" si="36"/>
        <v>1.1758471429367652E-2</v>
      </c>
    </row>
    <row r="670" spans="1:15">
      <c r="A670" s="50">
        <v>45931</v>
      </c>
      <c r="B670"/>
      <c r="C670" s="32">
        <v>691</v>
      </c>
      <c r="D670" s="32" t="s">
        <v>328</v>
      </c>
      <c r="E670" s="33">
        <v>16311</v>
      </c>
      <c r="F670" s="58">
        <v>275</v>
      </c>
      <c r="G670" s="59">
        <v>2.427</v>
      </c>
      <c r="H670" s="58">
        <v>1.2255500000000001E-2</v>
      </c>
      <c r="I670" s="54">
        <v>5.4219999999999997</v>
      </c>
      <c r="L670" s="13">
        <f t="shared" si="35"/>
        <v>0.13270559834183573</v>
      </c>
      <c r="O670" s="13">
        <f t="shared" si="36"/>
        <v>1.1825533120188353E-2</v>
      </c>
    </row>
    <row r="671" spans="1:15">
      <c r="A671" s="50">
        <v>45931</v>
      </c>
      <c r="B671"/>
      <c r="C671" s="32">
        <v>692</v>
      </c>
      <c r="D671" s="32" t="s">
        <v>329</v>
      </c>
      <c r="E671" s="33">
        <v>18538</v>
      </c>
      <c r="F671" s="58">
        <v>329</v>
      </c>
      <c r="G671" s="59">
        <v>2.8849999999999998</v>
      </c>
      <c r="H671" s="58">
        <v>1.2782999999999999E-2</v>
      </c>
      <c r="I671" s="54">
        <v>5.8929999999999998</v>
      </c>
      <c r="L671" s="13">
        <f t="shared" si="35"/>
        <v>0.11707464910558023</v>
      </c>
      <c r="O671" s="13">
        <f t="shared" si="36"/>
        <v>1.2334526528935392E-2</v>
      </c>
    </row>
    <row r="672" spans="1:15">
      <c r="A672" s="50">
        <v>45931</v>
      </c>
      <c r="B672"/>
      <c r="C672" s="32">
        <v>693</v>
      </c>
      <c r="D672" s="32" t="s">
        <v>330</v>
      </c>
      <c r="E672" s="33">
        <v>15071</v>
      </c>
      <c r="F672" s="58">
        <v>205</v>
      </c>
      <c r="G672" s="59">
        <v>1.802</v>
      </c>
      <c r="H672" s="58">
        <v>9.8866000000000006E-3</v>
      </c>
      <c r="I672" s="54">
        <v>4.9290000000000003</v>
      </c>
      <c r="L672" s="13">
        <f t="shared" si="35"/>
        <v>0.16295468406058239</v>
      </c>
      <c r="O672" s="13">
        <f t="shared" si="36"/>
        <v>9.539742625437898E-3</v>
      </c>
    </row>
    <row r="673" spans="1:19">
      <c r="A673" s="50">
        <v>45931</v>
      </c>
      <c r="B673"/>
      <c r="C673" s="32">
        <v>694</v>
      </c>
      <c r="D673" s="32" t="s">
        <v>331</v>
      </c>
      <c r="E673" s="33">
        <v>15841</v>
      </c>
      <c r="F673" s="58">
        <v>227</v>
      </c>
      <c r="G673" s="59">
        <v>1.95</v>
      </c>
      <c r="H673" s="58">
        <v>1.01688E-2</v>
      </c>
      <c r="I673" s="54">
        <v>4.9020000000000001</v>
      </c>
      <c r="L673" s="13">
        <f t="shared" si="35"/>
        <v>0.15174721291144461</v>
      </c>
      <c r="O673" s="13">
        <f t="shared" si="36"/>
        <v>9.8120420376623819E-3</v>
      </c>
    </row>
    <row r="674" spans="1:19">
      <c r="A674" s="50">
        <v>45931</v>
      </c>
      <c r="B674"/>
      <c r="C674" s="32">
        <v>695</v>
      </c>
      <c r="D674" s="32" t="s">
        <v>332</v>
      </c>
      <c r="E674" s="33">
        <v>15396</v>
      </c>
      <c r="F674" s="58">
        <v>201</v>
      </c>
      <c r="G674" s="59">
        <v>1.7490000000000001</v>
      </c>
      <c r="H674" s="58">
        <v>9.3959000000000004E-3</v>
      </c>
      <c r="I674" s="54">
        <v>4.9409999999999998</v>
      </c>
      <c r="L674" s="13">
        <f t="shared" si="35"/>
        <v>0.16521472556887812</v>
      </c>
      <c r="O674" s="13">
        <f t="shared" si="36"/>
        <v>9.0662581407513158E-3</v>
      </c>
    </row>
    <row r="675" spans="1:19">
      <c r="A675" s="50">
        <v>45931</v>
      </c>
      <c r="B675"/>
      <c r="C675" s="32">
        <v>696</v>
      </c>
      <c r="D675" s="32" t="s">
        <v>333</v>
      </c>
      <c r="E675" s="33">
        <v>16166</v>
      </c>
      <c r="F675" s="58">
        <v>211</v>
      </c>
      <c r="G675" s="59">
        <v>1.8140000000000001</v>
      </c>
      <c r="H675" s="58">
        <v>9.2779000000000004E-3</v>
      </c>
      <c r="I675" s="54">
        <v>5.37</v>
      </c>
      <c r="L675" s="13">
        <f t="shared" si="35"/>
        <v>0.15970163456230441</v>
      </c>
      <c r="O675" s="13">
        <f t="shared" si="36"/>
        <v>8.9523980038183279E-3</v>
      </c>
    </row>
    <row r="676" spans="1:19">
      <c r="A676" s="50">
        <v>45931</v>
      </c>
      <c r="B676"/>
      <c r="C676" s="32">
        <v>697</v>
      </c>
      <c r="D676" s="32" t="s">
        <v>334</v>
      </c>
      <c r="E676" s="33">
        <v>17226</v>
      </c>
      <c r="F676" s="58">
        <v>228</v>
      </c>
      <c r="G676" s="59">
        <v>1.998</v>
      </c>
      <c r="H676" s="58">
        <v>9.5794000000000001E-3</v>
      </c>
      <c r="I676" s="54">
        <v>5.4779999999999998</v>
      </c>
      <c r="L676" s="13">
        <f t="shared" si="35"/>
        <v>0.15128168022854904</v>
      </c>
      <c r="O676" s="13">
        <f t="shared" si="36"/>
        <v>9.2433203028462561E-3</v>
      </c>
    </row>
    <row r="677" spans="1:19">
      <c r="A677" s="50">
        <v>45931</v>
      </c>
      <c r="B677"/>
      <c r="C677" s="32">
        <v>698</v>
      </c>
      <c r="D677" s="32" t="s">
        <v>335</v>
      </c>
      <c r="E677" s="33">
        <v>17024</v>
      </c>
      <c r="F677" s="58">
        <v>237</v>
      </c>
      <c r="G677" s="59">
        <v>2.0409999999999999</v>
      </c>
      <c r="H677" s="58">
        <v>9.8993999999999992E-3</v>
      </c>
      <c r="I677" s="54">
        <v>5.6219999999999999</v>
      </c>
      <c r="L677" s="13">
        <f t="shared" si="35"/>
        <v>0.14724267662806623</v>
      </c>
      <c r="O677" s="13">
        <f t="shared" si="36"/>
        <v>9.5520935555458829E-3</v>
      </c>
    </row>
    <row r="679" spans="1:19">
      <c r="A679" s="71"/>
      <c r="B679" s="71"/>
      <c r="C679" s="71"/>
      <c r="D679" s="71"/>
      <c r="E679" s="72"/>
      <c r="F679" s="72"/>
      <c r="G679" s="72"/>
      <c r="H679" s="72"/>
      <c r="I679" s="72"/>
      <c r="J679" s="72"/>
      <c r="K679" s="72"/>
      <c r="L679" s="71"/>
      <c r="M679" s="71"/>
      <c r="N679" s="71"/>
      <c r="O679" s="71"/>
      <c r="P679" s="71"/>
    </row>
    <row r="681" spans="1:19">
      <c r="A681" s="50">
        <v>45932</v>
      </c>
      <c r="B681"/>
      <c r="C681" s="14">
        <v>720</v>
      </c>
      <c r="D681" s="14" t="s">
        <v>87</v>
      </c>
      <c r="E681" s="15">
        <v>40</v>
      </c>
      <c r="F681" s="51">
        <v>401</v>
      </c>
      <c r="G681" s="52">
        <v>3.9689999999999999</v>
      </c>
      <c r="H681" s="51">
        <v>7.0355015999999999</v>
      </c>
      <c r="I681" s="53">
        <v>-5.2610000000000001</v>
      </c>
      <c r="O681" s="20">
        <f>AVERAGE(H681:H683,H694:H696,H687:H689,H700:H702)</f>
        <v>8.5300240545454535</v>
      </c>
      <c r="P681" s="21">
        <f>$AH$10/O681</f>
        <v>1.1160824894440773</v>
      </c>
    </row>
    <row r="682" spans="1:19">
      <c r="A682" s="50">
        <v>45932</v>
      </c>
      <c r="B682"/>
      <c r="C682" s="22">
        <v>721</v>
      </c>
      <c r="D682" s="22" t="s">
        <v>87</v>
      </c>
      <c r="E682" s="23">
        <v>32</v>
      </c>
      <c r="F682" s="51">
        <v>413</v>
      </c>
      <c r="G682" s="52">
        <v>4.0869999999999997</v>
      </c>
      <c r="H682" s="51">
        <v>9.0601711999999992</v>
      </c>
      <c r="I682" s="53">
        <v>-5.1390000000000002</v>
      </c>
      <c r="Q682">
        <f>SQRT(AVERAGE(J684^2+J690^2+J697^2+J703^2+J709^2+J715^2))</f>
        <v>0.68623793249863607</v>
      </c>
      <c r="S682">
        <f>SQRT(AVERAGE(L684^2+L690^2+L697^2+L703^2+L709^2+L715^2))</f>
        <v>1.7316774669085135</v>
      </c>
    </row>
    <row r="683" spans="1:19">
      <c r="A683" s="50">
        <v>45932</v>
      </c>
      <c r="B683"/>
      <c r="C683" s="22">
        <v>722</v>
      </c>
      <c r="D683" s="22" t="s">
        <v>87</v>
      </c>
      <c r="E683" s="23">
        <v>36</v>
      </c>
      <c r="F683" s="51">
        <v>418</v>
      </c>
      <c r="G683" s="52">
        <v>4.1210000000000004</v>
      </c>
      <c r="H683" s="51">
        <v>8.1225053000000003</v>
      </c>
      <c r="I683" s="53">
        <v>-4.9470000000000001</v>
      </c>
    </row>
    <row r="684" spans="1:19">
      <c r="A684" s="50"/>
      <c r="B684" s="50"/>
      <c r="C684" s="50"/>
      <c r="D684" s="50" t="s">
        <v>88</v>
      </c>
      <c r="E684" s="54">
        <f>AVERAGE(E681:E683)</f>
        <v>36</v>
      </c>
      <c r="F684" s="54">
        <f>AVERAGE(F681:F683)</f>
        <v>410.66666666666669</v>
      </c>
      <c r="G684" s="54">
        <f>AVERAGE(G681:G683)</f>
        <v>4.0590000000000002</v>
      </c>
      <c r="H684" s="54">
        <f>AVERAGE(H681:H683)</f>
        <v>8.0727260333333337</v>
      </c>
      <c r="I684" s="54">
        <f>AVERAGE(I681:I683)</f>
        <v>-5.1156666666666668</v>
      </c>
      <c r="J684" s="19">
        <f>STDEV(I681:I683)</f>
        <v>0.1582950830990443</v>
      </c>
      <c r="K684" s="19">
        <v>-4.5199999999999996</v>
      </c>
      <c r="L684" s="13">
        <f>STDEV(H681:H683)</f>
        <v>1.0132523026539055</v>
      </c>
    </row>
    <row r="685" spans="1:19">
      <c r="A685" s="50"/>
      <c r="B685" s="50"/>
      <c r="C685" s="50"/>
      <c r="D685" s="50"/>
      <c r="E685" s="54"/>
      <c r="F685" s="54"/>
      <c r="G685" s="54"/>
      <c r="H685" s="54"/>
      <c r="I685" s="54"/>
    </row>
    <row r="687" spans="1:19">
      <c r="A687" s="50">
        <v>45932</v>
      </c>
      <c r="B687"/>
      <c r="C687" s="22">
        <v>747</v>
      </c>
      <c r="D687" s="22" t="s">
        <v>87</v>
      </c>
      <c r="E687" s="23">
        <v>38</v>
      </c>
      <c r="F687" s="51">
        <v>444</v>
      </c>
      <c r="G687" s="52">
        <v>4.3860000000000001</v>
      </c>
      <c r="H687" s="51">
        <v>8.1957661000000002</v>
      </c>
      <c r="I687" s="53">
        <v>-4.859</v>
      </c>
    </row>
    <row r="688" spans="1:19">
      <c r="A688" s="50">
        <v>45932</v>
      </c>
      <c r="B688"/>
      <c r="C688" s="22">
        <v>748</v>
      </c>
      <c r="D688" s="22" t="s">
        <v>87</v>
      </c>
      <c r="E688" s="23">
        <v>32</v>
      </c>
      <c r="F688" s="51">
        <v>371</v>
      </c>
      <c r="G688" s="52">
        <v>3.6669999999999998</v>
      </c>
      <c r="H688" s="51">
        <v>8.1187991000000004</v>
      </c>
      <c r="I688" s="53">
        <v>-5.2279999999999998</v>
      </c>
    </row>
    <row r="689" spans="1:12">
      <c r="A689" s="50">
        <v>45932</v>
      </c>
      <c r="B689"/>
      <c r="C689" s="22">
        <v>749</v>
      </c>
      <c r="D689" s="22" t="s">
        <v>87</v>
      </c>
      <c r="E689" s="23">
        <v>36</v>
      </c>
      <c r="F689" s="51">
        <v>401</v>
      </c>
      <c r="G689" s="52">
        <v>3.97</v>
      </c>
      <c r="H689" s="51">
        <v>7.8191382000000003</v>
      </c>
      <c r="I689" s="53">
        <v>-5.3479999999999999</v>
      </c>
    </row>
    <row r="690" spans="1:12">
      <c r="A690" s="50"/>
      <c r="B690" s="50"/>
      <c r="C690" s="50"/>
      <c r="D690" s="50" t="s">
        <v>88</v>
      </c>
      <c r="E690" s="54">
        <f>AVERAGE(E687:E689)</f>
        <v>35.333333333333336</v>
      </c>
      <c r="F690" s="54">
        <f>AVERAGE(F687:F689)</f>
        <v>405.33333333333331</v>
      </c>
      <c r="G690" s="54">
        <f>AVERAGE(G687:G689)</f>
        <v>4.0076666666666672</v>
      </c>
      <c r="H690" s="54">
        <f t="shared" ref="H690" si="37">AVERAGE(H687:H689)</f>
        <v>8.0445678000000012</v>
      </c>
      <c r="I690" s="54">
        <f>AVERAGE(I687:I689)</f>
        <v>-5.1449999999999996</v>
      </c>
      <c r="J690" s="19">
        <f>STDEV(I687:I689)</f>
        <v>0.25484701293128775</v>
      </c>
      <c r="K690" s="19">
        <v>-4.5199999999999996</v>
      </c>
      <c r="L690" s="13">
        <f>STDEV(H687:H689)</f>
        <v>0.19898456771661965</v>
      </c>
    </row>
    <row r="691" spans="1:12">
      <c r="A691" s="50"/>
      <c r="B691" s="50"/>
      <c r="C691" s="50"/>
      <c r="D691" s="50"/>
      <c r="E691" s="54"/>
      <c r="F691" s="54"/>
      <c r="G691" s="54"/>
      <c r="H691" s="54"/>
      <c r="I691" s="54"/>
    </row>
    <row r="694" spans="1:12">
      <c r="A694" s="50">
        <v>45932</v>
      </c>
      <c r="B694"/>
      <c r="C694" s="22">
        <v>723</v>
      </c>
      <c r="D694" s="22" t="s">
        <v>179</v>
      </c>
      <c r="E694" s="23">
        <v>35</v>
      </c>
      <c r="F694" s="51"/>
      <c r="G694" s="52"/>
      <c r="H694" s="51"/>
      <c r="I694" s="53"/>
    </row>
    <row r="695" spans="1:12">
      <c r="A695" s="50">
        <v>45932</v>
      </c>
      <c r="B695"/>
      <c r="C695" s="22">
        <v>724</v>
      </c>
      <c r="D695" s="22" t="s">
        <v>179</v>
      </c>
      <c r="E695" s="23">
        <v>41</v>
      </c>
      <c r="F695" s="51">
        <v>570</v>
      </c>
      <c r="G695" s="52">
        <v>5.5919999999999996</v>
      </c>
      <c r="H695" s="51">
        <v>9.7228771999999992</v>
      </c>
      <c r="I695" s="53">
        <v>45.74</v>
      </c>
    </row>
    <row r="696" spans="1:12">
      <c r="A696" s="50">
        <v>45932</v>
      </c>
      <c r="B696"/>
      <c r="C696" s="22">
        <v>725</v>
      </c>
      <c r="D696" s="22" t="s">
        <v>179</v>
      </c>
      <c r="E696" s="23">
        <v>38</v>
      </c>
      <c r="F696" s="51">
        <v>501</v>
      </c>
      <c r="G696" s="52">
        <v>4.9390000000000001</v>
      </c>
      <c r="H696" s="51">
        <v>9.2463777</v>
      </c>
      <c r="I696" s="53">
        <v>45.482999999999997</v>
      </c>
    </row>
    <row r="697" spans="1:12">
      <c r="A697" s="50"/>
      <c r="B697" s="50"/>
      <c r="C697" s="50"/>
      <c r="D697" s="50" t="s">
        <v>180</v>
      </c>
      <c r="E697" s="54">
        <f>AVERAGE(E694:E696)</f>
        <v>38</v>
      </c>
      <c r="F697" s="54">
        <f>AVERAGE(F694:F696)</f>
        <v>535.5</v>
      </c>
      <c r="G697" s="54">
        <f>AVERAGE(G694:G696)</f>
        <v>5.2654999999999994</v>
      </c>
      <c r="H697" s="54">
        <f>AVERAGE(H694:H696)</f>
        <v>9.4846274499999996</v>
      </c>
      <c r="I697" s="54">
        <f>AVERAGE(I694:I696)</f>
        <v>45.611499999999999</v>
      </c>
      <c r="J697" s="19">
        <f>STDEV(I694:I696)</f>
        <v>0.18172644276494626</v>
      </c>
      <c r="K697" s="19">
        <v>47.55</v>
      </c>
      <c r="L697" s="13">
        <f>STDEV(H694:H696)</f>
        <v>0.33693602768199871</v>
      </c>
    </row>
    <row r="698" spans="1:12">
      <c r="A698" s="50"/>
      <c r="B698" s="50"/>
      <c r="C698" s="50"/>
      <c r="D698" s="50"/>
      <c r="E698" s="54"/>
      <c r="F698" s="54"/>
      <c r="G698" s="54"/>
      <c r="H698" s="54"/>
      <c r="I698" s="54"/>
    </row>
    <row r="700" spans="1:12">
      <c r="A700" s="50">
        <v>45932</v>
      </c>
      <c r="B700"/>
      <c r="C700" s="22">
        <v>750</v>
      </c>
      <c r="D700" s="22" t="s">
        <v>179</v>
      </c>
      <c r="E700" s="23">
        <v>34</v>
      </c>
      <c r="F700" s="51">
        <v>402</v>
      </c>
      <c r="G700" s="52">
        <v>4.0030000000000001</v>
      </c>
      <c r="H700" s="51">
        <v>8.3494308000000004</v>
      </c>
      <c r="I700" s="53">
        <v>44.765000000000001</v>
      </c>
    </row>
    <row r="701" spans="1:12">
      <c r="A701" s="50">
        <v>45932</v>
      </c>
      <c r="B701"/>
      <c r="C701" s="22">
        <v>751</v>
      </c>
      <c r="D701" s="22" t="s">
        <v>179</v>
      </c>
      <c r="E701" s="23">
        <v>37</v>
      </c>
      <c r="F701" s="51">
        <v>468</v>
      </c>
      <c r="G701" s="52">
        <v>4.5819999999999999</v>
      </c>
      <c r="H701" s="51">
        <v>8.7994416999999991</v>
      </c>
      <c r="I701" s="53">
        <v>45.709000000000003</v>
      </c>
    </row>
    <row r="702" spans="1:12">
      <c r="A702" s="50">
        <v>45932</v>
      </c>
      <c r="B702"/>
      <c r="C702" s="22">
        <v>752</v>
      </c>
      <c r="D702" s="22" t="s">
        <v>179</v>
      </c>
      <c r="E702" s="23">
        <v>37</v>
      </c>
      <c r="F702" s="51">
        <v>494</v>
      </c>
      <c r="G702" s="52">
        <v>4.8689999999999998</v>
      </c>
      <c r="H702" s="51">
        <v>9.3602556999999997</v>
      </c>
      <c r="I702" s="53">
        <v>45.383000000000003</v>
      </c>
    </row>
    <row r="703" spans="1:12">
      <c r="A703" s="50"/>
      <c r="B703" s="50"/>
      <c r="C703" s="50"/>
      <c r="D703" s="50" t="s">
        <v>180</v>
      </c>
      <c r="E703" s="54">
        <f>AVERAGE(E700:E702)</f>
        <v>36</v>
      </c>
      <c r="F703" s="54">
        <f>AVERAGE(F700:F702)</f>
        <v>454.66666666666669</v>
      </c>
      <c r="G703" s="54">
        <f>AVERAGE(G700:G702)</f>
        <v>4.4846666666666666</v>
      </c>
      <c r="H703" s="54">
        <f>AVERAGE(H700:H702)</f>
        <v>8.8363760666666664</v>
      </c>
      <c r="I703" s="54">
        <f>AVERAGE(I700:I702)</f>
        <v>45.285666666666664</v>
      </c>
      <c r="J703" s="19">
        <f>STDEV(I700:I702)</f>
        <v>0.47946776047335515</v>
      </c>
      <c r="K703" s="19">
        <v>47.55</v>
      </c>
      <c r="L703" s="13">
        <f>STDEV(H700:H702)</f>
        <v>0.50642359265322845</v>
      </c>
    </row>
    <row r="704" spans="1:12">
      <c r="A704" s="50"/>
      <c r="B704" s="50"/>
      <c r="C704" s="50"/>
      <c r="D704" s="50"/>
      <c r="E704" s="54"/>
      <c r="F704" s="54"/>
      <c r="G704" s="54"/>
      <c r="H704" s="54"/>
      <c r="I704" s="54"/>
    </row>
    <row r="706" spans="1:12">
      <c r="A706" s="50">
        <v>45932</v>
      </c>
      <c r="B706"/>
      <c r="C706" s="66">
        <v>726</v>
      </c>
      <c r="D706" s="66" t="s">
        <v>95</v>
      </c>
      <c r="E706" s="67">
        <v>38</v>
      </c>
      <c r="F706" s="68">
        <v>801</v>
      </c>
      <c r="G706" s="69">
        <v>7.8319999999999999</v>
      </c>
      <c r="H706" s="68">
        <v>14.8026331</v>
      </c>
      <c r="I706" s="54">
        <v>8.093</v>
      </c>
    </row>
    <row r="707" spans="1:12">
      <c r="A707" s="50">
        <v>45932</v>
      </c>
      <c r="B707"/>
      <c r="C707" s="66">
        <v>727</v>
      </c>
      <c r="D707" s="66" t="s">
        <v>95</v>
      </c>
      <c r="E707" s="67">
        <v>28</v>
      </c>
      <c r="F707" s="68">
        <v>498</v>
      </c>
      <c r="G707" s="69">
        <v>4.93</v>
      </c>
      <c r="H707" s="68">
        <v>12.525942199999999</v>
      </c>
      <c r="I707" s="54">
        <v>7.6029999999999998</v>
      </c>
    </row>
    <row r="708" spans="1:12">
      <c r="A708" s="50">
        <v>45932</v>
      </c>
      <c r="B708"/>
      <c r="C708" s="66">
        <v>728</v>
      </c>
      <c r="D708" s="66" t="s">
        <v>95</v>
      </c>
      <c r="E708" s="67">
        <v>35</v>
      </c>
      <c r="F708" s="68">
        <v>654</v>
      </c>
      <c r="G708" s="69">
        <v>6.3529999999999998</v>
      </c>
      <c r="H708" s="68">
        <v>12.9738176</v>
      </c>
      <c r="I708" s="54">
        <v>8.2089999999999996</v>
      </c>
    </row>
    <row r="709" spans="1:12">
      <c r="A709" s="50"/>
      <c r="B709" s="50"/>
      <c r="C709" s="50"/>
      <c r="D709" s="50" t="s">
        <v>96</v>
      </c>
      <c r="E709" s="54">
        <f>AVERAGE(E706:E708)</f>
        <v>33.666666666666664</v>
      </c>
      <c r="F709" s="54">
        <f>AVERAGE(F706:F708)</f>
        <v>651</v>
      </c>
      <c r="G709" s="54">
        <f>AVERAGE(G706:G708)</f>
        <v>6.371666666666667</v>
      </c>
      <c r="H709" s="54">
        <f>AVERAGE(H706:H708)</f>
        <v>13.434130966666666</v>
      </c>
      <c r="I709" s="54">
        <f>AVERAGE(I706:I708)</f>
        <v>7.9683333333333337</v>
      </c>
      <c r="J709" s="19">
        <f>STDEV(I706:I708)</f>
        <v>0.32166027627503729</v>
      </c>
      <c r="K709" s="19">
        <v>8.44</v>
      </c>
      <c r="L709" s="13">
        <f>STDEV(H706:H708)</f>
        <v>1.206128790877949</v>
      </c>
    </row>
    <row r="710" spans="1:12">
      <c r="A710" s="50"/>
      <c r="B710" s="50"/>
      <c r="C710" s="50"/>
      <c r="D710" s="50"/>
      <c r="E710" s="54"/>
      <c r="F710" s="54"/>
      <c r="G710" s="54"/>
      <c r="H710" s="54"/>
      <c r="I710" s="54"/>
    </row>
    <row r="712" spans="1:12">
      <c r="A712" s="50">
        <v>45932</v>
      </c>
      <c r="B712"/>
      <c r="C712" s="66">
        <v>744</v>
      </c>
      <c r="D712" s="66" t="s">
        <v>95</v>
      </c>
      <c r="E712" s="67">
        <v>35</v>
      </c>
      <c r="F712" s="68">
        <v>669</v>
      </c>
      <c r="G712" s="69">
        <v>6.5739999999999998</v>
      </c>
      <c r="H712" s="68">
        <v>13.4339621</v>
      </c>
      <c r="I712" s="54">
        <v>7.7439999999999998</v>
      </c>
    </row>
    <row r="713" spans="1:12">
      <c r="A713" s="50">
        <v>45932</v>
      </c>
      <c r="B713"/>
      <c r="C713" s="66">
        <v>745</v>
      </c>
      <c r="D713" s="66" t="s">
        <v>95</v>
      </c>
      <c r="E713" s="67">
        <v>36</v>
      </c>
      <c r="F713" s="68">
        <v>678</v>
      </c>
      <c r="G713" s="69">
        <v>6.6189999999999998</v>
      </c>
      <c r="H713" s="68">
        <v>13.153011299999999</v>
      </c>
      <c r="I713" s="54">
        <v>7.7119999999999997</v>
      </c>
    </row>
    <row r="714" spans="1:12">
      <c r="A714" s="50">
        <v>45932</v>
      </c>
      <c r="B714"/>
      <c r="C714" s="66">
        <v>746</v>
      </c>
      <c r="D714" s="66" t="s">
        <v>95</v>
      </c>
      <c r="E714" s="67">
        <v>33</v>
      </c>
      <c r="F714" s="68">
        <v>653</v>
      </c>
      <c r="G714" s="69">
        <v>6.375</v>
      </c>
      <c r="H714" s="68">
        <v>13.8071822</v>
      </c>
      <c r="I714" s="54">
        <v>7.9349999999999996</v>
      </c>
    </row>
    <row r="715" spans="1:12">
      <c r="A715" s="50"/>
      <c r="B715" s="50"/>
      <c r="C715" s="50"/>
      <c r="D715" s="50" t="s">
        <v>96</v>
      </c>
      <c r="E715" s="54">
        <f>AVERAGE(E712:E714)</f>
        <v>34.666666666666664</v>
      </c>
      <c r="F715" s="54">
        <f>AVERAGE(F712:F714)</f>
        <v>666.66666666666663</v>
      </c>
      <c r="G715" s="54">
        <f>AVERAGE(G712:G714)</f>
        <v>6.5226666666666659</v>
      </c>
      <c r="H715" s="54">
        <f>AVERAGE(H712:H714)</f>
        <v>13.464718533333333</v>
      </c>
      <c r="I715" s="54">
        <f>AVERAGE(I712:I714)</f>
        <v>7.7969999999999997</v>
      </c>
      <c r="J715" s="19">
        <f>STDEV(I712:I714)</f>
        <v>0.12057777573002407</v>
      </c>
      <c r="K715" s="19">
        <v>8.44</v>
      </c>
      <c r="L715" s="13">
        <f>STDEV(H712:H714)</f>
        <v>0.32816818895993477</v>
      </c>
    </row>
    <row r="716" spans="1:12">
      <c r="A716" s="50"/>
      <c r="B716" s="50"/>
      <c r="C716" s="50"/>
      <c r="D716" s="50"/>
      <c r="E716" s="54"/>
      <c r="F716" s="54"/>
      <c r="G716" s="54"/>
      <c r="H716" s="54"/>
      <c r="I716" s="54"/>
    </row>
    <row r="718" spans="1:12">
      <c r="A718" s="50">
        <v>45932</v>
      </c>
      <c r="B718"/>
      <c r="C718" s="32">
        <v>729</v>
      </c>
      <c r="D718" s="32" t="s">
        <v>336</v>
      </c>
      <c r="E718" s="33">
        <v>395</v>
      </c>
      <c r="F718" s="58">
        <v>795</v>
      </c>
      <c r="G718" s="59">
        <v>7.681</v>
      </c>
      <c r="H718" s="58">
        <v>1.3958124000000001</v>
      </c>
      <c r="I718" s="54">
        <v>19.606000000000002</v>
      </c>
    </row>
    <row r="719" spans="1:12">
      <c r="A719" s="50">
        <v>45932</v>
      </c>
      <c r="B719"/>
      <c r="C719" s="32">
        <v>730</v>
      </c>
      <c r="D719" s="32" t="s">
        <v>336</v>
      </c>
      <c r="E719" s="33">
        <v>377</v>
      </c>
      <c r="F719" s="58">
        <v>728</v>
      </c>
      <c r="G719" s="59">
        <v>7.0869999999999997</v>
      </c>
      <c r="H719" s="58">
        <v>1.3467425</v>
      </c>
      <c r="I719" s="54">
        <v>20.507000000000001</v>
      </c>
    </row>
    <row r="720" spans="1:12">
      <c r="A720" s="50">
        <v>45932</v>
      </c>
      <c r="B720"/>
      <c r="C720" s="32">
        <v>731</v>
      </c>
      <c r="D720" s="32" t="s">
        <v>336</v>
      </c>
      <c r="E720" s="33">
        <v>374</v>
      </c>
      <c r="F720" s="58">
        <v>688</v>
      </c>
      <c r="G720" s="59">
        <v>6.7009999999999996</v>
      </c>
      <c r="H720" s="58">
        <v>1.2820122</v>
      </c>
      <c r="I720" s="54">
        <v>20.161999999999999</v>
      </c>
    </row>
    <row r="721" spans="1:15">
      <c r="A721" s="50"/>
      <c r="B721" s="50"/>
      <c r="C721" s="50"/>
      <c r="D721" s="50"/>
      <c r="E721" s="54"/>
      <c r="F721" s="54"/>
      <c r="G721" s="54"/>
      <c r="H721" s="54"/>
      <c r="I721" s="54"/>
    </row>
    <row r="722" spans="1:15">
      <c r="A722" s="50"/>
      <c r="B722" s="50"/>
      <c r="C722" s="50"/>
      <c r="D722" s="50"/>
      <c r="E722" s="54"/>
      <c r="F722" s="54"/>
      <c r="G722" s="54"/>
      <c r="H722" s="54"/>
      <c r="I722" s="54"/>
    </row>
    <row r="725" spans="1:15">
      <c r="A725" s="50">
        <v>45932</v>
      </c>
      <c r="B725"/>
      <c r="C725" s="32">
        <v>732</v>
      </c>
      <c r="D725" s="32" t="s">
        <v>337</v>
      </c>
      <c r="E725" s="33">
        <v>18351</v>
      </c>
      <c r="F725" s="58">
        <v>250</v>
      </c>
      <c r="G725" s="59">
        <v>2.2599999999999998</v>
      </c>
      <c r="H725" s="58">
        <v>8.6841999999999996E-3</v>
      </c>
      <c r="I725" s="54">
        <v>5.609</v>
      </c>
      <c r="L725" s="13">
        <f>6.7295*F725^-0.699</f>
        <v>0.14184784146131291</v>
      </c>
      <c r="O725" s="13">
        <f>H725*$P$681</f>
        <v>9.6922835548302558E-3</v>
      </c>
    </row>
    <row r="726" spans="1:15">
      <c r="A726" s="50">
        <v>45932</v>
      </c>
      <c r="B726"/>
      <c r="C726" s="32">
        <v>733</v>
      </c>
      <c r="D726" s="32" t="s">
        <v>338</v>
      </c>
      <c r="E726" s="33">
        <v>15066</v>
      </c>
      <c r="F726" s="58">
        <v>195</v>
      </c>
      <c r="G726" s="59">
        <v>1.7589999999999999</v>
      </c>
      <c r="H726" s="58">
        <v>8.2203999999999992E-3</v>
      </c>
      <c r="I726" s="54">
        <v>5.1479999999999997</v>
      </c>
      <c r="L726" s="13">
        <f t="shared" ref="L726:L735" si="38">6.7295*F726^-0.699</f>
        <v>0.16875187389226023</v>
      </c>
      <c r="O726" s="13">
        <f>H726*$P$681</f>
        <v>9.1746444962260924E-3</v>
      </c>
    </row>
    <row r="727" spans="1:15">
      <c r="A727" s="50">
        <v>45932</v>
      </c>
      <c r="B727"/>
      <c r="C727" s="32">
        <v>734</v>
      </c>
      <c r="D727" s="32" t="s">
        <v>339</v>
      </c>
      <c r="E727" s="33">
        <v>16050</v>
      </c>
      <c r="F727" s="58">
        <v>242</v>
      </c>
      <c r="G727" s="59">
        <v>2.129</v>
      </c>
      <c r="H727" s="58">
        <v>9.3489000000000003E-3</v>
      </c>
      <c r="I727" s="54">
        <v>8.2690000000000001</v>
      </c>
      <c r="L727" s="13">
        <f t="shared" si="38"/>
        <v>0.14510950366475397</v>
      </c>
      <c r="O727" s="13">
        <f t="shared" ref="O727:O733" si="39">H727*$P$681</f>
        <v>1.0434143585563735E-2</v>
      </c>
    </row>
    <row r="728" spans="1:15">
      <c r="A728" s="50">
        <v>45932</v>
      </c>
      <c r="B728"/>
      <c r="C728" s="32">
        <v>735</v>
      </c>
      <c r="D728" s="32" t="s">
        <v>340</v>
      </c>
      <c r="E728" s="33">
        <v>18895</v>
      </c>
      <c r="F728" s="58">
        <v>217</v>
      </c>
      <c r="G728" s="59">
        <v>2.2130000000000001</v>
      </c>
      <c r="H728" s="58">
        <v>8.2584000000000008E-3</v>
      </c>
      <c r="I728" s="54">
        <v>12.302</v>
      </c>
      <c r="L728" s="13">
        <f t="shared" si="38"/>
        <v>0.15660205021941279</v>
      </c>
      <c r="O728" s="13">
        <f t="shared" si="39"/>
        <v>9.2170556308249687E-3</v>
      </c>
    </row>
    <row r="729" spans="1:15">
      <c r="A729" s="50">
        <v>45932</v>
      </c>
      <c r="B729"/>
      <c r="C729" s="32">
        <v>736</v>
      </c>
      <c r="D729" s="32" t="s">
        <v>341</v>
      </c>
      <c r="E729" s="33">
        <v>17476</v>
      </c>
      <c r="F729" s="58">
        <v>266</v>
      </c>
      <c r="G729" s="59">
        <v>2.5339999999999998</v>
      </c>
      <c r="H729" s="58">
        <v>1.02335E-2</v>
      </c>
      <c r="I729" s="54">
        <v>8.1329999999999991</v>
      </c>
      <c r="L729" s="13">
        <f t="shared" si="38"/>
        <v>0.13582838390440502</v>
      </c>
      <c r="O729" s="13">
        <f t="shared" si="39"/>
        <v>1.1421430155725965E-2</v>
      </c>
    </row>
    <row r="730" spans="1:15">
      <c r="A730" s="50">
        <v>45932</v>
      </c>
      <c r="B730"/>
      <c r="C730" s="32">
        <v>737</v>
      </c>
      <c r="D730" s="32" t="s">
        <v>342</v>
      </c>
      <c r="E730" s="33">
        <v>16898</v>
      </c>
      <c r="F730" s="58">
        <v>280</v>
      </c>
      <c r="G730" s="59">
        <v>2.4260000000000002</v>
      </c>
      <c r="H730" s="58">
        <v>1.01309E-2</v>
      </c>
      <c r="I730" s="54">
        <v>10.324999999999999</v>
      </c>
      <c r="L730" s="13">
        <f t="shared" si="38"/>
        <v>0.13104466156276592</v>
      </c>
      <c r="O730" s="13">
        <f t="shared" si="39"/>
        <v>1.1306920092309002E-2</v>
      </c>
    </row>
    <row r="731" spans="1:15">
      <c r="A731" s="50">
        <v>45932</v>
      </c>
      <c r="B731"/>
      <c r="C731" s="32">
        <v>738</v>
      </c>
      <c r="D731" s="32" t="s">
        <v>343</v>
      </c>
      <c r="E731" s="33">
        <v>18183</v>
      </c>
      <c r="F731" s="58"/>
      <c r="G731" s="59"/>
      <c r="H731" s="58"/>
      <c r="I731" s="54"/>
    </row>
    <row r="732" spans="1:15">
      <c r="A732" s="50">
        <v>45932</v>
      </c>
      <c r="B732"/>
      <c r="C732" s="32">
        <v>739</v>
      </c>
      <c r="D732" s="32" t="s">
        <v>344</v>
      </c>
      <c r="E732" s="33">
        <v>17506</v>
      </c>
      <c r="F732" s="58">
        <v>328</v>
      </c>
      <c r="G732" s="59">
        <v>2.8620000000000001</v>
      </c>
      <c r="H732" s="58">
        <v>1.155E-2</v>
      </c>
      <c r="I732" s="54">
        <v>8.3940000000000001</v>
      </c>
      <c r="L732" s="13">
        <f t="shared" si="38"/>
        <v>0.11732403227603852</v>
      </c>
      <c r="O732" s="13">
        <f>H732*$P$681</f>
        <v>1.2890752753079092E-2</v>
      </c>
    </row>
    <row r="733" spans="1:15">
      <c r="A733" s="50">
        <v>45932</v>
      </c>
      <c r="B733"/>
      <c r="C733" s="32">
        <v>740</v>
      </c>
      <c r="D733" s="32" t="s">
        <v>345</v>
      </c>
      <c r="E733" s="33">
        <v>18541</v>
      </c>
      <c r="F733" s="58">
        <v>362</v>
      </c>
      <c r="G733" s="59">
        <v>3.2050000000000001</v>
      </c>
      <c r="H733" s="58">
        <v>1.22288E-2</v>
      </c>
      <c r="I733" s="54">
        <v>8.7249999999999996</v>
      </c>
      <c r="L733" s="13">
        <f t="shared" si="38"/>
        <v>0.10950791410841675</v>
      </c>
      <c r="O733" s="13">
        <f t="shared" si="39"/>
        <v>1.3648349546913732E-2</v>
      </c>
    </row>
    <row r="734" spans="1:15">
      <c r="A734" s="50">
        <v>45932</v>
      </c>
      <c r="B734"/>
      <c r="C734" s="32">
        <v>741</v>
      </c>
      <c r="D734" s="32" t="s">
        <v>346</v>
      </c>
      <c r="E734" s="33">
        <v>17561</v>
      </c>
      <c r="F734" s="58"/>
      <c r="G734" s="59"/>
      <c r="H734" s="58"/>
      <c r="I734" s="54"/>
    </row>
    <row r="735" spans="1:15">
      <c r="A735" s="50">
        <v>45932</v>
      </c>
      <c r="B735"/>
      <c r="C735" s="32">
        <v>742</v>
      </c>
      <c r="D735" s="32" t="s">
        <v>347</v>
      </c>
      <c r="E735" s="33">
        <v>16300</v>
      </c>
      <c r="F735" s="58">
        <v>307</v>
      </c>
      <c r="G735" s="59">
        <v>2.7240000000000002</v>
      </c>
      <c r="H735" s="58">
        <v>1.18002E-2</v>
      </c>
      <c r="I735" s="54">
        <v>9.7910000000000004</v>
      </c>
      <c r="L735" s="13">
        <f t="shared" si="38"/>
        <v>0.12287769979529163</v>
      </c>
      <c r="O735" s="13">
        <f>H735*$P$681</f>
        <v>1.3169996591938002E-2</v>
      </c>
    </row>
    <row r="736" spans="1:15">
      <c r="A736" s="50">
        <v>45932</v>
      </c>
      <c r="B736"/>
      <c r="C736" s="32">
        <v>743</v>
      </c>
      <c r="D736" s="32" t="s">
        <v>348</v>
      </c>
      <c r="E736" s="33">
        <v>18918</v>
      </c>
      <c r="F736" s="58"/>
      <c r="G736" s="59"/>
      <c r="H736" s="58"/>
      <c r="I736" s="54"/>
    </row>
    <row r="737" spans="1:16">
      <c r="A737" s="50">
        <v>45932</v>
      </c>
      <c r="B737"/>
      <c r="C737" s="32"/>
      <c r="D737" s="32"/>
      <c r="E737" s="33"/>
      <c r="F737" s="58"/>
      <c r="G737" s="59"/>
      <c r="H737" s="58"/>
      <c r="I737" s="54"/>
    </row>
    <row r="738" spans="1:16">
      <c r="A738" s="50">
        <v>45932</v>
      </c>
      <c r="B738"/>
      <c r="C738" s="32"/>
      <c r="D738" s="32"/>
      <c r="E738" s="33"/>
      <c r="F738" s="58"/>
      <c r="G738" s="59"/>
      <c r="H738" s="58"/>
      <c r="I738" s="54"/>
    </row>
    <row r="739" spans="1:16">
      <c r="A739" s="50">
        <v>45932</v>
      </c>
      <c r="B739"/>
      <c r="C739" s="32"/>
      <c r="D739" s="32"/>
      <c r="E739" s="33"/>
      <c r="F739" s="58"/>
      <c r="G739" s="59"/>
      <c r="H739" s="58"/>
      <c r="I739" s="54"/>
    </row>
    <row r="743" spans="1:16">
      <c r="A743" s="71"/>
      <c r="B743" s="71"/>
      <c r="C743" s="71"/>
      <c r="D743" s="71"/>
      <c r="E743" s="72"/>
      <c r="F743" s="72"/>
      <c r="G743" s="72"/>
      <c r="H743" s="72"/>
      <c r="I743" s="72"/>
      <c r="J743" s="72"/>
      <c r="K743" s="72"/>
      <c r="L743" s="71"/>
      <c r="M743" s="71"/>
      <c r="N743" s="71"/>
      <c r="O743" s="71"/>
      <c r="P743" s="71"/>
    </row>
  </sheetData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98EC8-819E-4954-B9D1-D89C4C01562F}">
  <dimension ref="A1:D13"/>
  <sheetViews>
    <sheetView workbookViewId="0">
      <selection activeCell="E22" sqref="E22"/>
    </sheetView>
  </sheetViews>
  <sheetFormatPr defaultRowHeight="15"/>
  <cols>
    <col min="1" max="1" width="19.7109375" customWidth="1"/>
    <col min="4" max="4" width="11.85546875" customWidth="1"/>
  </cols>
  <sheetData>
    <row r="1" spans="1:4">
      <c r="A1" s="1" t="s">
        <v>69</v>
      </c>
      <c r="B1" t="s">
        <v>349</v>
      </c>
      <c r="C1" t="s">
        <v>350</v>
      </c>
      <c r="D1" t="s">
        <v>351</v>
      </c>
    </row>
    <row r="2" spans="1:4">
      <c r="A2" s="12">
        <v>45315</v>
      </c>
      <c r="B2">
        <v>0.34680109573067791</v>
      </c>
      <c r="C2">
        <v>2.956176306575371</v>
      </c>
      <c r="D2" s="73" t="s">
        <v>352</v>
      </c>
    </row>
    <row r="3" spans="1:4">
      <c r="A3" s="13" t="s">
        <v>158</v>
      </c>
      <c r="B3">
        <v>0.46599320452842125</v>
      </c>
      <c r="C3">
        <v>2.8767340815932543</v>
      </c>
      <c r="D3" s="73" t="s">
        <v>353</v>
      </c>
    </row>
    <row r="4" spans="1:4">
      <c r="A4" s="12">
        <v>45512</v>
      </c>
      <c r="B4">
        <v>0.81318776019646088</v>
      </c>
      <c r="C4">
        <v>3.3308479571847305</v>
      </c>
      <c r="D4" s="73" t="s">
        <v>354</v>
      </c>
    </row>
    <row r="5" spans="1:4">
      <c r="A5" s="12">
        <v>45552</v>
      </c>
      <c r="B5">
        <v>0.24439108003362095</v>
      </c>
      <c r="C5">
        <v>1.9251650676991845</v>
      </c>
      <c r="D5" s="73" t="s">
        <v>355</v>
      </c>
    </row>
    <row r="6" spans="1:4">
      <c r="A6" s="12">
        <v>45553</v>
      </c>
      <c r="B6">
        <v>0.45728802010695002</v>
      </c>
      <c r="C6">
        <v>1.6615491045764126</v>
      </c>
      <c r="D6" s="73" t="s">
        <v>356</v>
      </c>
    </row>
    <row r="7" spans="1:4">
      <c r="A7" s="12">
        <v>45554</v>
      </c>
      <c r="B7">
        <v>0.1384256719928324</v>
      </c>
      <c r="C7">
        <v>1.5049159238046683</v>
      </c>
      <c r="D7" s="73" t="s">
        <v>357</v>
      </c>
    </row>
    <row r="8" spans="1:4">
      <c r="A8" s="12">
        <v>45750</v>
      </c>
      <c r="B8">
        <v>0.59403030225738418</v>
      </c>
      <c r="C8">
        <v>2.8854198786533849</v>
      </c>
      <c r="D8" s="73" t="s">
        <v>358</v>
      </c>
    </row>
    <row r="9" spans="1:4">
      <c r="A9" s="12">
        <v>45750</v>
      </c>
      <c r="B9">
        <v>0.59403030225738418</v>
      </c>
      <c r="C9">
        <v>2.8854198786533849</v>
      </c>
      <c r="D9" s="73" t="s">
        <v>359</v>
      </c>
    </row>
    <row r="10" spans="1:4">
      <c r="A10" s="12">
        <v>45925</v>
      </c>
      <c r="B10">
        <v>0.8454696919464354</v>
      </c>
      <c r="C10">
        <v>3.004019435766629</v>
      </c>
      <c r="D10" s="73" t="s">
        <v>360</v>
      </c>
    </row>
    <row r="11" spans="1:4">
      <c r="A11" s="12">
        <v>45930</v>
      </c>
      <c r="B11">
        <v>0.82035073799767755</v>
      </c>
      <c r="C11">
        <v>2.3425268433220761</v>
      </c>
      <c r="D11" s="73" t="s">
        <v>361</v>
      </c>
    </row>
    <row r="12" spans="1:4">
      <c r="A12" s="12">
        <v>45931</v>
      </c>
      <c r="B12">
        <v>0.78754513098192269</v>
      </c>
      <c r="C12">
        <v>2.9245567636737606</v>
      </c>
      <c r="D12" s="73" t="s">
        <v>362</v>
      </c>
    </row>
    <row r="13" spans="1:4">
      <c r="A13" s="12">
        <v>45932</v>
      </c>
      <c r="B13">
        <v>0.68623793249863607</v>
      </c>
      <c r="C13">
        <v>1.7316774669085135</v>
      </c>
      <c r="D13" t="s">
        <v>363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32E21D-4096-4488-B779-40B58378ED05}">
  <dimension ref="A1:H77"/>
  <sheetViews>
    <sheetView tabSelected="1" workbookViewId="0">
      <selection sqref="A1:XFD1048576"/>
    </sheetView>
  </sheetViews>
  <sheetFormatPr defaultRowHeight="15"/>
  <cols>
    <col min="1" max="1" width="13.85546875" bestFit="1" customWidth="1"/>
    <col min="2" max="2" width="16.42578125" bestFit="1" customWidth="1"/>
    <col min="3" max="3" width="18.5703125" bestFit="1" customWidth="1"/>
    <col min="4" max="4" width="3" bestFit="1" customWidth="1"/>
    <col min="5" max="5" width="15.5703125" bestFit="1" customWidth="1"/>
    <col min="6" max="6" width="12.42578125" bestFit="1" customWidth="1"/>
    <col min="7" max="7" width="14.28515625" bestFit="1" customWidth="1"/>
    <col min="8" max="8" width="12" bestFit="1" customWidth="1"/>
  </cols>
  <sheetData>
    <row r="1" spans="1:8">
      <c r="A1" t="s">
        <v>366</v>
      </c>
      <c r="B1" t="s">
        <v>364</v>
      </c>
      <c r="C1" t="s">
        <v>365</v>
      </c>
      <c r="D1" t="s">
        <v>0</v>
      </c>
      <c r="E1" t="s">
        <v>1</v>
      </c>
      <c r="F1" t="s">
        <v>2</v>
      </c>
      <c r="G1" t="s">
        <v>367</v>
      </c>
      <c r="H1" t="s">
        <v>368</v>
      </c>
    </row>
    <row r="2" spans="1:8">
      <c r="A2" t="s">
        <v>380</v>
      </c>
      <c r="B2" t="s">
        <v>29</v>
      </c>
      <c r="C2" t="s">
        <v>4</v>
      </c>
      <c r="D2">
        <v>3</v>
      </c>
      <c r="E2">
        <v>5.5688403985780299</v>
      </c>
      <c r="F2">
        <v>8.0330994476335099E-2</v>
      </c>
      <c r="G2">
        <v>41.443758290724702</v>
      </c>
      <c r="H2">
        <v>0.40640744654863797</v>
      </c>
    </row>
    <row r="3" spans="1:8">
      <c r="A3" t="s">
        <v>380</v>
      </c>
      <c r="B3" t="s">
        <v>30</v>
      </c>
      <c r="C3" t="s">
        <v>4</v>
      </c>
      <c r="D3">
        <v>3</v>
      </c>
      <c r="E3">
        <v>6.0229792474339101</v>
      </c>
      <c r="F3">
        <v>0.10344661263061</v>
      </c>
      <c r="G3">
        <v>41.881606706781</v>
      </c>
      <c r="H3">
        <v>0.14795529343052</v>
      </c>
    </row>
    <row r="4" spans="1:8">
      <c r="A4" t="s">
        <v>380</v>
      </c>
      <c r="B4" t="s">
        <v>31</v>
      </c>
      <c r="C4" t="s">
        <v>4</v>
      </c>
      <c r="D4">
        <v>3</v>
      </c>
      <c r="E4">
        <v>6.6115910146444996</v>
      </c>
      <c r="F4">
        <v>6.7688244151038204E-2</v>
      </c>
      <c r="G4">
        <v>36.065996966214001</v>
      </c>
      <c r="H4">
        <v>0.147084437393489</v>
      </c>
    </row>
    <row r="5" spans="1:8">
      <c r="A5" t="s">
        <v>380</v>
      </c>
      <c r="B5" t="s">
        <v>32</v>
      </c>
      <c r="C5" t="s">
        <v>5</v>
      </c>
      <c r="D5">
        <v>3</v>
      </c>
      <c r="E5">
        <v>9.03751177270283</v>
      </c>
      <c r="F5">
        <v>0.18918627234534699</v>
      </c>
      <c r="G5">
        <v>23.315978215822501</v>
      </c>
      <c r="H5">
        <v>0.37763026248138798</v>
      </c>
    </row>
    <row r="6" spans="1:8">
      <c r="A6" t="s">
        <v>380</v>
      </c>
      <c r="B6" t="s">
        <v>33</v>
      </c>
      <c r="C6" t="s">
        <v>5</v>
      </c>
      <c r="D6">
        <v>3</v>
      </c>
      <c r="E6">
        <v>7.5409671949567496</v>
      </c>
      <c r="F6">
        <v>0.33650538505192601</v>
      </c>
      <c r="G6">
        <v>24.349725858086099</v>
      </c>
      <c r="H6">
        <v>0.46572788356554501</v>
      </c>
    </row>
    <row r="7" spans="1:8">
      <c r="A7" t="s">
        <v>380</v>
      </c>
      <c r="B7" t="s">
        <v>34</v>
      </c>
      <c r="C7" t="s">
        <v>6</v>
      </c>
      <c r="D7">
        <v>3</v>
      </c>
      <c r="E7">
        <v>3.5236168016409501</v>
      </c>
      <c r="F7">
        <v>5.0192789142468802E-2</v>
      </c>
      <c r="G7">
        <v>36.763205172663497</v>
      </c>
      <c r="H7">
        <v>0.20037027253470999</v>
      </c>
    </row>
    <row r="8" spans="1:8">
      <c r="A8" t="s">
        <v>380</v>
      </c>
      <c r="B8" t="s">
        <v>35</v>
      </c>
      <c r="C8" t="s">
        <v>5</v>
      </c>
      <c r="D8">
        <v>3</v>
      </c>
      <c r="E8">
        <v>8.3071159297622703</v>
      </c>
      <c r="F8">
        <v>0.123064735116153</v>
      </c>
      <c r="G8">
        <v>28.302902989384499</v>
      </c>
      <c r="H8">
        <v>6.3472898553126197E-2</v>
      </c>
    </row>
    <row r="9" spans="1:8">
      <c r="A9" t="s">
        <v>380</v>
      </c>
      <c r="B9" t="s">
        <v>36</v>
      </c>
      <c r="C9" t="s">
        <v>5</v>
      </c>
      <c r="D9">
        <v>1</v>
      </c>
      <c r="E9">
        <v>9.0895452169176796</v>
      </c>
      <c r="G9">
        <v>25.467889501502299</v>
      </c>
    </row>
    <row r="10" spans="1:8">
      <c r="A10" t="s">
        <v>380</v>
      </c>
      <c r="B10" t="s">
        <v>37</v>
      </c>
      <c r="C10" t="s">
        <v>5</v>
      </c>
      <c r="D10">
        <v>3</v>
      </c>
      <c r="E10">
        <v>7.8972964436295996</v>
      </c>
      <c r="F10">
        <v>6.0379473184405397E-2</v>
      </c>
      <c r="G10">
        <v>32.656059904887002</v>
      </c>
      <c r="H10">
        <v>0.124408044761535</v>
      </c>
    </row>
    <row r="11" spans="1:8">
      <c r="A11" t="s">
        <v>380</v>
      </c>
      <c r="B11" t="s">
        <v>38</v>
      </c>
      <c r="C11" t="s">
        <v>4</v>
      </c>
      <c r="D11">
        <v>3</v>
      </c>
      <c r="E11">
        <v>6.7952489678570602</v>
      </c>
      <c r="F11">
        <v>7.0791088785095199E-2</v>
      </c>
      <c r="G11">
        <v>25.908110797809702</v>
      </c>
      <c r="H11">
        <v>0.170389794387795</v>
      </c>
    </row>
    <row r="12" spans="1:8">
      <c r="A12" t="s">
        <v>380</v>
      </c>
      <c r="B12" t="s">
        <v>39</v>
      </c>
      <c r="C12" t="s">
        <v>4</v>
      </c>
      <c r="D12">
        <v>4</v>
      </c>
      <c r="E12">
        <v>7.3617879219447104</v>
      </c>
      <c r="F12">
        <v>0.329322513888618</v>
      </c>
      <c r="G12">
        <v>31.9038955350793</v>
      </c>
      <c r="H12">
        <v>1.3703480828644701</v>
      </c>
    </row>
    <row r="13" spans="1:8">
      <c r="A13" t="s">
        <v>380</v>
      </c>
      <c r="B13" t="s">
        <v>40</v>
      </c>
      <c r="C13" t="s">
        <v>4</v>
      </c>
      <c r="D13">
        <v>3</v>
      </c>
      <c r="E13">
        <v>6.9177341509104799</v>
      </c>
      <c r="F13">
        <v>2.41552063049492E-2</v>
      </c>
      <c r="G13">
        <v>23.890819388145999</v>
      </c>
      <c r="H13">
        <v>0.21872113386033101</v>
      </c>
    </row>
    <row r="14" spans="1:8">
      <c r="A14" t="s">
        <v>380</v>
      </c>
      <c r="B14" t="s">
        <v>41</v>
      </c>
      <c r="C14" t="s">
        <v>4</v>
      </c>
      <c r="D14">
        <v>3</v>
      </c>
      <c r="E14">
        <v>6.25800046349406</v>
      </c>
      <c r="F14">
        <v>5.62197499911221E-2</v>
      </c>
      <c r="G14">
        <v>26.545379325441701</v>
      </c>
      <c r="H14">
        <v>0.124251483589816</v>
      </c>
    </row>
    <row r="15" spans="1:8">
      <c r="A15" t="s">
        <v>380</v>
      </c>
      <c r="B15" t="s">
        <v>42</v>
      </c>
      <c r="C15" t="s">
        <v>4</v>
      </c>
      <c r="D15">
        <v>3</v>
      </c>
      <c r="E15">
        <v>5.8562570556553704</v>
      </c>
      <c r="F15">
        <v>7.3376074377966699E-2</v>
      </c>
      <c r="G15">
        <v>25.270971781358998</v>
      </c>
      <c r="H15">
        <v>7.2704565386775E-2</v>
      </c>
    </row>
    <row r="16" spans="1:8">
      <c r="A16" t="s">
        <v>380</v>
      </c>
      <c r="B16" t="s">
        <v>43</v>
      </c>
      <c r="C16" t="s">
        <v>4</v>
      </c>
      <c r="D16">
        <v>3</v>
      </c>
      <c r="E16">
        <v>5.9743253916999599</v>
      </c>
      <c r="F16">
        <v>0.16629115812401499</v>
      </c>
      <c r="G16">
        <v>24.490080157415299</v>
      </c>
      <c r="H16">
        <v>0.10966694817516801</v>
      </c>
    </row>
    <row r="17" spans="1:8">
      <c r="A17" t="s">
        <v>380</v>
      </c>
      <c r="B17" t="s">
        <v>44</v>
      </c>
      <c r="C17" t="s">
        <v>5</v>
      </c>
      <c r="D17">
        <v>3</v>
      </c>
      <c r="E17">
        <v>6.9668024884380202</v>
      </c>
      <c r="F17">
        <v>0.35726028235247198</v>
      </c>
      <c r="G17">
        <v>24.720026804931699</v>
      </c>
      <c r="H17">
        <v>8.7639894545368496E-2</v>
      </c>
    </row>
    <row r="18" spans="1:8">
      <c r="A18" t="s">
        <v>380</v>
      </c>
      <c r="B18" t="s">
        <v>45</v>
      </c>
      <c r="C18" t="s">
        <v>5</v>
      </c>
      <c r="D18">
        <v>3</v>
      </c>
      <c r="E18">
        <v>6.6220105674727998</v>
      </c>
      <c r="F18">
        <v>0.154141024705548</v>
      </c>
      <c r="G18">
        <v>20.257371114693498</v>
      </c>
      <c r="H18">
        <v>0.12559538172851201</v>
      </c>
    </row>
    <row r="19" spans="1:8">
      <c r="A19" t="s">
        <v>380</v>
      </c>
      <c r="B19" t="s">
        <v>46</v>
      </c>
      <c r="C19" t="s">
        <v>5</v>
      </c>
      <c r="D19">
        <v>3</v>
      </c>
      <c r="E19">
        <v>7.8887535318118296</v>
      </c>
      <c r="F19">
        <v>7.5118577053312902E-2</v>
      </c>
      <c r="G19">
        <v>22.7631548639364</v>
      </c>
      <c r="H19">
        <v>3.1448887252343703E-2</v>
      </c>
    </row>
    <row r="20" spans="1:8">
      <c r="A20" t="s">
        <v>380</v>
      </c>
      <c r="B20" t="s">
        <v>47</v>
      </c>
      <c r="C20" t="s">
        <v>4</v>
      </c>
      <c r="D20">
        <v>3</v>
      </c>
      <c r="E20">
        <v>5.1181163710724498</v>
      </c>
      <c r="F20">
        <v>0.188594061188333</v>
      </c>
      <c r="G20">
        <v>33.723006773784</v>
      </c>
      <c r="H20">
        <v>0.123410230920692</v>
      </c>
    </row>
    <row r="21" spans="1:8">
      <c r="A21" t="s">
        <v>380</v>
      </c>
      <c r="B21" t="s">
        <v>48</v>
      </c>
      <c r="C21" t="s">
        <v>4</v>
      </c>
      <c r="D21">
        <v>3</v>
      </c>
      <c r="E21">
        <v>6.2667468125040404</v>
      </c>
      <c r="F21">
        <v>5.4685341963882597E-2</v>
      </c>
      <c r="G21">
        <v>32.067885977366203</v>
      </c>
      <c r="H21">
        <v>1.1487675061588301</v>
      </c>
    </row>
    <row r="22" spans="1:8">
      <c r="A22" t="s">
        <v>380</v>
      </c>
      <c r="B22" t="s">
        <v>49</v>
      </c>
      <c r="C22" t="s">
        <v>5</v>
      </c>
      <c r="D22">
        <v>3</v>
      </c>
      <c r="E22">
        <v>7.2328917301612501</v>
      </c>
      <c r="F22">
        <v>0.158673254060926</v>
      </c>
      <c r="G22">
        <v>23.683752101133202</v>
      </c>
      <c r="H22">
        <v>0.44852780108258999</v>
      </c>
    </row>
    <row r="23" spans="1:8">
      <c r="A23" t="s">
        <v>380</v>
      </c>
      <c r="B23" t="s">
        <v>50</v>
      </c>
      <c r="C23" t="s">
        <v>4</v>
      </c>
      <c r="D23">
        <v>3</v>
      </c>
      <c r="E23">
        <v>5.9430989752659302</v>
      </c>
      <c r="F23">
        <v>3.1545368113183397E-2</v>
      </c>
      <c r="G23">
        <v>34.606876900957801</v>
      </c>
      <c r="H23">
        <v>8.9461830498592104E-2</v>
      </c>
    </row>
    <row r="24" spans="1:8">
      <c r="A24" t="s">
        <v>380</v>
      </c>
      <c r="B24" t="s">
        <v>51</v>
      </c>
      <c r="C24" t="s">
        <v>4</v>
      </c>
      <c r="D24">
        <v>1</v>
      </c>
      <c r="E24">
        <v>7.57</v>
      </c>
      <c r="G24">
        <v>31.842277078581802</v>
      </c>
    </row>
    <row r="25" spans="1:8">
      <c r="A25" t="s">
        <v>380</v>
      </c>
      <c r="B25" t="s">
        <v>52</v>
      </c>
      <c r="C25" t="s">
        <v>5</v>
      </c>
      <c r="D25">
        <v>3</v>
      </c>
      <c r="E25">
        <v>8.3967551577367097</v>
      </c>
      <c r="F25">
        <v>0.187979010663787</v>
      </c>
      <c r="G25">
        <v>26.159164275163899</v>
      </c>
      <c r="H25">
        <v>0.72968660231082805</v>
      </c>
    </row>
    <row r="26" spans="1:8">
      <c r="A26" t="s">
        <v>380</v>
      </c>
      <c r="B26" t="s">
        <v>53</v>
      </c>
      <c r="C26" t="s">
        <v>5</v>
      </c>
      <c r="D26">
        <v>3</v>
      </c>
      <c r="E26">
        <v>8.7831055697537206</v>
      </c>
      <c r="F26">
        <v>2.6559335721051399E-2</v>
      </c>
      <c r="G26">
        <v>23.619467488943702</v>
      </c>
      <c r="H26">
        <v>9.7968929342574299E-2</v>
      </c>
    </row>
    <row r="27" spans="1:8">
      <c r="A27" t="s">
        <v>380</v>
      </c>
      <c r="B27" t="s">
        <v>54</v>
      </c>
      <c r="C27" t="s">
        <v>5</v>
      </c>
      <c r="D27">
        <v>3</v>
      </c>
      <c r="E27">
        <v>8.4845178731391808</v>
      </c>
      <c r="F27">
        <v>0.18143999028788599</v>
      </c>
      <c r="G27">
        <v>25.483847175792501</v>
      </c>
      <c r="H27">
        <v>0.61807417470110504</v>
      </c>
    </row>
    <row r="28" spans="1:8">
      <c r="A28" t="s">
        <v>380</v>
      </c>
      <c r="B28" t="s">
        <v>55</v>
      </c>
      <c r="C28" t="s">
        <v>5</v>
      </c>
      <c r="D28">
        <v>5</v>
      </c>
      <c r="E28">
        <v>8.8087999999999997</v>
      </c>
      <c r="F28">
        <v>9.6523054240942693E-2</v>
      </c>
      <c r="G28">
        <v>23.100599850952701</v>
      </c>
      <c r="H28">
        <v>0.67889305275630796</v>
      </c>
    </row>
    <row r="29" spans="1:8">
      <c r="A29" t="s">
        <v>380</v>
      </c>
      <c r="B29" t="s">
        <v>56</v>
      </c>
      <c r="C29" t="s">
        <v>5</v>
      </c>
      <c r="D29">
        <v>5</v>
      </c>
      <c r="E29">
        <v>8.7490000000000006</v>
      </c>
      <c r="F29">
        <v>0.32291407525841798</v>
      </c>
      <c r="G29">
        <v>22.4769448679615</v>
      </c>
      <c r="H29">
        <v>0.91513861993756396</v>
      </c>
    </row>
    <row r="30" spans="1:8">
      <c r="A30" t="s">
        <v>380</v>
      </c>
      <c r="B30" t="s">
        <v>57</v>
      </c>
      <c r="C30" t="s">
        <v>4</v>
      </c>
      <c r="D30">
        <v>3</v>
      </c>
      <c r="E30">
        <v>5.4581643038193404</v>
      </c>
      <c r="F30">
        <v>2.5937849267518399E-2</v>
      </c>
      <c r="G30">
        <v>36.758097648771702</v>
      </c>
      <c r="H30">
        <v>0.72994844272436399</v>
      </c>
    </row>
    <row r="31" spans="1:8">
      <c r="A31" t="s">
        <v>380</v>
      </c>
      <c r="B31" t="s">
        <v>58</v>
      </c>
      <c r="C31" t="s">
        <v>4</v>
      </c>
      <c r="D31">
        <v>3</v>
      </c>
      <c r="E31">
        <v>6.6143796174695497</v>
      </c>
      <c r="F31">
        <v>0.119987395223792</v>
      </c>
      <c r="G31">
        <v>29.756409890520398</v>
      </c>
      <c r="H31">
        <v>0.59360940044882904</v>
      </c>
    </row>
    <row r="32" spans="1:8">
      <c r="A32" t="s">
        <v>380</v>
      </c>
      <c r="B32" t="s">
        <v>59</v>
      </c>
      <c r="C32" t="s">
        <v>4</v>
      </c>
      <c r="D32">
        <v>2</v>
      </c>
      <c r="E32">
        <v>7.319</v>
      </c>
      <c r="F32">
        <v>0.15980613254815901</v>
      </c>
      <c r="G32">
        <v>29.090478653753198</v>
      </c>
      <c r="H32">
        <v>0.29840134636232302</v>
      </c>
    </row>
    <row r="33" spans="1:8">
      <c r="A33" t="s">
        <v>380</v>
      </c>
      <c r="B33" t="s">
        <v>8</v>
      </c>
      <c r="C33" t="s">
        <v>6</v>
      </c>
      <c r="D33">
        <v>3</v>
      </c>
      <c r="E33">
        <v>5.6376065252577998</v>
      </c>
      <c r="F33">
        <v>5.8350610685332698E-2</v>
      </c>
      <c r="G33">
        <v>34.509210355348003</v>
      </c>
      <c r="H33">
        <v>0.25825235372954902</v>
      </c>
    </row>
    <row r="34" spans="1:8">
      <c r="A34" t="s">
        <v>380</v>
      </c>
      <c r="B34" t="s">
        <v>9</v>
      </c>
      <c r="C34" t="s">
        <v>4</v>
      </c>
      <c r="D34">
        <v>3</v>
      </c>
      <c r="E34">
        <v>7.2744010103138299</v>
      </c>
      <c r="F34">
        <v>0.141406365129017</v>
      </c>
      <c r="G34">
        <v>31.488866195348599</v>
      </c>
      <c r="H34">
        <v>1.0865769027947E-2</v>
      </c>
    </row>
    <row r="35" spans="1:8">
      <c r="A35" t="s">
        <v>380</v>
      </c>
      <c r="B35" t="s">
        <v>10</v>
      </c>
      <c r="C35" t="s">
        <v>4</v>
      </c>
      <c r="D35">
        <v>1</v>
      </c>
      <c r="E35">
        <v>6.3562557953624399</v>
      </c>
      <c r="G35">
        <v>32.224797174405197</v>
      </c>
    </row>
    <row r="36" spans="1:8">
      <c r="A36" t="s">
        <v>380</v>
      </c>
      <c r="B36" t="s">
        <v>11</v>
      </c>
      <c r="C36" t="s">
        <v>4</v>
      </c>
      <c r="D36">
        <v>2</v>
      </c>
      <c r="E36">
        <v>3.91730152302326</v>
      </c>
      <c r="F36">
        <v>0.57897698857663604</v>
      </c>
      <c r="G36">
        <v>30.509740410185302</v>
      </c>
      <c r="H36">
        <v>0.87758330148059205</v>
      </c>
    </row>
    <row r="37" spans="1:8">
      <c r="A37" t="s">
        <v>380</v>
      </c>
      <c r="B37" t="s">
        <v>12</v>
      </c>
      <c r="C37" t="s">
        <v>4</v>
      </c>
      <c r="D37">
        <v>3</v>
      </c>
      <c r="E37">
        <v>6.1940988953440099</v>
      </c>
      <c r="F37">
        <v>0.202765139796072</v>
      </c>
      <c r="G37">
        <v>32.681456975507402</v>
      </c>
      <c r="H37">
        <v>0.55363664889493502</v>
      </c>
    </row>
    <row r="38" spans="1:8">
      <c r="A38" t="s">
        <v>380</v>
      </c>
      <c r="B38" t="s">
        <v>13</v>
      </c>
      <c r="C38" t="s">
        <v>6</v>
      </c>
      <c r="D38">
        <v>3</v>
      </c>
      <c r="E38">
        <v>4.8182170189588103</v>
      </c>
      <c r="F38">
        <v>0.10473877320293901</v>
      </c>
      <c r="G38">
        <v>29.547802157299401</v>
      </c>
      <c r="H38">
        <v>0.203060284416059</v>
      </c>
    </row>
    <row r="39" spans="1:8">
      <c r="A39" t="s">
        <v>380</v>
      </c>
      <c r="B39" t="s">
        <v>14</v>
      </c>
      <c r="C39" t="s">
        <v>6</v>
      </c>
      <c r="D39">
        <v>3</v>
      </c>
      <c r="E39">
        <v>5.4205268831348503</v>
      </c>
      <c r="F39">
        <v>0.20301950183926201</v>
      </c>
      <c r="G39">
        <v>24.7571312740892</v>
      </c>
      <c r="H39">
        <v>0.21190805661465001</v>
      </c>
    </row>
    <row r="40" spans="1:8">
      <c r="A40" t="s">
        <v>380</v>
      </c>
      <c r="B40" t="s">
        <v>15</v>
      </c>
      <c r="C40" t="s">
        <v>6</v>
      </c>
      <c r="D40">
        <v>3</v>
      </c>
      <c r="E40">
        <v>5.2792528303246797</v>
      </c>
      <c r="F40">
        <v>0.37062932965930001</v>
      </c>
      <c r="G40">
        <v>34.745448044234998</v>
      </c>
      <c r="H40">
        <v>1.1337945130431499</v>
      </c>
    </row>
    <row r="41" spans="1:8">
      <c r="A41" t="s">
        <v>380</v>
      </c>
      <c r="B41" t="s">
        <v>16</v>
      </c>
      <c r="C41" t="s">
        <v>6</v>
      </c>
      <c r="D41">
        <v>3</v>
      </c>
      <c r="E41">
        <v>4.2758624845119604</v>
      </c>
      <c r="F41">
        <v>0.12716345475295801</v>
      </c>
      <c r="G41">
        <v>25.847349700524799</v>
      </c>
      <c r="H41">
        <v>1.0291255453463299</v>
      </c>
    </row>
    <row r="42" spans="1:8">
      <c r="A42" t="s">
        <v>380</v>
      </c>
      <c r="B42" t="s">
        <v>17</v>
      </c>
      <c r="C42" t="s">
        <v>6</v>
      </c>
      <c r="D42">
        <v>3</v>
      </c>
      <c r="E42">
        <v>4.5567667266007703</v>
      </c>
      <c r="F42">
        <v>0.240030302797753</v>
      </c>
      <c r="G42">
        <v>28.404167610840201</v>
      </c>
      <c r="H42">
        <v>1.2877611078553199</v>
      </c>
    </row>
    <row r="43" spans="1:8">
      <c r="A43" t="s">
        <v>380</v>
      </c>
      <c r="B43" t="s">
        <v>18</v>
      </c>
      <c r="C43" t="s">
        <v>6</v>
      </c>
      <c r="D43">
        <v>3</v>
      </c>
      <c r="E43">
        <v>5.6415123062283001</v>
      </c>
      <c r="F43">
        <v>0.25652106238086603</v>
      </c>
      <c r="G43">
        <v>40.581147155619199</v>
      </c>
      <c r="H43">
        <v>0.63083563753110705</v>
      </c>
    </row>
    <row r="44" spans="1:8">
      <c r="A44" t="s">
        <v>380</v>
      </c>
      <c r="B44" t="s">
        <v>19</v>
      </c>
      <c r="C44" t="s">
        <v>4</v>
      </c>
      <c r="D44">
        <v>2</v>
      </c>
      <c r="E44">
        <v>6.6391679768892997</v>
      </c>
      <c r="F44">
        <v>0.66284444181119795</v>
      </c>
      <c r="G44">
        <v>33.9544375249992</v>
      </c>
      <c r="H44">
        <v>0.87586460934408505</v>
      </c>
    </row>
    <row r="45" spans="1:8">
      <c r="A45" t="s">
        <v>380</v>
      </c>
      <c r="B45" t="s">
        <v>20</v>
      </c>
      <c r="C45" t="s">
        <v>4</v>
      </c>
      <c r="D45">
        <v>3</v>
      </c>
      <c r="E45">
        <v>6.8009910331817496</v>
      </c>
      <c r="F45">
        <v>0.21467661977237401</v>
      </c>
      <c r="G45">
        <v>34.192906168854996</v>
      </c>
      <c r="H45">
        <v>0.31251640263408398</v>
      </c>
    </row>
    <row r="46" spans="1:8">
      <c r="A46" t="s">
        <v>380</v>
      </c>
      <c r="B46" t="s">
        <v>21</v>
      </c>
      <c r="C46" t="s">
        <v>22</v>
      </c>
      <c r="D46">
        <v>1</v>
      </c>
      <c r="E46">
        <v>8.7626443242514895</v>
      </c>
      <c r="G46">
        <v>8.9701386813282795</v>
      </c>
    </row>
    <row r="47" spans="1:8">
      <c r="A47" t="s">
        <v>380</v>
      </c>
      <c r="B47" t="s">
        <v>23</v>
      </c>
      <c r="C47" t="s">
        <v>22</v>
      </c>
      <c r="D47">
        <v>1</v>
      </c>
      <c r="E47">
        <v>9.9321482682075999</v>
      </c>
      <c r="G47">
        <v>7.7044440356640704</v>
      </c>
    </row>
    <row r="48" spans="1:8">
      <c r="A48" t="s">
        <v>380</v>
      </c>
      <c r="B48" t="s">
        <v>24</v>
      </c>
      <c r="C48" t="s">
        <v>22</v>
      </c>
      <c r="D48">
        <v>1</v>
      </c>
      <c r="E48">
        <v>10.0535632841455</v>
      </c>
      <c r="G48">
        <v>10.1926188561348</v>
      </c>
    </row>
    <row r="49" spans="1:8">
      <c r="A49" t="s">
        <v>380</v>
      </c>
      <c r="B49" t="s">
        <v>25</v>
      </c>
      <c r="C49" t="s">
        <v>22</v>
      </c>
      <c r="D49">
        <v>1</v>
      </c>
      <c r="E49">
        <v>8.7804744298605399</v>
      </c>
      <c r="G49">
        <v>9.8022412437931408</v>
      </c>
    </row>
    <row r="50" spans="1:8">
      <c r="A50" t="s">
        <v>3</v>
      </c>
      <c r="B50" t="s">
        <v>30</v>
      </c>
      <c r="C50" t="s">
        <v>4</v>
      </c>
      <c r="D50">
        <v>4</v>
      </c>
      <c r="E50">
        <v>9.0180931256955006</v>
      </c>
      <c r="F50">
        <v>0.377107479717468</v>
      </c>
      <c r="G50">
        <v>7.0724667243933199</v>
      </c>
      <c r="H50">
        <v>0.467790172240171</v>
      </c>
    </row>
    <row r="51" spans="1:8">
      <c r="A51" t="s">
        <v>3</v>
      </c>
      <c r="B51" t="s">
        <v>60</v>
      </c>
      <c r="C51" t="s">
        <v>6</v>
      </c>
      <c r="D51">
        <v>2</v>
      </c>
      <c r="E51">
        <v>7.7799955863015002</v>
      </c>
      <c r="F51">
        <v>0.61999564139513397</v>
      </c>
      <c r="G51">
        <v>6.7110996941386798</v>
      </c>
      <c r="H51">
        <v>0.39267890268298999</v>
      </c>
    </row>
    <row r="52" spans="1:8">
      <c r="A52" t="s">
        <v>3</v>
      </c>
      <c r="B52" t="s">
        <v>61</v>
      </c>
      <c r="C52" t="s">
        <v>6</v>
      </c>
      <c r="D52">
        <v>2</v>
      </c>
      <c r="E52">
        <v>6.5490120980063304</v>
      </c>
      <c r="F52">
        <v>4.0728542131649699E-3</v>
      </c>
      <c r="G52">
        <v>7.4450731730919202</v>
      </c>
      <c r="H52">
        <v>3.32408586691628E-2</v>
      </c>
    </row>
    <row r="53" spans="1:8">
      <c r="A53" t="s">
        <v>3</v>
      </c>
      <c r="B53" t="s">
        <v>62</v>
      </c>
      <c r="C53" t="s">
        <v>5</v>
      </c>
      <c r="D53">
        <v>3</v>
      </c>
      <c r="E53">
        <v>9.5557596723193203</v>
      </c>
      <c r="F53">
        <v>6.7555277524857502E-2</v>
      </c>
      <c r="G53">
        <v>7.7718626715885701</v>
      </c>
      <c r="H53">
        <v>7.1522987675578506E-2</v>
      </c>
    </row>
    <row r="54" spans="1:8">
      <c r="A54" t="s">
        <v>3</v>
      </c>
      <c r="B54" t="s">
        <v>63</v>
      </c>
      <c r="C54" t="s">
        <v>5</v>
      </c>
      <c r="D54">
        <v>3</v>
      </c>
      <c r="E54">
        <v>10.962764549381999</v>
      </c>
      <c r="F54">
        <v>9.3533651352672997E-2</v>
      </c>
      <c r="G54">
        <v>8.2531928445518492</v>
      </c>
      <c r="H54">
        <v>0.25812010814688602</v>
      </c>
    </row>
    <row r="55" spans="1:8">
      <c r="A55" t="s">
        <v>3</v>
      </c>
      <c r="B55" t="s">
        <v>35</v>
      </c>
      <c r="C55" t="s">
        <v>5</v>
      </c>
      <c r="D55">
        <v>4</v>
      </c>
      <c r="E55">
        <v>10.459565565017099</v>
      </c>
      <c r="F55">
        <v>0.50546551914162496</v>
      </c>
      <c r="G55">
        <v>8.9081447457837797</v>
      </c>
      <c r="H55">
        <v>0.38176447897482801</v>
      </c>
    </row>
    <row r="56" spans="1:8">
      <c r="A56" t="s">
        <v>3</v>
      </c>
      <c r="B56" t="s">
        <v>46</v>
      </c>
      <c r="C56" t="s">
        <v>5</v>
      </c>
      <c r="D56">
        <v>4</v>
      </c>
      <c r="E56">
        <v>9.8594930764741893</v>
      </c>
      <c r="F56">
        <v>0.448601187608694</v>
      </c>
      <c r="G56">
        <v>7.5334703566690697</v>
      </c>
      <c r="H56">
        <v>0.147613070556735</v>
      </c>
    </row>
    <row r="57" spans="1:8">
      <c r="A57" t="s">
        <v>3</v>
      </c>
      <c r="B57" t="s">
        <v>47</v>
      </c>
      <c r="C57" t="s">
        <v>4</v>
      </c>
      <c r="D57">
        <v>2</v>
      </c>
      <c r="E57">
        <v>8.9439665911583006</v>
      </c>
      <c r="F57">
        <v>0.176825062554959</v>
      </c>
      <c r="G57">
        <v>6.3370798851218604</v>
      </c>
      <c r="H57">
        <v>6.1080674488371102E-2</v>
      </c>
    </row>
    <row r="58" spans="1:8">
      <c r="A58" t="s">
        <v>3</v>
      </c>
      <c r="B58" t="s">
        <v>64</v>
      </c>
      <c r="C58" t="s">
        <v>5</v>
      </c>
      <c r="D58">
        <v>3</v>
      </c>
      <c r="E58">
        <v>8.7893333333333299</v>
      </c>
      <c r="F58">
        <v>0.20568989604094101</v>
      </c>
      <c r="G58">
        <v>5.9709711027932597</v>
      </c>
      <c r="H58">
        <v>0.11447007311176299</v>
      </c>
    </row>
    <row r="59" spans="1:8">
      <c r="A59" t="s">
        <v>3</v>
      </c>
      <c r="B59" t="s">
        <v>65</v>
      </c>
      <c r="C59" t="s">
        <v>4</v>
      </c>
      <c r="D59">
        <v>3</v>
      </c>
      <c r="E59">
        <v>8.42</v>
      </c>
      <c r="F59">
        <v>0.76665963764893696</v>
      </c>
      <c r="G59">
        <v>6.2072232235195504</v>
      </c>
      <c r="H59">
        <v>0.25495196999365699</v>
      </c>
    </row>
    <row r="60" spans="1:8">
      <c r="A60" t="s">
        <v>3</v>
      </c>
      <c r="B60" t="s">
        <v>66</v>
      </c>
      <c r="C60" t="s">
        <v>4</v>
      </c>
      <c r="D60">
        <v>3</v>
      </c>
      <c r="E60">
        <v>8.6210000000000004</v>
      </c>
      <c r="F60">
        <v>0.92218382115497999</v>
      </c>
      <c r="G60">
        <v>7.37915970288228</v>
      </c>
      <c r="H60">
        <v>0.28444650144436701</v>
      </c>
    </row>
    <row r="61" spans="1:8">
      <c r="A61" t="s">
        <v>3</v>
      </c>
      <c r="B61" t="s">
        <v>67</v>
      </c>
      <c r="C61" t="s">
        <v>4</v>
      </c>
      <c r="D61">
        <v>3</v>
      </c>
      <c r="E61">
        <v>8.468</v>
      </c>
      <c r="F61">
        <v>0.409791410354097</v>
      </c>
      <c r="G61">
        <v>8.2947491637488504</v>
      </c>
      <c r="H61">
        <v>0.42352998491237598</v>
      </c>
    </row>
    <row r="62" spans="1:8">
      <c r="A62" t="s">
        <v>3</v>
      </c>
      <c r="B62" t="s">
        <v>68</v>
      </c>
      <c r="C62" t="s">
        <v>5</v>
      </c>
      <c r="D62">
        <v>1</v>
      </c>
      <c r="E62">
        <v>9.3219999999999992</v>
      </c>
      <c r="G62">
        <v>9.3181479720251392</v>
      </c>
    </row>
    <row r="63" spans="1:8">
      <c r="A63" t="s">
        <v>3</v>
      </c>
      <c r="B63" t="s">
        <v>57</v>
      </c>
      <c r="C63" t="s">
        <v>4</v>
      </c>
      <c r="D63">
        <v>2</v>
      </c>
      <c r="E63">
        <v>8.1355958269198503</v>
      </c>
      <c r="F63">
        <v>0.30658590468970598</v>
      </c>
      <c r="G63">
        <v>7.0747238630058398</v>
      </c>
      <c r="H63">
        <v>9.4814768649302105E-4</v>
      </c>
    </row>
    <row r="64" spans="1:8">
      <c r="A64" t="s">
        <v>3</v>
      </c>
      <c r="B64" t="s">
        <v>26</v>
      </c>
      <c r="C64" t="s">
        <v>5</v>
      </c>
      <c r="D64">
        <v>1</v>
      </c>
      <c r="E64">
        <v>8.4979999999999993</v>
      </c>
      <c r="G64">
        <v>6.5383403958581701</v>
      </c>
    </row>
    <row r="65" spans="1:8">
      <c r="A65" t="s">
        <v>3</v>
      </c>
      <c r="B65" t="s">
        <v>8</v>
      </c>
      <c r="C65" t="s">
        <v>6</v>
      </c>
      <c r="D65">
        <v>2</v>
      </c>
      <c r="E65">
        <v>6.6328773116081603</v>
      </c>
      <c r="F65">
        <v>0.100711437401601</v>
      </c>
      <c r="G65">
        <v>7.2024832365396403</v>
      </c>
      <c r="H65">
        <v>0.136097880150927</v>
      </c>
    </row>
    <row r="66" spans="1:8">
      <c r="A66" t="s">
        <v>3</v>
      </c>
      <c r="B66" t="s">
        <v>13</v>
      </c>
      <c r="C66" t="s">
        <v>6</v>
      </c>
      <c r="D66">
        <v>3</v>
      </c>
      <c r="E66">
        <v>5.9600640039033497</v>
      </c>
      <c r="F66">
        <v>0.47509053332874401</v>
      </c>
      <c r="G66">
        <v>6.78554955803257</v>
      </c>
      <c r="H66">
        <v>8.5548579632324998E-2</v>
      </c>
    </row>
    <row r="67" spans="1:8">
      <c r="A67" t="s">
        <v>3</v>
      </c>
      <c r="B67" t="s">
        <v>14</v>
      </c>
      <c r="C67" t="s">
        <v>6</v>
      </c>
      <c r="D67">
        <v>3</v>
      </c>
      <c r="E67">
        <v>6.8959591315322903</v>
      </c>
      <c r="F67">
        <v>0.19098164289053901</v>
      </c>
      <c r="G67">
        <v>5.9123531035396404</v>
      </c>
      <c r="H67">
        <v>0.111491228222543</v>
      </c>
    </row>
    <row r="68" spans="1:8">
      <c r="A68" t="s">
        <v>3</v>
      </c>
      <c r="B68" t="s">
        <v>15</v>
      </c>
      <c r="C68" t="s">
        <v>6</v>
      </c>
      <c r="D68">
        <v>3</v>
      </c>
      <c r="E68">
        <v>6.6340490365902998</v>
      </c>
      <c r="F68">
        <v>0.26499026562824401</v>
      </c>
      <c r="G68">
        <v>8.11964783884771</v>
      </c>
      <c r="H68">
        <v>0.21363514341629899</v>
      </c>
    </row>
    <row r="69" spans="1:8">
      <c r="A69" t="s">
        <v>3</v>
      </c>
      <c r="B69" t="s">
        <v>16</v>
      </c>
      <c r="C69" t="s">
        <v>6</v>
      </c>
      <c r="D69">
        <v>3</v>
      </c>
      <c r="E69">
        <v>5.9873802849772497</v>
      </c>
      <c r="F69">
        <v>2.88687412023979E-2</v>
      </c>
      <c r="G69">
        <v>6.4172894983852196</v>
      </c>
      <c r="H69">
        <v>0.25566205983017498</v>
      </c>
    </row>
    <row r="70" spans="1:8">
      <c r="A70" t="s">
        <v>3</v>
      </c>
      <c r="B70" t="s">
        <v>17</v>
      </c>
      <c r="C70" t="s">
        <v>6</v>
      </c>
      <c r="D70">
        <v>2</v>
      </c>
      <c r="E70">
        <v>6.5306939123239802</v>
      </c>
      <c r="F70">
        <v>8.7801758493796705E-2</v>
      </c>
      <c r="G70">
        <v>6.11110645975611</v>
      </c>
      <c r="H70">
        <v>0.138179193490191</v>
      </c>
    </row>
    <row r="71" spans="1:8">
      <c r="A71" t="s">
        <v>3</v>
      </c>
      <c r="B71" t="s">
        <v>18</v>
      </c>
      <c r="C71" t="s">
        <v>6</v>
      </c>
      <c r="D71">
        <v>3</v>
      </c>
      <c r="E71">
        <v>6.4482170027562997</v>
      </c>
      <c r="F71">
        <v>0.35352849034676798</v>
      </c>
      <c r="G71">
        <v>6.4595239369648798</v>
      </c>
      <c r="H71">
        <v>0.18256066596898399</v>
      </c>
    </row>
    <row r="72" spans="1:8">
      <c r="A72" t="s">
        <v>3</v>
      </c>
      <c r="B72" t="s">
        <v>21</v>
      </c>
      <c r="C72" t="s">
        <v>22</v>
      </c>
      <c r="D72">
        <v>2</v>
      </c>
      <c r="E72">
        <v>9.2080041711273104</v>
      </c>
      <c r="F72">
        <v>9.2655857342937201E-2</v>
      </c>
      <c r="G72">
        <v>7.5047641936655003</v>
      </c>
      <c r="H72">
        <v>0.47943867704091297</v>
      </c>
    </row>
    <row r="73" spans="1:8">
      <c r="A73" t="s">
        <v>3</v>
      </c>
      <c r="B73" t="s">
        <v>23</v>
      </c>
      <c r="C73" t="s">
        <v>22</v>
      </c>
      <c r="D73">
        <v>1</v>
      </c>
      <c r="E73">
        <v>11.402382175847899</v>
      </c>
      <c r="G73">
        <v>7.8474505187304997</v>
      </c>
    </row>
    <row r="74" spans="1:8">
      <c r="A74" t="s">
        <v>3</v>
      </c>
      <c r="B74" t="s">
        <v>24</v>
      </c>
      <c r="C74" t="s">
        <v>22</v>
      </c>
      <c r="D74">
        <v>1</v>
      </c>
      <c r="E74">
        <v>10.876978088444201</v>
      </c>
      <c r="G74">
        <v>7.2940103415617097</v>
      </c>
    </row>
    <row r="75" spans="1:8">
      <c r="A75" t="s">
        <v>3</v>
      </c>
      <c r="B75" t="s">
        <v>25</v>
      </c>
      <c r="C75" t="s">
        <v>22</v>
      </c>
      <c r="D75">
        <v>2</v>
      </c>
      <c r="E75">
        <v>9.5970471842803793</v>
      </c>
      <c r="F75">
        <v>0.24416542016783799</v>
      </c>
      <c r="G75">
        <v>7.35857628455721</v>
      </c>
      <c r="H75">
        <v>0.29707129801669202</v>
      </c>
    </row>
    <row r="76" spans="1:8">
      <c r="A76" t="s">
        <v>380</v>
      </c>
      <c r="B76" t="s">
        <v>27</v>
      </c>
      <c r="C76" t="s">
        <v>4</v>
      </c>
      <c r="D76">
        <v>4</v>
      </c>
      <c r="E76">
        <v>5.44158330633564</v>
      </c>
      <c r="F76">
        <v>0.426140098331455</v>
      </c>
      <c r="G76">
        <v>33.171869575936299</v>
      </c>
      <c r="H76">
        <v>1.60095196524377</v>
      </c>
    </row>
    <row r="77" spans="1:8">
      <c r="A77" t="s">
        <v>380</v>
      </c>
      <c r="B77" t="s">
        <v>28</v>
      </c>
      <c r="C77" t="s">
        <v>5</v>
      </c>
      <c r="D77">
        <v>14</v>
      </c>
      <c r="E77">
        <v>5.5476066780299798</v>
      </c>
      <c r="F77">
        <v>0.91317858352828596</v>
      </c>
      <c r="G77">
        <v>25.082080667342201</v>
      </c>
      <c r="H77">
        <v>5.1866533379227198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9C1B8-94D3-4C18-88DD-7D01BE9247C5}">
  <dimension ref="A1:B10"/>
  <sheetViews>
    <sheetView workbookViewId="0">
      <selection activeCell="A2" sqref="A2"/>
    </sheetView>
  </sheetViews>
  <sheetFormatPr defaultRowHeight="15"/>
  <cols>
    <col min="1" max="1" width="16.42578125" bestFit="1" customWidth="1"/>
    <col min="2" max="2" width="49.42578125" bestFit="1" customWidth="1"/>
  </cols>
  <sheetData>
    <row r="1" spans="1:2">
      <c r="A1" t="s">
        <v>379</v>
      </c>
    </row>
    <row r="2" spans="1:2">
      <c r="A2" t="s">
        <v>377</v>
      </c>
      <c r="B2" t="s">
        <v>378</v>
      </c>
    </row>
    <row r="3" spans="1:2">
      <c r="A3" t="s">
        <v>366</v>
      </c>
      <c r="B3" t="s">
        <v>369</v>
      </c>
    </row>
    <row r="4" spans="1:2">
      <c r="A4" t="s">
        <v>364</v>
      </c>
      <c r="B4" t="s">
        <v>370</v>
      </c>
    </row>
    <row r="5" spans="1:2">
      <c r="A5" t="s">
        <v>365</v>
      </c>
      <c r="B5" t="s">
        <v>371</v>
      </c>
    </row>
    <row r="6" spans="1:2">
      <c r="A6" t="s">
        <v>0</v>
      </c>
      <c r="B6" s="74" t="s">
        <v>372</v>
      </c>
    </row>
    <row r="7" spans="1:2">
      <c r="A7" t="s">
        <v>1</v>
      </c>
      <c r="B7" t="s">
        <v>373</v>
      </c>
    </row>
    <row r="8" spans="1:2">
      <c r="A8" t="s">
        <v>2</v>
      </c>
      <c r="B8" t="s">
        <v>376</v>
      </c>
    </row>
    <row r="9" spans="1:2">
      <c r="A9" t="s">
        <v>367</v>
      </c>
      <c r="B9" t="s">
        <v>374</v>
      </c>
    </row>
    <row r="10" spans="1:2">
      <c r="A10" t="s">
        <v>368</v>
      </c>
      <c r="B10" t="s">
        <v>375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raw_calculatingNcontent</vt:lpstr>
      <vt:lpstr>Precision_for_each_batch</vt:lpstr>
      <vt:lpstr>arrange_by_sample</vt:lpstr>
      <vt:lpstr>readme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Huang, Qian</dc:creator>
  <cp:lastModifiedBy>Huang, Qian</cp:lastModifiedBy>
  <dcterms:created xsi:type="dcterms:W3CDTF">2015-06-05T18:19:34Z</dcterms:created>
  <dcterms:modified xsi:type="dcterms:W3CDTF">2026-04-20T14:26:34Z</dcterms:modified>
</cp:coreProperties>
</file>