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lessandracatalano/Desktop/"/>
    </mc:Choice>
  </mc:AlternateContent>
  <xr:revisionPtr revIDLastSave="0" documentId="13_ncr:1_{96B73E9B-DB4C-534D-AAE9-F38878A5F63F}" xr6:coauthVersionLast="47" xr6:coauthVersionMax="47" xr10:uidLastSave="{00000000-0000-0000-0000-000000000000}"/>
  <bookViews>
    <workbookView xWindow="0" yWindow="500" windowWidth="28800" windowHeight="16480" xr2:uid="{A84D936B-7CCC-B64A-AB0E-611C2395866F}"/>
  </bookViews>
  <sheets>
    <sheet name="New patient' prediction sheet 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" i="1" l="1"/>
  <c r="H3" i="1"/>
  <c r="F6" i="1"/>
  <c r="F3" i="1"/>
</calcChain>
</file>

<file path=xl/sharedStrings.xml><?xml version="1.0" encoding="utf-8"?>
<sst xmlns="http://schemas.openxmlformats.org/spreadsheetml/2006/main" count="7" uniqueCount="7">
  <si>
    <t xml:space="preserve">Patient Information </t>
  </si>
  <si>
    <t xml:space="preserve">MVHS </t>
  </si>
  <si>
    <t xml:space="preserve">Site of tumor </t>
  </si>
  <si>
    <t xml:space="preserve">Breast Model </t>
  </si>
  <si>
    <t xml:space="preserve">Total Model </t>
  </si>
  <si>
    <t xml:space="preserve">Prostate Model </t>
  </si>
  <si>
    <t xml:space="preserve">Head &amp; Neck Model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</si>
</sst>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2"/>
      <color theme="0"/>
      <name val="Aptos Narrow (Corpo)"/>
    </font>
    <font>
      <b/>
      <sz val="12"/>
      <color theme="0"/>
      <name val="Aptos Narrow (Corpo)"/>
    </font>
    <font>
      <b/>
      <sz val="12"/>
      <color theme="0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 style="medium">
        <color theme="1"/>
      </right>
      <top/>
      <bottom/>
      <diagonal/>
    </border>
    <border>
      <left/>
      <right/>
      <top style="medium">
        <color theme="1"/>
      </top>
      <bottom/>
      <diagonal/>
    </border>
    <border diagonalDown="1">
      <left/>
      <right/>
      <top/>
      <bottom/>
      <diagonal style="medium">
        <color theme="0"/>
      </diagonal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0" fillId="0" borderId="0" xfId="0" applyBorder="1"/>
    <xf numFmtId="0" fontId="0" fillId="0" borderId="0" xfId="0" applyFill="1" applyBorder="1"/>
    <xf numFmtId="0" fontId="3" fillId="2" borderId="0" xfId="0" applyFont="1" applyFill="1"/>
    <xf numFmtId="0" fontId="0" fillId="0" borderId="1" xfId="0" applyBorder="1"/>
    <xf numFmtId="0" fontId="2" fillId="2" borderId="3" xfId="0" applyFont="1" applyFill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3" fillId="2" borderId="4" xfId="0" applyFont="1" applyFill="1" applyBorder="1"/>
    <xf numFmtId="0" fontId="0" fillId="0" borderId="1" xfId="0" applyFill="1" applyBorder="1" applyProtection="1">
      <protection locked="0"/>
    </xf>
    <xf numFmtId="0" fontId="0" fillId="0" borderId="5" xfId="0" applyBorder="1" applyProtection="1">
      <protection locked="0"/>
    </xf>
    <xf numFmtId="10" fontId="0" fillId="0" borderId="2" xfId="0" applyNumberFormat="1" applyBorder="1" applyProtection="1">
      <protection hidden="1"/>
    </xf>
    <xf numFmtId="10" fontId="0" fillId="0" borderId="3" xfId="0" applyNumberFormat="1" applyBorder="1" applyProtection="1">
      <protection hidden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2C640-A36C-384D-B3C5-68964234076E}">
  <dimension ref="B1:J19"/>
  <sheetViews>
    <sheetView tabSelected="1" workbookViewId="0">
      <selection activeCell="B2" sqref="B2"/>
    </sheetView>
  </sheetViews>
  <sheetFormatPr baseColWidth="10" defaultRowHeight="16" x14ac:dyDescent="0.2"/>
  <cols>
    <col min="2" max="2" width="23" customWidth="1"/>
    <col min="3" max="3" width="30" customWidth="1"/>
    <col min="6" max="6" width="15.1640625" customWidth="1"/>
    <col min="8" max="8" width="13.6640625" bestFit="1" customWidth="1"/>
    <col min="10" max="10" width="17.5" bestFit="1" customWidth="1"/>
  </cols>
  <sheetData>
    <row r="1" spans="2:10" ht="17" thickBot="1" x14ac:dyDescent="0.25"/>
    <row r="2" spans="2:10" ht="17" thickBot="1" x14ac:dyDescent="0.25">
      <c r="B2" s="3" t="s">
        <v>0</v>
      </c>
      <c r="C2" s="1"/>
      <c r="E2" s="7"/>
      <c r="F2" s="8" t="s">
        <v>3</v>
      </c>
      <c r="H2" s="12" t="s">
        <v>5</v>
      </c>
      <c r="J2" s="12" t="s">
        <v>6</v>
      </c>
    </row>
    <row r="3" spans="2:10" ht="17" thickBot="1" x14ac:dyDescent="0.25">
      <c r="B3" s="2" t="s">
        <v>2</v>
      </c>
      <c r="C3" s="13"/>
      <c r="E3" s="7"/>
      <c r="F3" s="15" t="str">
        <f>IF($C$3="BCa", 1/(1+EXP(-(0.58 -0.5*$C$4))), "")</f>
        <v/>
      </c>
      <c r="G3" s="9"/>
      <c r="H3" s="16" t="str">
        <f>IF($C$3="PCa", 1/(1+EXP(-(1.2 -0.26*$C$4))), "")</f>
        <v/>
      </c>
      <c r="J3" s="16" t="str">
        <f>IF($C$3="HNCa", 1/(1+EXP(-(-0.98 -0.057*$C$4))), "")</f>
        <v/>
      </c>
    </row>
    <row r="4" spans="2:10" ht="17" thickBot="1" x14ac:dyDescent="0.25">
      <c r="B4" s="2" t="s">
        <v>1</v>
      </c>
      <c r="C4" s="14"/>
      <c r="G4" s="4"/>
      <c r="H4" s="10"/>
    </row>
    <row r="5" spans="2:10" ht="17" thickBot="1" x14ac:dyDescent="0.25">
      <c r="C5" s="5"/>
      <c r="E5" s="7"/>
      <c r="F5" s="6" t="s">
        <v>4</v>
      </c>
      <c r="G5" s="4"/>
      <c r="H5" s="11"/>
      <c r="I5" s="4"/>
    </row>
    <row r="6" spans="2:10" ht="17" thickBot="1" x14ac:dyDescent="0.25">
      <c r="F6" s="15" t="str">
        <f>IF(C4=0,"",1/(1+ EXP(-(0.57-0.38 *$C$4))))</f>
        <v/>
      </c>
      <c r="G6" s="4"/>
      <c r="H6" s="4"/>
    </row>
    <row r="7" spans="2:10" x14ac:dyDescent="0.2">
      <c r="G7" s="4"/>
    </row>
    <row r="10" spans="2:10" x14ac:dyDescent="0.2">
      <c r="F10" s="4"/>
      <c r="G10" s="4"/>
    </row>
    <row r="12" spans="2:10" x14ac:dyDescent="0.2">
      <c r="E12" s="4"/>
    </row>
    <row r="19" spans="5:5" x14ac:dyDescent="0.2">
      <c r="E19" s="4"/>
    </row>
  </sheetData>
  <sheetProtection algorithmName="SHA-512" hashValue="KM/aoJ3/jWz7mNHRgpvzCjXanHiPLT8BTTuc9JVh1jOXDhcmr9vhFvUXpq6KrztBqFwldH5LZw5c7c3PNmgBcw==" saltValue="4KLir0rK9hdx1fhtLaGwxA==" spinCount="100000" sheet="1" objects="1" scenarios="1"/>
  <dataValidations count="1">
    <dataValidation type="list" allowBlank="1" showInputMessage="1" showErrorMessage="1" prompt="BCa = Breast Cancer Patient_x000a_PCa = Prostate Cancer Patient_x000a_HNCa = Head &amp; Neck Cancer Patient" sqref="C3" xr:uid="{68B49633-9114-7548-9AAA-AEC000EAFE4F}">
      <formula1>"BCa, PCa, HNCa"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New patient' prediction sheet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Catalano Alessandra</dc:creator>
  <cp:lastModifiedBy>Catalano Alessandra</cp:lastModifiedBy>
  <dcterms:created xsi:type="dcterms:W3CDTF">2026-04-01T09:45:24Z</dcterms:created>
  <dcterms:modified xsi:type="dcterms:W3CDTF">2026-04-01T12:39:50Z</dcterms:modified>
</cp:coreProperties>
</file>