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U:\_2024_Leps_2.0\2026_Ovalle\orig_sent\"/>
    </mc:Choice>
  </mc:AlternateContent>
  <xr:revisionPtr revIDLastSave="0" documentId="13_ncr:1_{A4393CC8-139D-4D42-99B7-491DAEDE92A0}" xr6:coauthVersionLast="47" xr6:coauthVersionMax="47" xr10:uidLastSave="{00000000-0000-0000-0000-000000000000}"/>
  <bookViews>
    <workbookView xWindow="-120" yWindow="-120" windowWidth="29040" windowHeight="15720" tabRatio="723" xr2:uid="{8B984498-8C7B-4CB4-8D13-93F63D653C84}"/>
  </bookViews>
  <sheets>
    <sheet name="Toyoura Sand" sheetId="42" r:id="rId1"/>
  </sheets>
  <definedNames>
    <definedName name="solver_adj" localSheetId="0" hidden="1">'Toyoura Sand'!$I$41:$I$42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'Toyoura Sand'!$Q$43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42" l="1"/>
  <c r="I11" i="42" s="1"/>
  <c r="F11" i="42"/>
  <c r="K11" i="42" l="1"/>
  <c r="M41" i="42"/>
  <c r="M5" i="42" s="1"/>
  <c r="F8" i="42"/>
  <c r="F6" i="42"/>
  <c r="F7" i="42"/>
  <c r="F9" i="42"/>
  <c r="F10" i="42"/>
  <c r="F12" i="42"/>
  <c r="F13" i="42"/>
  <c r="F14" i="42"/>
  <c r="F15" i="42"/>
  <c r="F16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5" i="42"/>
  <c r="D6" i="42"/>
  <c r="G6" i="42" s="1"/>
  <c r="H6" i="42" s="1"/>
  <c r="D7" i="42"/>
  <c r="G7" i="42" s="1"/>
  <c r="H7" i="42" s="1"/>
  <c r="K7" i="42" s="1"/>
  <c r="D8" i="42"/>
  <c r="G8" i="42" s="1"/>
  <c r="H8" i="42" s="1"/>
  <c r="K8" i="42" s="1"/>
  <c r="D9" i="42"/>
  <c r="G9" i="42" s="1"/>
  <c r="H9" i="42" s="1"/>
  <c r="D10" i="42"/>
  <c r="G10" i="42" s="1"/>
  <c r="D11" i="42"/>
  <c r="G11" i="42" s="1"/>
  <c r="D12" i="42"/>
  <c r="G12" i="42" s="1"/>
  <c r="H12" i="42" s="1"/>
  <c r="D13" i="42"/>
  <c r="G13" i="42" s="1"/>
  <c r="H13" i="42" s="1"/>
  <c r="D14" i="42"/>
  <c r="G14" i="42" s="1"/>
  <c r="H14" i="42" s="1"/>
  <c r="K14" i="42" s="1"/>
  <c r="D15" i="42"/>
  <c r="G15" i="42" s="1"/>
  <c r="H15" i="42" s="1"/>
  <c r="K15" i="42" s="1"/>
  <c r="D16" i="42"/>
  <c r="G16" i="42" s="1"/>
  <c r="H16" i="42" s="1"/>
  <c r="D17" i="42"/>
  <c r="G17" i="42" s="1"/>
  <c r="H17" i="42" s="1"/>
  <c r="K17" i="42" s="1"/>
  <c r="D18" i="42"/>
  <c r="G18" i="42" s="1"/>
  <c r="H18" i="42" s="1"/>
  <c r="D19" i="42"/>
  <c r="G19" i="42" s="1"/>
  <c r="H19" i="42" s="1"/>
  <c r="D20" i="42"/>
  <c r="G20" i="42" s="1"/>
  <c r="D21" i="42"/>
  <c r="G21" i="42" s="1"/>
  <c r="D22" i="42"/>
  <c r="G22" i="42" s="1"/>
  <c r="D23" i="42"/>
  <c r="G23" i="42" s="1"/>
  <c r="D24" i="42"/>
  <c r="G24" i="42" s="1"/>
  <c r="D25" i="42"/>
  <c r="G25" i="42" s="1"/>
  <c r="D26" i="42"/>
  <c r="G26" i="42" s="1"/>
  <c r="D27" i="42"/>
  <c r="G27" i="42" s="1"/>
  <c r="D28" i="42"/>
  <c r="G28" i="42" s="1"/>
  <c r="D29" i="42"/>
  <c r="G29" i="42" s="1"/>
  <c r="D30" i="42"/>
  <c r="G30" i="42" s="1"/>
  <c r="H30" i="42" s="1"/>
  <c r="D31" i="42"/>
  <c r="G31" i="42" s="1"/>
  <c r="H31" i="42" s="1"/>
  <c r="K31" i="42" s="1"/>
  <c r="D32" i="42"/>
  <c r="G32" i="42" s="1"/>
  <c r="H32" i="42" s="1"/>
  <c r="D33" i="42"/>
  <c r="G33" i="42" s="1"/>
  <c r="H33" i="42" s="1"/>
  <c r="K33" i="42" s="1"/>
  <c r="D34" i="42"/>
  <c r="G34" i="42" s="1"/>
  <c r="H34" i="42" s="1"/>
  <c r="D35" i="42"/>
  <c r="G35" i="42" s="1"/>
  <c r="H35" i="42" s="1"/>
  <c r="D36" i="42"/>
  <c r="G36" i="42" s="1"/>
  <c r="H36" i="42" s="1"/>
  <c r="D37" i="42"/>
  <c r="G37" i="42" s="1"/>
  <c r="H37" i="42" s="1"/>
  <c r="D38" i="42"/>
  <c r="G38" i="42" s="1"/>
  <c r="H38" i="42" s="1"/>
  <c r="K38" i="42" s="1"/>
  <c r="D5" i="42"/>
  <c r="G5" i="42" s="1"/>
  <c r="H5" i="42" s="1"/>
  <c r="I37" i="42" l="1"/>
  <c r="K37" i="42"/>
  <c r="I34" i="42"/>
  <c r="K34" i="42"/>
  <c r="I35" i="42"/>
  <c r="K35" i="42"/>
  <c r="I12" i="42"/>
  <c r="K12" i="42"/>
  <c r="I18" i="42"/>
  <c r="K18" i="42"/>
  <c r="I16" i="42"/>
  <c r="K16" i="42"/>
  <c r="I5" i="42"/>
  <c r="K5" i="42"/>
  <c r="I36" i="42"/>
  <c r="K36" i="42"/>
  <c r="I32" i="42"/>
  <c r="K32" i="42"/>
  <c r="I6" i="42"/>
  <c r="K6" i="42"/>
  <c r="I13" i="42"/>
  <c r="K13" i="42"/>
  <c r="I9" i="42"/>
  <c r="K9" i="42"/>
  <c r="I30" i="42"/>
  <c r="K30" i="42"/>
  <c r="I19" i="42"/>
  <c r="K19" i="42"/>
  <c r="J14" i="42"/>
  <c r="I14" i="42"/>
  <c r="J7" i="42"/>
  <c r="I7" i="42"/>
  <c r="J17" i="42"/>
  <c r="I17" i="42"/>
  <c r="J15" i="42"/>
  <c r="I15" i="42"/>
  <c r="J33" i="42"/>
  <c r="I33" i="42"/>
  <c r="J38" i="42"/>
  <c r="I38" i="42"/>
  <c r="J8" i="42"/>
  <c r="I8" i="42"/>
  <c r="J31" i="42"/>
  <c r="I31" i="42"/>
  <c r="J6" i="42"/>
  <c r="J12" i="42"/>
  <c r="H10" i="42"/>
  <c r="K10" i="42" s="1"/>
  <c r="J18" i="42"/>
  <c r="J5" i="42"/>
  <c r="J35" i="42"/>
  <c r="J37" i="42"/>
  <c r="J13" i="42"/>
  <c r="J9" i="42"/>
  <c r="J30" i="42"/>
  <c r="H24" i="42"/>
  <c r="H22" i="42"/>
  <c r="J16" i="42"/>
  <c r="J32" i="42"/>
  <c r="H29" i="42"/>
  <c r="K29" i="42" s="1"/>
  <c r="H27" i="42"/>
  <c r="H21" i="42"/>
  <c r="J36" i="42"/>
  <c r="J11" i="42"/>
  <c r="J34" i="42"/>
  <c r="H28" i="42"/>
  <c r="K28" i="42" s="1"/>
  <c r="H26" i="42"/>
  <c r="H25" i="42"/>
  <c r="H23" i="42"/>
  <c r="H20" i="42"/>
  <c r="J19" i="42"/>
  <c r="M28" i="42"/>
  <c r="M29" i="42"/>
  <c r="M6" i="42"/>
  <c r="M30" i="42"/>
  <c r="M14" i="42"/>
  <c r="M18" i="42"/>
  <c r="M19" i="42"/>
  <c r="M22" i="42"/>
  <c r="M23" i="42"/>
  <c r="M25" i="42"/>
  <c r="M27" i="42"/>
  <c r="M7" i="42"/>
  <c r="M31" i="42"/>
  <c r="M33" i="42"/>
  <c r="M10" i="42"/>
  <c r="M11" i="42"/>
  <c r="M36" i="42"/>
  <c r="M37" i="42"/>
  <c r="M24" i="42"/>
  <c r="M26" i="42"/>
  <c r="M8" i="42"/>
  <c r="M32" i="42"/>
  <c r="M9" i="42"/>
  <c r="M34" i="42"/>
  <c r="M35" i="42"/>
  <c r="M12" i="42"/>
  <c r="M13" i="42"/>
  <c r="M38" i="42"/>
  <c r="M15" i="42"/>
  <c r="M16" i="42"/>
  <c r="M17" i="42"/>
  <c r="M20" i="42"/>
  <c r="M21" i="42"/>
  <c r="I23" i="42" l="1"/>
  <c r="K23" i="42"/>
  <c r="I21" i="42"/>
  <c r="K21" i="42"/>
  <c r="I20" i="42"/>
  <c r="K20" i="42"/>
  <c r="I25" i="42"/>
  <c r="K25" i="42"/>
  <c r="I22" i="42"/>
  <c r="K22" i="42"/>
  <c r="I26" i="42"/>
  <c r="K26" i="42"/>
  <c r="I27" i="42"/>
  <c r="K27" i="42"/>
  <c r="I24" i="42"/>
  <c r="K24" i="42"/>
  <c r="J10" i="42"/>
  <c r="I10" i="42"/>
  <c r="J29" i="42"/>
  <c r="I29" i="42"/>
  <c r="J28" i="42"/>
  <c r="I28" i="42"/>
  <c r="J21" i="42"/>
  <c r="J20" i="42"/>
  <c r="J27" i="42"/>
  <c r="J25" i="42"/>
  <c r="J24" i="42"/>
  <c r="J22" i="42"/>
  <c r="J26" i="42"/>
  <c r="J23" i="42"/>
  <c r="M42" i="42" l="1"/>
  <c r="N5" i="42" s="1"/>
  <c r="L20" i="42"/>
  <c r="N16" i="42"/>
  <c r="L6" i="42"/>
  <c r="L31" i="42"/>
  <c r="L12" i="42"/>
  <c r="N28" i="42"/>
  <c r="L10" i="42"/>
  <c r="L30" i="42"/>
  <c r="N9" i="42"/>
  <c r="L27" i="42"/>
  <c r="N26" i="42"/>
  <c r="L17" i="42"/>
  <c r="L23" i="42"/>
  <c r="L11" i="42"/>
  <c r="N32" i="42"/>
  <c r="N7" i="42"/>
  <c r="L35" i="42"/>
  <c r="L16" i="42"/>
  <c r="L29" i="42"/>
  <c r="T40" i="42"/>
  <c r="N13" i="42" l="1"/>
  <c r="L25" i="42"/>
  <c r="N27" i="42"/>
  <c r="N11" i="42"/>
  <c r="N37" i="42"/>
  <c r="L21" i="42"/>
  <c r="N6" i="42"/>
  <c r="L36" i="42"/>
  <c r="L26" i="42"/>
  <c r="N24" i="42"/>
  <c r="N34" i="42"/>
  <c r="N25" i="42"/>
  <c r="N10" i="42"/>
  <c r="N33" i="42"/>
  <c r="N35" i="42"/>
  <c r="L18" i="42"/>
  <c r="L13" i="42"/>
  <c r="N15" i="42"/>
  <c r="L37" i="42"/>
  <c r="L8" i="42"/>
  <c r="N23" i="42"/>
  <c r="N29" i="42"/>
  <c r="L38" i="42"/>
  <c r="L5" i="42"/>
  <c r="N14" i="42"/>
  <c r="N18" i="42"/>
  <c r="N31" i="42"/>
  <c r="N17" i="42"/>
  <c r="N8" i="42"/>
  <c r="L34" i="42"/>
  <c r="L28" i="42"/>
  <c r="L7" i="42"/>
  <c r="N12" i="42"/>
  <c r="N22" i="42"/>
  <c r="L15" i="42"/>
  <c r="L9" i="42"/>
  <c r="L33" i="42"/>
  <c r="N21" i="42"/>
  <c r="L22" i="42"/>
  <c r="L14" i="42"/>
  <c r="L32" i="42"/>
  <c r="L24" i="42"/>
  <c r="L19" i="42"/>
  <c r="N38" i="42"/>
  <c r="N20" i="42"/>
  <c r="N30" i="42"/>
  <c r="N19" i="42"/>
  <c r="N36" i="42"/>
  <c r="S23" i="42"/>
  <c r="S7" i="42"/>
  <c r="S20" i="42"/>
  <c r="S38" i="42"/>
  <c r="S8" i="42"/>
  <c r="S32" i="42"/>
  <c r="S24" i="42"/>
  <c r="S18" i="42"/>
  <c r="S30" i="42"/>
  <c r="S33" i="42"/>
  <c r="S13" i="42"/>
  <c r="S29" i="42"/>
  <c r="S9" i="42"/>
  <c r="S27" i="42"/>
  <c r="S35" i="42"/>
  <c r="S12" i="42"/>
  <c r="S28" i="42"/>
  <c r="S14" i="42"/>
  <c r="S10" i="42"/>
  <c r="S37" i="42"/>
  <c r="S17" i="42"/>
  <c r="S6" i="42"/>
  <c r="S5" i="42"/>
  <c r="S34" i="42"/>
  <c r="S15" i="42"/>
  <c r="S31" i="42"/>
  <c r="S11" i="42"/>
  <c r="S25" i="42"/>
  <c r="S21" i="42"/>
  <c r="S16" i="42"/>
  <c r="S19" i="42"/>
  <c r="S36" i="42"/>
  <c r="S26" i="42"/>
  <c r="S22" i="42"/>
  <c r="M44" i="42" l="1"/>
  <c r="I43" i="42" s="1"/>
  <c r="T41" i="42"/>
  <c r="M45" i="42" l="1"/>
  <c r="I42" i="42" s="1"/>
  <c r="P8" i="42" s="1"/>
  <c r="Q8" i="42" s="1"/>
  <c r="O9" i="42" l="1"/>
  <c r="O27" i="42"/>
  <c r="O32" i="42"/>
  <c r="O37" i="42"/>
  <c r="O20" i="42"/>
  <c r="O14" i="42"/>
  <c r="O15" i="42"/>
  <c r="O36" i="42"/>
  <c r="O5" i="42"/>
  <c r="O6" i="42"/>
  <c r="O30" i="42"/>
  <c r="O7" i="42"/>
  <c r="O18" i="42"/>
  <c r="O35" i="42"/>
  <c r="O28" i="42"/>
  <c r="O22" i="42"/>
  <c r="O8" i="42"/>
  <c r="O16" i="42"/>
  <c r="O38" i="42"/>
  <c r="O34" i="42"/>
  <c r="O33" i="42"/>
  <c r="O29" i="42"/>
  <c r="O11" i="42"/>
  <c r="O19" i="42"/>
  <c r="O24" i="42"/>
  <c r="O23" i="42"/>
  <c r="O21" i="42"/>
  <c r="O10" i="42"/>
  <c r="O17" i="42"/>
  <c r="O25" i="42"/>
  <c r="O26" i="42"/>
  <c r="O13" i="42"/>
  <c r="O12" i="42"/>
  <c r="O31" i="42"/>
  <c r="P6" i="42"/>
  <c r="T6" i="42" s="1"/>
  <c r="P30" i="42"/>
  <c r="Q30" i="42" s="1"/>
  <c r="P7" i="42"/>
  <c r="R7" i="42" s="1"/>
  <c r="P31" i="42"/>
  <c r="Q31" i="42" s="1"/>
  <c r="P32" i="42"/>
  <c r="Q32" i="42" s="1"/>
  <c r="P9" i="42"/>
  <c r="T9" i="42" s="1"/>
  <c r="P33" i="42"/>
  <c r="R33" i="42" s="1"/>
  <c r="P10" i="42"/>
  <c r="R10" i="42" s="1"/>
  <c r="P34" i="42"/>
  <c r="T34" i="42" s="1"/>
  <c r="P11" i="42"/>
  <c r="Q11" i="42" s="1"/>
  <c r="P35" i="42"/>
  <c r="T35" i="42" s="1"/>
  <c r="P12" i="42"/>
  <c r="R12" i="42" s="1"/>
  <c r="P36" i="42"/>
  <c r="R36" i="42" s="1"/>
  <c r="P13" i="42"/>
  <c r="Q13" i="42" s="1"/>
  <c r="P14" i="42"/>
  <c r="Q14" i="42" s="1"/>
  <c r="P38" i="42"/>
  <c r="Q38" i="42" s="1"/>
  <c r="P15" i="42"/>
  <c r="R15" i="42" s="1"/>
  <c r="P5" i="42"/>
  <c r="Q5" i="42" s="1"/>
  <c r="P16" i="42"/>
  <c r="R16" i="42" s="1"/>
  <c r="P19" i="42"/>
  <c r="T19" i="42" s="1"/>
  <c r="P20" i="42"/>
  <c r="T20" i="42" s="1"/>
  <c r="P21" i="42"/>
  <c r="R21" i="42" s="1"/>
  <c r="P23" i="42"/>
  <c r="T23" i="42" s="1"/>
  <c r="P24" i="42"/>
  <c r="R24" i="42" s="1"/>
  <c r="P25" i="42"/>
  <c r="Q25" i="42" s="1"/>
  <c r="P26" i="42"/>
  <c r="Q26" i="42" s="1"/>
  <c r="P27" i="42"/>
  <c r="T27" i="42" s="1"/>
  <c r="P37" i="42"/>
  <c r="Q37" i="42" s="1"/>
  <c r="P17" i="42"/>
  <c r="T17" i="42" s="1"/>
  <c r="P18" i="42"/>
  <c r="T18" i="42" s="1"/>
  <c r="P28" i="42"/>
  <c r="R28" i="42" s="1"/>
  <c r="P29" i="42"/>
  <c r="R29" i="42" s="1"/>
  <c r="P22" i="42"/>
  <c r="R22" i="42" s="1"/>
  <c r="Q34" i="42" l="1"/>
  <c r="T28" i="42"/>
  <c r="R8" i="42"/>
  <c r="R34" i="42"/>
  <c r="Q28" i="42"/>
  <c r="R30" i="42"/>
  <c r="M46" i="42"/>
  <c r="T30" i="42"/>
  <c r="T37" i="42"/>
  <c r="Q10" i="42"/>
  <c r="T10" i="42"/>
  <c r="Q27" i="42"/>
  <c r="R37" i="42"/>
  <c r="Q24" i="42"/>
  <c r="Q6" i="42"/>
  <c r="R27" i="42"/>
  <c r="R6" i="42"/>
  <c r="R31" i="42"/>
  <c r="T22" i="42"/>
  <c r="R17" i="42"/>
  <c r="Q17" i="42"/>
  <c r="T7" i="42"/>
  <c r="Q7" i="42"/>
  <c r="T36" i="42"/>
  <c r="T26" i="42"/>
  <c r="R26" i="42"/>
  <c r="T8" i="42"/>
  <c r="Q36" i="42"/>
  <c r="T25" i="42"/>
  <c r="R25" i="42"/>
  <c r="Q33" i="42"/>
  <c r="T33" i="42"/>
  <c r="T31" i="42"/>
  <c r="T32" i="42"/>
  <c r="R32" i="42"/>
  <c r="T24" i="42"/>
  <c r="R18" i="42"/>
  <c r="T29" i="42"/>
  <c r="Q29" i="42"/>
  <c r="Q18" i="42"/>
  <c r="Q22" i="42"/>
  <c r="Q19" i="42"/>
  <c r="Q16" i="42"/>
  <c r="T5" i="42"/>
  <c r="R19" i="42"/>
  <c r="T21" i="42"/>
  <c r="R13" i="42"/>
  <c r="R14" i="42"/>
  <c r="Q12" i="42"/>
  <c r="T38" i="42"/>
  <c r="R20" i="42"/>
  <c r="R5" i="42"/>
  <c r="T13" i="42"/>
  <c r="R11" i="42"/>
  <c r="T14" i="42"/>
  <c r="Q21" i="42"/>
  <c r="T16" i="42"/>
  <c r="T12" i="42"/>
  <c r="T11" i="42"/>
  <c r="R38" i="42"/>
  <c r="R23" i="42"/>
  <c r="Q20" i="42"/>
  <c r="Q9" i="42"/>
  <c r="R35" i="42"/>
  <c r="T15" i="42"/>
  <c r="Q23" i="42"/>
  <c r="R9" i="42"/>
  <c r="Q35" i="42"/>
  <c r="Q15" i="42"/>
  <c r="T42" i="42" l="1"/>
  <c r="T43" i="42" s="1"/>
  <c r="Q40" i="42"/>
</calcChain>
</file>

<file path=xl/sharedStrings.xml><?xml version="1.0" encoding="utf-8"?>
<sst xmlns="http://schemas.openxmlformats.org/spreadsheetml/2006/main" count="48" uniqueCount="44">
  <si>
    <t>e</t>
  </si>
  <si>
    <t>m</t>
  </si>
  <si>
    <t>(y-ybar)2</t>
  </si>
  <si>
    <t>(y-f)2</t>
  </si>
  <si>
    <t>y-bar</t>
  </si>
  <si>
    <t>Sstot</t>
  </si>
  <si>
    <t>Ssres</t>
  </si>
  <si>
    <t>ω</t>
  </si>
  <si>
    <t>sig-3 (MPa)</t>
  </si>
  <si>
    <t>sig-1 (MPa)</t>
  </si>
  <si>
    <t>avg. rel. error</t>
  </si>
  <si>
    <r>
      <t>R</t>
    </r>
    <r>
      <rPr>
        <vertAlign val="superscript"/>
        <sz val="10"/>
        <rFont val="Arial Narrow"/>
        <family val="2"/>
      </rPr>
      <t>2</t>
    </r>
  </si>
  <si>
    <t>Fitting Parameters</t>
  </si>
  <si>
    <t>Analysis of Model Accuracy and Error</t>
  </si>
  <si>
    <r>
      <t>Ø'</t>
    </r>
    <r>
      <rPr>
        <vertAlign val="subscript"/>
        <sz val="11"/>
        <color theme="1"/>
        <rFont val="Aptos Narrow"/>
        <family val="2"/>
        <scheme val="minor"/>
      </rPr>
      <t>e=0</t>
    </r>
  </si>
  <si>
    <t>Caclulated Values</t>
  </si>
  <si>
    <t>(xi-Xbar)(yi-Ybar)</t>
  </si>
  <si>
    <t>(xi-Xbar)^2</t>
  </si>
  <si>
    <t>X-bar</t>
  </si>
  <si>
    <t>Y-bar</t>
  </si>
  <si>
    <t>slope</t>
  </si>
  <si>
    <t>intercept</t>
  </si>
  <si>
    <t>R2 of tau</t>
  </si>
  <si>
    <t>sig-3 (kg/cm2)</t>
  </si>
  <si>
    <t>sig-1 (kg/cm2)</t>
  </si>
  <si>
    <t xml:space="preserve">Analysis of peak measurements </t>
  </si>
  <si>
    <t>Raw Data Fukushima and Tatsuoka 1984 - Toyoura Sand (uncorrected for membrane forces, confinements &gt;=0.5 kg/cm2)</t>
  </si>
  <si>
    <t>R2 e vs. Phi'1</t>
  </si>
  <si>
    <t>Linear regression</t>
  </si>
  <si>
    <t>50 kPa</t>
  </si>
  <si>
    <t>100 kPa</t>
  </si>
  <si>
    <t>200 kPa</t>
  </si>
  <si>
    <t>400 kPa</t>
  </si>
  <si>
    <t>Linear Regression</t>
  </si>
  <si>
    <t>Peak state friction angle (deg)</t>
  </si>
  <si>
    <t>Mpa</t>
  </si>
  <si>
    <r>
      <t xml:space="preserve">Standard atmospheric pressure, </t>
    </r>
    <r>
      <rPr>
        <b/>
        <i/>
        <sz val="11"/>
        <color theme="1"/>
        <rFont val="Cambria"/>
        <family val="1"/>
      </rPr>
      <t>p</t>
    </r>
    <r>
      <rPr>
        <b/>
        <i/>
        <vertAlign val="subscript"/>
        <sz val="11"/>
        <color theme="1"/>
        <rFont val="Cambria"/>
        <family val="1"/>
      </rPr>
      <t>a</t>
    </r>
    <r>
      <rPr>
        <sz val="11"/>
        <color theme="1"/>
        <rFont val="Aptos Narrow"/>
        <family val="2"/>
        <scheme val="minor"/>
      </rPr>
      <t>:</t>
    </r>
  </si>
  <si>
    <t>tau model (MPa) [Eq. 2]</t>
  </si>
  <si>
    <t>sin (instantaneous phi) [Eq. 3]</t>
  </si>
  <si>
    <r>
      <t>Ø'</t>
    </r>
    <r>
      <rPr>
        <vertAlign val="sub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 xml:space="preserve"> test (deg) [Eq. 4]</t>
    </r>
  </si>
  <si>
    <t>tau (MPa) [Eq. 6]</t>
  </si>
  <si>
    <t>sig-n (MPa) [Eq. 7]</t>
  </si>
  <si>
    <t>abs. error</t>
  </si>
  <si>
    <t>error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</si>
</sst>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0" x14ac:knownFonts="1">
    <font>
      <sz val="11"/>
      <color theme="1"/>
      <name val="Aptos Narrow"/>
      <family val="2"/>
      <scheme val="minor"/>
    </font>
    <font>
      <sz val="10"/>
      <name val="Arial Narrow"/>
      <family val="2"/>
    </font>
    <font>
      <sz val="11"/>
      <color theme="1"/>
      <name val="Aptos Narrow"/>
      <family val="2"/>
    </font>
    <font>
      <sz val="11"/>
      <color theme="1"/>
      <name val="Calibri"/>
      <family val="2"/>
    </font>
    <font>
      <vertAlign val="superscript"/>
      <sz val="10"/>
      <name val="Arial Narrow"/>
      <family val="2"/>
    </font>
    <font>
      <vertAlign val="subscript"/>
      <sz val="11"/>
      <color theme="1"/>
      <name val="Aptos Narrow"/>
      <family val="2"/>
      <scheme val="minor"/>
    </font>
    <font>
      <sz val="11"/>
      <name val="Arial Narrow"/>
      <family val="2"/>
    </font>
    <font>
      <u/>
      <sz val="11"/>
      <color theme="1"/>
      <name val="Aptos Narrow"/>
      <family val="2"/>
      <scheme val="minor"/>
    </font>
    <font>
      <b/>
      <i/>
      <sz val="11"/>
      <color theme="1"/>
      <name val="Cambria"/>
      <family val="1"/>
    </font>
    <font>
      <b/>
      <i/>
      <vertAlign val="subscript"/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0" fillId="2" borderId="0" xfId="0" applyFill="1"/>
    <xf numFmtId="0" fontId="0" fillId="3" borderId="0" xfId="0" applyFill="1"/>
    <xf numFmtId="2" fontId="0" fillId="3" borderId="0" xfId="0" applyNumberFormat="1" applyFill="1"/>
    <xf numFmtId="164" fontId="0" fillId="3" borderId="0" xfId="0" applyNumberFormat="1" applyFill="1"/>
    <xf numFmtId="0" fontId="0" fillId="4" borderId="0" xfId="0" applyFill="1"/>
    <xf numFmtId="164" fontId="0" fillId="4" borderId="0" xfId="0" applyNumberFormat="1" applyFill="1"/>
    <xf numFmtId="0" fontId="2" fillId="3" borderId="0" xfId="0" applyFont="1" applyFill="1"/>
    <xf numFmtId="2" fontId="1" fillId="4" borderId="0" xfId="0" applyNumberFormat="1" applyFont="1" applyFill="1" applyAlignment="1">
      <alignment horizontal="center"/>
    </xf>
    <xf numFmtId="165" fontId="0" fillId="0" borderId="0" xfId="0" applyNumberFormat="1"/>
    <xf numFmtId="0" fontId="0" fillId="5" borderId="0" xfId="0" applyFill="1"/>
    <xf numFmtId="2" fontId="0" fillId="5" borderId="0" xfId="0" applyNumberFormat="1" applyFill="1"/>
    <xf numFmtId="2" fontId="0" fillId="0" borderId="0" xfId="0" applyNumberFormat="1"/>
    <xf numFmtId="165" fontId="6" fillId="4" borderId="0" xfId="0" applyNumberFormat="1" applyFont="1" applyFill="1" applyAlignment="1">
      <alignment horizontal="center"/>
    </xf>
    <xf numFmtId="0" fontId="7" fillId="3" borderId="0" xfId="0" applyFont="1" applyFill="1"/>
    <xf numFmtId="0" fontId="7" fillId="5" borderId="0" xfId="0" applyFont="1" applyFill="1"/>
    <xf numFmtId="164" fontId="0" fillId="5" borderId="0" xfId="0" applyNumberFormat="1" applyFill="1"/>
    <xf numFmtId="2" fontId="1" fillId="5" borderId="0" xfId="0" applyNumberFormat="1" applyFont="1" applyFill="1" applyAlignment="1">
      <alignment horizontal="center"/>
    </xf>
    <xf numFmtId="165" fontId="0" fillId="5" borderId="0" xfId="0" applyNumberFormat="1" applyFill="1"/>
    <xf numFmtId="0" fontId="3" fillId="4" borderId="0" xfId="0" applyFon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/>
  </cellXfs>
  <cellStyles count="1">
    <cellStyle name="Normal" xfId="0" builtinId="0"/>
  </cellStyles>
  <dxfs count="4">
    <dxf>
      <fill>
        <patternFill>
          <bgColor rgb="FF66FFCC"/>
        </patternFill>
      </fill>
    </dxf>
    <dxf>
      <fill>
        <patternFill>
          <bgColor rgb="FF66FFCC"/>
        </patternFill>
      </fill>
    </dxf>
    <dxf>
      <fill>
        <patternFill>
          <bgColor rgb="FF66FFCC"/>
        </patternFill>
      </fill>
    </dxf>
    <dxf>
      <fill>
        <patternFill>
          <bgColor rgb="FF66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06978561611478"/>
          <c:y val="8.9337760146909473E-2"/>
          <c:w val="0.74014886841210603"/>
          <c:h val="0.73669701462379933"/>
        </c:manualLayout>
      </c:layout>
      <c:scatterChart>
        <c:scatterStyle val="lineMarker"/>
        <c:varyColors val="0"/>
        <c:ser>
          <c:idx val="1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3"/>
            <c:spPr>
              <a:noFill/>
              <a:ln w="12700">
                <a:solidFill>
                  <a:srgbClr val="002060"/>
                </a:solidFill>
              </a:ln>
              <a:effectLst/>
            </c:spPr>
          </c:marker>
          <c:trendline>
            <c:spPr>
              <a:ln w="9525" cap="rnd">
                <a:solidFill>
                  <a:schemeClr val="accent5">
                    <a:lumMod val="6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282874012167221"/>
                  <c:y val="0.1106125915230070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'Toyoura Sand'!$E$5:$E$38</c:f>
              <c:numCache>
                <c:formatCode>General</c:formatCode>
                <c:ptCount val="34"/>
                <c:pt idx="0">
                  <c:v>0.65800000000000003</c:v>
                </c:pt>
                <c:pt idx="1">
                  <c:v>0.69299999999999995</c:v>
                </c:pt>
                <c:pt idx="2">
                  <c:v>0.72699999999999998</c:v>
                </c:pt>
                <c:pt idx="3">
                  <c:v>0.75</c:v>
                </c:pt>
                <c:pt idx="4">
                  <c:v>0.78800000000000003</c:v>
                </c:pt>
                <c:pt idx="5">
                  <c:v>0.83099999999999996</c:v>
                </c:pt>
                <c:pt idx="6">
                  <c:v>0.88100000000000001</c:v>
                </c:pt>
                <c:pt idx="7">
                  <c:v>0.65300000000000002</c:v>
                </c:pt>
                <c:pt idx="8">
                  <c:v>0.67100000000000004</c:v>
                </c:pt>
                <c:pt idx="9">
                  <c:v>0.72299999999999998</c:v>
                </c:pt>
                <c:pt idx="10">
                  <c:v>0.73</c:v>
                </c:pt>
                <c:pt idx="11">
                  <c:v>0.73099999999999998</c:v>
                </c:pt>
                <c:pt idx="12">
                  <c:v>0.76</c:v>
                </c:pt>
                <c:pt idx="13">
                  <c:v>0.76400000000000001</c:v>
                </c:pt>
                <c:pt idx="14">
                  <c:v>0.80300000000000005</c:v>
                </c:pt>
                <c:pt idx="15">
                  <c:v>0.80600000000000005</c:v>
                </c:pt>
                <c:pt idx="16">
                  <c:v>0.81100000000000005</c:v>
                </c:pt>
                <c:pt idx="17">
                  <c:v>0.82899999999999996</c:v>
                </c:pt>
                <c:pt idx="18">
                  <c:v>0.85299999999999998</c:v>
                </c:pt>
                <c:pt idx="19">
                  <c:v>0.878</c:v>
                </c:pt>
                <c:pt idx="20">
                  <c:v>0.65500000000000003</c:v>
                </c:pt>
                <c:pt idx="21">
                  <c:v>0.67700000000000005</c:v>
                </c:pt>
                <c:pt idx="22">
                  <c:v>0.71299999999999997</c:v>
                </c:pt>
                <c:pt idx="23">
                  <c:v>0.72</c:v>
                </c:pt>
                <c:pt idx="24">
                  <c:v>0.749</c:v>
                </c:pt>
                <c:pt idx="25">
                  <c:v>0.78100000000000003</c:v>
                </c:pt>
                <c:pt idx="26">
                  <c:v>0.82899999999999996</c:v>
                </c:pt>
                <c:pt idx="27">
                  <c:v>0.876</c:v>
                </c:pt>
                <c:pt idx="28">
                  <c:v>0.67900000000000005</c:v>
                </c:pt>
                <c:pt idx="29">
                  <c:v>0.73199999999999998</c:v>
                </c:pt>
                <c:pt idx="30">
                  <c:v>0.751</c:v>
                </c:pt>
                <c:pt idx="31">
                  <c:v>0.78200000000000003</c:v>
                </c:pt>
                <c:pt idx="32">
                  <c:v>0.83499999999999996</c:v>
                </c:pt>
                <c:pt idx="33">
                  <c:v>0.90100000000000002</c:v>
                </c:pt>
              </c:numCache>
            </c:numRef>
          </c:xVal>
          <c:yVal>
            <c:numRef>
              <c:f>'Toyoura Sand'!$I$5:$I$38</c:f>
              <c:numCache>
                <c:formatCode>0.00</c:formatCode>
                <c:ptCount val="34"/>
                <c:pt idx="0">
                  <c:v>40.488048391897223</c:v>
                </c:pt>
                <c:pt idx="1">
                  <c:v>39.391896065249355</c:v>
                </c:pt>
                <c:pt idx="2">
                  <c:v>37.50571201417717</c:v>
                </c:pt>
                <c:pt idx="3">
                  <c:v>36.715985167888434</c:v>
                </c:pt>
                <c:pt idx="4">
                  <c:v>35.238771325609513</c:v>
                </c:pt>
                <c:pt idx="5">
                  <c:v>33.380855752478148</c:v>
                </c:pt>
                <c:pt idx="6">
                  <c:v>31.726387375619748</c:v>
                </c:pt>
                <c:pt idx="7">
                  <c:v>40.357502409135378</c:v>
                </c:pt>
                <c:pt idx="8">
                  <c:v>40.258619315204001</c:v>
                </c:pt>
                <c:pt idx="9">
                  <c:v>38.062457825304897</c:v>
                </c:pt>
                <c:pt idx="10">
                  <c:v>38.062457825304897</c:v>
                </c:pt>
                <c:pt idx="11">
                  <c:v>37.664798472238175</c:v>
                </c:pt>
                <c:pt idx="12">
                  <c:v>36.377208870425022</c:v>
                </c:pt>
                <c:pt idx="13">
                  <c:v>35.979020525558482</c:v>
                </c:pt>
                <c:pt idx="14">
                  <c:v>34.398752169372884</c:v>
                </c:pt>
                <c:pt idx="15">
                  <c:v>34.89086140098167</c:v>
                </c:pt>
                <c:pt idx="16">
                  <c:v>34.792180275686093</c:v>
                </c:pt>
                <c:pt idx="17">
                  <c:v>33.511521874182307</c:v>
                </c:pt>
                <c:pt idx="18">
                  <c:v>33.216564909385667</c:v>
                </c:pt>
                <c:pt idx="19">
                  <c:v>32.431076092596122</c:v>
                </c:pt>
                <c:pt idx="20">
                  <c:v>40.231445680474458</c:v>
                </c:pt>
                <c:pt idx="21">
                  <c:v>39.2287345052384</c:v>
                </c:pt>
                <c:pt idx="22">
                  <c:v>38.129163164458397</c:v>
                </c:pt>
                <c:pt idx="23">
                  <c:v>38.429173625628366</c:v>
                </c:pt>
                <c:pt idx="24">
                  <c:v>36.830123616364865</c:v>
                </c:pt>
                <c:pt idx="25">
                  <c:v>35.733401069494334</c:v>
                </c:pt>
                <c:pt idx="26">
                  <c:v>34.041607345996319</c:v>
                </c:pt>
                <c:pt idx="27">
                  <c:v>32.849472041654536</c:v>
                </c:pt>
                <c:pt idx="28">
                  <c:v>38.895355537911762</c:v>
                </c:pt>
                <c:pt idx="29">
                  <c:v>37.387005383102753</c:v>
                </c:pt>
                <c:pt idx="30">
                  <c:v>35.980432964297414</c:v>
                </c:pt>
                <c:pt idx="31">
                  <c:v>35.076875064368068</c:v>
                </c:pt>
                <c:pt idx="32">
                  <c:v>34.173868895263283</c:v>
                </c:pt>
                <c:pt idx="33">
                  <c:v>32.369611543902423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2-4C56-A4CA-738BD61DE7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459807"/>
        <c:axId val="1514460223"/>
      </c:scatterChart>
      <c:valAx>
        <c:axId val="1514459807"/>
        <c:scaling>
          <c:orientation val="minMax"/>
          <c:max val="1"/>
          <c:min val="0.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e </a:t>
                </a:r>
                <a:r>
                  <a:rPr lang="en-US" sz="8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(Void Ratio)</a:t>
                </a:r>
                <a:endParaRPr lang="en-US" sz="800" baseline="-2500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503736217435429"/>
              <c:y val="0.9140109007111123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0"/>
        <c:majorTickMark val="in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514460223"/>
        <c:crosses val="autoZero"/>
        <c:crossBetween val="midCat"/>
      </c:valAx>
      <c:valAx>
        <c:axId val="1514460223"/>
        <c:scaling>
          <c:orientation val="minMax"/>
          <c:min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Arial" panose="020B0604020202020204" pitchFamily="34" charset="0"/>
                  </a:rPr>
                  <a:t>Ø</a:t>
                </a:r>
                <a:r>
                  <a:rPr lang="en-US" sz="11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Calibri" panose="020F0502020204030204" pitchFamily="34" charset="0"/>
                  </a:rPr>
                  <a:t>'</a:t>
                </a:r>
                <a:r>
                  <a:rPr lang="en-US" sz="1100" baseline="-25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Calibri" panose="020F0502020204030204" pitchFamily="34" charset="0"/>
                  </a:rPr>
                  <a:t>1</a:t>
                </a:r>
                <a:endParaRPr lang="en-US" sz="1100" b="0" i="0" u="none" strike="noStrike" kern="1200" baseline="-25000">
                  <a:solidFill>
                    <a:sysClr val="windowText" lastClr="000000"/>
                  </a:solidFill>
                  <a:latin typeface="Arial Narrow" panose="020B0606020202030204" pitchFamily="34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3.5617414348937501E-3"/>
              <c:y val="0.369746386907909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\°" sourceLinked="0"/>
        <c:majorTickMark val="in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514459807"/>
        <c:crossesAt val="0"/>
        <c:crossBetween val="midCat"/>
      </c:valAx>
      <c:spPr>
        <a:noFill/>
        <a:ln w="635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06978561611478"/>
          <c:y val="8.9337760146909473E-2"/>
          <c:w val="0.74014886841210603"/>
          <c:h val="0.73669701462379933"/>
        </c:manualLayout>
      </c:layout>
      <c:scatterChart>
        <c:scatterStyle val="lineMarker"/>
        <c:varyColors val="0"/>
        <c:ser>
          <c:idx val="1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3"/>
            <c:spPr>
              <a:noFill/>
              <a:ln w="12700">
                <a:solidFill>
                  <a:srgbClr val="002060"/>
                </a:solidFill>
              </a:ln>
              <a:effectLst/>
            </c:spPr>
          </c:marker>
          <c:xVal>
            <c:numRef>
              <c:f>'Toyoura Sand'!$J$5:$J$38</c:f>
              <c:numCache>
                <c:formatCode>0.000</c:formatCode>
                <c:ptCount val="34"/>
                <c:pt idx="0">
                  <c:v>8.1554577029581743E-2</c:v>
                </c:pt>
                <c:pt idx="1">
                  <c:v>7.7755049861964909E-2</c:v>
                </c:pt>
                <c:pt idx="2">
                  <c:v>7.1401978616465731E-2</c:v>
                </c:pt>
                <c:pt idx="3">
                  <c:v>6.8913998270319979E-2</c:v>
                </c:pt>
                <c:pt idx="4">
                  <c:v>6.4306637818535448E-2</c:v>
                </c:pt>
                <c:pt idx="5">
                  <c:v>5.8960403927504478E-2</c:v>
                </c:pt>
                <c:pt idx="6">
                  <c:v>5.4349927475885899E-2</c:v>
                </c:pt>
                <c:pt idx="7">
                  <c:v>0.1547325129941855</c:v>
                </c:pt>
                <c:pt idx="8">
                  <c:v>0.15421308843811865</c:v>
                </c:pt>
                <c:pt idx="9">
                  <c:v>0.13975328728976433</c:v>
                </c:pt>
                <c:pt idx="10">
                  <c:v>0.13975328728976433</c:v>
                </c:pt>
                <c:pt idx="11">
                  <c:v>0.13729692006347277</c:v>
                </c:pt>
                <c:pt idx="12">
                  <c:v>0.12980275586037152</c:v>
                </c:pt>
                <c:pt idx="13">
                  <c:v>0.12723168771518856</c:v>
                </c:pt>
                <c:pt idx="14">
                  <c:v>0.11827953606415073</c:v>
                </c:pt>
                <c:pt idx="15">
                  <c:v>0.12090575631803525</c:v>
                </c:pt>
                <c:pt idx="16">
                  <c:v>0.12035346354295254</c:v>
                </c:pt>
                <c:pt idx="17">
                  <c:v>0.11333952639678041</c:v>
                </c:pt>
                <c:pt idx="18">
                  <c:v>0.11176354201826993</c:v>
                </c:pt>
                <c:pt idx="19">
                  <c:v>0.10763625558825154</c:v>
                </c:pt>
                <c:pt idx="20">
                  <c:v>0.29535475211206819</c:v>
                </c:pt>
                <c:pt idx="21">
                  <c:v>0.28252343945103914</c:v>
                </c:pt>
                <c:pt idx="22">
                  <c:v>0.26934950491654286</c:v>
                </c:pt>
                <c:pt idx="23">
                  <c:v>0.2729674205408037</c:v>
                </c:pt>
                <c:pt idx="24">
                  <c:v>0.25397489510622873</c:v>
                </c:pt>
                <c:pt idx="25">
                  <c:v>0.24159961302742397</c:v>
                </c:pt>
                <c:pt idx="26">
                  <c:v>0.22324280152000678</c:v>
                </c:pt>
                <c:pt idx="27">
                  <c:v>0.2107643770304341</c:v>
                </c:pt>
                <c:pt idx="28">
                  <c:v>0.53495432952640021</c:v>
                </c:pt>
                <c:pt idx="29">
                  <c:v>0.50012955057270769</c:v>
                </c:pt>
                <c:pt idx="30">
                  <c:v>0.46920036245596214</c:v>
                </c:pt>
                <c:pt idx="31">
                  <c:v>0.45007249430116125</c:v>
                </c:pt>
                <c:pt idx="32">
                  <c:v>0.43150710996478636</c:v>
                </c:pt>
                <c:pt idx="33">
                  <c:v>0.39597590406848282</c:v>
                </c:pt>
              </c:numCache>
            </c:numRef>
          </c:xVal>
          <c:yVal>
            <c:numRef>
              <c:f>'Toyoura Sand'!$P$5:$P$38</c:f>
              <c:numCache>
                <c:formatCode>0.000</c:formatCode>
                <c:ptCount val="34"/>
                <c:pt idx="0">
                  <c:v>8.0546691882235608E-2</c:v>
                </c:pt>
                <c:pt idx="1">
                  <c:v>7.6352397138161124E-2</c:v>
                </c:pt>
                <c:pt idx="2">
                  <c:v>7.1805726411184156E-2</c:v>
                </c:pt>
                <c:pt idx="3">
                  <c:v>6.9218108938514059E-2</c:v>
                </c:pt>
                <c:pt idx="4">
                  <c:v>6.4868715802698401E-2</c:v>
                </c:pt>
                <c:pt idx="5">
                  <c:v>6.0202523958712284E-2</c:v>
                </c:pt>
                <c:pt idx="6">
                  <c:v>5.5228119062857302E-2</c:v>
                </c:pt>
                <c:pt idx="7">
                  <c:v>0.15450489629560604</c:v>
                </c:pt>
                <c:pt idx="8">
                  <c:v>0.15102990140410433</c:v>
                </c:pt>
                <c:pt idx="9">
                  <c:v>0.13846572919660294</c:v>
                </c:pt>
                <c:pt idx="10">
                  <c:v>0.13721721981253837</c:v>
                </c:pt>
                <c:pt idx="11">
                  <c:v>0.13657309624869041</c:v>
                </c:pt>
                <c:pt idx="12">
                  <c:v>0.13028305001469459</c:v>
                </c:pt>
                <c:pt idx="13">
                  <c:v>0.12890129374318393</c:v>
                </c:pt>
                <c:pt idx="14">
                  <c:v>0.12067468911204267</c:v>
                </c:pt>
                <c:pt idx="15">
                  <c:v>0.12062557022775348</c:v>
                </c:pt>
                <c:pt idx="16">
                  <c:v>0.1197135916881631</c:v>
                </c:pt>
                <c:pt idx="17">
                  <c:v>0.11546632256102977</c:v>
                </c:pt>
                <c:pt idx="18">
                  <c:v>0.11145006968586331</c:v>
                </c:pt>
                <c:pt idx="19">
                  <c:v>0.10687063339350877</c:v>
                </c:pt>
                <c:pt idx="20">
                  <c:v>0.29548766060185971</c:v>
                </c:pt>
                <c:pt idx="21">
                  <c:v>0.28480953561232325</c:v>
                </c:pt>
                <c:pt idx="22">
                  <c:v>0.26968663207063021</c:v>
                </c:pt>
                <c:pt idx="23">
                  <c:v>0.26795180787508638</c:v>
                </c:pt>
                <c:pt idx="24">
                  <c:v>0.25436966844221409</c:v>
                </c:pt>
                <c:pt idx="25">
                  <c:v>0.24152619050405288</c:v>
                </c:pt>
                <c:pt idx="26">
                  <c:v>0.22292384109859478</c:v>
                </c:pt>
                <c:pt idx="27">
                  <c:v>0.20649923199346532</c:v>
                </c:pt>
                <c:pt idx="28">
                  <c:v>0.54434330003969766</c:v>
                </c:pt>
                <c:pt idx="29">
                  <c:v>0.50186023489842624</c:v>
                </c:pt>
                <c:pt idx="30">
                  <c:v>0.4834857843843291</c:v>
                </c:pt>
                <c:pt idx="31">
                  <c:v>0.46037894587657735</c:v>
                </c:pt>
                <c:pt idx="32">
                  <c:v>0.42528896755410639</c:v>
                </c:pt>
                <c:pt idx="33">
                  <c:v>0.38163179115947443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DA-4326-BD29-392226F4C9FA}"/>
            </c:ext>
          </c:extLst>
        </c:ser>
        <c:ser>
          <c:idx val="0"/>
          <c:order val="1"/>
          <c:spPr>
            <a:ln w="12700" cap="rnd">
              <a:solidFill>
                <a:schemeClr val="bg1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'Toyoura Sand'!$W$47:$W$48</c:f>
              <c:numCache>
                <c:formatCode>General</c:formatCode>
                <c:ptCount val="2"/>
                <c:pt idx="0">
                  <c:v>0</c:v>
                </c:pt>
                <c:pt idx="1">
                  <c:v>15</c:v>
                </c:pt>
              </c:numCache>
            </c:numRef>
          </c:xVal>
          <c:yVal>
            <c:numRef>
              <c:f>'Toyoura Sand'!$X$47:$X$48</c:f>
              <c:numCache>
                <c:formatCode>General</c:formatCode>
                <c:ptCount val="2"/>
                <c:pt idx="0">
                  <c:v>0</c:v>
                </c:pt>
                <c:pt idx="1">
                  <c:v>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DA-4326-BD29-392226F4C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459807"/>
        <c:axId val="1514460223"/>
      </c:scatterChart>
      <c:valAx>
        <c:axId val="1514459807"/>
        <c:scaling>
          <c:orientation val="minMax"/>
          <c:max val="0.60000000000000009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Tau (Test)</a:t>
                </a:r>
                <a:endParaRPr lang="en-US" sz="800" baseline="-2500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503736217435429"/>
              <c:y val="0.9140109007111123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" sourceLinked="0"/>
        <c:majorTickMark val="in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514460223"/>
        <c:crosses val="autoZero"/>
        <c:crossBetween val="midCat"/>
      </c:valAx>
      <c:valAx>
        <c:axId val="1514460223"/>
        <c:scaling>
          <c:orientation val="minMax"/>
          <c:max val="0.60000000000000009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Tau (Predicted)</a:t>
                </a:r>
                <a:endParaRPr lang="en-US" sz="1000" baseline="-2500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3.5618855550410612E-3"/>
              <c:y val="0.238984497203137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0" sourceLinked="0"/>
        <c:majorTickMark val="in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514459807"/>
        <c:crossesAt val="0"/>
        <c:crossBetween val="midCat"/>
      </c:valAx>
      <c:spPr>
        <a:noFill/>
        <a:ln w="635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06978561611478"/>
          <c:y val="8.9337760146909473E-2"/>
          <c:w val="0.74014886841210603"/>
          <c:h val="0.73669701462379933"/>
        </c:manualLayout>
      </c:layout>
      <c:scatterChart>
        <c:scatterStyle val="lineMarker"/>
        <c:varyColors val="0"/>
        <c:ser>
          <c:idx val="10"/>
          <c:order val="0"/>
          <c:spPr>
            <a:ln w="1270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'Toyoura Sand'!$M$49:$M$58</c:f>
              <c:numCache>
                <c:formatCode>General</c:formatCode>
                <c:ptCount val="10"/>
                <c:pt idx="0">
                  <c:v>0.99</c:v>
                </c:pt>
                <c:pt idx="1">
                  <c:v>0.98</c:v>
                </c:pt>
                <c:pt idx="2">
                  <c:v>0.97</c:v>
                </c:pt>
                <c:pt idx="3">
                  <c:v>0.96</c:v>
                </c:pt>
                <c:pt idx="4">
                  <c:v>0.95</c:v>
                </c:pt>
                <c:pt idx="5">
                  <c:v>0.94</c:v>
                </c:pt>
                <c:pt idx="6">
                  <c:v>0.93</c:v>
                </c:pt>
                <c:pt idx="7">
                  <c:v>0.92</c:v>
                </c:pt>
                <c:pt idx="8">
                  <c:v>0.91</c:v>
                </c:pt>
                <c:pt idx="9">
                  <c:v>0.9</c:v>
                </c:pt>
              </c:numCache>
            </c:numRef>
          </c:xVal>
          <c:yVal>
            <c:numRef>
              <c:f>'Toyoura Sand'!$N$49:$N$58</c:f>
              <c:numCache>
                <c:formatCode>General</c:formatCode>
                <c:ptCount val="10"/>
                <c:pt idx="0">
                  <c:v>0.93140000000000001</c:v>
                </c:pt>
                <c:pt idx="1">
                  <c:v>0.95530000000000004</c:v>
                </c:pt>
                <c:pt idx="2">
                  <c:v>0.97040000000000004</c:v>
                </c:pt>
                <c:pt idx="3">
                  <c:v>0.97570000000000001</c:v>
                </c:pt>
                <c:pt idx="4">
                  <c:v>0.97070000000000001</c:v>
                </c:pt>
                <c:pt idx="5">
                  <c:v>0.95589999999999997</c:v>
                </c:pt>
                <c:pt idx="6">
                  <c:v>0.93210000000000004</c:v>
                </c:pt>
                <c:pt idx="7">
                  <c:v>0.90059999999999996</c:v>
                </c:pt>
                <c:pt idx="8">
                  <c:v>0.86309999999999998</c:v>
                </c:pt>
                <c:pt idx="9">
                  <c:v>0.82120000000000004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7D-4D3A-BB44-E58C63FF1704}"/>
            </c:ext>
          </c:extLst>
        </c:ser>
        <c:ser>
          <c:idx val="0"/>
          <c:order val="1"/>
          <c:spPr>
            <a:ln w="1905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'Toyoura Sand'!$I$41</c:f>
              <c:numCache>
                <c:formatCode>General</c:formatCode>
                <c:ptCount val="1"/>
                <c:pt idx="0">
                  <c:v>0.96</c:v>
                </c:pt>
              </c:numCache>
            </c:numRef>
          </c:xVal>
          <c:yVal>
            <c:numRef>
              <c:f>'Toyoura Sand'!$M$46</c:f>
              <c:numCache>
                <c:formatCode>0.0000</c:formatCode>
                <c:ptCount val="1"/>
                <c:pt idx="0">
                  <c:v>0.9756501030513145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B4-45E6-9CEE-BAEA04C36B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459807"/>
        <c:axId val="1514460223"/>
      </c:scatterChart>
      <c:valAx>
        <c:axId val="1514459807"/>
        <c:scaling>
          <c:orientation val="minMax"/>
          <c:max val="1"/>
          <c:min val="0.9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Trial Value of m</a:t>
                </a:r>
                <a:endParaRPr lang="en-US" sz="800" baseline="-2500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3667979718989014"/>
              <c:y val="0.919245569837302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" sourceLinked="0"/>
        <c:majorTickMark val="in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514460223"/>
        <c:crosses val="autoZero"/>
        <c:crossBetween val="midCat"/>
      </c:valAx>
      <c:valAx>
        <c:axId val="151446022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000" baseline="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R</a:t>
                </a:r>
                <a:r>
                  <a:rPr lang="en-US" sz="1000" baseline="30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2</a:t>
                </a:r>
                <a:r>
                  <a:rPr lang="en-US" sz="1000" baseline="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 of e vs  </a:t>
                </a:r>
                <a:r>
                  <a:rPr lang="en-US" sz="1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Arial" panose="020B0604020202020204" pitchFamily="34" charset="0"/>
                  </a:rPr>
                  <a:t>Ø</a:t>
                </a:r>
                <a:r>
                  <a:rPr lang="en-US" sz="1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Calibri" panose="020F0502020204030204" pitchFamily="34" charset="0"/>
                  </a:rPr>
                  <a:t>'</a:t>
                </a:r>
                <a:r>
                  <a:rPr lang="en-US" sz="1000" baseline="-25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Calibri" panose="020F0502020204030204" pitchFamily="34" charset="0"/>
                  </a:rPr>
                  <a:t>1 </a:t>
                </a:r>
                <a:endParaRPr lang="en-US" sz="1000" baseline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3.561765620025679E-3"/>
              <c:y val="0.265158097618560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0" sourceLinked="0"/>
        <c:majorTickMark val="in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514459807"/>
        <c:crossesAt val="0"/>
        <c:crossBetween val="midCat"/>
      </c:valAx>
      <c:spPr>
        <a:noFill/>
        <a:ln w="635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06978561611478"/>
          <c:y val="8.9337760146909473E-2"/>
          <c:w val="0.74014886841210603"/>
          <c:h val="0.73669701462379933"/>
        </c:manualLayout>
      </c:layout>
      <c:scatterChart>
        <c:scatterStyle val="lineMarker"/>
        <c:varyColors val="0"/>
        <c:ser>
          <c:idx val="10"/>
          <c:order val="0"/>
          <c:spPr>
            <a:ln w="1270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'Toyoura Sand'!$M$49:$M$58</c:f>
              <c:numCache>
                <c:formatCode>General</c:formatCode>
                <c:ptCount val="10"/>
                <c:pt idx="0">
                  <c:v>0.99</c:v>
                </c:pt>
                <c:pt idx="1">
                  <c:v>0.98</c:v>
                </c:pt>
                <c:pt idx="2">
                  <c:v>0.97</c:v>
                </c:pt>
                <c:pt idx="3">
                  <c:v>0.96</c:v>
                </c:pt>
                <c:pt idx="4">
                  <c:v>0.95</c:v>
                </c:pt>
                <c:pt idx="5">
                  <c:v>0.94</c:v>
                </c:pt>
                <c:pt idx="6">
                  <c:v>0.93</c:v>
                </c:pt>
                <c:pt idx="7">
                  <c:v>0.92</c:v>
                </c:pt>
                <c:pt idx="8">
                  <c:v>0.91</c:v>
                </c:pt>
                <c:pt idx="9">
                  <c:v>0.9</c:v>
                </c:pt>
              </c:numCache>
            </c:numRef>
          </c:xVal>
          <c:yVal>
            <c:numRef>
              <c:f>'Toyoura Sand'!$O$49:$O$58</c:f>
              <c:numCache>
                <c:formatCode>General</c:formatCode>
                <c:ptCount val="10"/>
                <c:pt idx="0">
                  <c:v>0.99539999999999995</c:v>
                </c:pt>
                <c:pt idx="1">
                  <c:v>0.99719999999999998</c:v>
                </c:pt>
                <c:pt idx="2">
                  <c:v>0.99829999999999997</c:v>
                </c:pt>
                <c:pt idx="3">
                  <c:v>0.99890000000000001</c:v>
                </c:pt>
                <c:pt idx="4">
                  <c:v>0.99890000000000001</c:v>
                </c:pt>
                <c:pt idx="5">
                  <c:v>0.99850000000000005</c:v>
                </c:pt>
                <c:pt idx="6">
                  <c:v>0.99750000000000005</c:v>
                </c:pt>
                <c:pt idx="7">
                  <c:v>0.996</c:v>
                </c:pt>
                <c:pt idx="8">
                  <c:v>0.99409999999999998</c:v>
                </c:pt>
                <c:pt idx="9">
                  <c:v>0.99180000000000001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A0-45C5-B827-E4C7015C384E}"/>
            </c:ext>
          </c:extLst>
        </c:ser>
        <c:ser>
          <c:idx val="0"/>
          <c:order val="1"/>
          <c:spPr>
            <a:ln w="1905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'Toyoura Sand'!$I$41</c:f>
              <c:numCache>
                <c:formatCode>General</c:formatCode>
                <c:ptCount val="1"/>
                <c:pt idx="0">
                  <c:v>0.96</c:v>
                </c:pt>
              </c:numCache>
            </c:numRef>
          </c:xVal>
          <c:yVal>
            <c:numRef>
              <c:f>'Toyoura Sand'!$T$43</c:f>
              <c:numCache>
                <c:formatCode>0.0000</c:formatCode>
                <c:ptCount val="1"/>
                <c:pt idx="0">
                  <c:v>0.99887171155162402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1C-4216-A86A-E7B4529EC9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459807"/>
        <c:axId val="1514460223"/>
      </c:scatterChart>
      <c:valAx>
        <c:axId val="1514459807"/>
        <c:scaling>
          <c:orientation val="minMax"/>
          <c:max val="1"/>
          <c:min val="0.9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Trial Value of m</a:t>
                </a:r>
                <a:endParaRPr lang="en-US" sz="800" baseline="-2500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3667979718989014"/>
              <c:y val="0.919245569837302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" sourceLinked="0"/>
        <c:majorTickMark val="in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514460223"/>
        <c:crosses val="autoZero"/>
        <c:crossBetween val="midCat"/>
      </c:valAx>
      <c:valAx>
        <c:axId val="151446022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000" baseline="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R</a:t>
                </a:r>
                <a:r>
                  <a:rPr lang="en-US" sz="1000" baseline="30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2</a:t>
                </a:r>
                <a:r>
                  <a:rPr lang="en-US" sz="1000" baseline="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 of </a:t>
                </a:r>
                <a:r>
                  <a:rPr lang="el-GR" sz="1000" baseline="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τ</a:t>
                </a:r>
                <a:r>
                  <a:rPr lang="en-US" sz="1000" baseline="-25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test</a:t>
                </a:r>
                <a:r>
                  <a:rPr lang="en-US" sz="1000" baseline="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 vs  </a:t>
                </a:r>
                <a:r>
                  <a:rPr lang="el-GR" sz="1000" baseline="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τ</a:t>
                </a:r>
                <a:r>
                  <a:rPr lang="en-US" sz="1000" baseline="-25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pred</a:t>
                </a:r>
                <a:r>
                  <a:rPr lang="en-US" sz="1000" baseline="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 </a:t>
                </a:r>
              </a:p>
            </c:rich>
          </c:tx>
          <c:layout>
            <c:manualLayout>
              <c:xMode val="edge"/>
              <c:yMode val="edge"/>
              <c:x val="3.561765620025679E-3"/>
              <c:y val="0.265158097618560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00" sourceLinked="0"/>
        <c:majorTickMark val="in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514459807"/>
        <c:crossesAt val="0"/>
        <c:crossBetween val="midCat"/>
      </c:valAx>
      <c:spPr>
        <a:noFill/>
        <a:ln w="635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06978561611478"/>
          <c:y val="8.9337760146909473E-2"/>
          <c:w val="0.74014886841210603"/>
          <c:h val="0.73669701462379933"/>
        </c:manualLayout>
      </c:layout>
      <c:scatterChart>
        <c:scatterStyle val="lineMarker"/>
        <c:varyColors val="0"/>
        <c:ser>
          <c:idx val="0"/>
          <c:order val="0"/>
          <c:tx>
            <c:strRef>
              <c:f>'Toyoura Sand'!$W$62</c:f>
              <c:strCache>
                <c:ptCount val="1"/>
                <c:pt idx="0">
                  <c:v>50 kPa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'Toyoura Sand'!$E$5:$E$11</c:f>
              <c:numCache>
                <c:formatCode>General</c:formatCode>
                <c:ptCount val="7"/>
                <c:pt idx="0">
                  <c:v>0.65800000000000003</c:v>
                </c:pt>
                <c:pt idx="1">
                  <c:v>0.69299999999999995</c:v>
                </c:pt>
                <c:pt idx="2">
                  <c:v>0.72699999999999998</c:v>
                </c:pt>
                <c:pt idx="3">
                  <c:v>0.75</c:v>
                </c:pt>
                <c:pt idx="4">
                  <c:v>0.78800000000000003</c:v>
                </c:pt>
                <c:pt idx="5">
                  <c:v>0.83099999999999996</c:v>
                </c:pt>
                <c:pt idx="6">
                  <c:v>0.88100000000000001</c:v>
                </c:pt>
              </c:numCache>
            </c:numRef>
          </c:xVal>
          <c:yVal>
            <c:numRef>
              <c:f>'Toyoura Sand'!$R$5:$R$11</c:f>
              <c:numCache>
                <c:formatCode>0.000</c:formatCode>
                <c:ptCount val="7"/>
                <c:pt idx="0">
                  <c:v>-1.2358413029112418</c:v>
                </c:pt>
                <c:pt idx="1">
                  <c:v>-1.8039377844832616</c:v>
                </c:pt>
                <c:pt idx="2">
                  <c:v>0.56545743205121657</c:v>
                </c:pt>
                <c:pt idx="3">
                  <c:v>0.44129012367151355</c:v>
                </c:pt>
                <c:pt idx="4">
                  <c:v>0.87405904464957562</c:v>
                </c:pt>
                <c:pt idx="5">
                  <c:v>2.106702038091651</c:v>
                </c:pt>
                <c:pt idx="6">
                  <c:v>1.6158100438331595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2A-4CED-AB41-1CEFA7BDBCF5}"/>
            </c:ext>
          </c:extLst>
        </c:ser>
        <c:ser>
          <c:idx val="1"/>
          <c:order val="1"/>
          <c:tx>
            <c:strRef>
              <c:f>'Toyoura Sand'!$W$63</c:f>
              <c:strCache>
                <c:ptCount val="1"/>
                <c:pt idx="0">
                  <c:v>100 kPa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5"/>
            <c:spPr>
              <a:solidFill>
                <a:schemeClr val="accent2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'Toyoura Sand'!$E$12:$E$24</c:f>
              <c:numCache>
                <c:formatCode>General</c:formatCode>
                <c:ptCount val="13"/>
                <c:pt idx="0">
                  <c:v>0.65300000000000002</c:v>
                </c:pt>
                <c:pt idx="1">
                  <c:v>0.67100000000000004</c:v>
                </c:pt>
                <c:pt idx="2">
                  <c:v>0.72299999999999998</c:v>
                </c:pt>
                <c:pt idx="3">
                  <c:v>0.73</c:v>
                </c:pt>
                <c:pt idx="4">
                  <c:v>0.73099999999999998</c:v>
                </c:pt>
                <c:pt idx="5">
                  <c:v>0.76</c:v>
                </c:pt>
                <c:pt idx="6">
                  <c:v>0.76400000000000001</c:v>
                </c:pt>
                <c:pt idx="7">
                  <c:v>0.80300000000000005</c:v>
                </c:pt>
                <c:pt idx="8">
                  <c:v>0.80600000000000005</c:v>
                </c:pt>
                <c:pt idx="9">
                  <c:v>0.81100000000000005</c:v>
                </c:pt>
                <c:pt idx="10">
                  <c:v>0.82899999999999996</c:v>
                </c:pt>
                <c:pt idx="11">
                  <c:v>0.85299999999999998</c:v>
                </c:pt>
                <c:pt idx="12">
                  <c:v>0.878</c:v>
                </c:pt>
              </c:numCache>
            </c:numRef>
          </c:xVal>
          <c:yVal>
            <c:numRef>
              <c:f>'Toyoura Sand'!$R$12:$R$24</c:f>
              <c:numCache>
                <c:formatCode>0.000</c:formatCode>
                <c:ptCount val="13"/>
                <c:pt idx="0">
                  <c:v>-0.1471033425198823</c:v>
                </c:pt>
                <c:pt idx="1">
                  <c:v>-2.0641484236220626</c:v>
                </c:pt>
                <c:pt idx="2">
                  <c:v>-0.92130791205774476</c:v>
                </c:pt>
                <c:pt idx="3">
                  <c:v>-1.814674650169535</c:v>
                </c:pt>
                <c:pt idx="4">
                  <c:v>-0.52719595927406027</c:v>
                </c:pt>
                <c:pt idx="5">
                  <c:v>0.370018456957667</c:v>
                </c:pt>
                <c:pt idx="6">
                  <c:v>1.3122564496140541</c:v>
                </c:pt>
                <c:pt idx="7">
                  <c:v>2.0249936105539756</c:v>
                </c:pt>
                <c:pt idx="8">
                  <c:v>-0.23173924783594038</c:v>
                </c:pt>
                <c:pt idx="9">
                  <c:v>-0.5316605238876837</c:v>
                </c:pt>
                <c:pt idx="10">
                  <c:v>1.8764823110375899</c:v>
                </c:pt>
                <c:pt idx="11">
                  <c:v>-0.28047816555006999</c:v>
                </c:pt>
                <c:pt idx="12">
                  <c:v>-0.7113051179256541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2A-4CED-AB41-1CEFA7BDBCF5}"/>
            </c:ext>
          </c:extLst>
        </c:ser>
        <c:ser>
          <c:idx val="2"/>
          <c:order val="2"/>
          <c:tx>
            <c:strRef>
              <c:f>'Toyoura Sand'!$W$64</c:f>
              <c:strCache>
                <c:ptCount val="1"/>
                <c:pt idx="0">
                  <c:v>200 kPa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'Toyoura Sand'!$E$25:$E$32</c:f>
              <c:numCache>
                <c:formatCode>General</c:formatCode>
                <c:ptCount val="8"/>
                <c:pt idx="0">
                  <c:v>0.65500000000000003</c:v>
                </c:pt>
                <c:pt idx="1">
                  <c:v>0.67700000000000005</c:v>
                </c:pt>
                <c:pt idx="2">
                  <c:v>0.71299999999999997</c:v>
                </c:pt>
                <c:pt idx="3">
                  <c:v>0.72</c:v>
                </c:pt>
                <c:pt idx="4">
                  <c:v>0.749</c:v>
                </c:pt>
                <c:pt idx="5">
                  <c:v>0.78100000000000003</c:v>
                </c:pt>
                <c:pt idx="6">
                  <c:v>0.82899999999999996</c:v>
                </c:pt>
                <c:pt idx="7">
                  <c:v>0.876</c:v>
                </c:pt>
              </c:numCache>
            </c:numRef>
          </c:xVal>
          <c:yVal>
            <c:numRef>
              <c:f>'Toyoura Sand'!$R$25:$R$32</c:f>
              <c:numCache>
                <c:formatCode>0.000</c:formatCode>
                <c:ptCount val="8"/>
                <c:pt idx="0">
                  <c:v>4.4999611091782112E-2</c:v>
                </c:pt>
                <c:pt idx="1">
                  <c:v>0.80917044112380243</c:v>
                </c:pt>
                <c:pt idx="2">
                  <c:v>0.12516345786186034</c:v>
                </c:pt>
                <c:pt idx="3">
                  <c:v>-1.8374400343383008</c:v>
                </c:pt>
                <c:pt idx="4">
                  <c:v>0.1554379364229074</c:v>
                </c:pt>
                <c:pt idx="5">
                  <c:v>-3.039016596551913E-2</c:v>
                </c:pt>
                <c:pt idx="6">
                  <c:v>-0.14287601626581933</c:v>
                </c:pt>
                <c:pt idx="7">
                  <c:v>-2.0236555612777511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2A-4CED-AB41-1CEFA7BDBCF5}"/>
            </c:ext>
          </c:extLst>
        </c:ser>
        <c:ser>
          <c:idx val="3"/>
          <c:order val="3"/>
          <c:tx>
            <c:strRef>
              <c:f>'Toyoura Sand'!$W$65</c:f>
              <c:strCache>
                <c:ptCount val="1"/>
                <c:pt idx="0">
                  <c:v>400 kPa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'Toyoura Sand'!$E$33:$E$38</c:f>
              <c:numCache>
                <c:formatCode>General</c:formatCode>
                <c:ptCount val="6"/>
                <c:pt idx="0">
                  <c:v>0.67900000000000005</c:v>
                </c:pt>
                <c:pt idx="1">
                  <c:v>0.73199999999999998</c:v>
                </c:pt>
                <c:pt idx="2">
                  <c:v>0.751</c:v>
                </c:pt>
                <c:pt idx="3">
                  <c:v>0.78200000000000003</c:v>
                </c:pt>
                <c:pt idx="4">
                  <c:v>0.83499999999999996</c:v>
                </c:pt>
                <c:pt idx="5">
                  <c:v>0.90100000000000002</c:v>
                </c:pt>
              </c:numCache>
            </c:numRef>
          </c:xVal>
          <c:yVal>
            <c:numRef>
              <c:f>'Toyoura Sand'!$R$33:$R$38</c:f>
              <c:numCache>
                <c:formatCode>0.000</c:formatCode>
                <c:ptCount val="6"/>
                <c:pt idx="0">
                  <c:v>1.7550975840516321</c:v>
                </c:pt>
                <c:pt idx="1">
                  <c:v>0.34604720391680649</c:v>
                </c:pt>
                <c:pt idx="2">
                  <c:v>3.0446314776041437</c:v>
                </c:pt>
                <c:pt idx="3">
                  <c:v>2.2899536643356049</c:v>
                </c:pt>
                <c:pt idx="4">
                  <c:v>-1.4410289580599056</c:v>
                </c:pt>
                <c:pt idx="5">
                  <c:v>-3.6224711558528617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2A-4CED-AB41-1CEFA7BDBCF5}"/>
            </c:ext>
          </c:extLst>
        </c:ser>
        <c:ser>
          <c:idx val="4"/>
          <c:order val="4"/>
          <c:spPr>
            <a:ln w="95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'Toyoura Sand'!$W$67:$W$68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'Toyoura Sand'!$X$67:$X$68</c:f>
              <c:numCache>
                <c:formatCode>General</c:formatCode>
                <c:ptCount val="2"/>
                <c:pt idx="0">
                  <c:v>-7</c:v>
                </c:pt>
                <c:pt idx="1">
                  <c:v>-7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2A-4CED-AB41-1CEFA7BDBCF5}"/>
            </c:ext>
          </c:extLst>
        </c:ser>
        <c:ser>
          <c:idx val="5"/>
          <c:order val="5"/>
          <c:spPr>
            <a:ln w="952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'Toyoura Sand'!$W$70:$W$71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'Toyoura Sand'!$X$70:$X$71</c:f>
              <c:numCache>
                <c:formatCode>General</c:formatCode>
                <c:ptCount val="2"/>
                <c:pt idx="0">
                  <c:v>7</c:v>
                </c:pt>
                <c:pt idx="1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2A-4CED-AB41-1CEFA7BDBC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459807"/>
        <c:axId val="1514460223"/>
      </c:scatterChart>
      <c:valAx>
        <c:axId val="1514459807"/>
        <c:scaling>
          <c:orientation val="minMax"/>
          <c:max val="1"/>
          <c:min val="0.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0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e </a:t>
                </a:r>
                <a:r>
                  <a:rPr lang="en-US" sz="8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Times New Roman" panose="02020603050405020304" pitchFamily="18" charset="0"/>
                  </a:rPr>
                  <a:t>(Void Ratio)</a:t>
                </a:r>
                <a:endParaRPr lang="en-US" sz="800" baseline="-2500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503736217435429"/>
              <c:y val="0.9140109007111123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0"/>
        <c:majorTickMark val="in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514460223"/>
        <c:crossesAt val="-12"/>
        <c:crossBetween val="midCat"/>
      </c:valAx>
      <c:valAx>
        <c:axId val="1514460223"/>
        <c:scaling>
          <c:orientation val="minMax"/>
          <c:max val="12"/>
          <c:min val="-1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sz="11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Arial" panose="020B0604020202020204" pitchFamily="34" charset="0"/>
                  </a:rPr>
                  <a:t>ε</a:t>
                </a:r>
                <a:r>
                  <a:rPr lang="en-US" sz="1100">
                    <a:solidFill>
                      <a:sysClr val="windowText" lastClr="000000"/>
                    </a:solidFill>
                    <a:latin typeface="Cambria Math" panose="02040503050406030204" pitchFamily="18" charset="0"/>
                    <a:ea typeface="Cambria Math" panose="02040503050406030204" pitchFamily="18" charset="0"/>
                    <a:cs typeface="Arial" panose="020B0604020202020204" pitchFamily="34" charset="0"/>
                  </a:rPr>
                  <a:t> [%]</a:t>
                </a:r>
                <a:endParaRPr lang="en-US" sz="1100" b="0" i="0" u="none" strike="noStrike" kern="1200" baseline="-25000">
                  <a:solidFill>
                    <a:sysClr val="windowText" lastClr="000000"/>
                  </a:solidFill>
                  <a:latin typeface="Arial Narrow" panose="020B0606020202030204" pitchFamily="34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3.5618306807625082E-3"/>
              <c:y val="0.36974650493965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" sourceLinked="0"/>
        <c:majorTickMark val="in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Cambria" panose="020405030504060302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514459807"/>
        <c:crossesAt val="0"/>
        <c:crossBetween val="midCat"/>
        <c:majorUnit val="4"/>
      </c:valAx>
      <c:spPr>
        <a:noFill/>
        <a:ln w="6350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21402909013357779"/>
          <c:y val="0.61518932128873405"/>
          <c:w val="0.23000049337681416"/>
          <c:h val="0.1803591774506187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462615</xdr:colOff>
      <xdr:row>44</xdr:row>
      <xdr:rowOff>2241</xdr:rowOff>
    </xdr:from>
    <xdr:to>
      <xdr:col>10</xdr:col>
      <xdr:colOff>275665</xdr:colOff>
      <xdr:row>46</xdr:row>
      <xdr:rowOff>19236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80A74E5-DF04-4910-9067-E31FB3A9E0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-1" r="28662" b="-8205"/>
        <a:stretch>
          <a:fillRect/>
        </a:stretch>
      </xdr:blipFill>
      <xdr:spPr>
        <a:xfrm>
          <a:off x="4120215" y="8479491"/>
          <a:ext cx="2254625" cy="407520"/>
        </a:xfrm>
        <a:prstGeom prst="rect">
          <a:avLst/>
        </a:prstGeom>
      </xdr:spPr>
    </xdr:pic>
    <xdr:clientData/>
  </xdr:twoCellAnchor>
  <xdr:twoCellAnchor>
    <xdr:from>
      <xdr:col>0</xdr:col>
      <xdr:colOff>238311</xdr:colOff>
      <xdr:row>39</xdr:row>
      <xdr:rowOff>39968</xdr:rowOff>
    </xdr:from>
    <xdr:to>
      <xdr:col>5</xdr:col>
      <xdr:colOff>346224</xdr:colOff>
      <xdr:row>51</xdr:row>
      <xdr:rowOff>139838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1CB7EC8-5E7D-42DD-9B5F-54C6B8787E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522941</xdr:colOff>
      <xdr:row>44</xdr:row>
      <xdr:rowOff>153145</xdr:rowOff>
    </xdr:from>
    <xdr:to>
      <xdr:col>22</xdr:col>
      <xdr:colOff>18265</xdr:colOff>
      <xdr:row>57</xdr:row>
      <xdr:rowOff>104724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95823BA-C25C-4695-B85D-9807805024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543300</xdr:colOff>
      <xdr:row>49</xdr:row>
      <xdr:rowOff>93368</xdr:rowOff>
    </xdr:from>
    <xdr:to>
      <xdr:col>11</xdr:col>
      <xdr:colOff>604168</xdr:colOff>
      <xdr:row>62</xdr:row>
      <xdr:rowOff>42965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5D1C43D1-F8CE-40EE-8EDA-A67229A154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533487</xdr:colOff>
      <xdr:row>62</xdr:row>
      <xdr:rowOff>110665</xdr:rowOff>
    </xdr:from>
    <xdr:to>
      <xdr:col>11</xdr:col>
      <xdr:colOff>594355</xdr:colOff>
      <xdr:row>75</xdr:row>
      <xdr:rowOff>56525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34225E5B-8FBC-477D-81C2-EB0CEC9EEB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70328</xdr:colOff>
      <xdr:row>59</xdr:row>
      <xdr:rowOff>34391</xdr:rowOff>
    </xdr:from>
    <xdr:to>
      <xdr:col>21</xdr:col>
      <xdr:colOff>223064</xdr:colOff>
      <xdr:row>72</xdr:row>
      <xdr:rowOff>10996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D84E962-7457-41BD-BBF1-DCF3BDEFAA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0.81399</cdr:x>
      <cdr:y>0.17611</cdr:y>
    </cdr:from>
    <cdr:to>
      <cdr:x>0.93945</cdr:x>
      <cdr:y>0.25912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A9C269E-A64F-22F6-6B2E-C9B818BFF0EF}"/>
            </a:ext>
          </a:extLst>
        </cdr:cNvPr>
        <cdr:cNvSpPr txBox="1"/>
      </cdr:nvSpPr>
      <cdr:spPr>
        <a:xfrm xmlns:a="http://schemas.openxmlformats.org/drawingml/2006/main">
          <a:off x="2557257" y="432006"/>
          <a:ext cx="394139" cy="2036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kern="1200"/>
            <a:t>+7%</a:t>
          </a:r>
        </a:p>
      </cdr:txBody>
    </cdr:sp>
  </cdr:relSizeAnchor>
  <cdr:relSizeAnchor xmlns:cdr="http://schemas.openxmlformats.org/drawingml/2006/chartDrawing">
    <cdr:from>
      <cdr:x>0.8119</cdr:x>
      <cdr:y>0.60447</cdr:y>
    </cdr:from>
    <cdr:to>
      <cdr:x>0.9571</cdr:x>
      <cdr:y>0.68748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E6BFE07C-4581-B6A1-6B0D-0F32AD42C148}"/>
            </a:ext>
          </a:extLst>
        </cdr:cNvPr>
        <cdr:cNvSpPr txBox="1"/>
      </cdr:nvSpPr>
      <cdr:spPr>
        <a:xfrm xmlns:a="http://schemas.openxmlformats.org/drawingml/2006/main">
          <a:off x="2550688" y="1482834"/>
          <a:ext cx="456146" cy="2036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700" kern="1200"/>
            <a:t>-7%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6C169-292A-4EA4-8777-B733909C4D7C}">
  <dimension ref="B1:AF71"/>
  <sheetViews>
    <sheetView tabSelected="1" topLeftCell="A36" zoomScaleNormal="100" workbookViewId="0">
      <selection activeCell="I41" sqref="I41"/>
    </sheetView>
  </sheetViews>
  <sheetFormatPr defaultRowHeight="14.5" x14ac:dyDescent="0.35"/>
  <cols>
    <col min="20" max="21" width="8.7265625" customWidth="1"/>
  </cols>
  <sheetData>
    <row r="1" spans="2:32" x14ac:dyDescent="0.35">
      <c r="B1" t="s">
        <v>25</v>
      </c>
    </row>
    <row r="2" spans="2:32" x14ac:dyDescent="0.35">
      <c r="B2" s="3" t="s">
        <v>26</v>
      </c>
      <c r="H2" s="4" t="s">
        <v>15</v>
      </c>
      <c r="L2" s="12" t="s">
        <v>28</v>
      </c>
      <c r="P2" s="7" t="s">
        <v>13</v>
      </c>
      <c r="Q2" s="7"/>
    </row>
    <row r="3" spans="2:32" ht="16" x14ac:dyDescent="0.4">
      <c r="E3" s="22" t="s">
        <v>36</v>
      </c>
      <c r="F3" s="23">
        <v>0.1013</v>
      </c>
      <c r="G3" s="23" t="s">
        <v>35</v>
      </c>
    </row>
    <row r="4" spans="2:32" ht="16.5" x14ac:dyDescent="0.45">
      <c r="B4" s="3" t="s">
        <v>34</v>
      </c>
      <c r="C4" s="3" t="s">
        <v>23</v>
      </c>
      <c r="D4" s="3" t="s">
        <v>24</v>
      </c>
      <c r="E4" s="3" t="s">
        <v>0</v>
      </c>
      <c r="F4" s="3" t="s">
        <v>8</v>
      </c>
      <c r="G4" s="3" t="s">
        <v>9</v>
      </c>
      <c r="H4" s="4" t="s">
        <v>38</v>
      </c>
      <c r="I4" s="4" t="s">
        <v>39</v>
      </c>
      <c r="J4" s="4" t="s">
        <v>40</v>
      </c>
      <c r="K4" s="4" t="s">
        <v>41</v>
      </c>
      <c r="L4" s="12" t="s">
        <v>16</v>
      </c>
      <c r="M4" s="12" t="s">
        <v>17</v>
      </c>
      <c r="N4" s="12" t="s">
        <v>2</v>
      </c>
      <c r="O4" s="12" t="s">
        <v>3</v>
      </c>
      <c r="P4" s="7" t="s">
        <v>37</v>
      </c>
      <c r="Q4" s="7" t="s">
        <v>42</v>
      </c>
      <c r="R4" s="7" t="s">
        <v>43</v>
      </c>
      <c r="S4" s="21" t="s">
        <v>2</v>
      </c>
      <c r="T4" s="21" t="s">
        <v>3</v>
      </c>
      <c r="V4" s="2"/>
      <c r="W4" s="2"/>
      <c r="X4" s="2"/>
      <c r="Z4" s="2"/>
      <c r="AA4" s="2"/>
      <c r="AB4" s="2"/>
      <c r="AC4" s="2"/>
      <c r="AD4" s="2"/>
      <c r="AE4" s="2"/>
      <c r="AF4" s="2"/>
    </row>
    <row r="5" spans="2:32" x14ac:dyDescent="0.35">
      <c r="B5" s="3">
        <v>43.3</v>
      </c>
      <c r="C5" s="3">
        <v>0.51400000000000001</v>
      </c>
      <c r="D5" s="3">
        <f>C5*TAN(RADIANS(45+B5/2))^2</f>
        <v>2.7579925227280246</v>
      </c>
      <c r="E5" s="3">
        <v>0.65800000000000003</v>
      </c>
      <c r="F5" s="3">
        <f t="shared" ref="F5:F38" si="0">C5*0.098</f>
        <v>5.0372E-2</v>
      </c>
      <c r="G5" s="3">
        <f t="shared" ref="G5:G38" si="1">D5*0.098</f>
        <v>0.27028326722734641</v>
      </c>
      <c r="H5" s="5">
        <f t="shared" ref="H5:H38" si="2">(SQRT(4*$I$41*($I$41-1)*(G5-F5)^2+(G5+F5)^2)-(G5+F5))/(2*($I$41-1)*(G5-F5))</f>
        <v>0.67072690871613949</v>
      </c>
      <c r="I5" s="5">
        <f>DEGREES(ATAN((20*$F$3)^($I$41-1)*(G5-F5)*SQRT(1-H5^2)*(G5+F5-(G5-F5)*H5)^-$I$41))</f>
        <v>40.488048391897223</v>
      </c>
      <c r="J5" s="6">
        <f>(G5-F5)/2*SQRT(1-H5^2)</f>
        <v>8.1554577029581743E-2</v>
      </c>
      <c r="K5" s="6">
        <f>(G5+F5)/2-(G5-F5)/2*H5</f>
        <v>8.6577431384049719E-2</v>
      </c>
      <c r="L5" s="13">
        <f t="shared" ref="L5:L38" si="3">(E5-$M$41)*(I5-$M$42)</f>
        <v>-0.45059331317365414</v>
      </c>
      <c r="M5" s="13">
        <f t="shared" ref="M5:M38" si="4">(E5-$M$41)^2</f>
        <v>1.1512027681660887E-2</v>
      </c>
      <c r="N5" s="13">
        <f t="shared" ref="N5:N38" si="5">(I5-$M$42)^2</f>
        <v>17.636713487082076</v>
      </c>
      <c r="O5" s="13">
        <f t="shared" ref="O5:O38" si="6">(I5-($M$44*E5+$M$45))^2</f>
        <v>0.12354334824228451</v>
      </c>
      <c r="P5" s="8">
        <f>TAN(RADIANS($I$42-$I$43*E5))*(10*$F$3)^(1-$I$41)*K5^$I$41</f>
        <v>8.0546691882235608E-2</v>
      </c>
      <c r="Q5" s="8">
        <f t="shared" ref="Q5:Q38" si="7">ABS(P5-J5)/J5</f>
        <v>1.2358413029112418E-2</v>
      </c>
      <c r="R5" s="8">
        <f t="shared" ref="R5:R38" si="8">(P5-J5)/J5*100</f>
        <v>-1.2358413029112418</v>
      </c>
      <c r="S5" s="8">
        <f t="shared" ref="S5:S38" si="9">(J5-$T$40)^2</f>
        <v>1.534002553085741E-2</v>
      </c>
      <c r="T5" s="8">
        <f t="shared" ref="T5:T38" si="10">(J5-P5)^2</f>
        <v>1.015832470240941E-6</v>
      </c>
    </row>
    <row r="6" spans="2:32" x14ac:dyDescent="0.35">
      <c r="B6" s="3">
        <v>42.2</v>
      </c>
      <c r="C6" s="3">
        <v>0.51400000000000001</v>
      </c>
      <c r="D6" s="3">
        <f t="shared" ref="D6:D38" si="11">C6*TAN(RADIANS(45+B6/2))^2</f>
        <v>2.6174787542720321</v>
      </c>
      <c r="E6" s="3">
        <v>0.69299999999999995</v>
      </c>
      <c r="F6" s="3">
        <f t="shared" si="0"/>
        <v>5.0372E-2</v>
      </c>
      <c r="G6" s="3">
        <f t="shared" si="1"/>
        <v>0.25651291791865916</v>
      </c>
      <c r="H6" s="5">
        <f t="shared" si="2"/>
        <v>0.65642953468056098</v>
      </c>
      <c r="I6" s="5">
        <f>DEGREES(ATAN((20*$F$3)^($I$41-1)*(G6-F6)*SQRT(1-H6^2)*(G6+F6-(G6-F6)*H6)^-$I$41))</f>
        <v>39.391896065249355</v>
      </c>
      <c r="J6" s="6">
        <f t="shared" ref="J6:J38" si="12">(G6-F6)/2*SQRT(1-H6^2)</f>
        <v>7.7755049861964909E-2</v>
      </c>
      <c r="K6" s="6">
        <f t="shared" ref="K6:K38" si="13">(G6+F6)/2-(G6-F6)/2*H6</f>
        <v>8.5783965545344995E-2</v>
      </c>
      <c r="L6" s="13">
        <f t="shared" si="3"/>
        <v>-0.22436164235358438</v>
      </c>
      <c r="M6" s="13">
        <f t="shared" si="4"/>
        <v>5.2264394463667849E-3</v>
      </c>
      <c r="N6" s="13">
        <f t="shared" si="5"/>
        <v>9.6314416489778338</v>
      </c>
      <c r="O6" s="13">
        <f t="shared" si="6"/>
        <v>0.26072853381772848</v>
      </c>
      <c r="P6" s="8">
        <f t="shared" ref="P6:P38" si="14">TAN(RADIANS($I$42-$I$43*E6))*(10*$F$3)^(1-$I$41)*K6^$I$41</f>
        <v>7.6352397138161124E-2</v>
      </c>
      <c r="Q6" s="8">
        <f t="shared" si="7"/>
        <v>1.8039377844832616E-2</v>
      </c>
      <c r="R6" s="8">
        <f t="shared" si="8"/>
        <v>-1.8039377844832616</v>
      </c>
      <c r="S6" s="8">
        <f t="shared" si="9"/>
        <v>1.6295641723382961E-2</v>
      </c>
      <c r="T6" s="8">
        <f t="shared" si="10"/>
        <v>1.9674346635941772E-6</v>
      </c>
    </row>
    <row r="7" spans="2:32" x14ac:dyDescent="0.35">
      <c r="B7" s="3">
        <v>40.299999999999997</v>
      </c>
      <c r="C7" s="3">
        <v>0.51300000000000001</v>
      </c>
      <c r="D7" s="3">
        <f t="shared" si="11"/>
        <v>2.391785706874479</v>
      </c>
      <c r="E7" s="3">
        <v>0.72699999999999998</v>
      </c>
      <c r="F7" s="3">
        <f t="shared" si="0"/>
        <v>5.0274000000000006E-2</v>
      </c>
      <c r="G7" s="3">
        <f t="shared" si="1"/>
        <v>0.23439499927369895</v>
      </c>
      <c r="H7" s="5">
        <f t="shared" si="2"/>
        <v>0.63122664833128406</v>
      </c>
      <c r="I7" s="5">
        <f t="shared" ref="I6:I38" si="15">DEGREES(ATAN((20*$F$3)^($I$41-1)*(G7-F7)*SQRT(1-H7^2)*(G7+F7-(G7-F7)*H7)^-$I$41))</f>
        <v>37.50571201417717</v>
      </c>
      <c r="J7" s="6">
        <f t="shared" si="12"/>
        <v>7.1401978616465731E-2</v>
      </c>
      <c r="K7" s="6">
        <f t="shared" si="13"/>
        <v>8.4223459007377585E-2</v>
      </c>
      <c r="L7" s="13">
        <f t="shared" si="3"/>
        <v>-4.6614370675792598E-2</v>
      </c>
      <c r="M7" s="13">
        <f t="shared" si="4"/>
        <v>1.4664394463667811E-3</v>
      </c>
      <c r="N7" s="13">
        <f t="shared" si="5"/>
        <v>1.4817519802019254</v>
      </c>
      <c r="O7" s="13">
        <f t="shared" si="6"/>
        <v>2.4383619667362653E-2</v>
      </c>
      <c r="P7" s="8">
        <f t="shared" si="14"/>
        <v>7.1805726411184156E-2</v>
      </c>
      <c r="Q7" s="8">
        <f t="shared" si="7"/>
        <v>5.6545743205121662E-3</v>
      </c>
      <c r="R7" s="8">
        <f t="shared" si="8"/>
        <v>0.56545743205121657</v>
      </c>
      <c r="S7" s="8">
        <f t="shared" si="9"/>
        <v>1.7957998028793356E-2</v>
      </c>
      <c r="T7" s="8">
        <f t="shared" si="10"/>
        <v>1.6301228173999219E-7</v>
      </c>
    </row>
    <row r="8" spans="2:32" x14ac:dyDescent="0.35">
      <c r="B8" s="3">
        <v>39.5</v>
      </c>
      <c r="C8" s="3">
        <v>0.51300000000000001</v>
      </c>
      <c r="D8" s="3">
        <f t="shared" si="11"/>
        <v>2.3062871577598258</v>
      </c>
      <c r="E8" s="3">
        <v>0.75</v>
      </c>
      <c r="F8" s="3">
        <f t="shared" si="0"/>
        <v>5.0274000000000006E-2</v>
      </c>
      <c r="G8" s="3">
        <f t="shared" si="1"/>
        <v>0.22601614146046295</v>
      </c>
      <c r="H8" s="5">
        <f t="shared" si="2"/>
        <v>0.62042896859967522</v>
      </c>
      <c r="I8" s="5">
        <f t="shared" si="15"/>
        <v>36.715985167888434</v>
      </c>
      <c r="J8" s="6">
        <f t="shared" si="12"/>
        <v>6.8913998270319979E-2</v>
      </c>
      <c r="K8" s="6">
        <f>(G8+F8)/2-(G8-F8)/2*H8</f>
        <v>8.3627312947324839E-2</v>
      </c>
      <c r="L8" s="13">
        <f t="shared" si="3"/>
        <v>-6.5389312717241905E-3</v>
      </c>
      <c r="M8" s="13">
        <f t="shared" si="4"/>
        <v>2.3391003460207515E-4</v>
      </c>
      <c r="N8" s="13">
        <f t="shared" si="5"/>
        <v>0.18279515989586029</v>
      </c>
      <c r="O8" s="13">
        <f t="shared" si="6"/>
        <v>1.4636298203212909E-2</v>
      </c>
      <c r="P8" s="8">
        <f t="shared" si="14"/>
        <v>6.9218108938514059E-2</v>
      </c>
      <c r="Q8" s="8">
        <f t="shared" si="7"/>
        <v>4.4129012367151357E-3</v>
      </c>
      <c r="R8" s="8">
        <f t="shared" si="8"/>
        <v>0.44129012367151355</v>
      </c>
      <c r="S8" s="8">
        <f t="shared" si="9"/>
        <v>1.8631003904166873E-2</v>
      </c>
      <c r="T8" s="8">
        <f t="shared" si="10"/>
        <v>9.2483298509449651E-8</v>
      </c>
    </row>
    <row r="9" spans="2:32" x14ac:dyDescent="0.35">
      <c r="B9" s="3">
        <v>38</v>
      </c>
      <c r="C9" s="3">
        <v>0.51200000000000001</v>
      </c>
      <c r="D9" s="3">
        <f t="shared" si="11"/>
        <v>2.1523178715109474</v>
      </c>
      <c r="E9" s="3">
        <v>0.78800000000000003</v>
      </c>
      <c r="F9" s="3">
        <f t="shared" si="0"/>
        <v>5.0176000000000005E-2</v>
      </c>
      <c r="G9" s="3">
        <f t="shared" si="1"/>
        <v>0.21092715140807286</v>
      </c>
      <c r="H9" s="5">
        <f t="shared" si="2"/>
        <v>0.59989751315013973</v>
      </c>
      <c r="I9" s="5">
        <f t="shared" si="15"/>
        <v>35.238771325609513</v>
      </c>
      <c r="J9" s="6">
        <f t="shared" si="12"/>
        <v>6.4306637818535448E-2</v>
      </c>
      <c r="K9" s="6">
        <f t="shared" si="13"/>
        <v>8.2334467721174198E-2</v>
      </c>
      <c r="L9" s="13">
        <f t="shared" si="3"/>
        <v>-2.3833645747977059E-2</v>
      </c>
      <c r="M9" s="13">
        <f t="shared" si="4"/>
        <v>5.1555709342560854E-4</v>
      </c>
      <c r="N9" s="13">
        <f t="shared" si="5"/>
        <v>1.1018036157076554</v>
      </c>
      <c r="O9" s="13">
        <f t="shared" si="6"/>
        <v>5.5374601185105093E-2</v>
      </c>
      <c r="P9" s="8">
        <f t="shared" si="14"/>
        <v>6.4868715802698401E-2</v>
      </c>
      <c r="Q9" s="8">
        <f t="shared" si="7"/>
        <v>8.7405904464957565E-3</v>
      </c>
      <c r="R9" s="8">
        <f t="shared" si="8"/>
        <v>0.87405904464957562</v>
      </c>
      <c r="S9" s="8">
        <f t="shared" si="9"/>
        <v>1.990999901696746E-2</v>
      </c>
      <c r="T9" s="8">
        <f t="shared" si="10"/>
        <v>3.1593166028068955E-7</v>
      </c>
    </row>
    <row r="10" spans="2:32" x14ac:dyDescent="0.35">
      <c r="B10" s="3">
        <v>36.1</v>
      </c>
      <c r="C10" s="3">
        <v>0.51200000000000001</v>
      </c>
      <c r="D10" s="3">
        <f t="shared" si="11"/>
        <v>1.9806750731876215</v>
      </c>
      <c r="E10" s="3">
        <v>0.83099999999999996</v>
      </c>
      <c r="F10" s="3">
        <f t="shared" si="0"/>
        <v>5.0176000000000005E-2</v>
      </c>
      <c r="G10" s="3">
        <f t="shared" si="1"/>
        <v>0.19410615717238691</v>
      </c>
      <c r="H10" s="5">
        <f t="shared" si="2"/>
        <v>0.57337669037627348</v>
      </c>
      <c r="I10" s="5">
        <f t="shared" si="15"/>
        <v>33.380855752478148</v>
      </c>
      <c r="J10" s="6">
        <f>(G10-F10)/2*SQRT(1-H10^2)</f>
        <v>5.8960403927504478E-2</v>
      </c>
      <c r="K10" s="6">
        <f t="shared" si="13"/>
        <v>8.0877980003773414E-2</v>
      </c>
      <c r="L10" s="13">
        <f t="shared" si="3"/>
        <v>-0.19104536626802812</v>
      </c>
      <c r="M10" s="13">
        <f t="shared" si="4"/>
        <v>4.3172629757785462E-3</v>
      </c>
      <c r="N10" s="13">
        <f t="shared" si="5"/>
        <v>8.4540441889350397</v>
      </c>
      <c r="O10" s="13">
        <f t="shared" si="6"/>
        <v>0.30363571300996089</v>
      </c>
      <c r="P10" s="8">
        <f t="shared" si="14"/>
        <v>6.0202523958712284E-2</v>
      </c>
      <c r="Q10" s="8">
        <f t="shared" si="7"/>
        <v>2.1067020380916509E-2</v>
      </c>
      <c r="R10" s="8">
        <f t="shared" si="8"/>
        <v>2.106702038091651</v>
      </c>
      <c r="S10" s="8">
        <f t="shared" si="9"/>
        <v>2.1447318333138465E-2</v>
      </c>
      <c r="T10" s="8">
        <f t="shared" si="10"/>
        <v>1.5428621719276823E-6</v>
      </c>
    </row>
    <row r="11" spans="2:32" x14ac:dyDescent="0.35">
      <c r="B11" s="3">
        <v>34.4</v>
      </c>
      <c r="C11" s="3">
        <v>0.51100000000000001</v>
      </c>
      <c r="D11" s="3">
        <f t="shared" si="11"/>
        <v>1.8382470871083925</v>
      </c>
      <c r="E11" s="3">
        <v>0.88100000000000001</v>
      </c>
      <c r="F11" s="3">
        <f>C11*0.098</f>
        <v>5.0078000000000004E-2</v>
      </c>
      <c r="G11" s="3">
        <f t="shared" si="1"/>
        <v>0.18014821453662247</v>
      </c>
      <c r="H11" s="5">
        <f t="shared" si="2"/>
        <v>0.54918415843415824</v>
      </c>
      <c r="I11" s="5">
        <f t="shared" si="15"/>
        <v>31.726387375619748</v>
      </c>
      <c r="J11" s="6">
        <f t="shared" si="12"/>
        <v>5.4349927475885899E-2</v>
      </c>
      <c r="K11" s="6">
        <f t="shared" si="13"/>
        <v>7.9396856614488531E-2</v>
      </c>
      <c r="L11" s="13">
        <f t="shared" si="3"/>
        <v>-0.52785628509657612</v>
      </c>
      <c r="M11" s="13">
        <f t="shared" si="4"/>
        <v>1.3387851211072672E-2</v>
      </c>
      <c r="N11" s="13">
        <f t="shared" si="5"/>
        <v>20.812321060567946</v>
      </c>
      <c r="O11" s="13">
        <f t="shared" si="6"/>
        <v>0.16994309668515228</v>
      </c>
      <c r="P11" s="8">
        <f t="shared" si="14"/>
        <v>5.5228119062857302E-2</v>
      </c>
      <c r="Q11" s="8">
        <f t="shared" si="7"/>
        <v>1.6158100438331595E-2</v>
      </c>
      <c r="R11" s="8">
        <f t="shared" si="8"/>
        <v>1.6158100438331595</v>
      </c>
      <c r="S11" s="8">
        <f t="shared" si="9"/>
        <v>2.2818974432878881E-2</v>
      </c>
      <c r="T11" s="8">
        <f t="shared" si="10"/>
        <v>7.7122046342735028E-7</v>
      </c>
    </row>
    <row r="12" spans="2:32" x14ac:dyDescent="0.35">
      <c r="B12" s="3">
        <v>42.4</v>
      </c>
      <c r="C12" s="3">
        <v>1.014</v>
      </c>
      <c r="D12" s="3">
        <f t="shared" si="11"/>
        <v>5.2126345305841477</v>
      </c>
      <c r="E12" s="3">
        <v>0.65300000000000002</v>
      </c>
      <c r="F12" s="3">
        <f t="shared" si="0"/>
        <v>9.9372000000000002E-2</v>
      </c>
      <c r="G12" s="3">
        <f t="shared" si="1"/>
        <v>0.51083818399724645</v>
      </c>
      <c r="H12" s="5">
        <f t="shared" si="2"/>
        <v>0.65904537374450389</v>
      </c>
      <c r="I12" s="5">
        <f t="shared" si="15"/>
        <v>40.357502409135378</v>
      </c>
      <c r="J12" s="6">
        <f>(G12-F12)/2*SQRT(1-H12^2)</f>
        <v>0.1547325129941855</v>
      </c>
      <c r="K12" s="6">
        <f t="shared" si="13"/>
        <v>0.16951764949077819</v>
      </c>
      <c r="L12" s="13">
        <f t="shared" si="3"/>
        <v>-0.45693181087822921</v>
      </c>
      <c r="M12" s="13">
        <f t="shared" si="4"/>
        <v>1.2609968858131475E-2</v>
      </c>
      <c r="N12" s="13">
        <f t="shared" si="5"/>
        <v>16.557271642889329</v>
      </c>
      <c r="O12" s="13">
        <f t="shared" si="6"/>
        <v>1.7318516732238174E-3</v>
      </c>
      <c r="P12" s="8">
        <f t="shared" si="14"/>
        <v>0.15450489629560604</v>
      </c>
      <c r="Q12" s="8">
        <f t="shared" si="7"/>
        <v>1.471033425198823E-3</v>
      </c>
      <c r="R12" s="8">
        <f t="shared" si="8"/>
        <v>-0.1471033425198823</v>
      </c>
      <c r="S12" s="8">
        <f t="shared" si="9"/>
        <v>2.5681502963181414E-3</v>
      </c>
      <c r="T12" s="8">
        <f t="shared" si="10"/>
        <v>5.1809361472211885E-8</v>
      </c>
    </row>
    <row r="13" spans="2:32" x14ac:dyDescent="0.35">
      <c r="B13" s="3">
        <v>42.3</v>
      </c>
      <c r="C13" s="3">
        <v>1.0149999999999999</v>
      </c>
      <c r="D13" s="3">
        <f t="shared" si="11"/>
        <v>5.193188642902931</v>
      </c>
      <c r="E13" s="3">
        <v>0.67100000000000004</v>
      </c>
      <c r="F13" s="3">
        <f t="shared" si="0"/>
        <v>9.9469999999999989E-2</v>
      </c>
      <c r="G13" s="3">
        <f t="shared" si="1"/>
        <v>0.50893248700448723</v>
      </c>
      <c r="H13" s="5">
        <f t="shared" si="2"/>
        <v>0.65773835293878136</v>
      </c>
      <c r="I13" s="5">
        <f t="shared" si="15"/>
        <v>40.258619315204001</v>
      </c>
      <c r="J13" s="6">
        <f t="shared" si="12"/>
        <v>0.15421308843811865</v>
      </c>
      <c r="K13" s="6">
        <f t="shared" si="13"/>
        <v>0.16954165260596929</v>
      </c>
      <c r="L13" s="13">
        <f t="shared" si="3"/>
        <v>-0.37436458733120753</v>
      </c>
      <c r="M13" s="13">
        <f t="shared" si="4"/>
        <v>8.8913806228373572E-3</v>
      </c>
      <c r="N13" s="13">
        <f t="shared" si="5"/>
        <v>15.762326481412282</v>
      </c>
      <c r="O13" s="13">
        <f t="shared" si="6"/>
        <v>0.34610327301650473</v>
      </c>
      <c r="P13" s="8">
        <f t="shared" si="14"/>
        <v>0.15102990140410433</v>
      </c>
      <c r="Q13" s="8">
        <f t="shared" si="7"/>
        <v>2.0641484236220625E-2</v>
      </c>
      <c r="R13" s="8">
        <f t="shared" si="8"/>
        <v>-2.0641484236220626</v>
      </c>
      <c r="S13" s="8">
        <f t="shared" si="9"/>
        <v>2.6210657723104618E-3</v>
      </c>
      <c r="T13" s="8">
        <f t="shared" si="10"/>
        <v>1.0132679693516904E-5</v>
      </c>
    </row>
    <row r="14" spans="2:32" x14ac:dyDescent="0.35">
      <c r="B14" s="3">
        <v>40.1</v>
      </c>
      <c r="C14" s="3">
        <v>1.0129999999999999</v>
      </c>
      <c r="D14" s="3">
        <f t="shared" si="11"/>
        <v>4.6799882662385706</v>
      </c>
      <c r="E14" s="3">
        <v>0.72299999999999998</v>
      </c>
      <c r="F14" s="3">
        <f t="shared" si="0"/>
        <v>9.9273999999999987E-2</v>
      </c>
      <c r="G14" s="3">
        <f t="shared" si="1"/>
        <v>0.45863885009137995</v>
      </c>
      <c r="H14" s="5">
        <f t="shared" si="2"/>
        <v>0.62853736365714064</v>
      </c>
      <c r="I14" s="5">
        <f t="shared" si="15"/>
        <v>38.062457825304897</v>
      </c>
      <c r="J14" s="6">
        <f t="shared" si="12"/>
        <v>0.13975328728976433</v>
      </c>
      <c r="K14" s="6">
        <f>(G14+F14)/2-(G14-F14)/2*H14</f>
        <v>0.16601930731195019</v>
      </c>
      <c r="L14" s="13">
        <f t="shared" si="3"/>
        <v>-7.5030532921203277E-2</v>
      </c>
      <c r="M14" s="13">
        <f t="shared" si="4"/>
        <v>1.7887923875432518E-3</v>
      </c>
      <c r="N14" s="13">
        <f t="shared" si="5"/>
        <v>3.1471404449409017</v>
      </c>
      <c r="O14" s="13">
        <f t="shared" si="6"/>
        <v>6.6117170183633139E-2</v>
      </c>
      <c r="P14" s="8">
        <f t="shared" si="14"/>
        <v>0.13846572919660294</v>
      </c>
      <c r="Q14" s="8">
        <f t="shared" si="7"/>
        <v>9.2130791205774481E-3</v>
      </c>
      <c r="R14" s="8">
        <f t="shared" si="8"/>
        <v>-0.92130791205774476</v>
      </c>
      <c r="S14" s="8">
        <f t="shared" si="9"/>
        <v>4.3107295667473662E-3</v>
      </c>
      <c r="T14" s="8">
        <f t="shared" si="10"/>
        <v>1.6578058432653934E-6</v>
      </c>
    </row>
    <row r="15" spans="2:32" x14ac:dyDescent="0.35">
      <c r="B15" s="3">
        <v>40.1</v>
      </c>
      <c r="C15" s="3">
        <v>1.0129999999999999</v>
      </c>
      <c r="D15" s="3">
        <f t="shared" si="11"/>
        <v>4.6799882662385706</v>
      </c>
      <c r="E15" s="3">
        <v>0.73</v>
      </c>
      <c r="F15" s="3">
        <f t="shared" si="0"/>
        <v>9.9273999999999987E-2</v>
      </c>
      <c r="G15" s="3">
        <f t="shared" si="1"/>
        <v>0.45863885009137995</v>
      </c>
      <c r="H15" s="5">
        <f t="shared" si="2"/>
        <v>0.62853736365714064</v>
      </c>
      <c r="I15" s="5">
        <f t="shared" si="15"/>
        <v>38.062457825304897</v>
      </c>
      <c r="J15" s="6">
        <f t="shared" si="12"/>
        <v>0.13975328728976433</v>
      </c>
      <c r="K15" s="6">
        <f t="shared" si="13"/>
        <v>0.16601930731195019</v>
      </c>
      <c r="L15" s="13">
        <f t="shared" si="3"/>
        <v>-6.2612405775691174E-2</v>
      </c>
      <c r="M15" s="13">
        <f t="shared" si="4"/>
        <v>1.2456747404844281E-3</v>
      </c>
      <c r="N15" s="13">
        <f t="shared" si="5"/>
        <v>3.1471404449409017</v>
      </c>
      <c r="O15" s="13">
        <f t="shared" si="6"/>
        <v>0.25825581381301277</v>
      </c>
      <c r="P15" s="8">
        <f t="shared" si="14"/>
        <v>0.13721721981253837</v>
      </c>
      <c r="Q15" s="8">
        <f t="shared" si="7"/>
        <v>1.814674650169535E-2</v>
      </c>
      <c r="R15" s="8">
        <f t="shared" si="8"/>
        <v>-1.814674650169535</v>
      </c>
      <c r="S15" s="8">
        <f t="shared" si="9"/>
        <v>4.3107295667473662E-3</v>
      </c>
      <c r="T15" s="8">
        <f t="shared" si="10"/>
        <v>6.4316382490432255E-6</v>
      </c>
    </row>
    <row r="16" spans="2:32" x14ac:dyDescent="0.35">
      <c r="B16" s="3">
        <v>39.700000000000003</v>
      </c>
      <c r="C16" s="3">
        <v>1.0129999999999999</v>
      </c>
      <c r="D16" s="3">
        <f t="shared" si="11"/>
        <v>4.5955811238246485</v>
      </c>
      <c r="E16" s="3">
        <v>0.73099999999999998</v>
      </c>
      <c r="F16" s="3">
        <f t="shared" si="0"/>
        <v>9.9273999999999987E-2</v>
      </c>
      <c r="G16" s="3">
        <f t="shared" si="1"/>
        <v>0.45036695013481559</v>
      </c>
      <c r="H16" s="5">
        <f t="shared" si="2"/>
        <v>0.62313848676548622</v>
      </c>
      <c r="I16" s="5">
        <f t="shared" si="15"/>
        <v>37.664798472238175</v>
      </c>
      <c r="J16" s="6">
        <f t="shared" si="12"/>
        <v>0.13729692006347277</v>
      </c>
      <c r="K16" s="6">
        <f t="shared" si="13"/>
        <v>0.16543071023688816</v>
      </c>
      <c r="L16" s="13">
        <f t="shared" si="3"/>
        <v>-4.7201010974523144E-2</v>
      </c>
      <c r="M16" s="13">
        <f t="shared" si="4"/>
        <v>1.1760865051903104E-3</v>
      </c>
      <c r="N16" s="13">
        <f t="shared" si="5"/>
        <v>1.8943635754553081</v>
      </c>
      <c r="O16" s="13">
        <f t="shared" si="6"/>
        <v>2.1431370558676079E-2</v>
      </c>
      <c r="P16" s="8">
        <f t="shared" si="14"/>
        <v>0.13657309624869041</v>
      </c>
      <c r="Q16" s="8">
        <f t="shared" si="7"/>
        <v>5.2719595927406028E-3</v>
      </c>
      <c r="R16" s="8">
        <f t="shared" si="8"/>
        <v>-0.52719595927406027</v>
      </c>
      <c r="S16" s="8">
        <f t="shared" si="9"/>
        <v>4.639314519389647E-3</v>
      </c>
      <c r="T16" s="8">
        <f t="shared" si="10"/>
        <v>5.2392091484609542E-7</v>
      </c>
    </row>
    <row r="17" spans="2:20" x14ac:dyDescent="0.35">
      <c r="B17" s="3">
        <v>38.4</v>
      </c>
      <c r="C17" s="3">
        <v>1.0149999999999999</v>
      </c>
      <c r="D17" s="3">
        <f t="shared" si="11"/>
        <v>4.3432898405380005</v>
      </c>
      <c r="E17" s="3">
        <v>0.76</v>
      </c>
      <c r="F17" s="3">
        <f t="shared" si="0"/>
        <v>9.9469999999999989E-2</v>
      </c>
      <c r="G17" s="3">
        <f t="shared" si="1"/>
        <v>0.42564240437272405</v>
      </c>
      <c r="H17" s="5">
        <f t="shared" si="2"/>
        <v>0.60540837506708489</v>
      </c>
      <c r="I17" s="5">
        <f t="shared" si="15"/>
        <v>36.377208870425022</v>
      </c>
      <c r="J17" s="6">
        <f t="shared" si="12"/>
        <v>0.12980275586037152</v>
      </c>
      <c r="K17" s="6">
        <f t="shared" si="13"/>
        <v>0.1638224495248545</v>
      </c>
      <c r="L17" s="13">
        <f t="shared" si="3"/>
        <v>-4.6995463463669435E-4</v>
      </c>
      <c r="M17" s="13">
        <f t="shared" si="4"/>
        <v>2.802768166089922E-5</v>
      </c>
      <c r="N17" s="13">
        <f t="shared" si="5"/>
        <v>7.8799724247125991E-3</v>
      </c>
      <c r="O17" s="13">
        <f t="shared" si="6"/>
        <v>1.0222261886383196E-2</v>
      </c>
      <c r="P17" s="8">
        <f t="shared" si="14"/>
        <v>0.13028305001469459</v>
      </c>
      <c r="Q17" s="8">
        <f t="shared" si="7"/>
        <v>3.7001845695766697E-3</v>
      </c>
      <c r="R17" s="8">
        <f t="shared" si="8"/>
        <v>0.370018456957667</v>
      </c>
      <c r="S17" s="8">
        <f t="shared" si="9"/>
        <v>5.716369740054442E-3</v>
      </c>
      <c r="T17" s="8">
        <f t="shared" si="10"/>
        <v>2.3068247467691713E-7</v>
      </c>
    </row>
    <row r="18" spans="2:20" x14ac:dyDescent="0.35">
      <c r="B18" s="3">
        <v>38</v>
      </c>
      <c r="C18" s="3">
        <v>1.0129999999999999</v>
      </c>
      <c r="D18" s="3">
        <f t="shared" si="11"/>
        <v>4.2583945387511513</v>
      </c>
      <c r="E18" s="3">
        <v>0.76400000000000001</v>
      </c>
      <c r="F18" s="3">
        <f t="shared" si="0"/>
        <v>9.9273999999999987E-2</v>
      </c>
      <c r="G18" s="3">
        <f t="shared" si="1"/>
        <v>0.41732266479761282</v>
      </c>
      <c r="H18" s="5">
        <f t="shared" si="2"/>
        <v>0.5998975131501374</v>
      </c>
      <c r="I18" s="5">
        <f t="shared" si="15"/>
        <v>35.979020525558482</v>
      </c>
      <c r="J18" s="6">
        <f t="shared" si="12"/>
        <v>0.12723168771518856</v>
      </c>
      <c r="K18" s="6">
        <f t="shared" si="13"/>
        <v>0.1629000308624016</v>
      </c>
      <c r="L18" s="13">
        <f t="shared" si="3"/>
        <v>4.0042476436706078E-4</v>
      </c>
      <c r="M18" s="13">
        <f t="shared" si="4"/>
        <v>1.6747404844289503E-6</v>
      </c>
      <c r="N18" s="13">
        <f t="shared" si="5"/>
        <v>9.5740201786003024E-2</v>
      </c>
      <c r="O18" s="13">
        <f t="shared" si="6"/>
        <v>0.12661703918187184</v>
      </c>
      <c r="P18" s="8">
        <f t="shared" si="14"/>
        <v>0.12890129374318393</v>
      </c>
      <c r="Q18" s="8">
        <f t="shared" si="7"/>
        <v>1.312256449614054E-2</v>
      </c>
      <c r="R18" s="8">
        <f t="shared" si="8"/>
        <v>1.3122564496140541</v>
      </c>
      <c r="S18" s="8">
        <f t="shared" si="9"/>
        <v>6.1117599735825189E-3</v>
      </c>
      <c r="T18" s="8">
        <f t="shared" si="10"/>
        <v>2.7875842887184893E-6</v>
      </c>
    </row>
    <row r="19" spans="2:20" x14ac:dyDescent="0.35">
      <c r="B19" s="3">
        <v>36.4</v>
      </c>
      <c r="C19" s="3">
        <v>1.0129999999999999</v>
      </c>
      <c r="D19" s="3">
        <f t="shared" si="11"/>
        <v>3.9700155244452726</v>
      </c>
      <c r="E19" s="3">
        <v>0.80300000000000005</v>
      </c>
      <c r="F19" s="3">
        <f t="shared" si="0"/>
        <v>9.9273999999999987E-2</v>
      </c>
      <c r="G19" s="3">
        <f t="shared" si="1"/>
        <v>0.38906152139563671</v>
      </c>
      <c r="H19" s="5">
        <f t="shared" si="2"/>
        <v>0.57760126393213318</v>
      </c>
      <c r="I19" s="5">
        <f t="shared" si="15"/>
        <v>34.398752169372884</v>
      </c>
      <c r="J19" s="6">
        <f t="shared" si="12"/>
        <v>0.11827953606415073</v>
      </c>
      <c r="K19" s="6">
        <f t="shared" si="13"/>
        <v>0.16047694138287841</v>
      </c>
      <c r="L19" s="13">
        <f t="shared" si="3"/>
        <v>-7.1252334268014375E-2</v>
      </c>
      <c r="M19" s="13">
        <f t="shared" si="4"/>
        <v>1.4217335640138468E-3</v>
      </c>
      <c r="N19" s="13">
        <f t="shared" si="5"/>
        <v>3.5709188185075518</v>
      </c>
      <c r="O19" s="13">
        <f t="shared" si="6"/>
        <v>0.28875549445245585</v>
      </c>
      <c r="P19" s="8">
        <f t="shared" si="14"/>
        <v>0.12067468911204267</v>
      </c>
      <c r="Q19" s="8">
        <f t="shared" si="7"/>
        <v>2.0249936105539757E-2</v>
      </c>
      <c r="R19" s="8">
        <f t="shared" si="8"/>
        <v>2.0249936105539756</v>
      </c>
      <c r="S19" s="8">
        <f t="shared" si="9"/>
        <v>7.5916190690737293E-3</v>
      </c>
      <c r="T19" s="8">
        <f t="shared" si="10"/>
        <v>5.7367581228260377E-6</v>
      </c>
    </row>
    <row r="20" spans="2:20" x14ac:dyDescent="0.35">
      <c r="B20" s="3">
        <v>36.9</v>
      </c>
      <c r="C20" s="3">
        <v>1.012</v>
      </c>
      <c r="D20" s="3">
        <f t="shared" si="11"/>
        <v>4.0533214408830087</v>
      </c>
      <c r="E20" s="3">
        <v>0.80600000000000005</v>
      </c>
      <c r="F20" s="3">
        <f t="shared" si="0"/>
        <v>9.9176E-2</v>
      </c>
      <c r="G20" s="3">
        <f t="shared" si="1"/>
        <v>0.39722550120653488</v>
      </c>
      <c r="H20" s="5">
        <f t="shared" si="2"/>
        <v>0.58461166017980482</v>
      </c>
      <c r="I20" s="5">
        <f t="shared" si="15"/>
        <v>34.89086140098167</v>
      </c>
      <c r="J20" s="6">
        <f t="shared" si="12"/>
        <v>0.12090575631803525</v>
      </c>
      <c r="K20" s="6">
        <f t="shared" si="13"/>
        <v>0.16107914374520987</v>
      </c>
      <c r="L20" s="13">
        <f t="shared" si="3"/>
        <v>-5.6889656258213087E-2</v>
      </c>
      <c r="M20" s="13">
        <f t="shared" si="4"/>
        <v>1.6569688581314944E-3</v>
      </c>
      <c r="N20" s="13">
        <f t="shared" si="5"/>
        <v>1.9532249947215394</v>
      </c>
      <c r="O20" s="13">
        <f t="shared" si="6"/>
        <v>3.8868974167354346E-3</v>
      </c>
      <c r="P20" s="8">
        <f t="shared" si="14"/>
        <v>0.12062557022775348</v>
      </c>
      <c r="Q20" s="8">
        <f t="shared" si="7"/>
        <v>2.3173924783594039E-3</v>
      </c>
      <c r="R20" s="8">
        <f t="shared" si="8"/>
        <v>-0.23173924783594038</v>
      </c>
      <c r="S20" s="8">
        <f t="shared" si="9"/>
        <v>7.1408714979031371E-3</v>
      </c>
      <c r="T20" s="8">
        <f t="shared" si="10"/>
        <v>7.8504245187384111E-8</v>
      </c>
    </row>
    <row r="21" spans="2:20" x14ac:dyDescent="0.35">
      <c r="B21" s="3">
        <v>36.799999999999997</v>
      </c>
      <c r="C21" s="3">
        <v>1.012</v>
      </c>
      <c r="D21" s="3">
        <f t="shared" si="11"/>
        <v>4.0356785978106293</v>
      </c>
      <c r="E21" s="3">
        <v>0.81100000000000005</v>
      </c>
      <c r="F21" s="3">
        <f t="shared" si="0"/>
        <v>9.9176E-2</v>
      </c>
      <c r="G21" s="3">
        <f t="shared" si="1"/>
        <v>0.39549650258544167</v>
      </c>
      <c r="H21" s="5">
        <f t="shared" si="2"/>
        <v>0.58321265827853885</v>
      </c>
      <c r="I21" s="5">
        <f t="shared" si="15"/>
        <v>34.792180275686093</v>
      </c>
      <c r="J21" s="6">
        <f t="shared" si="12"/>
        <v>0.12035346354295254</v>
      </c>
      <c r="K21" s="6">
        <f>(G21+F21)/2-(G21-F21)/2*H21</f>
        <v>0.16092731728507678</v>
      </c>
      <c r="L21" s="13">
        <f t="shared" si="3"/>
        <v>-6.8387855464821831E-2</v>
      </c>
      <c r="M21" s="13">
        <f t="shared" si="4"/>
        <v>2.0890276816609077E-3</v>
      </c>
      <c r="N21" s="13">
        <f t="shared" si="5"/>
        <v>2.2387921501159496</v>
      </c>
      <c r="O21" s="13">
        <f t="shared" si="6"/>
        <v>2.0446052665971048E-2</v>
      </c>
      <c r="P21" s="8">
        <f t="shared" si="14"/>
        <v>0.1197135916881631</v>
      </c>
      <c r="Q21" s="8">
        <f t="shared" si="7"/>
        <v>5.316605238876837E-3</v>
      </c>
      <c r="R21" s="8">
        <f t="shared" si="8"/>
        <v>-0.5316605238876837</v>
      </c>
      <c r="S21" s="8">
        <f t="shared" si="9"/>
        <v>7.2345180662291312E-3</v>
      </c>
      <c r="T21" s="8">
        <f t="shared" si="10"/>
        <v>4.0943599055167034E-7</v>
      </c>
    </row>
    <row r="22" spans="2:20" x14ac:dyDescent="0.35">
      <c r="B22" s="3">
        <v>35.5</v>
      </c>
      <c r="C22" s="3">
        <v>1.012</v>
      </c>
      <c r="D22" s="3">
        <f t="shared" si="11"/>
        <v>3.8151268008382848</v>
      </c>
      <c r="E22" s="3">
        <v>0.82899999999999996</v>
      </c>
      <c r="F22" s="3">
        <f t="shared" si="0"/>
        <v>9.9176E-2</v>
      </c>
      <c r="G22" s="3">
        <f t="shared" si="1"/>
        <v>0.37388242648215192</v>
      </c>
      <c r="H22" s="5">
        <f t="shared" si="2"/>
        <v>0.56488686425999945</v>
      </c>
      <c r="I22" s="5">
        <f t="shared" si="15"/>
        <v>33.511521874182307</v>
      </c>
      <c r="J22" s="6">
        <f t="shared" si="12"/>
        <v>0.11333952639678041</v>
      </c>
      <c r="K22" s="6">
        <f t="shared" si="13"/>
        <v>0.15894018731728951</v>
      </c>
      <c r="L22" s="13">
        <f t="shared" si="3"/>
        <v>-0.17690599787286351</v>
      </c>
      <c r="M22" s="13">
        <f t="shared" si="4"/>
        <v>4.0584394463667808E-3</v>
      </c>
      <c r="N22" s="13">
        <f t="shared" si="5"/>
        <v>7.7112723984117419</v>
      </c>
      <c r="O22" s="13">
        <f t="shared" si="6"/>
        <v>0.24215818818222834</v>
      </c>
      <c r="P22" s="8">
        <f t="shared" si="14"/>
        <v>0.11546632256102977</v>
      </c>
      <c r="Q22" s="8">
        <f t="shared" si="7"/>
        <v>1.8764823110375899E-2</v>
      </c>
      <c r="R22" s="8">
        <f t="shared" si="8"/>
        <v>1.8764823110375899</v>
      </c>
      <c r="S22" s="8">
        <f t="shared" si="9"/>
        <v>8.4768678382627621E-3</v>
      </c>
      <c r="T22" s="8">
        <f t="shared" si="10"/>
        <v>4.523261924265809E-6</v>
      </c>
    </row>
    <row r="23" spans="2:20" x14ac:dyDescent="0.35">
      <c r="B23" s="3">
        <v>35.200000000000003</v>
      </c>
      <c r="C23" s="3">
        <v>1.012</v>
      </c>
      <c r="D23" s="3">
        <f t="shared" si="11"/>
        <v>3.7664570855300412</v>
      </c>
      <c r="E23" s="3">
        <v>0.85299999999999998</v>
      </c>
      <c r="F23" s="3">
        <f t="shared" si="0"/>
        <v>9.9176E-2</v>
      </c>
      <c r="G23" s="3">
        <f t="shared" si="1"/>
        <v>0.36911279438194405</v>
      </c>
      <c r="H23" s="5">
        <f t="shared" si="2"/>
        <v>0.56062185838883249</v>
      </c>
      <c r="I23" s="5">
        <f t="shared" si="15"/>
        <v>33.216564909385667</v>
      </c>
      <c r="J23" s="6">
        <f t="shared" si="12"/>
        <v>0.11176354201826993</v>
      </c>
      <c r="K23" s="6">
        <f t="shared" si="13"/>
        <v>0.1584781635340072</v>
      </c>
      <c r="L23" s="13">
        <f t="shared" si="3"/>
        <v>-0.2694214856259704</v>
      </c>
      <c r="M23" s="13">
        <f t="shared" si="4"/>
        <v>7.6923217993079603E-3</v>
      </c>
      <c r="N23" s="13">
        <f t="shared" si="5"/>
        <v>9.436414493662415</v>
      </c>
      <c r="O23" s="13">
        <f t="shared" si="6"/>
        <v>5.4333587870488663E-3</v>
      </c>
      <c r="P23" s="8">
        <f t="shared" si="14"/>
        <v>0.11145006968586331</v>
      </c>
      <c r="Q23" s="8">
        <f t="shared" si="7"/>
        <v>2.8047816555006998E-3</v>
      </c>
      <c r="R23" s="8">
        <f t="shared" si="8"/>
        <v>-0.28047816555006999</v>
      </c>
      <c r="S23" s="8">
        <f t="shared" si="9"/>
        <v>8.7695530364329741E-3</v>
      </c>
      <c r="T23" s="8">
        <f t="shared" si="10"/>
        <v>9.8264903184449728E-8</v>
      </c>
    </row>
    <row r="24" spans="2:20" x14ac:dyDescent="0.35">
      <c r="B24" s="3">
        <v>34.4</v>
      </c>
      <c r="C24" s="3">
        <v>1.012</v>
      </c>
      <c r="D24" s="3">
        <f t="shared" si="11"/>
        <v>3.6405206500072271</v>
      </c>
      <c r="E24" s="3">
        <v>0.878</v>
      </c>
      <c r="F24" s="3">
        <f t="shared" si="0"/>
        <v>9.9176E-2</v>
      </c>
      <c r="G24" s="3">
        <f t="shared" si="1"/>
        <v>0.35677102370070829</v>
      </c>
      <c r="H24" s="5">
        <f t="shared" si="2"/>
        <v>0.54918415843415824</v>
      </c>
      <c r="I24" s="5">
        <f t="shared" si="15"/>
        <v>32.431076092596122</v>
      </c>
      <c r="J24" s="6">
        <f t="shared" si="12"/>
        <v>0.10763625558825154</v>
      </c>
      <c r="K24" s="6">
        <f t="shared" si="13"/>
        <v>0.15723995869640386</v>
      </c>
      <c r="L24" s="13">
        <f t="shared" si="3"/>
        <v>-0.43474756460747011</v>
      </c>
      <c r="M24" s="13">
        <f t="shared" si="4"/>
        <v>1.2702615916955024E-2</v>
      </c>
      <c r="N24" s="13">
        <f t="shared" si="5"/>
        <v>14.879253703943633</v>
      </c>
      <c r="O24" s="13">
        <f t="shared" si="6"/>
        <v>3.4170138467357086E-2</v>
      </c>
      <c r="P24" s="8">
        <f t="shared" si="14"/>
        <v>0.10687063339350877</v>
      </c>
      <c r="Q24" s="8">
        <f t="shared" si="7"/>
        <v>7.1130511792565406E-3</v>
      </c>
      <c r="R24" s="8">
        <f t="shared" si="8"/>
        <v>-0.7113051179256541</v>
      </c>
      <c r="S24" s="8">
        <f t="shared" si="9"/>
        <v>9.5595943659718286E-3</v>
      </c>
      <c r="T24" s="8">
        <f t="shared" si="10"/>
        <v>5.8617734508273763E-7</v>
      </c>
    </row>
    <row r="25" spans="2:20" x14ac:dyDescent="0.35">
      <c r="B25" s="3">
        <v>41.5</v>
      </c>
      <c r="C25" s="3">
        <v>2.0129999999999999</v>
      </c>
      <c r="D25" s="3">
        <f t="shared" si="11"/>
        <v>9.9201334855795622</v>
      </c>
      <c r="E25" s="3">
        <v>0.65500000000000003</v>
      </c>
      <c r="F25" s="3">
        <f t="shared" si="0"/>
        <v>0.197274</v>
      </c>
      <c r="G25" s="3">
        <f t="shared" si="1"/>
        <v>0.97217308158679716</v>
      </c>
      <c r="H25" s="5">
        <f t="shared" si="2"/>
        <v>0.64721786845676144</v>
      </c>
      <c r="I25" s="5">
        <f t="shared" si="15"/>
        <v>40.231445680474458</v>
      </c>
      <c r="J25" s="6">
        <f t="shared" si="12"/>
        <v>0.29535475211206819</v>
      </c>
      <c r="K25" s="6">
        <f t="shared" si="13"/>
        <v>0.33395927486654414</v>
      </c>
      <c r="L25" s="13">
        <f t="shared" si="3"/>
        <v>-0.43489036972214817</v>
      </c>
      <c r="M25" s="13">
        <f t="shared" si="4"/>
        <v>1.2164792387543239E-2</v>
      </c>
      <c r="N25" s="13">
        <f t="shared" si="5"/>
        <v>15.547296464404576</v>
      </c>
      <c r="O25" s="13">
        <f t="shared" si="6"/>
        <v>1.6156630906730238E-4</v>
      </c>
      <c r="P25" s="8">
        <f t="shared" si="14"/>
        <v>0.29548766060185971</v>
      </c>
      <c r="Q25" s="8">
        <f t="shared" si="7"/>
        <v>4.4999611091782113E-4</v>
      </c>
      <c r="R25" s="8">
        <f t="shared" si="8"/>
        <v>4.4999611091782112E-2</v>
      </c>
      <c r="S25" s="8">
        <f t="shared" si="9"/>
        <v>8.0901602969806873E-3</v>
      </c>
      <c r="T25" s="8">
        <f t="shared" si="10"/>
        <v>1.7664666658664651E-8</v>
      </c>
    </row>
    <row r="26" spans="2:20" x14ac:dyDescent="0.35">
      <c r="B26" s="3">
        <v>40.5</v>
      </c>
      <c r="C26" s="3">
        <v>2.012</v>
      </c>
      <c r="D26" s="3">
        <f t="shared" si="11"/>
        <v>9.467040355736458</v>
      </c>
      <c r="E26" s="3">
        <v>0.67700000000000005</v>
      </c>
      <c r="F26" s="3">
        <f t="shared" si="0"/>
        <v>0.19717600000000002</v>
      </c>
      <c r="G26" s="3">
        <f t="shared" si="1"/>
        <v>0.92776995486217295</v>
      </c>
      <c r="H26" s="5">
        <f t="shared" si="2"/>
        <v>0.63390911442897779</v>
      </c>
      <c r="I26" s="5">
        <f t="shared" si="15"/>
        <v>39.2287345052384</v>
      </c>
      <c r="J26" s="6">
        <f t="shared" si="12"/>
        <v>0.28252343945103914</v>
      </c>
      <c r="K26" s="6">
        <f t="shared" si="13"/>
        <v>0.3309078939641642</v>
      </c>
      <c r="L26" s="13">
        <f t="shared" si="3"/>
        <v>-0.25961073883592384</v>
      </c>
      <c r="M26" s="13">
        <f t="shared" si="4"/>
        <v>7.7958512110726502E-3</v>
      </c>
      <c r="N26" s="13">
        <f t="shared" si="5"/>
        <v>8.6453337671718877</v>
      </c>
      <c r="O26" s="13">
        <f t="shared" si="6"/>
        <v>5.1251701348746265E-2</v>
      </c>
      <c r="P26" s="8">
        <f t="shared" si="14"/>
        <v>0.28480953561232325</v>
      </c>
      <c r="Q26" s="8">
        <f t="shared" si="7"/>
        <v>8.0917044112380244E-3</v>
      </c>
      <c r="R26" s="8">
        <f t="shared" si="8"/>
        <v>0.80917044112380243</v>
      </c>
      <c r="S26" s="8">
        <f t="shared" si="9"/>
        <v>5.9465698767404308E-3</v>
      </c>
      <c r="T26" s="8">
        <f t="shared" si="10"/>
        <v>5.2262356586379543E-6</v>
      </c>
    </row>
    <row r="27" spans="2:20" x14ac:dyDescent="0.35">
      <c r="B27" s="3">
        <v>39.4</v>
      </c>
      <c r="C27" s="3">
        <v>2.0139999999999998</v>
      </c>
      <c r="D27" s="3">
        <f t="shared" si="11"/>
        <v>9.0134746333533826</v>
      </c>
      <c r="E27" s="3">
        <v>0.71299999999999997</v>
      </c>
      <c r="F27" s="3">
        <f t="shared" si="0"/>
        <v>0.19737199999999999</v>
      </c>
      <c r="G27" s="3">
        <f t="shared" si="1"/>
        <v>0.88332051406863155</v>
      </c>
      <c r="H27" s="5">
        <f t="shared" si="2"/>
        <v>0.61907170577707304</v>
      </c>
      <c r="I27" s="5">
        <f t="shared" si="15"/>
        <v>38.129163164458397</v>
      </c>
      <c r="J27" s="6">
        <f t="shared" si="12"/>
        <v>0.26934950491654286</v>
      </c>
      <c r="K27" s="6">
        <f t="shared" si="13"/>
        <v>0.32802059869445765</v>
      </c>
      <c r="L27" s="13">
        <f t="shared" si="3"/>
        <v>-9.6259011411029244E-2</v>
      </c>
      <c r="M27" s="13">
        <f t="shared" si="4"/>
        <v>2.7346747404844293E-3</v>
      </c>
      <c r="N27" s="13">
        <f t="shared" si="5"/>
        <v>3.3882630137532503</v>
      </c>
      <c r="O27" s="13">
        <f t="shared" si="6"/>
        <v>1.2119960159212271E-3</v>
      </c>
      <c r="P27" s="8">
        <f t="shared" si="14"/>
        <v>0.26968663207063021</v>
      </c>
      <c r="Q27" s="8">
        <f t="shared" si="7"/>
        <v>1.2516345786186035E-3</v>
      </c>
      <c r="R27" s="8">
        <f t="shared" si="8"/>
        <v>0.12516345786186034</v>
      </c>
      <c r="S27" s="8">
        <f t="shared" si="9"/>
        <v>4.0883327020101697E-3</v>
      </c>
      <c r="T27" s="8">
        <f t="shared" si="10"/>
        <v>1.1365471802303354E-7</v>
      </c>
    </row>
    <row r="28" spans="2:20" x14ac:dyDescent="0.35">
      <c r="B28" s="3">
        <v>39.700000000000003</v>
      </c>
      <c r="C28" s="3">
        <v>2.0139999999999998</v>
      </c>
      <c r="D28" s="3">
        <f t="shared" si="11"/>
        <v>9.1367229845832583</v>
      </c>
      <c r="E28" s="3">
        <v>0.72</v>
      </c>
      <c r="F28" s="3">
        <f t="shared" si="0"/>
        <v>0.19737199999999999</v>
      </c>
      <c r="G28" s="3">
        <f t="shared" si="1"/>
        <v>0.89539885248915929</v>
      </c>
      <c r="H28" s="5">
        <f t="shared" si="2"/>
        <v>0.62313848676548589</v>
      </c>
      <c r="I28" s="5">
        <f t="shared" si="15"/>
        <v>38.429173625628366</v>
      </c>
      <c r="J28" s="6">
        <f t="shared" si="12"/>
        <v>0.2729674205408037</v>
      </c>
      <c r="K28" s="6">
        <f t="shared" si="13"/>
        <v>0.32890172795369477</v>
      </c>
      <c r="L28" s="13">
        <f t="shared" si="3"/>
        <v>-9.696265601502356E-2</v>
      </c>
      <c r="M28" s="13">
        <f t="shared" si="4"/>
        <v>2.0515570934256052E-3</v>
      </c>
      <c r="N28" s="13">
        <f t="shared" si="5"/>
        <v>4.5827419044863733</v>
      </c>
      <c r="O28" s="13">
        <f t="shared" si="6"/>
        <v>0.26651705000667214</v>
      </c>
      <c r="P28" s="8">
        <f t="shared" si="14"/>
        <v>0.26795180787508638</v>
      </c>
      <c r="Q28" s="8">
        <f t="shared" si="7"/>
        <v>1.8374400343383009E-2</v>
      </c>
      <c r="R28" s="8">
        <f t="shared" si="8"/>
        <v>-1.8374400343383008</v>
      </c>
      <c r="S28" s="8">
        <f t="shared" si="9"/>
        <v>4.5640815805234724E-3</v>
      </c>
      <c r="T28" s="8">
        <f t="shared" si="10"/>
        <v>2.5156370412503975E-5</v>
      </c>
    </row>
    <row r="29" spans="2:20" x14ac:dyDescent="0.35">
      <c r="B29" s="3">
        <v>38.1</v>
      </c>
      <c r="C29" s="3">
        <v>2.0129999999999999</v>
      </c>
      <c r="D29" s="3">
        <f t="shared" si="11"/>
        <v>8.4997340621778932</v>
      </c>
      <c r="E29" s="3">
        <v>0.749</v>
      </c>
      <c r="F29" s="3">
        <f t="shared" si="0"/>
        <v>0.197274</v>
      </c>
      <c r="G29" s="3">
        <f t="shared" si="1"/>
        <v>0.83297393809343356</v>
      </c>
      <c r="H29" s="5">
        <f t="shared" si="2"/>
        <v>0.60127763774566523</v>
      </c>
      <c r="I29" s="5">
        <f t="shared" si="15"/>
        <v>36.830123616364865</v>
      </c>
      <c r="J29" s="6">
        <f t="shared" si="12"/>
        <v>0.25397489510622873</v>
      </c>
      <c r="K29" s="6">
        <f t="shared" si="13"/>
        <v>0.32400789050077405</v>
      </c>
      <c r="L29" s="13">
        <f t="shared" si="3"/>
        <v>-8.8262620854800463E-3</v>
      </c>
      <c r="M29" s="13">
        <f t="shared" si="4"/>
        <v>2.6549826989619277E-4</v>
      </c>
      <c r="N29" s="13">
        <f t="shared" si="5"/>
        <v>0.29342150678436385</v>
      </c>
      <c r="O29" s="13">
        <f t="shared" si="6"/>
        <v>1.8239124092673696E-3</v>
      </c>
      <c r="P29" s="8">
        <f t="shared" si="14"/>
        <v>0.25436966844221409</v>
      </c>
      <c r="Q29" s="8">
        <f t="shared" si="7"/>
        <v>1.554379364229074E-3</v>
      </c>
      <c r="R29" s="8">
        <f t="shared" si="8"/>
        <v>0.1554379364229074</v>
      </c>
      <c r="S29" s="8">
        <f t="shared" si="9"/>
        <v>2.3586040376757681E-3</v>
      </c>
      <c r="T29" s="8">
        <f t="shared" si="10"/>
        <v>1.5584598680501432E-7</v>
      </c>
    </row>
    <row r="30" spans="2:20" x14ac:dyDescent="0.35">
      <c r="B30" s="3">
        <v>37</v>
      </c>
      <c r="C30" s="3">
        <v>2.0129999999999999</v>
      </c>
      <c r="D30" s="3">
        <f t="shared" si="11"/>
        <v>8.097878697307916</v>
      </c>
      <c r="E30" s="3">
        <v>0.78100000000000003</v>
      </c>
      <c r="F30" s="3">
        <f t="shared" si="0"/>
        <v>0.197274</v>
      </c>
      <c r="G30" s="3">
        <f t="shared" si="1"/>
        <v>0.79359211233617577</v>
      </c>
      <c r="H30" s="5">
        <f t="shared" si="2"/>
        <v>0.58600911423633228</v>
      </c>
      <c r="I30" s="5">
        <f t="shared" si="15"/>
        <v>35.733401069494334</v>
      </c>
      <c r="J30" s="6">
        <f t="shared" si="12"/>
        <v>0.24159961302742397</v>
      </c>
      <c r="K30" s="6">
        <f>(G30+F30)/2-(G30-F30)/2*H30</f>
        <v>0.32070913176148585</v>
      </c>
      <c r="L30" s="13">
        <f t="shared" si="3"/>
        <v>-8.7173708299009851E-3</v>
      </c>
      <c r="M30" s="13">
        <f t="shared" si="4"/>
        <v>2.4667474048443094E-4</v>
      </c>
      <c r="N30" s="13">
        <f t="shared" si="5"/>
        <v>0.30806783879359106</v>
      </c>
      <c r="O30" s="13">
        <f t="shared" si="6"/>
        <v>6.8153169982962489E-5</v>
      </c>
      <c r="P30" s="8">
        <f t="shared" si="14"/>
        <v>0.24152619050405288</v>
      </c>
      <c r="Q30" s="8">
        <f t="shared" si="7"/>
        <v>3.0390165965519129E-4</v>
      </c>
      <c r="R30" s="8">
        <f t="shared" si="8"/>
        <v>-3.039016596551913E-2</v>
      </c>
      <c r="S30" s="8">
        <f t="shared" si="9"/>
        <v>1.3097290768269132E-3</v>
      </c>
      <c r="T30" s="8">
        <f t="shared" si="10"/>
        <v>5.3908669381776881E-9</v>
      </c>
    </row>
    <row r="31" spans="2:20" x14ac:dyDescent="0.35">
      <c r="B31" s="3">
        <v>35.299999999999997</v>
      </c>
      <c r="C31" s="3">
        <v>2.012</v>
      </c>
      <c r="D31" s="3">
        <f t="shared" si="11"/>
        <v>7.5203289781637501</v>
      </c>
      <c r="E31" s="3">
        <v>0.82899999999999996</v>
      </c>
      <c r="F31" s="3">
        <f t="shared" si="0"/>
        <v>0.19717600000000002</v>
      </c>
      <c r="G31" s="3">
        <f t="shared" si="1"/>
        <v>0.73699223986004758</v>
      </c>
      <c r="H31" s="5">
        <f t="shared" si="2"/>
        <v>0.56204500320030093</v>
      </c>
      <c r="I31" s="5">
        <f t="shared" si="15"/>
        <v>34.041607345996319</v>
      </c>
      <c r="J31" s="6">
        <f t="shared" si="12"/>
        <v>0.22324280152000678</v>
      </c>
      <c r="K31" s="6">
        <f t="shared" si="13"/>
        <v>0.31538360980016639</v>
      </c>
      <c r="L31" s="13">
        <f t="shared" si="3"/>
        <v>-0.14313643516847677</v>
      </c>
      <c r="M31" s="13">
        <f t="shared" si="4"/>
        <v>4.0584394463667808E-3</v>
      </c>
      <c r="N31" s="13">
        <f t="shared" si="5"/>
        <v>5.0482554547120255</v>
      </c>
      <c r="O31" s="13">
        <f t="shared" si="6"/>
        <v>1.44322197320852E-3</v>
      </c>
      <c r="P31" s="8">
        <f t="shared" si="14"/>
        <v>0.22292384109859478</v>
      </c>
      <c r="Q31" s="8">
        <f t="shared" si="7"/>
        <v>1.4287601626581934E-3</v>
      </c>
      <c r="R31" s="8">
        <f t="shared" si="8"/>
        <v>-0.14287601626581933</v>
      </c>
      <c r="S31" s="8">
        <f t="shared" si="9"/>
        <v>3.1802900636270453E-4</v>
      </c>
      <c r="T31" s="8">
        <f t="shared" si="10"/>
        <v>1.0173575042731785E-7</v>
      </c>
    </row>
    <row r="32" spans="2:20" x14ac:dyDescent="0.35">
      <c r="B32" s="3">
        <v>34.1</v>
      </c>
      <c r="C32" s="3">
        <v>2.0099999999999998</v>
      </c>
      <c r="D32" s="3">
        <f t="shared" si="11"/>
        <v>7.1396513123730942</v>
      </c>
      <c r="E32" s="3">
        <v>0.876</v>
      </c>
      <c r="F32" s="3">
        <f t="shared" si="0"/>
        <v>0.19697999999999999</v>
      </c>
      <c r="G32" s="3">
        <f t="shared" si="1"/>
        <v>0.69968582861256323</v>
      </c>
      <c r="H32" s="5">
        <f t="shared" si="2"/>
        <v>0.5448712396468498</v>
      </c>
      <c r="I32" s="5">
        <f t="shared" si="15"/>
        <v>32.849472041654536</v>
      </c>
      <c r="J32" s="6">
        <f t="shared" si="12"/>
        <v>0.2107643770304341</v>
      </c>
      <c r="K32" s="6">
        <f t="shared" si="13"/>
        <v>0.3113779402993696</v>
      </c>
      <c r="L32" s="13">
        <f t="shared" si="3"/>
        <v>-0.38071394475593373</v>
      </c>
      <c r="M32" s="13">
        <f t="shared" si="4"/>
        <v>1.2255792387543259E-2</v>
      </c>
      <c r="N32" s="13">
        <f t="shared" si="5"/>
        <v>11.826498291448194</v>
      </c>
      <c r="O32" s="13">
        <f t="shared" si="6"/>
        <v>0.28251062127198645</v>
      </c>
      <c r="P32" s="8">
        <f t="shared" si="14"/>
        <v>0.20649923199346532</v>
      </c>
      <c r="Q32" s="8">
        <f t="shared" si="7"/>
        <v>2.0236555612777513E-2</v>
      </c>
      <c r="R32" s="8">
        <f t="shared" si="8"/>
        <v>-2.0236555612777511</v>
      </c>
      <c r="S32" s="8">
        <f t="shared" si="9"/>
        <v>2.8675417639477461E-5</v>
      </c>
      <c r="T32" s="8">
        <f t="shared" si="10"/>
        <v>1.8191462186379476E-5</v>
      </c>
    </row>
    <row r="33" spans="2:24" x14ac:dyDescent="0.35">
      <c r="B33" s="3">
        <v>39.4</v>
      </c>
      <c r="C33" s="3">
        <v>4</v>
      </c>
      <c r="D33" s="3">
        <f t="shared" si="11"/>
        <v>17.901637802092122</v>
      </c>
      <c r="E33" s="3">
        <v>0.67900000000000005</v>
      </c>
      <c r="F33" s="3">
        <f t="shared" si="0"/>
        <v>0.39200000000000002</v>
      </c>
      <c r="G33" s="3">
        <f t="shared" si="1"/>
        <v>1.7543605046050279</v>
      </c>
      <c r="H33" s="5">
        <f t="shared" si="2"/>
        <v>0.61907170577707415</v>
      </c>
      <c r="I33" s="5">
        <f t="shared" si="15"/>
        <v>38.895355537911762</v>
      </c>
      <c r="J33" s="6">
        <f t="shared" si="12"/>
        <v>0.53495432952640021</v>
      </c>
      <c r="K33" s="6">
        <f t="shared" si="13"/>
        <v>0.65148083156793901</v>
      </c>
      <c r="L33" s="13">
        <f t="shared" si="3"/>
        <v>-0.22496150532122777</v>
      </c>
      <c r="M33" s="13">
        <f t="shared" si="4"/>
        <v>7.4466747404844155E-3</v>
      </c>
      <c r="N33" s="13">
        <f t="shared" si="5"/>
        <v>6.7960103858518606</v>
      </c>
      <c r="O33" s="13">
        <f t="shared" si="6"/>
        <v>0.23818013329674376</v>
      </c>
      <c r="P33" s="8">
        <f t="shared" si="14"/>
        <v>0.54434330003969766</v>
      </c>
      <c r="Q33" s="8">
        <f t="shared" si="7"/>
        <v>1.755097584051632E-2</v>
      </c>
      <c r="R33" s="8">
        <f t="shared" si="8"/>
        <v>1.7550975840516321</v>
      </c>
      <c r="S33" s="8">
        <f t="shared" si="9"/>
        <v>0.10859983833860552</v>
      </c>
      <c r="T33" s="8">
        <f t="shared" si="10"/>
        <v>8.8152767299569103E-5</v>
      </c>
    </row>
    <row r="34" spans="2:24" x14ac:dyDescent="0.35">
      <c r="B34" s="3">
        <v>37.9</v>
      </c>
      <c r="C34" s="3">
        <v>4</v>
      </c>
      <c r="D34" s="3">
        <f t="shared" si="11"/>
        <v>16.740713091777021</v>
      </c>
      <c r="E34" s="3">
        <v>0.73199999999999998</v>
      </c>
      <c r="F34" s="3">
        <f t="shared" si="0"/>
        <v>0.39200000000000002</v>
      </c>
      <c r="G34" s="3">
        <f t="shared" si="1"/>
        <v>1.6405898829941481</v>
      </c>
      <c r="H34" s="5">
        <f t="shared" si="2"/>
        <v>0.59851579015339995</v>
      </c>
      <c r="I34" s="5">
        <f t="shared" si="15"/>
        <v>37.387005383102753</v>
      </c>
      <c r="J34" s="6">
        <f t="shared" si="12"/>
        <v>0.50012955057270769</v>
      </c>
      <c r="K34" s="6">
        <f t="shared" si="13"/>
        <v>0.64264456129818226</v>
      </c>
      <c r="L34" s="13">
        <f t="shared" si="3"/>
        <v>-3.6575776372730656E-2</v>
      </c>
      <c r="M34" s="13">
        <f t="shared" si="4"/>
        <v>1.1084982698961927E-3</v>
      </c>
      <c r="N34" s="13">
        <f t="shared" si="5"/>
        <v>1.2068466443283501</v>
      </c>
      <c r="O34" s="13">
        <f t="shared" si="6"/>
        <v>9.1266211846568433E-3</v>
      </c>
      <c r="P34" s="8">
        <f t="shared" si="14"/>
        <v>0.50186023489842624</v>
      </c>
      <c r="Q34" s="8">
        <f t="shared" si="7"/>
        <v>3.4604720391680647E-3</v>
      </c>
      <c r="R34" s="8">
        <f t="shared" si="8"/>
        <v>0.34604720391680649</v>
      </c>
      <c r="S34" s="8">
        <f t="shared" si="9"/>
        <v>8.6859947265648899E-2</v>
      </c>
      <c r="T34" s="8">
        <f t="shared" si="10"/>
        <v>2.995268235287857E-6</v>
      </c>
    </row>
    <row r="35" spans="2:24" x14ac:dyDescent="0.35">
      <c r="B35" s="3">
        <v>36.5</v>
      </c>
      <c r="C35" s="3">
        <v>4</v>
      </c>
      <c r="D35" s="3">
        <f t="shared" si="11"/>
        <v>15.744446968912758</v>
      </c>
      <c r="E35" s="3">
        <v>0.751</v>
      </c>
      <c r="F35" s="3">
        <f t="shared" si="0"/>
        <v>0.39200000000000002</v>
      </c>
      <c r="G35" s="3">
        <f t="shared" si="1"/>
        <v>1.5429558029534503</v>
      </c>
      <c r="H35" s="5">
        <f t="shared" si="2"/>
        <v>0.5790064113635115</v>
      </c>
      <c r="I35" s="5">
        <f t="shared" si="15"/>
        <v>35.980432964297414</v>
      </c>
      <c r="J35" s="6">
        <f t="shared" si="12"/>
        <v>0.46920036245596214</v>
      </c>
      <c r="K35" s="6">
        <f t="shared" si="13"/>
        <v>0.6342725069236822</v>
      </c>
      <c r="L35" s="13">
        <f t="shared" si="3"/>
        <v>4.4026839681873074E-3</v>
      </c>
      <c r="M35" s="13">
        <f t="shared" si="4"/>
        <v>2.0432179930795753E-4</v>
      </c>
      <c r="N35" s="13">
        <f t="shared" si="5"/>
        <v>9.4868125620400312E-2</v>
      </c>
      <c r="O35" s="13">
        <f t="shared" si="6"/>
        <v>0.67349532056666317</v>
      </c>
      <c r="P35" s="8">
        <f t="shared" si="14"/>
        <v>0.4834857843843291</v>
      </c>
      <c r="Q35" s="8">
        <f t="shared" si="7"/>
        <v>3.0446314776041438E-2</v>
      </c>
      <c r="R35" s="8">
        <f t="shared" si="8"/>
        <v>3.0446314776041437</v>
      </c>
      <c r="S35" s="8">
        <f t="shared" si="9"/>
        <v>6.9585654072618588E-2</v>
      </c>
      <c r="T35" s="8">
        <f t="shared" si="10"/>
        <v>2.0407327967146758E-4</v>
      </c>
    </row>
    <row r="36" spans="2:24" x14ac:dyDescent="0.35">
      <c r="B36" s="3">
        <v>35.6</v>
      </c>
      <c r="C36" s="3">
        <v>4</v>
      </c>
      <c r="D36" s="3">
        <f t="shared" si="11"/>
        <v>15.144388010537954</v>
      </c>
      <c r="E36" s="3">
        <v>0.78200000000000003</v>
      </c>
      <c r="F36" s="3">
        <f t="shared" si="0"/>
        <v>0.39200000000000002</v>
      </c>
      <c r="G36" s="3">
        <f t="shared" si="1"/>
        <v>1.4841500250327195</v>
      </c>
      <c r="H36" s="5">
        <f t="shared" si="2"/>
        <v>0.56630557138627668</v>
      </c>
      <c r="I36" s="5">
        <f t="shared" si="15"/>
        <v>35.076875064368068</v>
      </c>
      <c r="J36" s="6">
        <f t="shared" si="12"/>
        <v>0.45007249430116125</v>
      </c>
      <c r="K36" s="6">
        <f t="shared" si="13"/>
        <v>0.62882969053351445</v>
      </c>
      <c r="L36" s="13">
        <f t="shared" si="3"/>
        <v>-2.0240255625352872E-2</v>
      </c>
      <c r="M36" s="13">
        <f t="shared" si="4"/>
        <v>2.7908650519031347E-4</v>
      </c>
      <c r="N36" s="13">
        <f t="shared" si="5"/>
        <v>1.4678887734119199</v>
      </c>
      <c r="O36" s="13">
        <f t="shared" si="6"/>
        <v>0.37504030696787422</v>
      </c>
      <c r="P36" s="8">
        <f t="shared" si="14"/>
        <v>0.46037894587657735</v>
      </c>
      <c r="Q36" s="8">
        <f t="shared" si="7"/>
        <v>2.2899536643356047E-2</v>
      </c>
      <c r="R36" s="8">
        <f t="shared" si="8"/>
        <v>2.2899536643356049</v>
      </c>
      <c r="S36" s="8">
        <f t="shared" si="9"/>
        <v>5.9860013202958556E-2</v>
      </c>
      <c r="T36" s="8">
        <f t="shared" si="10"/>
        <v>1.0622294407639696E-4</v>
      </c>
    </row>
    <row r="37" spans="2:24" x14ac:dyDescent="0.35">
      <c r="B37" s="3">
        <v>34.700000000000003</v>
      </c>
      <c r="C37" s="3">
        <v>4</v>
      </c>
      <c r="D37" s="3">
        <f t="shared" si="11"/>
        <v>14.573530712361043</v>
      </c>
      <c r="E37" s="3">
        <v>0.83499999999999996</v>
      </c>
      <c r="F37" s="3">
        <f t="shared" si="0"/>
        <v>0.39200000000000002</v>
      </c>
      <c r="G37" s="3">
        <f t="shared" si="1"/>
        <v>1.4282060098113822</v>
      </c>
      <c r="H37" s="5">
        <f t="shared" si="2"/>
        <v>0.55348417378393722</v>
      </c>
      <c r="I37" s="5">
        <f t="shared" si="15"/>
        <v>34.173868895263283</v>
      </c>
      <c r="J37" s="6">
        <f t="shared" si="12"/>
        <v>0.43150710996478636</v>
      </c>
      <c r="K37" s="6">
        <f t="shared" si="13"/>
        <v>0.62334119130048937</v>
      </c>
      <c r="L37" s="13">
        <f t="shared" si="3"/>
        <v>-0.14739802106944003</v>
      </c>
      <c r="M37" s="13">
        <f t="shared" si="4"/>
        <v>4.8589100346020757E-3</v>
      </c>
      <c r="N37" s="13">
        <f t="shared" si="5"/>
        <v>4.4714095261009223</v>
      </c>
      <c r="O37" s="13">
        <f t="shared" si="6"/>
        <v>0.1485657740631853</v>
      </c>
      <c r="P37" s="8">
        <f t="shared" si="14"/>
        <v>0.42528896755410639</v>
      </c>
      <c r="Q37" s="8">
        <f t="shared" si="7"/>
        <v>1.4410289580599056E-2</v>
      </c>
      <c r="R37" s="8">
        <f t="shared" si="8"/>
        <v>-1.4410289580599056</v>
      </c>
      <c r="S37" s="8">
        <f t="shared" si="9"/>
        <v>5.1120159194067288E-2</v>
      </c>
      <c r="T37" s="8">
        <f t="shared" si="10"/>
        <v>3.8665295039496933E-5</v>
      </c>
    </row>
    <row r="38" spans="2:24" x14ac:dyDescent="0.35">
      <c r="B38" s="3">
        <v>32.9</v>
      </c>
      <c r="C38" s="3">
        <v>4</v>
      </c>
      <c r="D38" s="3">
        <f t="shared" si="11"/>
        <v>13.512155349314721</v>
      </c>
      <c r="E38" s="3">
        <v>0.90100000000000002</v>
      </c>
      <c r="F38" s="3">
        <f t="shared" si="0"/>
        <v>0.39200000000000002</v>
      </c>
      <c r="G38" s="3">
        <f t="shared" si="1"/>
        <v>1.3241912242328426</v>
      </c>
      <c r="H38" s="5">
        <f t="shared" si="2"/>
        <v>0.52749297842705134</v>
      </c>
      <c r="I38" s="5">
        <f t="shared" si="15"/>
        <v>32.369611543902423</v>
      </c>
      <c r="J38" s="6">
        <f t="shared" si="12"/>
        <v>0.39597590406848282</v>
      </c>
      <c r="K38" s="6">
        <f t="shared" si="13"/>
        <v>0.61223344944935065</v>
      </c>
      <c r="L38" s="13">
        <f t="shared" si="3"/>
        <v>-0.53180802750985035</v>
      </c>
      <c r="M38" s="13">
        <f t="shared" si="4"/>
        <v>1.8416086505190325E-2</v>
      </c>
      <c r="N38" s="13">
        <f t="shared" si="5"/>
        <v>15.357213816529848</v>
      </c>
      <c r="O38" s="13">
        <f t="shared" si="6"/>
        <v>0.89924623677674942</v>
      </c>
      <c r="P38" s="8">
        <f t="shared" si="14"/>
        <v>0.38163179115947443</v>
      </c>
      <c r="Q38" s="8">
        <f t="shared" si="7"/>
        <v>3.6224711558528619E-2</v>
      </c>
      <c r="R38" s="8">
        <f t="shared" si="8"/>
        <v>-3.6224711558528617</v>
      </c>
      <c r="S38" s="8">
        <f t="shared" si="9"/>
        <v>3.6315579613303936E-2</v>
      </c>
      <c r="T38" s="8">
        <f t="shared" si="10"/>
        <v>2.057535751463811E-4</v>
      </c>
    </row>
    <row r="39" spans="2:24" x14ac:dyDescent="0.35">
      <c r="L39" s="14"/>
      <c r="M39" s="14"/>
      <c r="N39" s="14"/>
      <c r="O39" s="14"/>
    </row>
    <row r="40" spans="2:24" x14ac:dyDescent="0.35">
      <c r="H40" s="16" t="s">
        <v>12</v>
      </c>
      <c r="L40" s="17" t="s">
        <v>33</v>
      </c>
      <c r="P40" s="7" t="s">
        <v>10</v>
      </c>
      <c r="Q40" s="8">
        <f>AVERAGE(Q5:Q38)</f>
        <v>1.150730153201948E-2</v>
      </c>
      <c r="R40" s="1"/>
      <c r="S40" s="10" t="s">
        <v>4</v>
      </c>
      <c r="T40" s="8">
        <f>AVERAGE(J5:J38)</f>
        <v>0.20540943374040035</v>
      </c>
    </row>
    <row r="41" spans="2:24" x14ac:dyDescent="0.35">
      <c r="H41" s="4" t="s">
        <v>1</v>
      </c>
      <c r="I41" s="4">
        <v>0.96</v>
      </c>
      <c r="L41" s="12" t="s">
        <v>18</v>
      </c>
      <c r="M41" s="18">
        <f>AVERAGE(E5:E38)</f>
        <v>0.76529411764705879</v>
      </c>
      <c r="S41" s="10" t="s">
        <v>5</v>
      </c>
      <c r="T41" s="8">
        <f>SUM(S5:S38)</f>
        <v>0.6504974779611713</v>
      </c>
    </row>
    <row r="42" spans="2:24" ht="16.5" x14ac:dyDescent="0.45">
      <c r="H42" s="4" t="s">
        <v>14</v>
      </c>
      <c r="I42" s="6">
        <f>M45</f>
        <v>63.735840606204619</v>
      </c>
      <c r="L42" s="12" t="s">
        <v>19</v>
      </c>
      <c r="M42" s="13">
        <f>AVERAGE(I5:I38)</f>
        <v>36.288439661660313</v>
      </c>
      <c r="N42" s="14"/>
      <c r="O42" s="14"/>
      <c r="S42" s="10" t="s">
        <v>6</v>
      </c>
      <c r="T42" s="8">
        <f>SUM(T5:T38)</f>
        <v>7.3394879008133076E-4</v>
      </c>
    </row>
    <row r="43" spans="2:24" ht="15.5" x14ac:dyDescent="0.35">
      <c r="H43" s="9" t="s">
        <v>7</v>
      </c>
      <c r="I43" s="6">
        <f>-M44</f>
        <v>35.865166491718163</v>
      </c>
      <c r="Q43" s="11"/>
      <c r="S43" s="10" t="s">
        <v>11</v>
      </c>
      <c r="T43" s="15">
        <f>1-(T42/T41)</f>
        <v>0.99887171155162402</v>
      </c>
    </row>
    <row r="44" spans="2:24" x14ac:dyDescent="0.35">
      <c r="L44" s="12" t="s">
        <v>20</v>
      </c>
      <c r="M44" s="18">
        <f>AVERAGE(L5:L38)/AVERAGE(M5:M38)</f>
        <v>-35.865166491718163</v>
      </c>
    </row>
    <row r="45" spans="2:24" x14ac:dyDescent="0.35">
      <c r="L45" s="12" t="s">
        <v>21</v>
      </c>
      <c r="M45" s="18">
        <f>M42-M44*M41</f>
        <v>63.735840606204619</v>
      </c>
    </row>
    <row r="46" spans="2:24" ht="15.5" x14ac:dyDescent="0.35">
      <c r="L46" s="19" t="s">
        <v>11</v>
      </c>
      <c r="M46" s="20">
        <f>1-SUM(O5:O38)/SUM(N5:N38)</f>
        <v>0.9756501030513145</v>
      </c>
    </row>
    <row r="47" spans="2:24" x14ac:dyDescent="0.35">
      <c r="W47">
        <v>0</v>
      </c>
      <c r="X47">
        <v>0</v>
      </c>
    </row>
    <row r="48" spans="2:24" x14ac:dyDescent="0.35">
      <c r="M48" t="s">
        <v>1</v>
      </c>
      <c r="N48" t="s">
        <v>27</v>
      </c>
      <c r="O48" t="s">
        <v>22</v>
      </c>
      <c r="W48">
        <v>15</v>
      </c>
      <c r="X48">
        <v>15</v>
      </c>
    </row>
    <row r="49" spans="13:23" x14ac:dyDescent="0.35">
      <c r="M49">
        <v>0.99</v>
      </c>
      <c r="N49">
        <v>0.93140000000000001</v>
      </c>
      <c r="O49">
        <v>0.99539999999999995</v>
      </c>
    </row>
    <row r="50" spans="13:23" x14ac:dyDescent="0.35">
      <c r="M50">
        <v>0.98</v>
      </c>
      <c r="N50">
        <v>0.95530000000000004</v>
      </c>
      <c r="O50">
        <v>0.99719999999999998</v>
      </c>
    </row>
    <row r="51" spans="13:23" x14ac:dyDescent="0.35">
      <c r="M51">
        <v>0.97</v>
      </c>
      <c r="N51">
        <v>0.97040000000000004</v>
      </c>
      <c r="O51">
        <v>0.99829999999999997</v>
      </c>
    </row>
    <row r="52" spans="13:23" x14ac:dyDescent="0.35">
      <c r="M52">
        <v>0.96</v>
      </c>
      <c r="N52">
        <v>0.97570000000000001</v>
      </c>
      <c r="O52">
        <v>0.99890000000000001</v>
      </c>
    </row>
    <row r="53" spans="13:23" x14ac:dyDescent="0.35">
      <c r="M53">
        <v>0.95</v>
      </c>
      <c r="N53">
        <v>0.97070000000000001</v>
      </c>
      <c r="O53">
        <v>0.99890000000000001</v>
      </c>
    </row>
    <row r="54" spans="13:23" x14ac:dyDescent="0.35">
      <c r="M54">
        <v>0.94</v>
      </c>
      <c r="N54">
        <v>0.95589999999999997</v>
      </c>
      <c r="O54">
        <v>0.99850000000000005</v>
      </c>
    </row>
    <row r="55" spans="13:23" x14ac:dyDescent="0.35">
      <c r="M55">
        <v>0.93</v>
      </c>
      <c r="N55">
        <v>0.93210000000000004</v>
      </c>
      <c r="O55">
        <v>0.99750000000000005</v>
      </c>
    </row>
    <row r="56" spans="13:23" x14ac:dyDescent="0.35">
      <c r="M56">
        <v>0.92</v>
      </c>
      <c r="N56">
        <v>0.90059999999999996</v>
      </c>
      <c r="O56">
        <v>0.996</v>
      </c>
    </row>
    <row r="57" spans="13:23" x14ac:dyDescent="0.35">
      <c r="M57">
        <v>0.91</v>
      </c>
      <c r="N57">
        <v>0.86309999999999998</v>
      </c>
      <c r="O57">
        <v>0.99409999999999998</v>
      </c>
    </row>
    <row r="58" spans="13:23" x14ac:dyDescent="0.35">
      <c r="M58">
        <v>0.9</v>
      </c>
      <c r="N58">
        <v>0.82120000000000004</v>
      </c>
      <c r="O58">
        <v>0.99180000000000001</v>
      </c>
    </row>
    <row r="62" spans="13:23" x14ac:dyDescent="0.35">
      <c r="W62" t="s">
        <v>29</v>
      </c>
    </row>
    <row r="63" spans="13:23" x14ac:dyDescent="0.35">
      <c r="W63" t="s">
        <v>30</v>
      </c>
    </row>
    <row r="64" spans="13:23" x14ac:dyDescent="0.35">
      <c r="W64" t="s">
        <v>31</v>
      </c>
    </row>
    <row r="65" spans="23:24" x14ac:dyDescent="0.35">
      <c r="W65" t="s">
        <v>32</v>
      </c>
    </row>
    <row r="67" spans="23:24" x14ac:dyDescent="0.35">
      <c r="W67">
        <v>0</v>
      </c>
      <c r="X67">
        <v>-7</v>
      </c>
    </row>
    <row r="68" spans="23:24" x14ac:dyDescent="0.35">
      <c r="W68">
        <v>1</v>
      </c>
      <c r="X68">
        <v>-7</v>
      </c>
    </row>
    <row r="70" spans="23:24" x14ac:dyDescent="0.35">
      <c r="W70">
        <v>0</v>
      </c>
      <c r="X70">
        <v>7</v>
      </c>
    </row>
    <row r="71" spans="23:24" x14ac:dyDescent="0.35">
      <c r="W71">
        <v>1</v>
      </c>
      <c r="X71">
        <v>7</v>
      </c>
    </row>
  </sheetData>
  <sortState xmlns:xlrd2="http://schemas.microsoft.com/office/spreadsheetml/2017/richdata2" ref="X5:Y38">
    <sortCondition ref="X5:X38"/>
  </sortState>
  <conditionalFormatting sqref="L46">
    <cfRule type="expression" dxfId="3" priority="1">
      <formula>#REF!=2</formula>
    </cfRule>
  </conditionalFormatting>
  <conditionalFormatting sqref="S40:S43">
    <cfRule type="expression" dxfId="2" priority="6">
      <formula>#REF!=2</formula>
    </cfRule>
  </conditionalFormatting>
  <conditionalFormatting sqref="S4:T4 V4:X4 Z4:AF4">
    <cfRule type="expression" dxfId="1" priority="10">
      <formula>#REF!=2</formula>
    </cfRule>
  </conditionalFormatting>
  <conditionalFormatting sqref="S43:T43">
    <cfRule type="expression" dxfId="0" priority="4">
      <formula>#REF!=2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Toyoura Sand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Cylwik</dc:creator>
  <cp:lastModifiedBy>Scott Cylwik</cp:lastModifiedBy>
  <dcterms:created xsi:type="dcterms:W3CDTF">2024-08-11T04:05:39Z</dcterms:created>
  <dcterms:modified xsi:type="dcterms:W3CDTF">2026-04-01T21:39:16Z</dcterms:modified>
</cp:coreProperties>
</file>